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Ex1.xml" ContentType="application/vnd.ms-office.chartex+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Ex2.xml" ContentType="application/vnd.ms-office.chartex+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Ex3.xml" ContentType="application/vnd.ms-office.chartex+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9060" tabRatio="632" firstSheet="2" activeTab="6"/>
  </bookViews>
  <sheets>
    <sheet name="Data extraction" sheetId="1" r:id="rId1"/>
    <sheet name="Source to Target" sheetId="11" state="hidden" r:id="rId2"/>
    <sheet name="Domain" sheetId="7" r:id="rId3"/>
    <sheet name="Purposes of using metadata" sheetId="4" r:id="rId4"/>
    <sheet name="Metadata-driven methods" sheetId="13" r:id="rId5"/>
    <sheet name="Purposes &amp; MDD methods" sheetId="12" r:id="rId6"/>
    <sheet name="Metadata-driven Tools" sheetId="10" r:id="rId7"/>
  </sheets>
  <definedNames>
    <definedName name="_xlnm._FilterDatabase" localSheetId="0" hidden="1">'Data extraction'!$M$1:$AH$40</definedName>
    <definedName name="_xlnm._FilterDatabase" localSheetId="4" hidden="1">'Metadata-driven methods'!$A$1:$E$41</definedName>
    <definedName name="_xlnm._FilterDatabase" localSheetId="6" hidden="1">'Metadata-driven Tools'!$A$1:$F$41</definedName>
    <definedName name="_xlnm._FilterDatabase" localSheetId="5" hidden="1">'Purposes &amp; MDD methods'!$B$1:$N$45</definedName>
    <definedName name="_xlnm._FilterDatabase" localSheetId="3" hidden="1">'Purposes of using metadata'!$B$1:$I$41</definedName>
    <definedName name="_xlchart.v1.0" hidden="1">'Metadata-driven methods'!$C$46:$D$66</definedName>
    <definedName name="_xlchart.v1.1" hidden="1">'Metadata-driven methods'!$E$45</definedName>
    <definedName name="_xlchart.v1.10" hidden="1">'Metadata-driven Tools'!$F$44</definedName>
    <definedName name="_xlchart.v1.11" hidden="1">'Metadata-driven Tools'!$F$45:$F$96</definedName>
    <definedName name="_xlchart.v1.12" hidden="1">'Metadata-driven Tools'!$C$45:$E$99</definedName>
    <definedName name="_xlchart.v1.13" hidden="1">'Metadata-driven Tools'!$F$44</definedName>
    <definedName name="_xlchart.v1.14" hidden="1">'Metadata-driven Tools'!$F$45:$F$96</definedName>
    <definedName name="_xlchart.v1.2" hidden="1">'Metadata-driven methods'!$E$46:$E$66</definedName>
    <definedName name="_xlchart.v1.3" hidden="1">'Purposes &amp; MDD methods'!$B$68:$C$88</definedName>
    <definedName name="_xlchart.v1.4" hidden="1">'Purposes &amp; MDD methods'!$D$67</definedName>
    <definedName name="_xlchart.v1.5" hidden="1">'Purposes &amp; MDD methods'!$D$68:$D$88</definedName>
    <definedName name="_xlchart.v1.6" hidden="1">'Metadata-driven Tools'!$C$45:$E$99</definedName>
    <definedName name="_xlchart.v1.7" hidden="1">'Metadata-driven Tools'!$F$44</definedName>
    <definedName name="_xlchart.v1.8" hidden="1">'Metadata-driven Tools'!$F$45:$F$96</definedName>
    <definedName name="_xlchart.v1.9" hidden="1">'Metadata-driven Tools'!$C$45:$E$99</definedName>
    <definedName name="Included" localSheetId="0">'Data extraction'!$B$1:$BI$40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0" l="1"/>
  <c r="D3" i="10" s="1"/>
  <c r="C4" i="10"/>
  <c r="D4" i="10" s="1"/>
  <c r="C5" i="10"/>
  <c r="D5" i="10" s="1"/>
  <c r="C6" i="10"/>
  <c r="D6" i="10" s="1"/>
  <c r="C7" i="10"/>
  <c r="D7" i="10" s="1"/>
  <c r="C8" i="10"/>
  <c r="D8" i="10" s="1"/>
  <c r="C9" i="10"/>
  <c r="D9" i="10" s="1"/>
  <c r="C10" i="10"/>
  <c r="D10" i="10" s="1"/>
  <c r="C11" i="10"/>
  <c r="D11" i="10" s="1"/>
  <c r="C12" i="10"/>
  <c r="D12" i="10" s="1"/>
  <c r="C13" i="10"/>
  <c r="D13" i="10" s="1"/>
  <c r="C14" i="10"/>
  <c r="D14" i="10" s="1"/>
  <c r="C15" i="10"/>
  <c r="D15" i="10" s="1"/>
  <c r="C16" i="10"/>
  <c r="D16" i="10" s="1"/>
  <c r="C17" i="10"/>
  <c r="D17" i="10" s="1"/>
  <c r="C18" i="10"/>
  <c r="D18" i="10" s="1"/>
  <c r="C19" i="10"/>
  <c r="D19" i="10" s="1"/>
  <c r="C20" i="10"/>
  <c r="D20" i="10" s="1"/>
  <c r="C21" i="10"/>
  <c r="D21" i="10" s="1"/>
  <c r="C22" i="10"/>
  <c r="D22" i="10" s="1"/>
  <c r="C23" i="10"/>
  <c r="D23" i="10" s="1"/>
  <c r="C24" i="10"/>
  <c r="D24" i="10" s="1"/>
  <c r="C25" i="10"/>
  <c r="D25" i="10" s="1"/>
  <c r="C26" i="10"/>
  <c r="D26" i="10" s="1"/>
  <c r="C27" i="10"/>
  <c r="D27" i="10" s="1"/>
  <c r="C28" i="10"/>
  <c r="D28" i="10" s="1"/>
  <c r="C29" i="10"/>
  <c r="D29" i="10" s="1"/>
  <c r="C30" i="10"/>
  <c r="D30" i="10" s="1"/>
  <c r="C31" i="10"/>
  <c r="D31" i="10" s="1"/>
  <c r="C32" i="10"/>
  <c r="D32" i="10" s="1"/>
  <c r="C33" i="10"/>
  <c r="D33" i="10" s="1"/>
  <c r="C34" i="10"/>
  <c r="D34" i="10" s="1"/>
  <c r="C35" i="10"/>
  <c r="D35" i="10" s="1"/>
  <c r="C36" i="10"/>
  <c r="D36" i="10" s="1"/>
  <c r="C37" i="10"/>
  <c r="D37" i="10" s="1"/>
  <c r="C38" i="10"/>
  <c r="D38" i="10" s="1"/>
  <c r="C39" i="10"/>
  <c r="D39" i="10" s="1"/>
  <c r="C40" i="10"/>
  <c r="D40" i="10" s="1"/>
  <c r="C41" i="10"/>
  <c r="D41" i="10" s="1"/>
  <c r="C2" i="10"/>
  <c r="D2" i="10" s="1"/>
  <c r="A41" i="4"/>
  <c r="C41" i="4" s="1"/>
  <c r="E41" i="4" s="1"/>
  <c r="A37" i="4"/>
  <c r="C37" i="4" s="1"/>
  <c r="F37" i="4" s="1"/>
  <c r="A29" i="4"/>
  <c r="C29" i="4" s="1"/>
  <c r="A15" i="4"/>
  <c r="C15" i="4" s="1"/>
  <c r="H15" i="4" s="1"/>
  <c r="A16" i="4"/>
  <c r="C16" i="4" s="1"/>
  <c r="I16" i="4" s="1"/>
  <c r="A17" i="4"/>
  <c r="C17" i="4" s="1"/>
  <c r="G17" i="4" s="1"/>
  <c r="A18" i="4"/>
  <c r="C18" i="4" s="1"/>
  <c r="H18" i="4" s="1"/>
  <c r="A19" i="4"/>
  <c r="C19" i="4" s="1"/>
  <c r="A20" i="4"/>
  <c r="C20" i="4" s="1"/>
  <c r="A21" i="4"/>
  <c r="C21" i="4" s="1"/>
  <c r="A22" i="4"/>
  <c r="C22" i="4" s="1"/>
  <c r="A23" i="4"/>
  <c r="C23" i="4" s="1"/>
  <c r="A24" i="4"/>
  <c r="C24" i="4" s="1"/>
  <c r="A25" i="4"/>
  <c r="C25" i="4" s="1"/>
  <c r="A26" i="4"/>
  <c r="C26" i="4" s="1"/>
  <c r="A27" i="4"/>
  <c r="C27" i="4" s="1"/>
  <c r="A28" i="4"/>
  <c r="C28" i="4" s="1"/>
  <c r="I28" i="4" s="1"/>
  <c r="A30" i="4"/>
  <c r="C30" i="4" s="1"/>
  <c r="A31" i="4"/>
  <c r="C31" i="4" s="1"/>
  <c r="A32" i="4"/>
  <c r="C32" i="4" s="1"/>
  <c r="A33" i="4"/>
  <c r="C33" i="4" s="1"/>
  <c r="A34" i="4"/>
  <c r="C34" i="4" s="1"/>
  <c r="A35" i="4"/>
  <c r="C35" i="4" s="1"/>
  <c r="A36" i="4"/>
  <c r="C36" i="4" s="1"/>
  <c r="A38" i="4"/>
  <c r="C38" i="4" s="1"/>
  <c r="A39" i="4"/>
  <c r="C39" i="4" s="1"/>
  <c r="A40" i="4"/>
  <c r="C40" i="4" s="1"/>
  <c r="A2" i="4"/>
  <c r="C2" i="4" s="1"/>
  <c r="A3" i="4"/>
  <c r="C3" i="4" s="1"/>
  <c r="A4" i="4"/>
  <c r="C4" i="4" s="1"/>
  <c r="A5" i="4"/>
  <c r="C5" i="4" s="1"/>
  <c r="A6" i="4"/>
  <c r="C6" i="4" s="1"/>
  <c r="A7" i="4"/>
  <c r="C7" i="4" s="1"/>
  <c r="A8" i="4"/>
  <c r="C8" i="4" s="1"/>
  <c r="A9" i="4"/>
  <c r="C9" i="4" s="1"/>
  <c r="A10" i="4"/>
  <c r="C10" i="4" s="1"/>
  <c r="A11" i="4"/>
  <c r="C11" i="4" s="1"/>
  <c r="A12" i="4"/>
  <c r="C12" i="4" s="1"/>
  <c r="A13" i="4"/>
  <c r="C13" i="4" s="1"/>
  <c r="F13" i="4" s="1"/>
  <c r="A14" i="4"/>
  <c r="C14" i="4" s="1"/>
  <c r="I14" i="4" s="1"/>
  <c r="E2" i="10" l="1"/>
  <c r="E34" i="10"/>
  <c r="E26" i="10"/>
  <c r="E18" i="10"/>
  <c r="E10" i="10"/>
  <c r="E41" i="10"/>
  <c r="E33" i="10"/>
  <c r="E25" i="10"/>
  <c r="E17" i="10"/>
  <c r="E9" i="10"/>
  <c r="E40" i="10"/>
  <c r="E32" i="10"/>
  <c r="E24" i="10"/>
  <c r="E16" i="10"/>
  <c r="E8" i="10"/>
  <c r="E35" i="10"/>
  <c r="E27" i="10"/>
  <c r="E19" i="10"/>
  <c r="E11" i="10"/>
  <c r="E3" i="10"/>
  <c r="E39" i="10"/>
  <c r="E31" i="10"/>
  <c r="E23" i="10"/>
  <c r="E15" i="10"/>
  <c r="E7" i="10"/>
  <c r="E38" i="10"/>
  <c r="E30" i="10"/>
  <c r="E22" i="10"/>
  <c r="E14" i="10"/>
  <c r="E6" i="10"/>
  <c r="E37" i="10"/>
  <c r="E29" i="10"/>
  <c r="E21" i="10"/>
  <c r="E13" i="10"/>
  <c r="E5" i="10"/>
  <c r="E36" i="10"/>
  <c r="E28" i="10"/>
  <c r="E20" i="10"/>
  <c r="E12" i="10"/>
  <c r="E4" i="10"/>
  <c r="E37" i="4"/>
  <c r="D41" i="4"/>
  <c r="D37" i="4"/>
  <c r="I41" i="4"/>
  <c r="I37" i="4"/>
  <c r="H41" i="4"/>
  <c r="H37" i="4"/>
  <c r="G41" i="4"/>
  <c r="G37" i="4"/>
  <c r="F41" i="4"/>
  <c r="I29" i="4"/>
  <c r="F29" i="4"/>
  <c r="F28" i="4"/>
  <c r="G29" i="4"/>
  <c r="G28" i="4"/>
  <c r="D29" i="4"/>
  <c r="H29" i="4"/>
  <c r="D28" i="4"/>
  <c r="H28" i="4"/>
  <c r="E29" i="4"/>
  <c r="E28" i="4"/>
  <c r="D15" i="4"/>
  <c r="E15" i="4"/>
  <c r="F15" i="4"/>
  <c r="I15" i="4"/>
  <c r="D16" i="4"/>
  <c r="E16" i="4"/>
  <c r="G18" i="4"/>
  <c r="E14" i="4"/>
  <c r="G16" i="4"/>
  <c r="H17" i="4"/>
  <c r="F17" i="4"/>
  <c r="G15" i="4"/>
  <c r="H16" i="4"/>
  <c r="D18" i="4"/>
  <c r="D17" i="4"/>
  <c r="F16" i="4"/>
  <c r="G14" i="4"/>
  <c r="G13" i="4"/>
  <c r="I18" i="4"/>
  <c r="F14" i="4"/>
  <c r="F18" i="4"/>
  <c r="I17" i="4"/>
  <c r="E17" i="4"/>
  <c r="E18" i="4"/>
  <c r="A41" i="10"/>
  <c r="A37" i="10"/>
  <c r="A29" i="10"/>
  <c r="A15" i="10"/>
  <c r="A16" i="10"/>
  <c r="A17" i="10"/>
  <c r="A18" i="10"/>
  <c r="A3" i="10"/>
  <c r="A4" i="10"/>
  <c r="A5" i="10"/>
  <c r="A6" i="10"/>
  <c r="A7" i="10"/>
  <c r="A8" i="10"/>
  <c r="A9" i="10"/>
  <c r="A10" i="10"/>
  <c r="A11" i="10"/>
  <c r="A12" i="10"/>
  <c r="A13" i="10"/>
  <c r="A14" i="10"/>
  <c r="A19" i="10"/>
  <c r="A20" i="10"/>
  <c r="A21" i="10"/>
  <c r="A22" i="10"/>
  <c r="A23" i="10"/>
  <c r="A24" i="10"/>
  <c r="A25" i="10"/>
  <c r="A26" i="10"/>
  <c r="A27" i="10"/>
  <c r="A28" i="10"/>
  <c r="A30" i="10"/>
  <c r="A31" i="10"/>
  <c r="A32" i="10"/>
  <c r="A33" i="10"/>
  <c r="A34" i="10"/>
  <c r="A35" i="10"/>
  <c r="A36" i="10"/>
  <c r="A38" i="10"/>
  <c r="A39" i="10"/>
  <c r="A40" i="10"/>
  <c r="A2" i="10"/>
  <c r="B3" i="7"/>
  <c r="E3" i="13" s="1"/>
  <c r="B4" i="7"/>
  <c r="E4" i="13" s="1"/>
  <c r="B5" i="7"/>
  <c r="E5" i="13" s="1"/>
  <c r="B6" i="7"/>
  <c r="E6" i="13" s="1"/>
  <c r="B7" i="7"/>
  <c r="E7" i="13" s="1"/>
  <c r="B8" i="7"/>
  <c r="E8" i="13" s="1"/>
  <c r="B9" i="7"/>
  <c r="E9" i="13" s="1"/>
  <c r="B10" i="7"/>
  <c r="E10" i="13" s="1"/>
  <c r="B11" i="7"/>
  <c r="E11" i="13" s="1"/>
  <c r="B12" i="7"/>
  <c r="E12" i="13" s="1"/>
  <c r="B13" i="7"/>
  <c r="E13" i="13" s="1"/>
  <c r="B14" i="7"/>
  <c r="E14" i="13" s="1"/>
  <c r="B15" i="7"/>
  <c r="E19" i="13" s="1"/>
  <c r="B16" i="7"/>
  <c r="E20" i="13" s="1"/>
  <c r="B17" i="7"/>
  <c r="E21" i="13" s="1"/>
  <c r="B18" i="7"/>
  <c r="E22" i="13" s="1"/>
  <c r="B19" i="7"/>
  <c r="E23" i="13" s="1"/>
  <c r="B20" i="7"/>
  <c r="E24" i="13" s="1"/>
  <c r="B21" i="7"/>
  <c r="E25" i="13" s="1"/>
  <c r="B22" i="7"/>
  <c r="E26" i="13" s="1"/>
  <c r="B23" i="7"/>
  <c r="E27" i="13" s="1"/>
  <c r="B24" i="7"/>
  <c r="E28" i="13" s="1"/>
  <c r="B25" i="7"/>
  <c r="E30" i="13" s="1"/>
  <c r="B26" i="7"/>
  <c r="E31" i="13" s="1"/>
  <c r="B27" i="7"/>
  <c r="E32" i="13" s="1"/>
  <c r="B28" i="7"/>
  <c r="E33" i="13" s="1"/>
  <c r="B29" i="7"/>
  <c r="E34" i="13" s="1"/>
  <c r="B30" i="7"/>
  <c r="E35" i="13" s="1"/>
  <c r="B31" i="7"/>
  <c r="E36" i="13" s="1"/>
  <c r="B32" i="7"/>
  <c r="E38" i="13" s="1"/>
  <c r="B33" i="7"/>
  <c r="E39" i="13" s="1"/>
  <c r="B34" i="7"/>
  <c r="E40" i="13" s="1"/>
  <c r="B2" i="7"/>
  <c r="E18" i="13" l="1"/>
  <c r="F5" i="7"/>
  <c r="E2" i="13"/>
  <c r="F11" i="7"/>
  <c r="E41" i="13"/>
  <c r="E17" i="13"/>
  <c r="F10" i="7"/>
  <c r="E16" i="13"/>
  <c r="F9" i="7"/>
  <c r="E15" i="13"/>
  <c r="F8" i="7"/>
  <c r="F7" i="7"/>
  <c r="E37" i="13"/>
  <c r="E29" i="13"/>
  <c r="F6" i="7"/>
  <c r="A34" i="12"/>
  <c r="A41" i="12"/>
  <c r="D41" i="12" s="1"/>
  <c r="A40" i="12"/>
  <c r="A39" i="12"/>
  <c r="A38" i="12"/>
  <c r="A37" i="12"/>
  <c r="D37" i="12" s="1"/>
  <c r="A36" i="12"/>
  <c r="A35" i="12"/>
  <c r="A33" i="12"/>
  <c r="A32" i="12"/>
  <c r="A31" i="12"/>
  <c r="A30" i="12"/>
  <c r="A29" i="12"/>
  <c r="F29" i="12" s="1"/>
  <c r="A28" i="12"/>
  <c r="H28" i="12" s="1"/>
  <c r="A27" i="12"/>
  <c r="A26" i="12"/>
  <c r="A25" i="12"/>
  <c r="A24" i="12"/>
  <c r="A23" i="12"/>
  <c r="A22" i="12"/>
  <c r="A21" i="12"/>
  <c r="A20" i="12"/>
  <c r="A19" i="12"/>
  <c r="A18" i="12"/>
  <c r="G18" i="12" s="1"/>
  <c r="A17" i="12"/>
  <c r="F17" i="12" s="1"/>
  <c r="A16" i="12"/>
  <c r="H16" i="12" s="1"/>
  <c r="A15" i="12"/>
  <c r="G15" i="12" s="1"/>
  <c r="A14" i="12"/>
  <c r="H14" i="12" s="1"/>
  <c r="A13" i="12"/>
  <c r="E13" i="12" s="1"/>
  <c r="A12" i="12"/>
  <c r="A11" i="12"/>
  <c r="A10" i="12"/>
  <c r="A9" i="12"/>
  <c r="A8" i="12"/>
  <c r="A7" i="12"/>
  <c r="A6" i="12"/>
  <c r="A5" i="12"/>
  <c r="A4" i="12"/>
  <c r="A3" i="12"/>
  <c r="A2" i="12"/>
  <c r="A29" i="13"/>
  <c r="C29" i="13" s="1"/>
  <c r="D29" i="13" s="1"/>
  <c r="F29" i="10" s="1"/>
  <c r="A29" i="1"/>
  <c r="A37" i="13"/>
  <c r="A41" i="13"/>
  <c r="A41" i="1"/>
  <c r="A37" i="1"/>
  <c r="A3" i="13"/>
  <c r="C3" i="13" s="1"/>
  <c r="D3" i="13" s="1"/>
  <c r="F3" i="10" s="1"/>
  <c r="A4" i="13"/>
  <c r="C4" i="13" s="1"/>
  <c r="D4" i="13" s="1"/>
  <c r="F4" i="10" s="1"/>
  <c r="A5" i="13"/>
  <c r="C5" i="13" s="1"/>
  <c r="D5" i="13" s="1"/>
  <c r="F5" i="10" s="1"/>
  <c r="A6" i="13"/>
  <c r="C6" i="13" s="1"/>
  <c r="D6" i="13" s="1"/>
  <c r="F6" i="10" s="1"/>
  <c r="A7" i="13"/>
  <c r="C7" i="13" s="1"/>
  <c r="D7" i="13" s="1"/>
  <c r="F7" i="10" s="1"/>
  <c r="A8" i="13"/>
  <c r="C8" i="13" s="1"/>
  <c r="D8" i="13" s="1"/>
  <c r="F8" i="10" s="1"/>
  <c r="A9" i="13"/>
  <c r="C9" i="13" s="1"/>
  <c r="D9" i="13" s="1"/>
  <c r="F9" i="10" s="1"/>
  <c r="A10" i="13"/>
  <c r="C10" i="13" s="1"/>
  <c r="D10" i="13" s="1"/>
  <c r="F10" i="10" s="1"/>
  <c r="A11" i="13"/>
  <c r="C11" i="13" s="1"/>
  <c r="D11" i="13" s="1"/>
  <c r="F11" i="10" s="1"/>
  <c r="A12" i="13"/>
  <c r="C12" i="13" s="1"/>
  <c r="D12" i="13" s="1"/>
  <c r="F12" i="10" s="1"/>
  <c r="A13" i="13"/>
  <c r="C13" i="13" s="1"/>
  <c r="D13" i="13" s="1"/>
  <c r="F13" i="10" s="1"/>
  <c r="A14" i="13"/>
  <c r="C14" i="13" s="1"/>
  <c r="D14" i="13" s="1"/>
  <c r="F14" i="10" s="1"/>
  <c r="A15" i="13"/>
  <c r="C15" i="13" s="1"/>
  <c r="D15" i="13" s="1"/>
  <c r="F15" i="10" s="1"/>
  <c r="A16" i="13"/>
  <c r="C16" i="13" s="1"/>
  <c r="D16" i="13" s="1"/>
  <c r="F16" i="10" s="1"/>
  <c r="A17" i="13"/>
  <c r="C17" i="13" s="1"/>
  <c r="D17" i="13" s="1"/>
  <c r="F17" i="10" s="1"/>
  <c r="A18" i="13"/>
  <c r="C18" i="13" s="1"/>
  <c r="D18" i="13" s="1"/>
  <c r="F18" i="10" s="1"/>
  <c r="A19" i="13"/>
  <c r="C19" i="13" s="1"/>
  <c r="D19" i="13" s="1"/>
  <c r="F19" i="10" s="1"/>
  <c r="A20" i="13"/>
  <c r="C20" i="13" s="1"/>
  <c r="D20" i="13" s="1"/>
  <c r="A21" i="13"/>
  <c r="C21" i="13" s="1"/>
  <c r="D21" i="13" s="1"/>
  <c r="F21" i="10" s="1"/>
  <c r="A22" i="13"/>
  <c r="C22" i="13" s="1"/>
  <c r="D22" i="13" s="1"/>
  <c r="F22" i="10" s="1"/>
  <c r="A23" i="13"/>
  <c r="C23" i="13" s="1"/>
  <c r="D23" i="13" s="1"/>
  <c r="F23" i="10" s="1"/>
  <c r="A24" i="13"/>
  <c r="C24" i="13" s="1"/>
  <c r="D24" i="13" s="1"/>
  <c r="F24" i="10" s="1"/>
  <c r="A25" i="13"/>
  <c r="C25" i="13" s="1"/>
  <c r="D25" i="13" s="1"/>
  <c r="F25" i="10" s="1"/>
  <c r="A26" i="13"/>
  <c r="C26" i="13" s="1"/>
  <c r="D26" i="13" s="1"/>
  <c r="F26" i="10" s="1"/>
  <c r="A27" i="13"/>
  <c r="C27" i="13" s="1"/>
  <c r="D27" i="13" s="1"/>
  <c r="F27" i="10" s="1"/>
  <c r="A28" i="13"/>
  <c r="C28" i="13" s="1"/>
  <c r="D28" i="13" s="1"/>
  <c r="F28" i="10" s="1"/>
  <c r="A30" i="13"/>
  <c r="A31" i="13"/>
  <c r="A32" i="13"/>
  <c r="A33" i="13"/>
  <c r="A34" i="13"/>
  <c r="A35" i="13"/>
  <c r="A36" i="13"/>
  <c r="A38" i="13"/>
  <c r="A39" i="13"/>
  <c r="A40" i="13"/>
  <c r="A2" i="13"/>
  <c r="C2" i="13" s="1"/>
  <c r="D2" i="13" s="1"/>
  <c r="F2" i="10" s="1"/>
  <c r="A19" i="1"/>
  <c r="A20" i="1"/>
  <c r="A21" i="1"/>
  <c r="A22" i="1"/>
  <c r="A23" i="1"/>
  <c r="A24" i="1"/>
  <c r="A25" i="1"/>
  <c r="A26" i="1"/>
  <c r="A27" i="1"/>
  <c r="A28" i="1"/>
  <c r="A30" i="1"/>
  <c r="A31" i="1"/>
  <c r="A32" i="1"/>
  <c r="A33" i="1"/>
  <c r="A34" i="1"/>
  <c r="A35" i="1"/>
  <c r="A36" i="1"/>
  <c r="A38" i="1"/>
  <c r="A39" i="1"/>
  <c r="A40" i="1"/>
  <c r="A3" i="1"/>
  <c r="A4" i="1"/>
  <c r="A5" i="1"/>
  <c r="A6" i="1"/>
  <c r="A7" i="1"/>
  <c r="A8" i="1"/>
  <c r="A9" i="1"/>
  <c r="A10" i="1"/>
  <c r="A11" i="1"/>
  <c r="A12" i="1"/>
  <c r="A13" i="1"/>
  <c r="A14" i="1"/>
  <c r="A15" i="1"/>
  <c r="A16" i="1"/>
  <c r="A17" i="1"/>
  <c r="A18" i="1"/>
  <c r="A2" i="1"/>
  <c r="F14" i="12" l="1"/>
  <c r="H18" i="12"/>
  <c r="G37" i="12"/>
  <c r="F18" i="12"/>
  <c r="F13" i="12"/>
  <c r="H29" i="12"/>
  <c r="E29" i="12"/>
  <c r="D14" i="12"/>
  <c r="E28" i="12"/>
  <c r="C28" i="12"/>
  <c r="G28" i="12"/>
  <c r="D29" i="12"/>
  <c r="C15" i="12"/>
  <c r="C16" i="12"/>
  <c r="D16" i="12"/>
  <c r="C41" i="12"/>
  <c r="G16" i="12"/>
  <c r="C18" i="12"/>
  <c r="C17" i="12"/>
  <c r="E41" i="12"/>
  <c r="G41" i="12"/>
  <c r="G29" i="12"/>
  <c r="E18" i="12"/>
  <c r="H17" i="12"/>
  <c r="D17" i="12"/>
  <c r="I20" i="12"/>
  <c r="F28" i="12"/>
  <c r="C29" i="12"/>
  <c r="H15" i="12"/>
  <c r="E16" i="12"/>
  <c r="D28" i="12"/>
  <c r="H41" i="12"/>
  <c r="D15" i="12"/>
  <c r="E15" i="12"/>
  <c r="F15" i="12"/>
  <c r="F16" i="12"/>
  <c r="D18" i="12"/>
  <c r="H37" i="12"/>
  <c r="E37" i="12"/>
  <c r="G17" i="12"/>
  <c r="E17" i="12"/>
  <c r="E14" i="12"/>
  <c r="F41" i="12"/>
  <c r="C37" i="12"/>
  <c r="F37" i="12"/>
  <c r="I6" i="12"/>
  <c r="I14" i="12"/>
  <c r="I22" i="12"/>
  <c r="I18" i="12"/>
  <c r="I7" i="12"/>
  <c r="I15" i="12"/>
  <c r="I23" i="12"/>
  <c r="I12" i="12"/>
  <c r="I8" i="12"/>
  <c r="I16" i="12"/>
  <c r="I24" i="12"/>
  <c r="I4" i="12"/>
  <c r="I9" i="12"/>
  <c r="I17" i="12"/>
  <c r="I25" i="12"/>
  <c r="I2" i="12"/>
  <c r="I10" i="12"/>
  <c r="I3" i="12"/>
  <c r="I11" i="12"/>
  <c r="I19" i="12"/>
  <c r="I27" i="12"/>
  <c r="I28" i="12"/>
  <c r="F20" i="10"/>
  <c r="I26" i="12"/>
  <c r="I5" i="12"/>
  <c r="I13" i="12"/>
  <c r="I21" i="12"/>
  <c r="I29" i="12"/>
  <c r="C30" i="13"/>
  <c r="D30" i="13" s="1"/>
  <c r="F30" i="10" s="1"/>
  <c r="C34" i="13"/>
  <c r="D34" i="13" s="1"/>
  <c r="F34" i="10" s="1"/>
  <c r="C33" i="13"/>
  <c r="D33" i="13" s="1"/>
  <c r="F33" i="10" s="1"/>
  <c r="C41" i="13"/>
  <c r="D41" i="13" s="1"/>
  <c r="F41" i="10" s="1"/>
  <c r="C35" i="13"/>
  <c r="D35" i="13" s="1"/>
  <c r="C32" i="13"/>
  <c r="D32" i="13" s="1"/>
  <c r="F32" i="10" s="1"/>
  <c r="C37" i="13"/>
  <c r="D37" i="13" s="1"/>
  <c r="C31" i="13"/>
  <c r="D31" i="13" s="1"/>
  <c r="F31" i="10" s="1"/>
  <c r="C38" i="13"/>
  <c r="D38" i="13" s="1"/>
  <c r="F38" i="10" s="1"/>
  <c r="C40" i="13"/>
  <c r="D40" i="13" s="1"/>
  <c r="F40" i="10" s="1"/>
  <c r="C39" i="13"/>
  <c r="D39" i="13" s="1"/>
  <c r="F39" i="10" s="1"/>
  <c r="C36" i="13"/>
  <c r="D36" i="13" s="1"/>
  <c r="F36" i="10" s="1"/>
  <c r="G45" i="12"/>
  <c r="D45" i="12"/>
  <c r="I41" i="12" l="1"/>
  <c r="I38" i="12"/>
  <c r="I36" i="12"/>
  <c r="I33" i="12"/>
  <c r="I39" i="12"/>
  <c r="I30" i="12"/>
  <c r="I35" i="12"/>
  <c r="F35" i="10"/>
  <c r="F161" i="10" s="1"/>
  <c r="I40" i="12"/>
  <c r="F37" i="10"/>
  <c r="F175" i="10" s="1"/>
  <c r="I37" i="12"/>
  <c r="I31" i="12"/>
  <c r="I32" i="12"/>
  <c r="I34" i="12"/>
  <c r="F218" i="10" l="1"/>
  <c r="F156" i="10"/>
  <c r="F173" i="10"/>
  <c r="F232" i="10"/>
  <c r="F174" i="10"/>
  <c r="F211" i="10"/>
  <c r="F145" i="10"/>
  <c r="F172" i="10"/>
  <c r="F221" i="10"/>
  <c r="F206" i="10"/>
  <c r="F243" i="10"/>
  <c r="F220" i="10"/>
  <c r="F142" i="10"/>
  <c r="F141" i="10"/>
  <c r="F199" i="10"/>
  <c r="F246" i="10"/>
  <c r="F170" i="10"/>
  <c r="F217" i="10"/>
  <c r="F244" i="10"/>
  <c r="F188" i="10"/>
  <c r="F205" i="10"/>
  <c r="F165" i="10"/>
  <c r="F144" i="10"/>
  <c r="F181" i="10"/>
  <c r="F176" i="10"/>
  <c r="F193" i="10"/>
  <c r="F190" i="10"/>
  <c r="F242" i="10"/>
  <c r="F166" i="10"/>
  <c r="F203" i="10"/>
  <c r="F155" i="10"/>
  <c r="F182" i="10"/>
  <c r="F237" i="10"/>
  <c r="F143" i="10"/>
  <c r="F202" i="10"/>
  <c r="F187" i="10"/>
  <c r="F214" i="10"/>
  <c r="F213" i="10"/>
  <c r="F186" i="10"/>
  <c r="F223" i="10"/>
  <c r="F180" i="10"/>
  <c r="F227" i="10"/>
  <c r="F147" i="10"/>
  <c r="F198" i="10"/>
  <c r="F215" i="10"/>
  <c r="F169" i="10"/>
  <c r="F216" i="10"/>
  <c r="F158" i="10"/>
  <c r="F248" i="10"/>
  <c r="F152" i="10"/>
  <c r="F157" i="10"/>
  <c r="F247" i="10"/>
  <c r="F47" i="10"/>
  <c r="F194" i="10"/>
  <c r="F219" i="10"/>
  <c r="F159" i="10"/>
  <c r="F192" i="10"/>
  <c r="F241" i="10"/>
  <c r="F153" i="10"/>
  <c r="F230" i="10"/>
  <c r="F154" i="10"/>
  <c r="F191" i="10"/>
  <c r="F168" i="10"/>
  <c r="F185" i="10"/>
  <c r="F200" i="10"/>
  <c r="F167" i="10"/>
  <c r="F212" i="10"/>
  <c r="F231" i="10"/>
  <c r="F151" i="10"/>
  <c r="F208" i="10"/>
  <c r="F225" i="10"/>
  <c r="F179" i="10"/>
  <c r="F226" i="10"/>
  <c r="F150" i="10"/>
  <c r="F197" i="10"/>
  <c r="F224" i="10"/>
  <c r="F229" i="10"/>
  <c r="F196" i="10"/>
  <c r="F233" i="10"/>
  <c r="F228" i="10"/>
  <c r="F245" i="10"/>
  <c r="F184" i="10"/>
  <c r="F146" i="10"/>
  <c r="F163" i="10"/>
  <c r="F222" i="10"/>
  <c r="F164" i="10"/>
  <c r="F195" i="10"/>
  <c r="F240" i="10"/>
  <c r="F162" i="10"/>
  <c r="F149" i="10"/>
  <c r="F239" i="10"/>
  <c r="F171" i="10"/>
  <c r="F148" i="10"/>
  <c r="F177" i="10"/>
  <c r="F235" i="10"/>
  <c r="F189" i="10"/>
  <c r="F236" i="10"/>
  <c r="F160" i="10"/>
  <c r="F207" i="10"/>
  <c r="F234" i="10"/>
  <c r="F178" i="10"/>
  <c r="F201" i="10"/>
  <c r="F210" i="10"/>
  <c r="F183" i="10"/>
  <c r="F204" i="10"/>
  <c r="F209" i="10"/>
  <c r="F238" i="10"/>
  <c r="F106" i="10"/>
  <c r="F131" i="10"/>
  <c r="F61" i="10"/>
  <c r="F117" i="10"/>
  <c r="F107" i="10"/>
  <c r="F49" i="10"/>
  <c r="F74" i="10"/>
  <c r="F127" i="10"/>
  <c r="F119" i="10"/>
  <c r="F139" i="10"/>
  <c r="F140" i="10"/>
  <c r="F64" i="10"/>
  <c r="F60" i="10"/>
  <c r="F118" i="10"/>
  <c r="F122" i="10"/>
  <c r="F134" i="10"/>
  <c r="F80" i="10"/>
  <c r="F120" i="10"/>
  <c r="F65" i="10"/>
  <c r="F58" i="10"/>
  <c r="F132" i="10"/>
  <c r="F108" i="10"/>
  <c r="F111" i="10"/>
  <c r="F136" i="10"/>
  <c r="F48" i="10"/>
  <c r="F46" i="10"/>
  <c r="F50" i="10"/>
  <c r="F59" i="10"/>
  <c r="F123" i="10"/>
  <c r="F75" i="10"/>
  <c r="F67" i="10"/>
  <c r="F53" i="10"/>
  <c r="F79" i="10"/>
  <c r="F71" i="10"/>
  <c r="F121" i="10"/>
  <c r="F56" i="10"/>
  <c r="F72" i="10"/>
  <c r="F126" i="10"/>
  <c r="F55" i="10"/>
  <c r="F78" i="10"/>
  <c r="F57" i="10"/>
  <c r="F62" i="10"/>
  <c r="F125" i="10"/>
  <c r="F128" i="10"/>
  <c r="F112" i="10"/>
  <c r="F124" i="10"/>
  <c r="F68" i="10"/>
  <c r="F137" i="10"/>
  <c r="F129" i="10"/>
  <c r="F109" i="10"/>
  <c r="F69" i="10"/>
  <c r="F138" i="10"/>
  <c r="F110" i="10"/>
  <c r="F70" i="10"/>
  <c r="F51" i="10"/>
  <c r="F73" i="10"/>
  <c r="F115" i="10"/>
  <c r="F116" i="10"/>
  <c r="F76" i="10"/>
  <c r="F114" i="10"/>
  <c r="F77" i="10"/>
  <c r="F63" i="10"/>
  <c r="F135" i="10"/>
  <c r="F54" i="10"/>
  <c r="F133" i="10"/>
  <c r="F113" i="10"/>
  <c r="F52" i="10"/>
  <c r="F45" i="10"/>
  <c r="F66" i="10"/>
  <c r="F130" i="10"/>
  <c r="B10" i="11" l="1"/>
  <c r="C10" i="11" s="1"/>
  <c r="F97" i="10" l="1"/>
  <c r="E84" i="13"/>
  <c r="D34" i="11"/>
  <c r="E34" i="11" s="1"/>
  <c r="D33" i="11"/>
  <c r="E33" i="11" s="1"/>
  <c r="D32" i="11"/>
  <c r="E32" i="11" s="1"/>
  <c r="D31" i="11"/>
  <c r="E31" i="11" s="1"/>
  <c r="D30" i="11"/>
  <c r="E30" i="11" s="1"/>
  <c r="D29" i="11"/>
  <c r="E29" i="11" s="1"/>
  <c r="D28" i="11"/>
  <c r="E28" i="11" s="1"/>
  <c r="D27" i="11"/>
  <c r="E27" i="11" s="1"/>
  <c r="D26" i="11"/>
  <c r="E26" i="11" s="1"/>
  <c r="D25" i="11"/>
  <c r="E25" i="11" s="1"/>
  <c r="D24" i="11"/>
  <c r="E24" i="11" s="1"/>
  <c r="D23" i="11"/>
  <c r="E23" i="11" s="1"/>
  <c r="D22" i="11"/>
  <c r="E22" i="11" s="1"/>
  <c r="D21" i="11"/>
  <c r="E21" i="11" s="1"/>
  <c r="D20" i="11"/>
  <c r="E20" i="11" s="1"/>
  <c r="D19" i="11"/>
  <c r="E19" i="11" s="1"/>
  <c r="D18" i="11"/>
  <c r="E18" i="11" s="1"/>
  <c r="D17" i="11"/>
  <c r="E17" i="11" s="1"/>
  <c r="D16" i="11"/>
  <c r="E16" i="11" s="1"/>
  <c r="D15" i="11"/>
  <c r="E15" i="11" s="1"/>
  <c r="D14" i="11"/>
  <c r="E14" i="11" s="1"/>
  <c r="D13" i="11"/>
  <c r="E13" i="11" s="1"/>
  <c r="D12" i="11"/>
  <c r="E12" i="11" s="1"/>
  <c r="D11" i="11"/>
  <c r="E11" i="11" s="1"/>
  <c r="D10" i="11"/>
  <c r="E10" i="11" s="1"/>
  <c r="D9" i="11"/>
  <c r="E9" i="11" s="1"/>
  <c r="D8" i="11"/>
  <c r="E8" i="11" s="1"/>
  <c r="D7" i="11"/>
  <c r="E7" i="11" s="1"/>
  <c r="D6" i="11"/>
  <c r="E6" i="11" s="1"/>
  <c r="D5" i="11"/>
  <c r="E5" i="11" s="1"/>
  <c r="D4" i="11"/>
  <c r="E4" i="11" s="1"/>
  <c r="D3" i="11"/>
  <c r="E3" i="11" s="1"/>
  <c r="B34" i="11"/>
  <c r="C34" i="11" s="1"/>
  <c r="B33" i="11"/>
  <c r="C33" i="11" s="1"/>
  <c r="B32" i="11"/>
  <c r="C32" i="11" s="1"/>
  <c r="B31" i="11"/>
  <c r="C31" i="11" s="1"/>
  <c r="B30" i="11"/>
  <c r="C30" i="11" s="1"/>
  <c r="B29" i="11"/>
  <c r="C29" i="11" s="1"/>
  <c r="B28" i="11"/>
  <c r="C28" i="11" s="1"/>
  <c r="B27" i="11"/>
  <c r="C27" i="11" s="1"/>
  <c r="B26" i="11"/>
  <c r="C26" i="11" s="1"/>
  <c r="B25" i="11"/>
  <c r="C25" i="11" s="1"/>
  <c r="B24" i="11"/>
  <c r="C24" i="11" s="1"/>
  <c r="B23" i="11"/>
  <c r="C23" i="11" s="1"/>
  <c r="B22" i="11"/>
  <c r="C22" i="11" s="1"/>
  <c r="B21" i="11"/>
  <c r="C21" i="11" s="1"/>
  <c r="B20" i="11"/>
  <c r="C20" i="11" s="1"/>
  <c r="B19" i="11"/>
  <c r="C19" i="11" s="1"/>
  <c r="B18" i="11"/>
  <c r="C18" i="11" s="1"/>
  <c r="B17" i="11"/>
  <c r="C17" i="11" s="1"/>
  <c r="B16" i="11"/>
  <c r="C16" i="11" s="1"/>
  <c r="B15" i="11"/>
  <c r="C15" i="11" s="1"/>
  <c r="B14" i="11"/>
  <c r="C14" i="11" s="1"/>
  <c r="B13" i="11"/>
  <c r="C13" i="11" s="1"/>
  <c r="B12" i="11"/>
  <c r="C12" i="11" s="1"/>
  <c r="B11" i="11"/>
  <c r="C11" i="11" s="1"/>
  <c r="B9" i="11"/>
  <c r="C9" i="11" s="1"/>
  <c r="B8" i="11"/>
  <c r="C8" i="11" s="1"/>
  <c r="B7" i="11"/>
  <c r="C7" i="11" s="1"/>
  <c r="B6" i="11"/>
  <c r="C6" i="11" s="1"/>
  <c r="B5" i="11"/>
  <c r="C5" i="11" s="1"/>
  <c r="B4" i="11"/>
  <c r="C4" i="11" s="1"/>
  <c r="B3" i="11"/>
  <c r="C3" i="11" s="1"/>
  <c r="D2" i="11"/>
  <c r="E2" i="11" s="1"/>
  <c r="B2" i="11"/>
  <c r="C2" i="11" s="1"/>
  <c r="E121" i="13" l="1"/>
  <c r="E53" i="13"/>
  <c r="E52" i="13"/>
  <c r="E77" i="13"/>
  <c r="E72" i="13"/>
  <c r="E58" i="13"/>
  <c r="E114" i="13"/>
  <c r="E124" i="13"/>
  <c r="E118" i="13"/>
  <c r="E101" i="13"/>
  <c r="E78" i="13"/>
  <c r="E56" i="13"/>
  <c r="E55" i="13"/>
  <c r="E80" i="13"/>
  <c r="E82" i="13"/>
  <c r="E104" i="13"/>
  <c r="E46" i="13"/>
  <c r="E51" i="13"/>
  <c r="E48" i="13"/>
  <c r="E87" i="13"/>
  <c r="E90" i="13"/>
  <c r="E86" i="13"/>
  <c r="E88" i="13"/>
  <c r="E57" i="13"/>
  <c r="E116" i="13"/>
  <c r="E97" i="13"/>
  <c r="E111" i="13"/>
  <c r="E110" i="13"/>
  <c r="E76" i="13"/>
  <c r="E112" i="13"/>
  <c r="E83" i="13"/>
  <c r="E96" i="13"/>
  <c r="E81" i="13"/>
  <c r="E123" i="13"/>
  <c r="E99" i="13"/>
  <c r="E54" i="13"/>
  <c r="E105" i="13"/>
  <c r="E70" i="13"/>
  <c r="E102" i="13"/>
  <c r="E74" i="13"/>
  <c r="E47" i="13"/>
  <c r="E119" i="13"/>
  <c r="E117" i="13"/>
  <c r="E120" i="13"/>
  <c r="E98" i="13"/>
  <c r="E59" i="13"/>
  <c r="E79" i="13"/>
  <c r="E89" i="13"/>
  <c r="E107" i="13"/>
  <c r="E103" i="13"/>
  <c r="E113" i="13"/>
  <c r="E91" i="13"/>
  <c r="E125" i="13"/>
  <c r="E109" i="13"/>
  <c r="E122" i="13"/>
  <c r="E92" i="13"/>
  <c r="E75" i="13"/>
  <c r="E106" i="13"/>
  <c r="E108" i="13"/>
  <c r="E73" i="13"/>
  <c r="E115" i="13"/>
  <c r="E94" i="13"/>
  <c r="E71" i="13"/>
  <c r="E50" i="13"/>
  <c r="E95" i="13"/>
  <c r="E49" i="13"/>
  <c r="E100" i="13"/>
  <c r="E85" i="13"/>
  <c r="E93" i="13"/>
  <c r="C62" i="11"/>
  <c r="C57" i="11"/>
  <c r="C41" i="11"/>
  <c r="C56" i="11"/>
  <c r="C52" i="11"/>
  <c r="C47" i="11"/>
  <c r="C46" i="11"/>
  <c r="C51" i="11"/>
  <c r="C61" i="11"/>
  <c r="C48" i="11"/>
  <c r="C42" i="11"/>
  <c r="C60" i="11"/>
  <c r="C58" i="11"/>
  <c r="C59" i="11"/>
  <c r="C55" i="11"/>
  <c r="C54" i="11"/>
  <c r="C53" i="11"/>
  <c r="C50" i="11"/>
  <c r="C49" i="11"/>
  <c r="C45" i="11"/>
  <c r="C43" i="11"/>
  <c r="C44" i="11"/>
  <c r="C38" i="11"/>
  <c r="C39" i="11"/>
  <c r="C40" i="11"/>
  <c r="I9" i="4"/>
  <c r="H9" i="12" s="1"/>
  <c r="I40" i="4"/>
  <c r="H40" i="12" s="1"/>
  <c r="I39" i="4"/>
  <c r="H39" i="12" s="1"/>
  <c r="I38" i="4"/>
  <c r="H38" i="12" s="1"/>
  <c r="I36" i="4"/>
  <c r="H36" i="12" s="1"/>
  <c r="I35" i="4"/>
  <c r="H35" i="12" s="1"/>
  <c r="I34" i="4"/>
  <c r="H34" i="12" s="1"/>
  <c r="I33" i="4"/>
  <c r="H33" i="12" s="1"/>
  <c r="I32" i="4"/>
  <c r="H32" i="12" s="1"/>
  <c r="I31" i="4"/>
  <c r="H31" i="12" s="1"/>
  <c r="I30" i="4"/>
  <c r="H30" i="12" s="1"/>
  <c r="I27" i="4"/>
  <c r="H27" i="12" s="1"/>
  <c r="I26" i="4"/>
  <c r="H26" i="12" s="1"/>
  <c r="I25" i="4"/>
  <c r="H25" i="12" s="1"/>
  <c r="I24" i="4"/>
  <c r="H24" i="12" s="1"/>
  <c r="I23" i="4"/>
  <c r="H23" i="12" s="1"/>
  <c r="I22" i="4"/>
  <c r="H22" i="12" s="1"/>
  <c r="I21" i="4"/>
  <c r="H21" i="12" s="1"/>
  <c r="I20" i="4"/>
  <c r="H20" i="12" s="1"/>
  <c r="I19" i="4"/>
  <c r="H19" i="12" s="1"/>
  <c r="I13" i="4"/>
  <c r="H13" i="12" s="1"/>
  <c r="I12" i="4"/>
  <c r="H12" i="12" s="1"/>
  <c r="I11" i="4"/>
  <c r="H11" i="12" s="1"/>
  <c r="I10" i="4"/>
  <c r="H10" i="12" s="1"/>
  <c r="I8" i="4"/>
  <c r="H8" i="12" s="1"/>
  <c r="I7" i="4"/>
  <c r="H7" i="12" s="1"/>
  <c r="I6" i="4"/>
  <c r="H6" i="12" s="1"/>
  <c r="I5" i="4"/>
  <c r="H5" i="12" s="1"/>
  <c r="I4" i="4"/>
  <c r="H4" i="12" s="1"/>
  <c r="I3" i="4"/>
  <c r="H3" i="12" s="1"/>
  <c r="I2" i="4"/>
  <c r="H2" i="12" s="1"/>
  <c r="E61" i="13" l="1"/>
  <c r="E66" i="13"/>
  <c r="E62" i="13"/>
  <c r="E60" i="13"/>
  <c r="E63" i="13"/>
  <c r="E64" i="13"/>
  <c r="E65" i="13"/>
  <c r="D40" i="4"/>
  <c r="C40" i="12" s="1"/>
  <c r="D2" i="4"/>
  <c r="D11" i="4"/>
  <c r="C11" i="12" s="1"/>
  <c r="D23" i="4"/>
  <c r="C23" i="12" s="1"/>
  <c r="D32" i="4"/>
  <c r="C32" i="12" s="1"/>
  <c r="D9" i="4"/>
  <c r="C9" i="12" s="1"/>
  <c r="D10" i="4"/>
  <c r="C10" i="12" s="1"/>
  <c r="D3" i="4"/>
  <c r="C3" i="12" s="1"/>
  <c r="D12" i="4"/>
  <c r="C12" i="12" s="1"/>
  <c r="D24" i="4"/>
  <c r="C24" i="12" s="1"/>
  <c r="D33" i="4"/>
  <c r="C33" i="12" s="1"/>
  <c r="D31" i="4"/>
  <c r="C31" i="12" s="1"/>
  <c r="D4" i="4"/>
  <c r="C4" i="12" s="1"/>
  <c r="D13" i="4"/>
  <c r="C13" i="12" s="1"/>
  <c r="D25" i="4"/>
  <c r="C25" i="12" s="1"/>
  <c r="D34" i="4"/>
  <c r="C34" i="12" s="1"/>
  <c r="D22" i="4"/>
  <c r="C22" i="12" s="1"/>
  <c r="D5" i="4"/>
  <c r="C5" i="12" s="1"/>
  <c r="D14" i="4"/>
  <c r="C14" i="12" s="1"/>
  <c r="D26" i="4"/>
  <c r="C26" i="12" s="1"/>
  <c r="D35" i="4"/>
  <c r="C35" i="12" s="1"/>
  <c r="D6" i="4"/>
  <c r="C6" i="12" s="1"/>
  <c r="D19" i="4"/>
  <c r="C19" i="12" s="1"/>
  <c r="D27" i="4"/>
  <c r="C27" i="12" s="1"/>
  <c r="D36" i="4"/>
  <c r="C36" i="12" s="1"/>
  <c r="D7" i="4"/>
  <c r="C7" i="12" s="1"/>
  <c r="D20" i="4"/>
  <c r="C20" i="12" s="1"/>
  <c r="D38" i="4"/>
  <c r="C38" i="12" s="1"/>
  <c r="D8" i="4"/>
  <c r="C8" i="12" s="1"/>
  <c r="D21" i="4"/>
  <c r="C21" i="12" s="1"/>
  <c r="D30" i="4"/>
  <c r="C30" i="12" s="1"/>
  <c r="D39" i="4"/>
  <c r="C39" i="12" s="1"/>
  <c r="E40" i="4"/>
  <c r="D40" i="12" s="1"/>
  <c r="E2" i="4"/>
  <c r="E11" i="4"/>
  <c r="D11" i="12" s="1"/>
  <c r="E23" i="4"/>
  <c r="D23" i="12" s="1"/>
  <c r="E32" i="4"/>
  <c r="D32" i="12" s="1"/>
  <c r="E9" i="4"/>
  <c r="D9" i="12" s="1"/>
  <c r="E33" i="4"/>
  <c r="D33" i="12" s="1"/>
  <c r="E4" i="4"/>
  <c r="D4" i="12" s="1"/>
  <c r="E13" i="4"/>
  <c r="D13" i="12" s="1"/>
  <c r="E25" i="4"/>
  <c r="D25" i="12" s="1"/>
  <c r="E34" i="4"/>
  <c r="D34" i="12" s="1"/>
  <c r="E24" i="4"/>
  <c r="D24" i="12" s="1"/>
  <c r="E5" i="4"/>
  <c r="D5" i="12" s="1"/>
  <c r="E26" i="4"/>
  <c r="D26" i="12" s="1"/>
  <c r="E35" i="4"/>
  <c r="D35" i="12" s="1"/>
  <c r="E22" i="4"/>
  <c r="D22" i="12" s="1"/>
  <c r="E12" i="4"/>
  <c r="D12" i="12" s="1"/>
  <c r="E6" i="4"/>
  <c r="D6" i="12" s="1"/>
  <c r="E19" i="4"/>
  <c r="D19" i="12" s="1"/>
  <c r="E27" i="4"/>
  <c r="D27" i="12" s="1"/>
  <c r="E36" i="4"/>
  <c r="D36" i="12" s="1"/>
  <c r="E10" i="4"/>
  <c r="D10" i="12" s="1"/>
  <c r="E3" i="4"/>
  <c r="D3" i="12" s="1"/>
  <c r="E7" i="4"/>
  <c r="D7" i="12" s="1"/>
  <c r="E20" i="4"/>
  <c r="D20" i="12" s="1"/>
  <c r="E38" i="4"/>
  <c r="D38" i="12" s="1"/>
  <c r="E31" i="4"/>
  <c r="D31" i="12" s="1"/>
  <c r="E8" i="4"/>
  <c r="D8" i="12" s="1"/>
  <c r="E21" i="4"/>
  <c r="D21" i="12" s="1"/>
  <c r="E30" i="4"/>
  <c r="D30" i="12" s="1"/>
  <c r="E39" i="4"/>
  <c r="D39" i="12" s="1"/>
  <c r="G12" i="4"/>
  <c r="F12" i="12" s="1"/>
  <c r="G4" i="4"/>
  <c r="F4" i="12" s="1"/>
  <c r="G35" i="4"/>
  <c r="F35" i="12" s="1"/>
  <c r="G7" i="4"/>
  <c r="F7" i="12" s="1"/>
  <c r="G38" i="4"/>
  <c r="F38" i="12" s="1"/>
  <c r="G3" i="4"/>
  <c r="F3" i="12" s="1"/>
  <c r="G20" i="4"/>
  <c r="F20" i="12" s="1"/>
  <c r="G8" i="4"/>
  <c r="F8" i="12" s="1"/>
  <c r="G21" i="4"/>
  <c r="F21" i="12" s="1"/>
  <c r="G30" i="4"/>
  <c r="F30" i="12" s="1"/>
  <c r="G39" i="4"/>
  <c r="F39" i="12" s="1"/>
  <c r="G2" i="4"/>
  <c r="G23" i="4"/>
  <c r="F23" i="12" s="1"/>
  <c r="G32" i="4"/>
  <c r="F32" i="12" s="1"/>
  <c r="G9" i="4"/>
  <c r="F9" i="12" s="1"/>
  <c r="G33" i="4"/>
  <c r="F33" i="12" s="1"/>
  <c r="G10" i="4"/>
  <c r="F10" i="12" s="1"/>
  <c r="G22" i="4"/>
  <c r="F22" i="12" s="1"/>
  <c r="G31" i="4"/>
  <c r="F31" i="12" s="1"/>
  <c r="G40" i="4"/>
  <c r="F40" i="12" s="1"/>
  <c r="G11" i="4"/>
  <c r="F11" i="12" s="1"/>
  <c r="G34" i="4"/>
  <c r="F34" i="12" s="1"/>
  <c r="G26" i="4"/>
  <c r="F26" i="12" s="1"/>
  <c r="G24" i="4"/>
  <c r="F24" i="12" s="1"/>
  <c r="G25" i="4"/>
  <c r="F25" i="12" s="1"/>
  <c r="G5" i="4"/>
  <c r="F5" i="12" s="1"/>
  <c r="G6" i="4"/>
  <c r="F6" i="12" s="1"/>
  <c r="G19" i="4"/>
  <c r="F19" i="12" s="1"/>
  <c r="G27" i="4"/>
  <c r="F27" i="12" s="1"/>
  <c r="G36" i="4"/>
  <c r="F36" i="12" s="1"/>
  <c r="F5" i="4"/>
  <c r="E5" i="12" s="1"/>
  <c r="F26" i="4"/>
  <c r="E26" i="12" s="1"/>
  <c r="F35" i="4"/>
  <c r="E35" i="12" s="1"/>
  <c r="F7" i="4"/>
  <c r="E7" i="12" s="1"/>
  <c r="F6" i="4"/>
  <c r="E6" i="12" s="1"/>
  <c r="F19" i="4"/>
  <c r="E19" i="12" s="1"/>
  <c r="F27" i="4"/>
  <c r="E27" i="12" s="1"/>
  <c r="F36" i="4"/>
  <c r="E36" i="12" s="1"/>
  <c r="F20" i="4"/>
  <c r="E20" i="12" s="1"/>
  <c r="F21" i="4"/>
  <c r="E21" i="12" s="1"/>
  <c r="F39" i="4"/>
  <c r="E39" i="12" s="1"/>
  <c r="F8" i="4"/>
  <c r="E8" i="12" s="1"/>
  <c r="F22" i="4"/>
  <c r="E22" i="12" s="1"/>
  <c r="F40" i="4"/>
  <c r="E40" i="12" s="1"/>
  <c r="F38" i="4"/>
  <c r="E38" i="12" s="1"/>
  <c r="F30" i="4"/>
  <c r="E30" i="12" s="1"/>
  <c r="F10" i="4"/>
  <c r="E10" i="12" s="1"/>
  <c r="F31" i="4"/>
  <c r="E31" i="12" s="1"/>
  <c r="F2" i="4"/>
  <c r="F11" i="4"/>
  <c r="E11" i="12" s="1"/>
  <c r="F23" i="4"/>
  <c r="E23" i="12" s="1"/>
  <c r="F32" i="4"/>
  <c r="E32" i="12" s="1"/>
  <c r="F9" i="4"/>
  <c r="E9" i="12" s="1"/>
  <c r="F3" i="4"/>
  <c r="E3" i="12" s="1"/>
  <c r="F12" i="4"/>
  <c r="E12" i="12" s="1"/>
  <c r="F24" i="4"/>
  <c r="E24" i="12" s="1"/>
  <c r="F33" i="4"/>
  <c r="E33" i="12" s="1"/>
  <c r="F4" i="4"/>
  <c r="E4" i="12" s="1"/>
  <c r="F25" i="4"/>
  <c r="E25" i="12" s="1"/>
  <c r="F34" i="4"/>
  <c r="E34" i="12" s="1"/>
  <c r="H26" i="4"/>
  <c r="G26" i="12" s="1"/>
  <c r="H38" i="4"/>
  <c r="G38" i="12" s="1"/>
  <c r="H21" i="4"/>
  <c r="G21" i="12" s="1"/>
  <c r="H30" i="4"/>
  <c r="G30" i="12" s="1"/>
  <c r="H39" i="4"/>
  <c r="G39" i="12" s="1"/>
  <c r="H5" i="4"/>
  <c r="G5" i="12" s="1"/>
  <c r="H6" i="4"/>
  <c r="G6" i="12" s="1"/>
  <c r="H22" i="4"/>
  <c r="G22" i="12" s="1"/>
  <c r="H31" i="4"/>
  <c r="G31" i="12" s="1"/>
  <c r="H40" i="4"/>
  <c r="G40" i="12" s="1"/>
  <c r="H14" i="4"/>
  <c r="G14" i="12" s="1"/>
  <c r="H27" i="4"/>
  <c r="G27" i="12" s="1"/>
  <c r="H7" i="4"/>
  <c r="G7" i="12" s="1"/>
  <c r="H10" i="4"/>
  <c r="G10" i="12" s="1"/>
  <c r="H11" i="4"/>
  <c r="G11" i="12" s="1"/>
  <c r="H23" i="4"/>
  <c r="G23" i="12" s="1"/>
  <c r="H32" i="4"/>
  <c r="G32" i="12" s="1"/>
  <c r="H9" i="4"/>
  <c r="G9" i="12" s="1"/>
  <c r="H36" i="4"/>
  <c r="G36" i="12" s="1"/>
  <c r="H8" i="4"/>
  <c r="G8" i="12" s="1"/>
  <c r="H2" i="4"/>
  <c r="H3" i="4"/>
  <c r="G3" i="12" s="1"/>
  <c r="H12" i="4"/>
  <c r="G12" i="12" s="1"/>
  <c r="H24" i="4"/>
  <c r="G24" i="12" s="1"/>
  <c r="H33" i="4"/>
  <c r="G33" i="12" s="1"/>
  <c r="H19" i="4"/>
  <c r="G19" i="12" s="1"/>
  <c r="H20" i="4"/>
  <c r="G20" i="12" s="1"/>
  <c r="H4" i="4"/>
  <c r="G4" i="12" s="1"/>
  <c r="H13" i="4"/>
  <c r="G13" i="12" s="1"/>
  <c r="H25" i="4"/>
  <c r="G25" i="12" s="1"/>
  <c r="H34" i="4"/>
  <c r="G34" i="12" s="1"/>
  <c r="H35" i="4"/>
  <c r="G35" i="12" s="1"/>
  <c r="D50" i="4" l="1"/>
  <c r="E2" i="12"/>
  <c r="D49" i="4"/>
  <c r="G2" i="12"/>
  <c r="D51" i="4"/>
  <c r="D48" i="4"/>
  <c r="F2" i="12"/>
  <c r="D47" i="4"/>
  <c r="D2" i="12"/>
  <c r="D52" i="4"/>
  <c r="D53" i="4"/>
  <c r="C2" i="12"/>
  <c r="AD2" i="10"/>
  <c r="AD22" i="10"/>
  <c r="AD31" i="10"/>
  <c r="AD40" i="10"/>
  <c r="AD3" i="10"/>
  <c r="AD11" i="10"/>
  <c r="AD23" i="10"/>
  <c r="AD32" i="10"/>
  <c r="AD10" i="10"/>
  <c r="AD4" i="10"/>
  <c r="AD12" i="10"/>
  <c r="AD24" i="10"/>
  <c r="AD33" i="10"/>
  <c r="AD5" i="10"/>
  <c r="AD13" i="10"/>
  <c r="AD25" i="10"/>
  <c r="AD34" i="10"/>
  <c r="AD6" i="10"/>
  <c r="AD14" i="10"/>
  <c r="AD26" i="10"/>
  <c r="AD35" i="10"/>
  <c r="AD7" i="10"/>
  <c r="AD19" i="10"/>
  <c r="AD27" i="10"/>
  <c r="AD36" i="10"/>
  <c r="AD8" i="10"/>
  <c r="AD20" i="10"/>
  <c r="AD28" i="10"/>
  <c r="AD38" i="10"/>
  <c r="AD9" i="10"/>
  <c r="AD21" i="10"/>
  <c r="AD30" i="10"/>
  <c r="AD39" i="10"/>
  <c r="E52" i="12" l="1"/>
  <c r="D76" i="12" s="1"/>
  <c r="D51" i="12"/>
  <c r="D68" i="12" s="1"/>
  <c r="J61" i="12"/>
  <c r="J62" i="12"/>
  <c r="D55" i="12"/>
  <c r="D72" i="12" s="1"/>
  <c r="M66" i="12"/>
  <c r="J64" i="12"/>
  <c r="G61" i="12"/>
  <c r="D54" i="12"/>
  <c r="D71" i="12" s="1"/>
  <c r="I62" i="12"/>
  <c r="N66" i="12"/>
  <c r="M60" i="12"/>
  <c r="D52" i="12"/>
  <c r="D69" i="12" s="1"/>
  <c r="G62" i="12"/>
  <c r="L66" i="12"/>
  <c r="D57" i="12"/>
  <c r="D74" i="12" s="1"/>
  <c r="K66" i="12"/>
  <c r="L64" i="12"/>
  <c r="L60" i="12"/>
  <c r="H62" i="12"/>
  <c r="N64" i="12"/>
  <c r="J63" i="12"/>
  <c r="I61" i="12"/>
  <c r="I63" i="12"/>
  <c r="N62" i="12"/>
  <c r="D56" i="12"/>
  <c r="D73" i="12" s="1"/>
  <c r="E56" i="12"/>
  <c r="D80" i="12" s="1"/>
  <c r="M65" i="12"/>
  <c r="I64" i="12"/>
  <c r="H60" i="12"/>
  <c r="N61" i="12"/>
  <c r="E54" i="12"/>
  <c r="D78" i="12" s="1"/>
  <c r="H63" i="12"/>
  <c r="M63" i="12"/>
  <c r="E57" i="12"/>
  <c r="D81" i="12" s="1"/>
  <c r="J65" i="12"/>
  <c r="L65" i="12"/>
  <c r="G64" i="12"/>
  <c r="I60" i="12"/>
  <c r="L62" i="12"/>
  <c r="H61" i="12"/>
  <c r="K61" i="12"/>
  <c r="E53" i="12"/>
  <c r="D77" i="12" s="1"/>
  <c r="G63" i="12"/>
  <c r="K63" i="12"/>
  <c r="J66" i="12"/>
  <c r="I65" i="12"/>
  <c r="K65" i="12"/>
  <c r="H64" i="12"/>
  <c r="N60" i="12"/>
  <c r="M61" i="12"/>
  <c r="L61" i="12"/>
  <c r="K62" i="12"/>
  <c r="N63" i="12"/>
  <c r="L63" i="12"/>
  <c r="I66" i="12"/>
  <c r="H65" i="12"/>
  <c r="M64" i="12"/>
  <c r="K60" i="12"/>
  <c r="D53" i="12"/>
  <c r="D70" i="12" s="1"/>
  <c r="M62" i="12"/>
  <c r="H66" i="12"/>
  <c r="G65" i="12"/>
  <c r="K64" i="12"/>
  <c r="J60" i="12"/>
  <c r="E51" i="12"/>
  <c r="D75" i="12" s="1"/>
  <c r="G66" i="12"/>
  <c r="N65" i="12"/>
  <c r="E55" i="12"/>
  <c r="D79" i="12" s="1"/>
  <c r="G60" i="12"/>
  <c r="D5" i="1"/>
  <c r="F53" i="12" l="1"/>
  <c r="D84" i="12" s="1"/>
  <c r="F57" i="12"/>
  <c r="D88" i="12" s="1"/>
  <c r="F56" i="12"/>
  <c r="G56" i="12" s="1"/>
  <c r="F55" i="12"/>
  <c r="G55" i="12" s="1"/>
  <c r="F52" i="12"/>
  <c r="D83" i="12" s="1"/>
  <c r="F54" i="12"/>
  <c r="G54" i="12" s="1"/>
  <c r="F51" i="12"/>
  <c r="G51" i="12" s="1"/>
  <c r="G53" i="12" l="1"/>
  <c r="G57" i="12"/>
  <c r="D87" i="12"/>
  <c r="G52" i="12"/>
  <c r="D85" i="12"/>
  <c r="D86" i="12"/>
  <c r="D82" i="12"/>
  <c r="F81" i="10"/>
  <c r="F82" i="10"/>
  <c r="F94" i="10"/>
  <c r="F83" i="10"/>
  <c r="F85" i="10"/>
  <c r="F86" i="10"/>
  <c r="F91" i="10"/>
  <c r="F88" i="10"/>
  <c r="F93" i="10"/>
  <c r="F95" i="10"/>
  <c r="F90" i="10"/>
  <c r="F98" i="10"/>
  <c r="F84" i="10"/>
  <c r="F96" i="10"/>
  <c r="F87" i="10"/>
  <c r="F89" i="10"/>
  <c r="F92" i="10"/>
</calcChain>
</file>

<file path=xl/comments1.xml><?xml version="1.0" encoding="utf-8"?>
<comments xmlns="http://schemas.openxmlformats.org/spreadsheetml/2006/main">
  <authors>
    <author>Autor</author>
  </authors>
  <commentList>
    <comment ref="U4" authorId="0" shapeId="0">
      <text>
        <r>
          <rPr>
            <b/>
            <sz val="9"/>
            <color indexed="81"/>
            <rFont val="Segoe UI"/>
            <charset val="1"/>
          </rPr>
          <t>Autor:</t>
        </r>
        <r>
          <rPr>
            <sz val="9"/>
            <color indexed="81"/>
            <rFont val="Segoe UI"/>
            <charset val="1"/>
          </rPr>
          <t xml:space="preserve">
To handle the semantic heterogeneity problems in data integration and transformation of ETL processes</t>
        </r>
      </text>
    </comment>
    <comment ref="W8" authorId="0" shapeId="0">
      <text>
        <r>
          <rPr>
            <b/>
            <sz val="9"/>
            <color indexed="81"/>
            <rFont val="Segoe UI"/>
            <charset val="1"/>
          </rPr>
          <t>Autor:</t>
        </r>
        <r>
          <rPr>
            <sz val="9"/>
            <color indexed="81"/>
            <rFont val="Segoe UI"/>
            <charset val="1"/>
          </rPr>
          <t xml:space="preserve">
to extract/generate RDF graph/RDF triples</t>
        </r>
      </text>
    </comment>
    <comment ref="W11" authorId="0" shapeId="0">
      <text>
        <r>
          <rPr>
            <b/>
            <sz val="9"/>
            <color indexed="81"/>
            <rFont val="Segoe UI"/>
            <charset val="1"/>
          </rPr>
          <t>Autor:</t>
        </r>
        <r>
          <rPr>
            <sz val="9"/>
            <color indexed="81"/>
            <rFont val="Segoe UI"/>
            <charset val="1"/>
          </rPr>
          <t xml:space="preserve">
Manually  done by health data domain experts</t>
        </r>
      </text>
    </comment>
    <comment ref="W31" authorId="0" shapeId="0">
      <text>
        <r>
          <rPr>
            <b/>
            <sz val="9"/>
            <color indexed="81"/>
            <rFont val="Segoe UI"/>
            <charset val="1"/>
          </rPr>
          <t>Autor:</t>
        </r>
        <r>
          <rPr>
            <sz val="9"/>
            <color indexed="81"/>
            <rFont val="Segoe UI"/>
            <charset val="1"/>
          </rPr>
          <t xml:space="preserve">
ETL-X engine contains mapping tools (mapping script generatior), script processor (ontology generator toos, CSV to DDL and DDL parser)</t>
        </r>
      </text>
    </comment>
    <comment ref="AC31" authorId="0" shapeId="0">
      <text>
        <r>
          <rPr>
            <b/>
            <sz val="9"/>
            <color indexed="81"/>
            <rFont val="Segoe UI"/>
            <charset val="1"/>
          </rPr>
          <t>Autor:</t>
        </r>
        <r>
          <rPr>
            <sz val="9"/>
            <color indexed="81"/>
            <rFont val="Segoe UI"/>
            <charset val="1"/>
          </rPr>
          <t xml:space="preserve">
Im Paper nachlesen, wie die Beschreibung zur Anzhal der Tabellen und Spalten sind</t>
        </r>
      </text>
    </comment>
  </commentList>
</comments>
</file>

<file path=xl/connections.xml><?xml version="1.0" encoding="utf-8"?>
<connections xmlns="http://schemas.openxmlformats.org/spreadsheetml/2006/main">
  <connection id="1" name="Included" type="6" refreshedVersion="6" background="1" saveData="1">
    <textPr codePage="65001" sourceFile="U:\Publikationen\MDD-ETL-Review\Included.csv" decimal="," thousands="." tab="0" comma="1">
      <textFields count="8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skip"/>
        <textField type="skip"/>
        <textField/>
        <textField type="skip"/>
        <textField/>
        <textField/>
        <textField/>
        <textField/>
        <textField/>
        <textField/>
        <textField/>
        <textField/>
        <textField/>
        <textField type="skip"/>
        <textField type="skip"/>
        <textField type="skip"/>
        <textField type="skip"/>
        <textField/>
        <textField/>
        <textField type="skip"/>
        <textField type="skip"/>
        <textField type="skip"/>
        <textField type="skip"/>
        <textField type="skip"/>
        <textField type="skip"/>
        <textField type="skip"/>
        <textField type="skip"/>
        <textField/>
        <textField type="skip"/>
        <textField type="skip"/>
        <textField type="skip"/>
        <textField type="skip"/>
        <textField type="skip"/>
        <textField type="skip"/>
        <textField type="skip"/>
        <textField type="skip"/>
        <textField type="skip"/>
        <textField type="skip"/>
        <textField type="skip"/>
        <textField type="skip"/>
        <textField type="skip"/>
        <textField type="skip"/>
        <textField type="skip"/>
        <textField type="skip"/>
        <textField type="skip"/>
      </textFields>
    </textPr>
  </connection>
</connections>
</file>

<file path=xl/sharedStrings.xml><?xml version="1.0" encoding="utf-8"?>
<sst xmlns="http://schemas.openxmlformats.org/spreadsheetml/2006/main" count="1590" uniqueCount="616">
  <si>
    <t>Data</t>
  </si>
  <si>
    <t>10.3390/data7080113</t>
  </si>
  <si>
    <t>International Journal on Semantic Web and Information Systems</t>
  </si>
  <si>
    <t>1552-6283</t>
  </si>
  <si>
    <t>10.4018/IJSWIS.2015010101</t>
  </si>
  <si>
    <t>Data interchange using i2b2</t>
  </si>
  <si>
    <t>Journal of the American Medical Informatics Association</t>
  </si>
  <si>
    <t>1067-5027</t>
  </si>
  <si>
    <t>10.1093/jamia/ocv188</t>
  </si>
  <si>
    <t>Journal of Biomedical Semantics</t>
  </si>
  <si>
    <t>2041-1480</t>
  </si>
  <si>
    <t>10.1109/ICCSNT.2012.6526100</t>
  </si>
  <si>
    <t>Bansal, Srividya K.</t>
  </si>
  <si>
    <t>10.1109/BigData.Congress.2014.82</t>
  </si>
  <si>
    <t>10.1109/CIST49399.2021.9357280</t>
  </si>
  <si>
    <t>Cluster Computing-the Journal of Networks Software Tools and Applications</t>
  </si>
  <si>
    <t>1386-7857</t>
  </si>
  <si>
    <t>10.1007/s10586-013-0266-7</t>
  </si>
  <si>
    <t>10.5220/0005822501270134</t>
  </si>
  <si>
    <t>120841M</t>
  </si>
  <si>
    <t>10.1117/12.2623069</t>
  </si>
  <si>
    <t>Journal of Biomedical Informatics</t>
  </si>
  <si>
    <t>1532-0464</t>
  </si>
  <si>
    <t>10.1016/j.jbi.2016.08.007</t>
  </si>
  <si>
    <t>10.1109/EEESym.2012.6258574</t>
  </si>
  <si>
    <t>Computer</t>
  </si>
  <si>
    <t>1558-0814</t>
  </si>
  <si>
    <t>10.1109/MC.2015.76</t>
  </si>
  <si>
    <t>10.1109/IASP.2012.6425038</t>
  </si>
  <si>
    <t>10.1109/iNCoS.2012.108</t>
  </si>
  <si>
    <t>Generation of open biomedical datasets through ontology-driven transformation and integration processes</t>
  </si>
  <si>
    <t>10.1186/s13326-016-0075-z</t>
  </si>
  <si>
    <t>AMIA Joint Summits on Translational Science proceedings. AMIA Joint Summits on Translational Science</t>
  </si>
  <si>
    <t>2153-4063</t>
  </si>
  <si>
    <t>10.1109/BigData50022.2020.9378367</t>
  </si>
  <si>
    <t>Semantic Web</t>
  </si>
  <si>
    <t>1570-0844</t>
  </si>
  <si>
    <t>10.3233/SW-210429</t>
  </si>
  <si>
    <t>Yu, QianCheng</t>
  </si>
  <si>
    <t>10.4028/www.scientific.net/AMM.411-414.403</t>
  </si>
  <si>
    <t>Bmc Medical Informatics and Decision Making</t>
  </si>
  <si>
    <t>1472-6947</t>
  </si>
  <si>
    <t>10.1186/s12911-017-0532-3</t>
  </si>
  <si>
    <t>10.1007/978-3-319-10518-5_4</t>
  </si>
  <si>
    <t>Plos One</t>
  </si>
  <si>
    <t>1932-6203</t>
  </si>
  <si>
    <t>e0116656</t>
  </si>
  <si>
    <t>10.1371/journal.pone.0116656</t>
  </si>
  <si>
    <t>10.3233/978-1-61499-720-7-215</t>
  </si>
  <si>
    <t>e0266911</t>
  </si>
  <si>
    <t>10.1371/journal.pone.0266911</t>
  </si>
  <si>
    <t>Database-the Journal of Biological Databases and Curation</t>
  </si>
  <si>
    <t>1758-0463</t>
  </si>
  <si>
    <t>bay130</t>
  </si>
  <si>
    <t>10.1093/database/bay130</t>
  </si>
  <si>
    <t>The Computer Journal</t>
  </si>
  <si>
    <t>0010-4620</t>
  </si>
  <si>
    <t>10.1093/comjnl/bxy064</t>
  </si>
  <si>
    <t>10.1109/EDOC.2019.00030</t>
  </si>
  <si>
    <t>Frontiers in Pharmacology</t>
  </si>
  <si>
    <t>1663-9812</t>
  </si>
  <si>
    <t>10.3389/fphar.2018.00435</t>
  </si>
  <si>
    <t>10.1109/LISS.2015.7369630</t>
  </si>
  <si>
    <t>Key</t>
  </si>
  <si>
    <t>Item Type</t>
  </si>
  <si>
    <t>Publication Year</t>
  </si>
  <si>
    <t>Author</t>
  </si>
  <si>
    <t>Title</t>
  </si>
  <si>
    <t>Publication Title</t>
  </si>
  <si>
    <t>ISBN</t>
  </si>
  <si>
    <t>ISSN</t>
  </si>
  <si>
    <t>DOI</t>
  </si>
  <si>
    <t>Abstract Note</t>
  </si>
  <si>
    <t>Date</t>
  </si>
  <si>
    <t>Pages</t>
  </si>
  <si>
    <t>Issue</t>
  </si>
  <si>
    <t>Volume</t>
  </si>
  <si>
    <t>Number Of Volumes</t>
  </si>
  <si>
    <t>Journal Abbreviation</t>
  </si>
  <si>
    <t>PTU4KWIF</t>
  </si>
  <si>
    <t>journalArticle</t>
  </si>
  <si>
    <t>Post, Andrew R.; Pai, Akshatha K.; Willard, Richard; May, Bradley J.; West, Andrew C.; Agravat, Sanjay; Granite, Stephen J.; Winslow, Raimond L.; Stephens, David S.</t>
  </si>
  <si>
    <t>Metadata-driven Clinical Data Loading into i2b2 for Clinical and Translational Science Institutes</t>
  </si>
  <si>
    <t>Clinical and Translational Science Award (CTSA) recipients have a need to create research data marts from their clinical data warehouses, through research data networks and the use of i2b2 and SHRINE technologies. These data marts may have different data requirements and representations, thus necessitating separate extract, transform and load (ETL) processes for populating each mart. Maintaining duplicative procedural logic for each ETL process is onerous. We have created an entirely metadata-driven ETL process that can be customized for different data marts through separate configurations, each stored in an extension of i2b2 's ontology database schema. We extended our previously reported and open source Eureka! Clinical Analytics software with this capability. The same software has created i2b2 data marts for several projects, the largest being the nascent Accrual for Clinical Trials (ACT) network, for which it has loaded over 147 million facts about 1.2 million patients.</t>
  </si>
  <si>
    <t>184-193</t>
  </si>
  <si>
    <t>665INE6B</t>
  </si>
  <si>
    <t>conferencePaper</t>
  </si>
  <si>
    <t>Suleykin, Alexander; Panfilov, Peter</t>
  </si>
  <si>
    <t>Metadata-Driven Industrial-Grade ETL System</t>
  </si>
  <si>
    <t>2020 Ieee International Conference on Big Data (big Data)</t>
  </si>
  <si>
    <t>978-1-72816-251-5</t>
  </si>
  <si>
    <t>Digital transformation of a railway system based on big data technologies relies on integrating large volumes of streaming data into digitally enabled enterprise systems to form a comprehensive and efficient intelligent transportation system. Data requirements of the smart railway transportation involve a large number of unstructured data and semi-structured data including railway KPI data. Traditional ETL technology cannot cope with fast growing demands of processing large volumes of real-time data collected from heterogeneous sources both inside the system and in the environment. According to the characteristics of the railway KPI data, this paper proposes the designs of an automated ETL system with higher versatility and efficiency of data processing. To reach the goals, we optimize the workflow of the ETL using a proprietary designed metadata management framework. Making ETL suitable for big datadriven railway transportation environment, requires redesigning the ETL processing rules by using metadata model and then optimizing the extracting, transforming and loading processes of the ETL system. Our experimental results with actual railway KPI data show that the proposed metadata supported automated ETL system can effectively serve the railway KPI data processing using open source distributed big data technologies. The proposed metadata framework proved to be efficient in processing complex data structures and large data capacity of big data.</t>
  </si>
  <si>
    <t>2433-2442</t>
  </si>
  <si>
    <t>S6LJVG2G</t>
  </si>
  <si>
    <t>book</t>
  </si>
  <si>
    <t>Ta'a, Azman; Abdullah, Mohd Syazwan</t>
  </si>
  <si>
    <t>Ontology Development for ETL Process Design</t>
  </si>
  <si>
    <t>The Extract, Transform, Load (ETL) process design is difficult to perform because of the ambiguity of user requirements and the complexity of data integration and transformation. Current studies have explored the ontology-based approach to overcome these limitations by reconciling the semantics of user requirements within the ETL process design for easy generation of the ETL process specification. The ontology for ETL process activities has been developed by using the Requirement Analysis Method for ETL Processes (RAMEPs) that is gathered from the perspectives of organization, decision-maker, and developer. Therefore, the ontology is used to generate the ETL process specification for a student affairs' Data Warehouse (DW) system. The correctness of the ontology model was validated by using an appropriate reasoner. Moreover, the process of ontology development for the case study is presented and shows how the ontology-based approach was successful in implementing the design and generating the ETL process specification.</t>
  </si>
  <si>
    <t>KXNIVIUX</t>
  </si>
  <si>
    <t>Towards a Semantic Extract-Transform-Load (ETL) framework for Big Data Integration</t>
  </si>
  <si>
    <t>2014 Ieee International Congress on Big Data (bigdata Congress)</t>
  </si>
  <si>
    <t>978-1-4799-5057-7</t>
  </si>
  <si>
    <t>Big Data has become the new ubiquitous term used to describe massive collection of datasets that are difficult to process using traditional database and software techniques. Most of this data is inaccessible to users, as we need technology and tools to find, transform, analyze, and visualize data in order to make it consumable for decision-making. One aspect of Big Data research is dealing with the Variety of data that includes various formats such as structured, numeric, unstructured text data, email, video, audio, stock ticker, etc. Managing, merging, and governing a variety of data is the focus of this paper. This paper proposes a semantic Extract-Transform-Load (ETL) framework that uses semantic technologies to integrate and publish data from multiple sources as open linked data. This includes - creation of a semantic data model to provide a basis for integration and understanding of knowledge from multiple sources; creation of a distributed Web of data using Resource Description Framework (RDF) as the graph data model; extraction of useful knowledge and information from the combined data using SPARQL as the semantic query language.</t>
  </si>
  <si>
    <t>521-528</t>
  </si>
  <si>
    <t>4H7A5BBP</t>
  </si>
  <si>
    <t>Novak, Matija; Kermek, Dragutin; Magdalenic, Ivan</t>
  </si>
  <si>
    <t>Proposed architecture for ETL workflow generator</t>
  </si>
  <si>
    <t>Central European Conference on Information and Intelligent Systems (ceciis 2019)</t>
  </si>
  <si>
    <t>The most important process, on which most time is spent, when building data warehouses is the Extract Transform Load (ETL) process. Automation of such process is an expected thing to do. In this work the focus is on automation for generating ETL workflows which is currently not very well researched. The idea is to build systems which model the ETL process based on semantics and suggest the needed transformation and mappings for automatic generation of ETL workflows. In this work an architecture is presented to automatically integrate the system which generates mappings and transformations based on ontologies and the traditional ETL tools. The architecture of the prototyped system is message based which enables parallel processing.</t>
  </si>
  <si>
    <t>297-304</t>
  </si>
  <si>
    <t>GTEE4F9Q</t>
  </si>
  <si>
    <t>Boulahia, Chaimae; Behja, Hicham; Louhdi, Mohammed Reda Chbihi</t>
  </si>
  <si>
    <t>Towards Semantic ETL for integration of textual scientific documents in a Big Data environment : a theoretical approach</t>
  </si>
  <si>
    <t>2020 6th Ieee Congress on Information Science and Technology</t>
  </si>
  <si>
    <t>978-1-72816-646-9</t>
  </si>
  <si>
    <t>Every day, new scientific documents (textual data) and new domain ontologies are published. It requires putting evolving information systems in order to exploit these massive amounts of textual data and ontologies. Hence, the need for data integration is to collect and combine them so we can provide a unified view, which analyze and visualize them for the different analytical needs of scientific researchers. In this sense, we find the Extract Transform Load (ETL) tool. It is one of the most popular approaches for data integration (DI). However, it does not take into consideration semantic data. This requirement gives birth to the Semantic ETL or ETL based on ontologies, which extends traditional ETL. Mostly known as an issue of interest to most researchers, but the latter found it difficult because of the complexity and the processing of Big Data that are characterized by 5V (Volume, Variety, Velocity, Veracity, Value). Succinctly, this paper attempts to discuss two questions such as: (1) What is the capacity of the existing Semantic ETL to manage Big Data and are they relevant in the present? (2) What is our proposal for a Semantic ETL for Big Data to overcome previous works?</t>
  </si>
  <si>
    <t>133-138</t>
  </si>
  <si>
    <t>AFEC8VNN</t>
  </si>
  <si>
    <t>Nath, Rudra Pratap Deb; Romero, Oscar; Pedersen, Torben Bach; Hose, Katja</t>
  </si>
  <si>
    <t>High-level ETL for semantic data warehouses</t>
  </si>
  <si>
    <t>The popularity of the Semantic Web (SW) encourages organizations to organize and publish semantic data using the RDF model. This growth poses new requirements to Business Intelligence technologies to enable On-Line Analytical Processing (OLAP)-like analysis over semantic data. The incorporation of semantic data into a Data Warehouse (DW) is not supported by the traditional Extract-Transform-Load (ETL) tools because they do not consider semantic issues in the integration process. In this paper, we propose a layer-based integration process and a set of high-level RDF-based ETL constructs required to define, map, extract, process, transform, integrate, update, and load (multidimensional) semantic data. Different to other ETL tools, we automate the ETL data flows by creating metadata at the schema level. Therefore, it relieves ETL developers from the burden of manual mapping at the ETL operation level. We create a prototype, named Semantic ETL Construct (SETLCONSTRUCT), based on the innovative ETL constructs proposed here. To evaluate SETLCONSTRUCT, we create a multidimensional semantic DW by integrating a Danish Business dataset and an EU Subsidy dataset using it and compare it with the previous programmable framework SETLPROG in terms of productivity, development time, and performance. The evaluation shows that 1) SETLCONSTRUCT uses 92% fewer Number of Typed Characters (NOTC) than SETLPROG, and SETLAUTO (the extension of SETLCONSTRUCT for generating ETL execution flows automatically) further reduces the Number of Used Concepts (NOUC) by another 25%; 2) using SETLCONSTRUCT, the development time is almost cut in half compared to SETLPROG, and is cut by another 27% using SETLAUTO; and 3) SETLCONSTRUCT is scalable and has similar performance compared to SETLPROG. We also evaluate our approach qualitatively by interviewing two ETL experts.</t>
  </si>
  <si>
    <t>85-132</t>
  </si>
  <si>
    <t>Semant. Web</t>
  </si>
  <si>
    <t>WGMWTPM7</t>
  </si>
  <si>
    <t>Quiroz, Juan C.; Chard, Tim; Sa, Zhisheng; Ritchie, Angus; Jorm, Louisa; Gallego, Blanca</t>
  </si>
  <si>
    <t>Extract, transform, load framework for the conversion of health databases to OMOP</t>
  </si>
  <si>
    <t>Common data models standardize the structures and semantics of health datasets, enabling reproducibility and large-scale studies that leverage the data from multiple locations and settings. The Observational Medical Outcomes Partnership Common Data Model (OMOP CDM) is one of the leading common data models. While there is a strong incentive to convert datasets to OMOP, the conversion is time and resource-intensive, leaving the research community in need of tools for mapping data to OMOP. We propose an extract, transform, load (ETL) framework that is metadata-driven and generic across source datasets. The ETL framework uses a new data manipulation language (DML) that organizes SQL snippets in YAML. Our framework includes a compiler that converts YAML files with mapping logic into an ETL script. Access to the ETL framework is available via a web application, allowing users to upload and edit YAML files via web editor and obtain an ETL SQL script for use in development environments. The structure of the DML maximizes readability, refactoring, and maintainability, while minimizing technical debt and standardizing the writing of ETL operations for mapping to OMOP. Our framework also supports transparency of the mapping process and reuse by different institutions.</t>
  </si>
  <si>
    <t>PLoS One</t>
  </si>
  <si>
    <t>GUHMBZP3</t>
  </si>
  <si>
    <t>Metadata Driven Data Mapper Development</t>
  </si>
  <si>
    <t>Information Technology Applications in Industry Ii, Pts 1-4</t>
  </si>
  <si>
    <t>978-3-03785-864-6</t>
  </si>
  <si>
    <t>Data mapping is used in data integration involves matching between the data sources and the targets, it plays an very important role in the development of ETL. In this paper, a metadata driven data mapping tool is proposed to help developers design and implement data mappings. Data Mapper eliminates the need for the intricate, time consuming and error-prone process of manually writing thousands of lines of data mapping code.</t>
  </si>
  <si>
    <t>403-407</t>
  </si>
  <si>
    <t>411-414</t>
  </si>
  <si>
    <t>LC6FMJH6</t>
  </si>
  <si>
    <t>Ong, Toan C.; Kahn, Michael G.; Kwan, Bethany M.; Yamashita, Traci; Brandt, Elias; Hosokawa, Patrick; Uhrich, Chris; Schilling, Lisa M.</t>
  </si>
  <si>
    <t>Dynamic-ETL: a hybrid approach for health data extraction, transformation and loading</t>
  </si>
  <si>
    <t>Background: Electronic health records (EHRs) contain detailed clinical data stored in proprietary formats with non-standard codes and structures. Participating in multi-site clinical research networks requires EHR data to be restructured and transformed into a common format and standard terminologies, and optimally linked to other data sources. The expertise and scalable solutions needed to transform data to conform to network requirements are beyond the scope of many health care organizations and there is a need for practical tools that lower the barriers of data contribution to clinical research networks. Methods: We designed and implemented a health data transformation and loading approach, which we refer to as Dynamic ETL (Extraction, Transformation and Loading) (D-ETL), that automates part of the process through use of scalable, reusable and customizable code, while retaining manual aspects of the process that requires knowledge of complex coding syntax. This approach provides the flexibility required for the ETL of heterogeneous data, variations in semantic expertise, and transparency of transformation logic that are essential to implement ETL conventions across clinical research sharing networks. Processing workflows are directed by the ETL specifications guideline, developed by ETL designers with extensive knowledge of the structure and semantics of health data (i.e., "health data domain experts") and target common data model. Results: D-ETL was implemented to perform ETL operations that load data from various sources with different database schema structures into the Observational Medical Outcome Partnership (OMOP) common data model. The results showed that ETL rule composition methods and the D-ETL engine offer a scalable solution for health data transformation via automatic query generation to harmonize source datasets. Conclusions: D-ETL supports a flexible and transparent process to transform and load health data into a target data model. This approach offers a solution that lowers technical barriers that prevent data partners from participating in research data networks, and therefore, promotes the advancement of comparative effectiveness research using secondary electronic health data.</t>
  </si>
  <si>
    <t>BMC Med. Inform. Decis. Mak.</t>
  </si>
  <si>
    <t>G57DNTZK</t>
  </si>
  <si>
    <t>Berkani, Nabila; Bellatreche, Ladjel; Khouri, Selma</t>
  </si>
  <si>
    <t>Towards a conceptualization of ETL and physical storage of semantic data warehouses as a service</t>
  </si>
  <si>
    <t>The data warehouse technology has become the incontestable tool for businesses and organizations to make strategic decisions to ensure their competitively. The construction of a data warehouse () passes by selecting relevant information sources, extracting relevant data and loading them into the . These processes require a precise expertise from designers related to logical and physical implementations of information sources, which is not usually an easy task. The diversity and heterogeneity of information sources makes the construction process of the complex and time consuming. Domain ontologies have been proposed to reduce heterogeneity between sources, platforms, services, etc. They resolve syntax and semantic conflicts. The phenomenon of adopting domain ontologies by organizations creates a new type of databases, called semantic databases (). As a consequence, they become a candidate for building the semantic (). To handle the diversity of information sources and hide the implementations aspects of sources, proposing a generic framework for constructing becomes a necessity. In this paper, we first proposed an ontology-based approach for designing . Secondly, ETL phases are defined at ontological level to hide the implementation details. Thirdly, a storage service for ontologies and its associated data is given. Finally, our proposal is validated through a case study and a tool.</t>
  </si>
  <si>
    <t>2013-12</t>
  </si>
  <si>
    <t>915-931</t>
  </si>
  <si>
    <t>Cluster Comput.</t>
  </si>
  <si>
    <t>H5CMN9ZS</t>
  </si>
  <si>
    <t>Tomingas, Kalle; Kliimask, Margus; Tammet, Tanel</t>
  </si>
  <si>
    <t>Data Integration Patterns for Data Warehouse Automation</t>
  </si>
  <si>
    <t>New Trends in Database and Information Systems Ii</t>
  </si>
  <si>
    <t>978-3-319-10517-8</t>
  </si>
  <si>
    <t>The paper presents a mapping-based and metadata-driven modular data transformation framework designed to solve extract-transform-load (ETL) automation, impact analysis, data quality and integration problems in data warehouse environments. We introduce a declarative mapping formalization technique, an abstract expression pattern concept and a related template engine technology for flexible ETL code generation and execution. The feasibility and efficiency of the approach is demonstrated on the pattern detection and data lineage analysis case studies using large real life SQL corpuses.</t>
  </si>
  <si>
    <t>41-55</t>
  </si>
  <si>
    <t>7MSMYDLK</t>
  </si>
  <si>
    <t>Dhaouadi, Asma; Bousselmi, Khadija; Gammoudi, Mohamed Mohsen; Monnet, Sebastien; Hammoudi, Slimane</t>
  </si>
  <si>
    <t>Data Warehousing Process Modeling from Classical Approaches to New Trends: Main Features and Comparisons</t>
  </si>
  <si>
    <t>The extract, transform, and load (ETL) process is at the core of data warehousing architectures. As such, the success of data warehouse (DW) projects is essentially based on the proper modeling of the ETL process. As there is no standard model for the representation and design of this process, several researchers have made efforts to propose modeling methods based on different formalisms, such as unified modeling language (UML), ontology, model-driven architecture (MDA), model-driven development (MDD), and graphical flow, which includes business process model notation (BPMN), colored Petri nets (CPN), Yet Another Workflow Language (YAWL), CommonCube, entity modeling diagram (EMD), and so on. With the emergence of Big Data, despite the multitude of relevant approaches proposed for modeling the ETL process in classical environments, part of the community has been motivated to provide new data warehousing methods that support Big Data specifications. In this paper, we present a summary of relevant works related to the modeling of data warehousing approaches, from classical ETL processes to ELT design approaches. A systematic literature review is conducted and a detailed set of comparison criteria are defined in order to allow the reader to better understand the evolution of these processes. Our study paints a complete picture of ETL modeling approaches, from their advent to the era of Big Data, while comparing their main characteristics. This study allows for the identification of the main challenges and issues related to the design of Big Data warehousing systems, mainly involving the lack of a generic design model for data collection, storage, processing, querying, and analysis.</t>
  </si>
  <si>
    <t>2022-08</t>
  </si>
  <si>
    <t>2DDKISFN</t>
  </si>
  <si>
    <t>Mate, Sebastian; Koepcke, Felix; Toddenroth, Dennis; Martin, Marcus; Prokosch, Hans-Ulrich; Buerkle, Thomas; Ganslandt, Thomas</t>
  </si>
  <si>
    <t>Ontology-Based Data Integration between Clinical and Research Systems</t>
  </si>
  <si>
    <t>Data from the electronic medical record comprise numerous structured but uncoded elements, which are not linked to standard terminologies. Reuse of such data for secondary research purposes has gained in importance recently. However, the identification of relevant data elements and the creation of database jobs for extraction, transformation and loading (ETL) are challenging: With current methods such as data warehousing, it is not feasible to efficiently maintain and reuse semantically complex data extraction and trans-formation routines. We present an ontology-supported approach to overcome this challenge by making use of abstraction: Instead of defining ETL procedures at the database level, we use ontologies to organize and describe the medical concepts of both the source system and the target system. Instead of using unique, specifically developed SQL statements or ETL jobs, we define declarative transformation rules within ontologies and illustrate how these constructs can then be used to automatically generate SQL code to perform the desired ETL procedures. This demonstrates how a suitable level of abstraction may not only aid the interpretation of clinical data, but can also foster the reutilization of methods for un-locking it.</t>
  </si>
  <si>
    <t>HTZ6A98U</t>
  </si>
  <si>
    <t>Ozyurt, Ibrahim Burak; Grethe, Jeffrey S.</t>
  </si>
  <si>
    <t>Foundry: a message-oriented, horizontally scalable ETL system for scientific data integration and enhancement</t>
  </si>
  <si>
    <t>Data generated by scientific research enables further advancement in science through reanalyses and pooling of data for novel analyses. With the increasing amounts of scientific data generated by biomedical research providing researchers with more data than they have ever had access to, finding the data matching the researchers' requirements continues to be a major challenge and will only grow more challenging as more data is produced and shared. In this paper, we introduce a horizontally scalable distributed extract-transform-load system to tackle scientific data aggregation, transformation and enhancement for scientific data discovery and retrieval. We also introduce a data transformation language for biomedical curators allowing for the transformation and combination of data/metadata from heterogeneous data sources. Applicability of the system for scientific data is illustrated in biomedical and earth science domains.</t>
  </si>
  <si>
    <t>Database</t>
  </si>
  <si>
    <t>MVT6DRNA</t>
  </si>
  <si>
    <t>Puonti, Mikko; Raitalaakso, Timo; Aho, Timo; Mikkonen, Tommi</t>
  </si>
  <si>
    <t>Automating Transformations in Data Vault Data Warehouse Loads</t>
  </si>
  <si>
    <t>Information Modelling and Knowledge Bases Xxviii</t>
  </si>
  <si>
    <t>978-1-61499-720-7 978-1-61499-719-1</t>
  </si>
  <si>
    <t>Data warehousing is a process of integrating multiple data sources into one for, e.g., reporting purposes. An emerging modeling technique for this is the data vault method. The use of data vault creates many structurally similar data processing modifications in the transform phase of ETL work. Is it possible to automate the creation of transformations? Based on our study, the answer is mostly affirmative. Data vault modeling creates certain constraints to data warehouse entities. These model constraints and data vault table populating principles can be used to generate transformation code. Based on the original relational database model and data flow metadata we can gather populating principles. These can then be used to create general templates for each entity. Nevertheless, we need to note that the use of data flow metadata can be only partially automated and includes the only manual work phases in the process. In the end we can generate the actual transformation code automatically. In this paper, we carefully describe the creation of automation procedure and analyze the practical problems based on our experiences on PL/SQL proof of concept implementation. To the best of our knowledge, similar has not yet been described in the scientific literature.</t>
  </si>
  <si>
    <t>215-230</t>
  </si>
  <si>
    <t>ZQ5N6K9Q</t>
  </si>
  <si>
    <t>Janecka, Karel; Cerba, Otakar; Jedlicka, Karel; Jezek, Jan</t>
  </si>
  <si>
    <t>Towards Interoperability of Spatial Planning Data: 5-Steps Harmonization Framework</t>
  </si>
  <si>
    <t>Geoconference on Informatics, Geoinformatics and Remote Sensing - Conference Proceedings, Vol I</t>
  </si>
  <si>
    <t>978-954-91818-9-0</t>
  </si>
  <si>
    <t>The article describes the 5-steps harmonization framework a complex attitude to the harmonization of spatial planning data as the importance of this process is still rapidly increasing. The reason is building of spatial data infrastructures and sharing of data coming from various resources in an unified structure. The principles shown in the article are generally valid, in this particular case the 5-steps harmonization framework was tested upon the spatial planning data. The motivation for the research was primarily the European Directive Infrastructure for Spatial Information in the European Community (INSPIRE) that states that each European Union member state must provide selected data according to the INSPIRE technical implementing rules. The innovative feature of the presented 5-steps harmonization framework is using of ontology that is used for managing of heterogeneity of spatial data from various data themes. As different institutions, organizations or companies are involved e.g. in spatial planning and building of spatial data infrastructures more technical options for data harmonization realization have been explored. The first way how to practically realize the 5-steps harmonization framework was using the ontologies and Extract-Transform-Load (ETL) tools. Further research aimed at exploring of capabilities of traditional relational database management systems and their spatial extensions for harmonization. Third, the focus was also put on traditional vendors of geographic information systems (GIS) and using of world widespread GIS for realization of the 5-steps harmonization framework. Finally the article summarizes the pros and cons of various approaches that have been explored.</t>
  </si>
  <si>
    <t>1005-1016</t>
  </si>
  <si>
    <t>A7PVZFY8</t>
  </si>
  <si>
    <t>de Cesare, Sergio; Foy, George; Lycett, Mark</t>
  </si>
  <si>
    <t>4D-SETL A Semantic Data Integration Framework</t>
  </si>
  <si>
    <t>Proceedings of the 18th International Conference on Enterprise Information Systems, Vol 1 (iceis)</t>
  </si>
  <si>
    <t>978-989-758-187-8</t>
  </si>
  <si>
    <t>Although successfully employed as the foundation for a number of large-scale government and energy industry projects, foundational ontologies have not been widely adopted within mainstream Enterprise Systems (ES) data integration practice. However, as the closed-worlds of ES are opened to Internet scale data sources, there is an emerging need to better understand the semantics of such data and how they can be integrated. Foundational ontologies can help establish this understanding and therefore, there is a need to investigate how such ontologies can be applied to underpin practical ES integration solutions. This paper describes research undertaken to assess the effectiveness of such an approach through the development and application of the 4D-Semantic Extract Transform Load (4D-SETL) framework. 4D-SETL was employed to integrate a number of large scale datasets and to persist the resultant ontology within a prototype warehouse based on a graph database. The advantages of the approach included the ability to combine foundational, domain and instance level ontological objects within a single coherent system. Furthermore, the approach provided a clear means of establishing and maintaining the identity of domain objects as their constituent spatiotemporal parts unfolded over time, enabling process and static data to be combined within a single model.</t>
  </si>
  <si>
    <t>127-134</t>
  </si>
  <si>
    <t>9IWDHHSK</t>
  </si>
  <si>
    <t>Scriney, Michael; McCarthy, Suzanne; McCarren, Andrew; Cappellari, Paolo; Roantree, Mark</t>
  </si>
  <si>
    <t>Automating Data Mart Construction from Semi-structured Data Sources</t>
  </si>
  <si>
    <t>The global food and agricultural industry has a total market value of USD 8 trillion in 2016, and decision makers in the Agri sector require appropriate tools and up-to-date information to make predictions across a range of products and areas. Traditionally, these requirements are met with information processed into a data warehouse and data marts constructed for analyses. Increasingly however, data are coming from outside the enterprise and often in unprocessed forms. As these sources are outside the control of companies, they are prone to change and new sources may appear. In these cases, the process of accommodating these sources can be costly and very time consuming. To automate this process, what is required is a sufficiently robust extract-transform-load process; external sources are mapped to some form of ontology, and an integration process to merge the specific data sources. In this paper, we present an approach to automating the integration of data sources in an Agri environment, where new sources are examined before an attempt to merge them with existing data marts. Our validation uses a case study of real world Agri data to demonstrate the robustness of our approach and the efficiency of materializing data marts.</t>
  </si>
  <si>
    <t>2019-03</t>
  </si>
  <si>
    <t>394-413</t>
  </si>
  <si>
    <t>Comput. J.</t>
  </si>
  <si>
    <t>ESWG8YG7</t>
  </si>
  <si>
    <t>Hilali, Intissar; Arfaoui, Nouha; Ejbali, Ridha</t>
  </si>
  <si>
    <t>A New Approach for Integrating Data into Big Data Warehouse</t>
  </si>
  <si>
    <t>Fourteenth International Conference on Machine Vision (icmv 2021)</t>
  </si>
  <si>
    <t>978-1-5106-5045-9 978-1-5106-5044-2</t>
  </si>
  <si>
    <t>ETL process is responsible of the integration of data into the data warehouse. It is about extracting data from different sources, transforming it to deliver quality data of value for analysis, and loading it into the warehouse. In this context, we propose a new approach called Mapping-ELT (M-ELT) is suggested to deal with ELT basic operations and take into account the semantic heterogeneity. In order to accelerate data handling, the Hive is used to improve data warehousing capabilities and Ontology as a solution to treat the problems of semantic heterogeneity. Experimental results confirm that the ELT operation works well, particularly with adapted operations.</t>
  </si>
  <si>
    <t>ZN77M9AM</t>
  </si>
  <si>
    <t>Binding, Ceri; Charno, Michael; Jeffrey, Stuart; May, Keith; Tudhope, Douglas</t>
  </si>
  <si>
    <t>Template Based Semantic Integration: From Legacy Archaeological Datasets to Linked Data</t>
  </si>
  <si>
    <t>The online dissemination of datasets is becoming common practice within the archaeology domain. Since the legacy database schemas involved are often created on a per-site basis, cross searching or reusing this data remains difficult. Employing an integrating ontology, such as the CIDOC CRM, is one step towards resolving these issues. However, this has tended to require computing specialists with detailed knowledge of the ontologies involved. Results are presented from a collaborative project between computer scientists and archaeologists that created lightweight tools to make it easier for non-specialists to publish Linked Data. Archaeologists used the STELLAR project tools to publish major excavation datasets as Linked Data, conforming to the CIDOC CRM ontology. The template-based Extract Transform Load method is described. Reflections on the experience of using the template-based tools are discussed, together with practical issues including the need for terminology alignment and licensing considerations.</t>
  </si>
  <si>
    <t>2015-03</t>
  </si>
  <si>
    <t>MX6N36VX</t>
  </si>
  <si>
    <t>McCarthy, Suzanne; McCarren, Andrew; Roantree, Mark</t>
  </si>
  <si>
    <t>A Method for Automated Transformation and Validation of Online Datasets</t>
  </si>
  <si>
    <t>2019 Ieee 23rd International Enterprise Distributed Object Computing Conference (edoc)</t>
  </si>
  <si>
    <t>978-1-72812-702-6</t>
  </si>
  <si>
    <t>While using online datasets for machine learning is commonplace today, the quality of these datasets impacts on the performance of prediction algorithms. One method for improving the semantics of new data sources is to map these sources to a common data model or ontology. While semantic and structural heterogeneities must still be resolved, this provides a well established approach to providing clean datasets, suitable for machine learning and analysis. However, when there is a requirement for a close to real time usage of online data, a method for dynamic Extract-Transform-Load of new sources data must be developed. In this work, we present a framework for integrating online and enterprise data sources, in close to real time, to provide datasets for machine learning and predictive algorithms. An exhaustive evaluation compares a human built data transformation process with our system's machine generated ETL process, with very favourable results, illustrating the value and impact of an automated approach.</t>
  </si>
  <si>
    <t>183-189</t>
  </si>
  <si>
    <t>8IRI7CBT</t>
  </si>
  <si>
    <t>Pacaci, Anil; Gonul, Suat; Sinaci, A. Anil; Yuksel, Mustafa; Erturkmen, Gokce B. Laleci</t>
  </si>
  <si>
    <t>A Semantic Transformation Methodology for the Secondary Use of Observational Healthcare Data in Postmarketing Safety Studies</t>
  </si>
  <si>
    <t>Background: Utilization of the available observational healthcare datasets is key to complement and strengthen the postmarketing safety studies. Use of common data models (CDM) is the predominant approach in order to enable large scale systematic analyses on disparate data models and vocabularies. Current CDM transformation practices depend on proprietarily developed Extract-Transform-Load (ETL) procedures, which require knowledge both on the semantics and technical characteristics of the source datasets and target CDM. Purpose: In this study, our aim is to develop a modular but coordinated transformation approach in order to separate semantic and technical steps of transformation processes, which do not have a strict separation in traditional ETL approaches. Such an approach would discretize the operations to extract data from source electronic health record systems, alignment of the source, and target models on the semantic level and the operations to populate target common data repositories. Approach: In order to separate the activities that are required to transform heterogeneous data sources to a target CDM, we introduce a semantic transformation approach composed of three steps: (1) transformation of source datasets to Resource Description Framework (RDF) format, (2) application of semantic conversion rules to get the data as instances of ontological model of the target CDM, and (3) population of repositories, which comply with the specifications of the CDM, by processing the RDF instances from step 2. The proposed approach has been implemented on real healthcare settings where Observational Medical Outcomes Partnership (OMOP) CDM has been chosen as the common data model and a comprehensive comparative analysis between the native and transformed data has been conducted. Results: Health records of similar to 1 million patients have been successfully transformed to an OMOP CDM based database from the source database. Descriptive statistics obtained from the source and target databases present analogous and consistent results. Discussion and Conclusion: Our method goes beyond the traditional ETL approaches by being more declarative and rigorous. Declarative because the use of RDF based mapping rules makes each mapping more transparent and understandable to humans while retaining logic-based computability. Rigorous because the mappings would be based on computer readable semantics which are amenable to validation through logic-based inference methods.</t>
  </si>
  <si>
    <t>Front. Pharmacol.</t>
  </si>
  <si>
    <t>UTBMQZQE</t>
  </si>
  <si>
    <t>Klann, Jeffrey G.; Abend, Aaron; Raghavan, Vijay A.; Mandl, Kenneth D.; Murphy, Shawn N.</t>
  </si>
  <si>
    <t>Objective Reinventing data extraction from electronic health records (EHRs) to meet new analytical needs is slow and expensive. However, each new data research network that wishes to support its own analytics tends to develop its own data model. Joining these different networks without new data extraction, transform, and load (ETL) processes can reduce the time and expense needed to participate. The Informatics for Integrating Biology and the Bedside (i2b2) project supports data network interoperability through an ontology-driven approach. We use i2b2 as a hub, to rapidly reconfigure data to meet new analytical requirements without new ETL programming. Materials and Methods Our 12-site National Patient-Centered Clinical Research Network (PCORnet) Clinical Data Research Network (CDRN) uses i2b2 to query data. We developed a process to generate a PCORnet Common Data Model (CDM) physical database directly from existing i2b2 systems, thereby supporting PCORnet analytic queries without new ETL programming. This involved: a formalized process for representing i2b2 information models (the specification of data types and formats); an information model that represents CDM Version 1.0; and a program that generates CDM tables, driven by this information model. This approach is generalizable to any logical information model. Results Eight PCORnet CDRN sites have implemented this approach and generated a CDM database without a new ETL process from the EHR. This enables federated querying within the CDRN and compatibility with the national PCORnet Distributed Research Network. Discussion We have established a way to adapt i2b2 to new information models without requiring changes to the underlying data. Eight Scalable Collaborative Infrastructure for a Learning Health System sites vetted this methodology, resulting in a network that, at present, supports research on 10 million patients' data. Conclusion New analytical requirements can be quickly and cost-effectively supported by i2b2 without creating new data extraction processes from the EHR.</t>
  </si>
  <si>
    <t>2016-09</t>
  </si>
  <si>
    <t>909-915</t>
  </si>
  <si>
    <t>J. Am. Med. Inf. Assoc.</t>
  </si>
  <si>
    <t>2HP29QQV</t>
  </si>
  <si>
    <t>Kamil, Irfan; Inggriani, M. M.; Asnar, Yudistira Dwi Wardhana</t>
  </si>
  <si>
    <t>Data Migration Helper Using Domain Information</t>
  </si>
  <si>
    <t>2014 International Conference on Data and Software Engineering (icodse)</t>
  </si>
  <si>
    <t>978-1-4799-7996-7</t>
  </si>
  <si>
    <t>Data migration is considered as a critical task to achieve a single source of data that is standardized and contains all-important data to the business. In this work, we propose a technique to define migration schema using an ETL tool that automates several mundane activities in mapping the data items from the source database into targeted database. The schema is generated automatically using a string-matching algorithm founded by a domain-related dictionary (i.e., oil &amp; gas). However, human analysts are still needed to correct and validate the candidate-mapping schema. Several cases have been applied to validate this approach. We have also exercised the usage of a simple ontology to reduce the manual activities in defining the mapping schema. It produced promising results, and we believe further research in this direction, using ontology will be able to reduce the manual activities significantly.</t>
  </si>
  <si>
    <t>DKYFUZT8</t>
  </si>
  <si>
    <t>Haarbrandt, Birger; Tute, Erik; Marschollek, Michael</t>
  </si>
  <si>
    <t>Automated population of an i2b2 clinical data warehouse from an openEHR-based data repository</t>
  </si>
  <si>
    <t>Background: Detailed Clinical Model (DCM) approaches have recently seen wider adoption. More specifically, openEHR-based application systems are now used in production in several countries, serving diverse fields of application such as health information exchange, clinical registries and electronic medical record systems. However, approaches to efficiently provide openEHR data to researchers for secondary use have not yet been investigated or established. Methods: We developed an approach to automatically load openEHR data instances into the open source clinical data warehouse i2b2. We evaluated query capabilities and the performance of this approach in the context of the Hanover Medical School Translational Research Framework (HaMSTR), an openEHR-based data repository. Results: Automated creation of i2b2 ontologies from archetypes and templates and the integration of openEHR data instances from 903 patients of a paediatric intensive care unit has been achieved. In total, it took an average of similar to 2527 s to create 2.311.624 facts from 141.917 XML documents. Using the imported data, we conducted sample queries to compare the performance with two openEHR systems and to investigate if this representation of data is feasible to support cohort identification and record level data extraction. Discussion: We found the automated population of an i2b2 clinical data warehouse to be a feasible approach to make openEHR data instances available for secondary use. Such an approach can facilitate timely provision of clinical data to researchers. It complements analytics based on the Archetype Query Language by allowing querying on both, legacy clinical data sources and openEHR data instances at the same time and by providing an easy-to-use query interface. However, due to different levels of expressiveness in the data models, not all semantics could be preserved during the ETL process. (C) 2016 Elsevier Inc. All rights reserved.</t>
  </si>
  <si>
    <t>2016-10</t>
  </si>
  <si>
    <t>277-294</t>
  </si>
  <si>
    <t>KHQMDHCL</t>
  </si>
  <si>
    <t>Gang, Huang; Jin-rong, Li; Xiu-ying, Wu</t>
  </si>
  <si>
    <t>A kind of bidirectional mapping strategy of heterogeneous data model based on metadata-driven</t>
  </si>
  <si>
    <t>Proceedings of 2012 2nd International Conference on Computer Science and Network Technology</t>
  </si>
  <si>
    <t>This paper focuses on the research of the mapping between heterogeneous data models. And using ETL framework as references, it designs a bidirectional mapping strategy combining heterogeneous data model data mapping, conversion and loading. It analyzes and defines the mapping relations and mapping rules among the data models. Based on the metadata driven theory method, it designs the data mapping element model, and classifies the mapping relations to simple mapping and compound mapping according to the different complexities, with clearly giving the classification principle. This article also describes the bidirectional mapping relations, and analyzes the problems occurring in the bidirectional mapping.</t>
  </si>
  <si>
    <t>2012-12</t>
  </si>
  <si>
    <t>1023-1027</t>
  </si>
  <si>
    <t>K3TF9X78</t>
  </si>
  <si>
    <t>Huang, Dong-mei; Du, Yan-ling; Zhang, Ming-hua; Zhang, Chi</t>
  </si>
  <si>
    <t>Application of ontology-based automatic ETL in marine data integration</t>
  </si>
  <si>
    <t>2012 IEEE Symposium on Electrical &amp; Electronics Engineering (EEESYM)</t>
  </si>
  <si>
    <t>The problem of heterogeneous data, caused by the differences of marine data acquisition equipments, information processing platforms, data storage formats, makes the data integration, exchange and share difficult. Nowadays, the problem of data semantics in heterogeneous data integration is even more severe. Aim at solving this problem, we introduce an ontology-based automatic ETL (Extract, Transform and Load) method. This method can be achieved automatically as follows:Firstly, extracting the data structures and data semantics from source data sets, secondly, achieving the match from the source data sets to target database, thirdly consider the data structures and semantics aspects based on the target database, and finally, load the data from target database. Case study shows this method improve the quality of the data and the efficiency of data integration. This method solves the problems leaded by heterogeneous data, in particular, the semantic heterogeneity.</t>
  </si>
  <si>
    <t>2012-06</t>
  </si>
  <si>
    <t>8VTUX2A4</t>
  </si>
  <si>
    <t>Bansal, Srividya K.; Kagemann, Sebastian</t>
  </si>
  <si>
    <t>Integrating Big Data: A Semantic Extract-Transform-Load Framework</t>
  </si>
  <si>
    <t>Current tools that facilitate the extract-transform-load (ETL) process focus on ETL workflow, not on generating meaningful semantic relationships to integrate data from multiple, heterogeneous sources. A proposed semantic ETL framework applies semantics to various data fields and so allows richer data integration.</t>
  </si>
  <si>
    <t>42-50</t>
  </si>
  <si>
    <t>YXM9RFQV</t>
  </si>
  <si>
    <t>Chen, Zuyi; Zhao, Taixiang</t>
  </si>
  <si>
    <t>A new tool for ETL process</t>
  </si>
  <si>
    <t>2012 International Conference on Image Analysis and Signal Processing</t>
  </si>
  <si>
    <t>The data warehouse has increasingly become a focus of the database industry. A data warehouse is a collection of data from different sources that supports analytical querying. It constitutes the background to enable business intelligence solutions. In order to supply a decisional database, meta-data is needed to enable the communication between various function areas of the warehouse and an ETL (Extraction, Transformation, and Load) tool is needed to define the warehousing process. In this paper, we will use a model to create an active ETL tool. In our approach, we use queries to achieve the warehousing process. SQL queries will be used to represent the mapping between the source and the target data.</t>
  </si>
  <si>
    <t>2012-11</t>
  </si>
  <si>
    <t>REP8UJ83</t>
  </si>
  <si>
    <t>Wang, Huanhuan; Zhang, Jingcan; Guo, Jingyi</t>
  </si>
  <si>
    <t>Constructing data warehouses based on operational metadata-driven builder pattern</t>
  </si>
  <si>
    <t>2015 International Conference on Logistics, Informatics and Service Sciences (LISS)</t>
  </si>
  <si>
    <t>At present methods for constructing data warehouses are almost “case-to-case” pattern. This study illustrates the “case-to-case” pattern for ETL process in the course of the data warehouse construction with an example and shows that its biggest shortcoming is lower efficiency. The “builder pattern” is one of design patterns in the area of software engineering. A method, called “operational metadata-driven builder pattern” for constructing data warehouses is put forward by this study, which takes generic knowledge and object-specific knowledge apart from each other. To design and develop ETL process of data warehouse based on this method can eliminate the unnecessary repetitive operations under the “case-to-case” pattern.</t>
  </si>
  <si>
    <t>2015-07</t>
  </si>
  <si>
    <t>3B3C7SVJ</t>
  </si>
  <si>
    <t>Berkani, Nabila; Khouri, Selma; Bellatreche, Ladjel</t>
  </si>
  <si>
    <t>Generic Methodology for Semantic Data Warehouse Design: From Schema Definition to ETL</t>
  </si>
  <si>
    <t>Actually, any company needs to collaborate with others to improve their performance and productivity. Ontologies can provide a way to promote collaboration between companies. They contribute on reducing the syntax and semantic conflicts that may occur during the collaboration process. Data warehouse technology is a serious candidate for data-sharing architecture that may be employed within the collaborating companies. The spectacular adoption of domain ontologies by several communities facilitates the explosion of semantic databases sources (SDB) that become candidate for building the semantic data warehouses (SDW). This situation motivates us to deeply formalize the structure of semantic sources in order to propose an automatic construction of a semantic data warehouse SDW. In this paper, we first proposed a generic framework for handling semantic sources. Secondly, the generic ETL steps are incorporated to our framework. Our proposal is validated through a case study, considering Oracle SDB, where each source references a global ontology of the Lehigh University Bench Mark.</t>
  </si>
  <si>
    <t>2012-09</t>
  </si>
  <si>
    <t>404-411</t>
  </si>
  <si>
    <t>TG9TQG9G</t>
  </si>
  <si>
    <t>Carmen Legaz-García, María del; Miñarro-Giménez, José Antonio; Menárguez-Tortosa, Marcos; Fernández-Breis, Jesualdo Tomás</t>
  </si>
  <si>
    <t>Biomedical research usually requires combining large volumes of data from multiple heterogeneous sources, which makes difficult the integrated exploitation of such data. The Semantic Web paradigm offers a natural technological space for data integration and exploitation by generating content readable by machines. Linked Open Data is a Semantic Web initiative that promotes the publication and sharing of data in machine readable semantic formats.</t>
  </si>
  <si>
    <t>Metadata-driven Method</t>
  </si>
  <si>
    <t>1-5</t>
  </si>
  <si>
    <t>1-4</t>
  </si>
  <si>
    <t>11-13</t>
  </si>
  <si>
    <t>1-29</t>
  </si>
  <si>
    <t>Medicine</t>
  </si>
  <si>
    <t>yes</t>
  </si>
  <si>
    <t>not mentioned</t>
  </si>
  <si>
    <t>data warehouse</t>
  </si>
  <si>
    <t>no</t>
  </si>
  <si>
    <t>ontology-based</t>
  </si>
  <si>
    <t>Industry</t>
  </si>
  <si>
    <t>data set</t>
  </si>
  <si>
    <t>size of data set</t>
  </si>
  <si>
    <t>ETL tool</t>
  </si>
  <si>
    <t>Eureka!</t>
  </si>
  <si>
    <t>PostgreSQL database</t>
  </si>
  <si>
    <t>source data storage type</t>
  </si>
  <si>
    <t>i2b2</t>
  </si>
  <si>
    <t>5 year data;
23000 ICU patients' records</t>
  </si>
  <si>
    <t>UHC clinical database;
MIMIC-II database</t>
  </si>
  <si>
    <t>last update</t>
  </si>
  <si>
    <t>in 2021</t>
  </si>
  <si>
    <t>Apache Spark Jobs (for ETL-transfomrations and ETL-tasks)</t>
  </si>
  <si>
    <t>Key-performance-Indicator data</t>
  </si>
  <si>
    <t>9 entities</t>
  </si>
  <si>
    <t>different layers of the system in one railway company</t>
  </si>
  <si>
    <t>PostgreSQL (Serving Layer)</t>
  </si>
  <si>
    <t>no repository found</t>
  </si>
  <si>
    <t>management information system at the university utara malaysia (Academic Student Information System; Graduate AcademicInformation System</t>
  </si>
  <si>
    <t>Data warehouse</t>
  </si>
  <si>
    <t>SPARQL</t>
  </si>
  <si>
    <t>onational household travel survey data; U.S. Environmental Protection Agency's (EPA) fuel economy data</t>
  </si>
  <si>
    <t>CSV</t>
  </si>
  <si>
    <t>not mentioned
(quering only)</t>
  </si>
  <si>
    <t>automation for generation ETL workflows</t>
  </si>
  <si>
    <t>in 2019</t>
  </si>
  <si>
    <t>Big data</t>
  </si>
  <si>
    <t>30GB
116GB
390GB</t>
  </si>
  <si>
    <t>MYSQL
Hive</t>
  </si>
  <si>
    <t>text</t>
  </si>
  <si>
    <t>Australian Local EHR</t>
  </si>
  <si>
    <t>OMOP CDM</t>
  </si>
  <si>
    <t>DBMS</t>
  </si>
  <si>
    <t>possible storage of terminologies mapping logic</t>
  </si>
  <si>
    <t>EHR data from SAFTINet partners</t>
  </si>
  <si>
    <t>D-ETL engine that automaticaly generates SQL statemetns
(ROSITA)</t>
  </si>
  <si>
    <t>Records for 1,616,868 patient lives</t>
  </si>
  <si>
    <t>in 2017</t>
  </si>
  <si>
    <t>Danish Agriculture and Business knowledge base;  an EU Farm Subsidy dataset</t>
  </si>
  <si>
    <t>semantical data warehouse</t>
  </si>
  <si>
    <t>Oracle</t>
  </si>
  <si>
    <t>Integrationg Ontology (IO); BPMN 2.0; 
SPARQL</t>
  </si>
  <si>
    <t>6 sets of ontologies from 6 universities</t>
  </si>
  <si>
    <t>70,193 to 1,052,895</t>
  </si>
  <si>
    <t>SQL</t>
  </si>
  <si>
    <t>relational databases</t>
  </si>
  <si>
    <t>to develop a method that is based on declarative, universally machine-processible but also human-readable and easily maintainable ETL definitions that can be translated into automated database transactions.</t>
  </si>
  <si>
    <t>OntoEdit</t>
  </si>
  <si>
    <t>tissue sample database</t>
  </si>
  <si>
    <t>modeled as an OWL target ontology with 51 classes and 189 leafs</t>
  </si>
  <si>
    <t>staging table</t>
  </si>
  <si>
    <t>data vault</t>
  </si>
  <si>
    <t>data map</t>
  </si>
  <si>
    <t>overall harmonization framework which has been developed for harmonization of spatial planning data in scope of the INSPIRE directive</t>
  </si>
  <si>
    <t>Protégé</t>
  </si>
  <si>
    <t xml:space="preserve">GeoKettle andTalend Open Studio with integrated Spatial Data Integrator </t>
  </si>
  <si>
    <t>ESRI Shapefile format</t>
  </si>
  <si>
    <t>spatial data</t>
  </si>
  <si>
    <t>34 spatial data themes</t>
  </si>
  <si>
    <t>Github repository</t>
  </si>
  <si>
    <t>https://github.com/inspire-eu-rdf/inspire-rdf-guidelines</t>
  </si>
  <si>
    <t>-</t>
  </si>
  <si>
    <t>Neo4J Graph database</t>
  </si>
  <si>
    <t>spreadsheets</t>
  </si>
  <si>
    <t>Own implemented Java application</t>
  </si>
  <si>
    <t>5 different datasets:
Calendar; Location;Standard Industrial Classification; UK Companies; UK corporate officers</t>
  </si>
  <si>
    <t>• Calendar: temporal locations (1856 to present).
• Location: spatial locations (~2.5M locations).
• Standard Industrial Classification (taxonomy).
• UK Companies (~3.5M)
• UK corporate officers (~12M)</t>
  </si>
  <si>
    <t>the MDD-method is expandable</t>
  </si>
  <si>
    <t>yes (in source)</t>
  </si>
  <si>
    <t>Agri datasets</t>
  </si>
  <si>
    <t>120 Agri sources</t>
  </si>
  <si>
    <t>original form in data lake (JSON, XML or CSV etc.)</t>
  </si>
  <si>
    <t>Creation Ontology algorithm</t>
  </si>
  <si>
    <t>purpose of using MDD-Method</t>
  </si>
  <si>
    <t>data related to COVID-19 (data, state etc., no single-person-related information)</t>
  </si>
  <si>
    <t>Hadoop MapReduce</t>
  </si>
  <si>
    <t xml:space="preserve">Archaeology </t>
  </si>
  <si>
    <t>Linked Data</t>
  </si>
  <si>
    <t>datasets drawn from the Channel Tunnel Rail Link (CTRL) and the Aggregates Levy Sustainability Fund (ALSF)</t>
  </si>
  <si>
    <t>18,619 archaeological contexts, 5,563 archaeological finds, and 234 environmental samples</t>
  </si>
  <si>
    <t>Delimited data files (CSV)</t>
  </si>
  <si>
    <t>https://archaeologydataservice.ac.uk/about/projects/stellar/</t>
  </si>
  <si>
    <t>active</t>
  </si>
  <si>
    <t>STELLAR</t>
  </si>
  <si>
    <t>Microsoft Excel</t>
  </si>
  <si>
    <t>Agri trade data by USDA; StatCan</t>
  </si>
  <si>
    <t>1. 10 Columns and 4999 rows;
2. 9 Columns and 1599 rows</t>
  </si>
  <si>
    <t>To be able to automatically intergrate new data source; automatically generate template for transformation by using metadata of source data</t>
  </si>
  <si>
    <t>MDD-Method tool</t>
  </si>
  <si>
    <t>https://github.com/srdc/ontmalizer</t>
  </si>
  <si>
    <t>in 2018</t>
  </si>
  <si>
    <t>PCORnet CDM</t>
  </si>
  <si>
    <t>EHR data from SCILHS sites</t>
  </si>
  <si>
    <t>https://github.com/ARCH-commons/i2p-transform</t>
  </si>
  <si>
    <t>CSV; DDL script</t>
  </si>
  <si>
    <t>relational database - PPDM (petroleum data model standard)</t>
  </si>
  <si>
    <t>Scriptella</t>
  </si>
  <si>
    <t>https://github.com/rbhughes/pg_ppdm</t>
  </si>
  <si>
    <t>OpenEHR-XML</t>
  </si>
  <si>
    <t>inpatient stay at the paediatric ICD of Hanover Medical School in the years 2014 and 2015</t>
  </si>
  <si>
    <t>903 inpatient stay</t>
  </si>
  <si>
    <t>Import Tool (own implementation)</t>
  </si>
  <si>
    <t>https://github.com/Geisterfalle/HaMSTR</t>
  </si>
  <si>
    <t>No longer available</t>
  </si>
  <si>
    <t>repository linked in paper</t>
  </si>
  <si>
    <t>Marine data</t>
  </si>
  <si>
    <t>rule-based</t>
  </si>
  <si>
    <t>To integrate data from heterogeneous sources automatically</t>
  </si>
  <si>
    <t>Heterogenours formatx (Excel, SQL Database, etc.)</t>
  </si>
  <si>
    <t>Data base</t>
  </si>
  <si>
    <t>Data base (back-end) and Web (front-end)</t>
  </si>
  <si>
    <t>NHTS &amp; EPA; massive open online course (MOOC) providers (Coursera, edX and Udacity)</t>
  </si>
  <si>
    <t>CSV; JSON</t>
  </si>
  <si>
    <t>VSAM mainframe files</t>
  </si>
  <si>
    <t>To automatically generate SQL scripts for data transformation</t>
  </si>
  <si>
    <t>database</t>
  </si>
  <si>
    <t>SWIT</t>
  </si>
  <si>
    <t>Orthology data; EHR data; chemical compounds</t>
  </si>
  <si>
    <t>XML</t>
  </si>
  <si>
    <t>(ETL) target</t>
  </si>
  <si>
    <t>yes (indirect)
(since it is created by uses or systems automatically)</t>
  </si>
  <si>
    <t>To enable a generic (biomedical) data integration</t>
  </si>
  <si>
    <t>https://github.com/clinical-ai/omop-etl</t>
  </si>
  <si>
    <t>in 2022</t>
  </si>
  <si>
    <t>Apache ActiveMQ</t>
  </si>
  <si>
    <t>denormalized and potentially hierarchical document</t>
  </si>
  <si>
    <t>MongoDB</t>
  </si>
  <si>
    <t>bioCADDIE DataMed corpus</t>
  </si>
  <si>
    <t>58 sources</t>
  </si>
  <si>
    <t>https://github.com/biocaddie/Foundry-ES</t>
  </si>
  <si>
    <t>Oracle semantic database</t>
  </si>
  <si>
    <t>„thousands of database tables and views along with tens of thousands of data loading scripts and BI reports“</t>
  </si>
  <si>
    <t>Foundry is an ETL Tool itself</t>
  </si>
  <si>
    <t>Domain</t>
  </si>
  <si>
    <t>Yes</t>
  </si>
  <si>
    <t>Local EHR specific data sets (LISPA; TUD)</t>
  </si>
  <si>
    <t>LISPA: ~ 16 Mio.
TUD: ~ 1 Mio.</t>
  </si>
  <si>
    <t>LISPA: XML based
TUD: RDF</t>
  </si>
  <si>
    <t>8 SCILHS sites
10 Mio. patients</t>
  </si>
  <si>
    <t>Petro-1 (Petro-1a; Petro-1b)
Petro-2</t>
  </si>
  <si>
    <t>possible to expand (to FHIR; ISO 13606 etc.)</t>
  </si>
  <si>
    <t>Geoinformatics</t>
  </si>
  <si>
    <t>message-oriented-middleware</t>
  </si>
  <si>
    <t>message-based</t>
  </si>
  <si>
    <t>metadata-based</t>
  </si>
  <si>
    <t>ASCII flat files</t>
  </si>
  <si>
    <t>MS-SQL Server</t>
  </si>
  <si>
    <t>Flat files</t>
  </si>
  <si>
    <t>LUBM benchmark</t>
  </si>
  <si>
    <t>OWL ontology</t>
  </si>
  <si>
    <t>Counts</t>
  </si>
  <si>
    <t>MDD-Methods</t>
  </si>
  <si>
    <t>Metadata-based: Metadata Management Framework (MMF)</t>
  </si>
  <si>
    <t>Ontology-based: Ontology-oriented
(Web Ontology Language; Resource Description Framework)</t>
  </si>
  <si>
    <t>Ontology-based: ((i2b2) ontology cell's schema (extended))</t>
  </si>
  <si>
    <t>Ontology-based: Ontology-oriented</t>
  </si>
  <si>
    <t>Rule-based: Data manipulation language that organizes SQL in YAML</t>
  </si>
  <si>
    <t>Message-based: message/metadata of mappings and transformation specfication; XML format</t>
  </si>
  <si>
    <t>template-based</t>
  </si>
  <si>
    <t>MDD-Tools</t>
  </si>
  <si>
    <t>Manually</t>
  </si>
  <si>
    <t>own implementation</t>
  </si>
  <si>
    <t>Ontology-based: DL formalism; extended BPMN</t>
  </si>
  <si>
    <t>Rule-based: transformation rules for data and terminologies in plain text format</t>
  </si>
  <si>
    <t>Ontology-based: Ontology-oriented
(Resource Description Framework (RDF triples); Web ontology language (OWL))</t>
  </si>
  <si>
    <t>Manually: created by users or system (stored in a table)</t>
  </si>
  <si>
    <t xml:space="preserve"> </t>
  </si>
  <si>
    <t>to make the core ETL pipeline reusable and to be able to use in any secure environments</t>
  </si>
  <si>
    <t>Java Compiler, Apache Camel</t>
  </si>
  <si>
    <t>Apache Hadoop</t>
  </si>
  <si>
    <t>Apache Jena</t>
  </si>
  <si>
    <t>Domain field</t>
  </si>
  <si>
    <t>identify the changes of structure in source and target automatically</t>
  </si>
  <si>
    <t>Autometa, Gate etc.
(according to referenced paper, it is biomedical text data)</t>
  </si>
  <si>
    <t>databases, files, web if, etc.</t>
  </si>
  <si>
    <t>different DW models (star schema, snowflake)</t>
  </si>
  <si>
    <t>Military</t>
  </si>
  <si>
    <t>source</t>
  </si>
  <si>
    <t>target</t>
  </si>
  <si>
    <t>mixed formats</t>
  </si>
  <si>
    <t>E&amp;P database</t>
  </si>
  <si>
    <t>EPDM database</t>
  </si>
  <si>
    <t>Electronic Medical Records (EMR)</t>
  </si>
  <si>
    <t>semi-structured data</t>
  </si>
  <si>
    <t>unstructured data</t>
  </si>
  <si>
    <t>Hive (a data warehousing solution); HDFS (Hadoop Distributed File System)</t>
  </si>
  <si>
    <t>MYSQL</t>
  </si>
  <si>
    <t>Ontology</t>
  </si>
  <si>
    <t>semi-structured_data_source</t>
  </si>
  <si>
    <t>Database_source</t>
  </si>
  <si>
    <t>Common-Data-Model_source</t>
  </si>
  <si>
    <t>Common-Data-Model_target</t>
  </si>
  <si>
    <t>semi-structured_data_target</t>
  </si>
  <si>
    <t>Database_target</t>
  </si>
  <si>
    <t>Big Data</t>
  </si>
  <si>
    <t>to produce rich and meaningful knowledge around data integration and generates semantic data as part of the transformation phase of ETL</t>
  </si>
  <si>
    <t>To automatically enricht ontology by text document, so that the semantic ETL can provide a common data repository</t>
  </si>
  <si>
    <t>no, the mapping of terminolog is stored in a Terminology Reasoning Service (own implementation), which is appended to the ETL-process</t>
  </si>
  <si>
    <t>domain</t>
  </si>
  <si>
    <t>R7HWEFXF</t>
  </si>
  <si>
    <t>FXJ5NTTB</t>
  </si>
  <si>
    <t>W45GKKCL</t>
  </si>
  <si>
    <t>IDIA875P</t>
  </si>
  <si>
    <t>97Z4C3QP</t>
  </si>
  <si>
    <t>BDD2GLAN</t>
  </si>
  <si>
    <t>RWIXPNY8</t>
  </si>
  <si>
    <t>RQSVG23A</t>
  </si>
  <si>
    <t>PL/SQL stroed procedure statements</t>
  </si>
  <si>
    <t>Rule-based: using the metadata of the source table and the target table (table in databases) for generating transformation rules</t>
  </si>
  <si>
    <t>Import Tool</t>
  </si>
  <si>
    <t>rule-based: using principles of Hub, Link, Satellite Entity and Reference from DataVault</t>
  </si>
  <si>
    <t>ontology-based: 
OWL/RDF</t>
  </si>
  <si>
    <t>ontology-based:
i2b2-ontology and PCORnet-ontoltogy</t>
  </si>
  <si>
    <t>ontology-based:
i2b2-ontology</t>
  </si>
  <si>
    <t>ontology-based: 
linked data as RDF triples</t>
  </si>
  <si>
    <t>rule-based:
operational metadata-driven builder pattern</t>
  </si>
  <si>
    <t>MDD-Method category</t>
  </si>
  <si>
    <t>ontology-based:
StarGrapgh and ConstellationGraph, and Metamodel</t>
  </si>
  <si>
    <t>ontology-based:
the created ontologies are represented as mapping rules</t>
  </si>
  <si>
    <t>ontology-based:
business object reference ontology - BORO</t>
  </si>
  <si>
    <t>UML-based</t>
  </si>
  <si>
    <t>MDA-based</t>
  </si>
  <si>
    <t>graphic-based</t>
  </si>
  <si>
    <t>model-based</t>
  </si>
  <si>
    <t>Message-oriented-middleware: MoM</t>
  </si>
  <si>
    <t>Ontology-based</t>
  </si>
  <si>
    <t>Metadata-based</t>
  </si>
  <si>
    <t>Message-oriented-middleware</t>
  </si>
  <si>
    <t>MDD-Tool</t>
  </si>
  <si>
    <t>MDD-Method categories</t>
  </si>
  <si>
    <t>MDD-Tool_sub</t>
  </si>
  <si>
    <t>Protégé: OWL tool</t>
  </si>
  <si>
    <t>Protégé: Ontology Editor</t>
  </si>
  <si>
    <t>Manually: mapping team fill the mapping rules into mapping sheet</t>
  </si>
  <si>
    <t>protégé: protégé editor</t>
  </si>
  <si>
    <t>UML design tool: Enterprise Architect</t>
  </si>
  <si>
    <t>Notation 3 (N3)</t>
  </si>
  <si>
    <t>Airflow DAG</t>
  </si>
  <si>
    <t>own implementation: metadata-repository</t>
  </si>
  <si>
    <t>MDD-Tool_1</t>
  </si>
  <si>
    <t>MDD-Tool_Sub</t>
  </si>
  <si>
    <t>UML design tool</t>
  </si>
  <si>
    <t>Own implementation</t>
  </si>
  <si>
    <t>metadata-repository</t>
  </si>
  <si>
    <t>mapping team fill the mapping rules into mapping sheet</t>
  </si>
  <si>
    <t>created by users or system (stored in a table)</t>
  </si>
  <si>
    <t>reusable</t>
  </si>
  <si>
    <t>generic</t>
  </si>
  <si>
    <t>automated</t>
  </si>
  <si>
    <t>graphic-based (BPMN, CPN, YAWL, data visualization flow)</t>
  </si>
  <si>
    <t>Aims to offer a consistent and repeatable process to convert a volume of data from delimited files via templates to RDF.</t>
  </si>
  <si>
    <t>own implementation: Creation Ontology algorithm</t>
  </si>
  <si>
    <t>creation</t>
  </si>
  <si>
    <t>performance</t>
  </si>
  <si>
    <t>for automating the execution of ETL-tasks based on Airflow DAGs</t>
  </si>
  <si>
    <t>Protégé: created i2b2 ontology</t>
  </si>
  <si>
    <t>For conctrolling the ETL process to i2b2</t>
  </si>
  <si>
    <t>proposed a generic framework to construct a semantic data warehouse from semantic database. This framework contributes on defining ETL process at ontological level.</t>
  </si>
  <si>
    <t>automates part of the transformation process</t>
  </si>
  <si>
    <t>Metadata-based: Metadata Repository (MMX)/Pattern-based</t>
  </si>
  <si>
    <t>Use MMX for storing ETL metadata. This metadata is then used for automatically generating SQL scripts for transformation.</t>
  </si>
  <si>
    <t>metadata-based: RDF-based</t>
  </si>
  <si>
    <t>To propose an automatic algorithm to generate ETL data flows.</t>
  </si>
  <si>
    <t>To avoid lots of repeatable, fallible and senseless operations and works (reusable ETL) and improve the performance of the ETL</t>
  </si>
  <si>
    <t>Proposed a strategy based on heterogeneous data models, metadata-driven bi-directional data mapping and ETL technology into heterougeneous data model to realize the data exchange.</t>
  </si>
  <si>
    <t>To auto-generate ETL code.</t>
  </si>
  <si>
    <t>allows horizontal scaling of the system by adding new consumer nodes on demand for increaded load. In this way, the processed number of data per second (performance) increased.</t>
  </si>
  <si>
    <t>by using rules based on the structure and rules on how the data vault entities will be populated, it is possible to automatically generate ETL code.</t>
  </si>
  <si>
    <t>automate the process of constructing a StarGraph for building a data mart</t>
  </si>
  <si>
    <t>To reduce the complexity of the extraction process by describing all source data using ontology.</t>
  </si>
  <si>
    <t>To reduce the effort of manual mapping; generating transformation scripts</t>
  </si>
  <si>
    <t>design an ETL process, which can genericly populate the targe data warehouse schema represented by an Integrating Ontology</t>
  </si>
  <si>
    <t>4D foundational ontology is a meas of dealing with the diversity of representation and sematnics within acquired data. Using a 4D foundational ontology enables the harmonisatioin of data, then generates a graph database</t>
  </si>
  <si>
    <t>To be able to use the existing ETL process to prepare data in i2b2 for analytical purpose in PCORnet networks</t>
  </si>
  <si>
    <t>proposed a tool, which can extract and load data to the i2b2 instancefor automatically.</t>
  </si>
  <si>
    <t>template-based: based on the metadata of source data;
rule-based: domain model as base</t>
  </si>
  <si>
    <t>Purposes</t>
  </si>
  <si>
    <t>To resue a ETL/ELT process (partially or completely)</t>
  </si>
  <si>
    <t>To develop a generic ETL/ELT process</t>
  </si>
  <si>
    <t>To develop a ETL/ELT process automatically</t>
  </si>
  <si>
    <t>To automate the data transformation within a ETL/ELT process</t>
  </si>
  <si>
    <t>To improve the performance of a ETL/ELT process</t>
  </si>
  <si>
    <t>transformation</t>
  </si>
  <si>
    <t>To populate data  (data model and semantic linked data) for ultimate storage in the data mart or warehouse.</t>
  </si>
  <si>
    <t>to allow high possibility of automation of the ETL process design.</t>
  </si>
  <si>
    <t>Manually: storing the transformation rules in a CSV file</t>
  </si>
  <si>
    <t>storing the transformation rules in a CSV file for storage of transformation rules</t>
  </si>
  <si>
    <t>storing the transformation rules in a CSV file</t>
  </si>
  <si>
    <t>used existing ontologies</t>
  </si>
  <si>
    <t>at_code from i2b2 ontology</t>
  </si>
  <si>
    <t>Own implementation: ontology generator</t>
  </si>
  <si>
    <t>ontology generator</t>
  </si>
  <si>
    <t>exising ontology</t>
  </si>
  <si>
    <t>Existing rules in DataVault</t>
  </si>
  <si>
    <t>Manually: mapping rules stored in a YAML file</t>
  </si>
  <si>
    <t>mapping rules stored in a YAML file</t>
  </si>
  <si>
    <t>Own implementation: GraphExtractor</t>
  </si>
  <si>
    <t>GraphExtractor</t>
  </si>
  <si>
    <t>other</t>
  </si>
  <si>
    <t>MDD Methods</t>
  </si>
  <si>
    <t>other purposes</t>
  </si>
  <si>
    <t>other MDD methods</t>
  </si>
  <si>
    <t>MDD methods</t>
  </si>
  <si>
    <t>counts</t>
  </si>
  <si>
    <t>sum</t>
  </si>
  <si>
    <t>To reuse a ETL/ELT process (partially or completely)</t>
  </si>
  <si>
    <t>Purpose A</t>
  </si>
  <si>
    <t>Purpose B</t>
  </si>
  <si>
    <t>Purpose C</t>
  </si>
  <si>
    <t>Purpose D</t>
  </si>
  <si>
    <t>Purpose E</t>
  </si>
  <si>
    <t>Purpose F</t>
  </si>
  <si>
    <t>Purpose G</t>
  </si>
  <si>
    <t>ontology-based: OMOP Ontology</t>
  </si>
  <si>
    <t>rule-based: using ontologies of source and target</t>
  </si>
  <si>
    <t>modelling ETL processes;automatically generating ETL process;expressing patterns of ETL process</t>
  </si>
  <si>
    <t>development of DWH;automatically generating ETL process;modelling DWH</t>
  </si>
  <si>
    <t>modelling ETL processes;design ETL process;prediction of ETL performance;development of DWH;development of ETL process;improve performance</t>
  </si>
  <si>
    <t>Formalisms-based</t>
  </si>
  <si>
    <t>modelling ETL processes;describe ETL</t>
  </si>
  <si>
    <t>(is a Review paper)
For: modelling ETL processes; modelling data; modelling DWH; design DWH;expressing patterns of ETL process</t>
  </si>
  <si>
    <t>OWL</t>
  </si>
  <si>
    <t xml:space="preserve">To overcome/address the limitations of traditional ETL-processes (well-defined boundries for all steps within ETL process) for secondary use of EHRs; the data could be transformed automatically to OMOP CDM </t>
  </si>
  <si>
    <t>To overcome/address the limitations of traditional ETL-processes (well-defined boundries for all steps within ETL process) for secondary use of EHRs</t>
  </si>
  <si>
    <t>To develop a new ETL/ELT process</t>
  </si>
  <si>
    <t>Manually: created by developers</t>
  </si>
  <si>
    <t>created by developers</t>
  </si>
  <si>
    <t>Permit the merge of different individuals from the same class</t>
  </si>
  <si>
    <t>To develop a new ETL/ELT process (without any other specific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</si>
</sst>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rgb="FF9C0006"/>
      <name val="Calibri"/>
      <family val="2"/>
      <scheme val="minor"/>
    </font>
    <font>
      <i/>
      <sz val="11"/>
      <color theme="1"/>
      <name val="Calibri"/>
      <family val="2"/>
      <scheme val="minor"/>
    </font>
    <font>
      <sz val="11"/>
      <name val="Calibri"/>
      <family val="2"/>
      <scheme val="minor"/>
    </font>
    <font>
      <u/>
      <sz val="11"/>
      <color theme="10"/>
      <name val="Calibri"/>
      <family val="2"/>
      <scheme val="minor"/>
    </font>
    <font>
      <sz val="9"/>
      <color indexed="81"/>
      <name val="Segoe UI"/>
      <charset val="1"/>
    </font>
    <font>
      <b/>
      <sz val="9"/>
      <color indexed="81"/>
      <name val="Segoe UI"/>
      <charset val="1"/>
    </font>
  </fonts>
  <fills count="3">
    <fill>
      <patternFill patternType="none"/>
    </fill>
    <fill>
      <patternFill patternType="gray125"/>
    </fill>
    <fill>
      <patternFill patternType="solid">
        <fgColor rgb="FFFFC7CE"/>
      </patternFill>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0" fontId="1" fillId="2" borderId="0" applyNumberFormat="0" applyBorder="0" applyAlignment="0" applyProtection="0"/>
    <xf numFmtId="0" fontId="4" fillId="0" borderId="0" applyNumberFormat="0" applyFill="0" applyBorder="0" applyAlignment="0" applyProtection="0"/>
  </cellStyleXfs>
  <cellXfs count="52">
    <xf numFmtId="0" fontId="0" fillId="0" borderId="0" xfId="0"/>
    <xf numFmtId="0" fontId="0" fillId="0" borderId="0" xfId="0" applyAlignment="1">
      <alignment vertical="center"/>
    </xf>
    <xf numFmtId="49" fontId="0" fillId="0" borderId="0" xfId="0" applyNumberFormat="1" applyAlignment="1">
      <alignment vertical="center"/>
    </xf>
    <xf numFmtId="0" fontId="0" fillId="0" borderId="0" xfId="0" applyAlignment="1">
      <alignment vertical="center" wrapText="1"/>
    </xf>
    <xf numFmtId="14" fontId="0" fillId="0" borderId="0" xfId="0" applyNumberFormat="1" applyAlignment="1">
      <alignment vertical="center"/>
    </xf>
    <xf numFmtId="0" fontId="1" fillId="2" borderId="0" xfId="1" applyAlignment="1">
      <alignment vertical="center"/>
    </xf>
    <xf numFmtId="49" fontId="1" fillId="2" borderId="0" xfId="1" applyNumberFormat="1" applyAlignment="1">
      <alignment vertical="center"/>
    </xf>
    <xf numFmtId="0" fontId="2" fillId="0" borderId="0" xfId="0" applyFont="1" applyAlignment="1">
      <alignment vertical="center" wrapText="1"/>
    </xf>
    <xf numFmtId="0" fontId="0" fillId="0" borderId="0" xfId="0" applyFont="1" applyAlignment="1">
      <alignment vertical="center" wrapText="1"/>
    </xf>
    <xf numFmtId="0" fontId="2" fillId="0" borderId="0" xfId="0" applyFont="1" applyAlignment="1">
      <alignment vertical="center"/>
    </xf>
    <xf numFmtId="0" fontId="0" fillId="0" borderId="0" xfId="0" applyFont="1" applyAlignment="1">
      <alignment vertical="center"/>
    </xf>
    <xf numFmtId="0" fontId="3" fillId="0" borderId="0" xfId="1" applyFont="1" applyFill="1" applyAlignment="1">
      <alignment vertical="center"/>
    </xf>
    <xf numFmtId="49" fontId="3" fillId="0" borderId="0" xfId="1" applyNumberFormat="1" applyFont="1" applyFill="1" applyAlignment="1">
      <alignment vertical="center"/>
    </xf>
    <xf numFmtId="0" fontId="3" fillId="0" borderId="0" xfId="1" applyFont="1" applyFill="1" applyAlignment="1">
      <alignment vertical="center" wrapText="1"/>
    </xf>
    <xf numFmtId="0" fontId="3" fillId="0" borderId="0" xfId="0" applyFont="1" applyFill="1" applyAlignment="1">
      <alignment vertical="center"/>
    </xf>
    <xf numFmtId="0" fontId="0" fillId="0" borderId="0" xfId="0" quotePrefix="1" applyAlignment="1">
      <alignment vertical="center" wrapText="1"/>
    </xf>
    <xf numFmtId="0" fontId="4" fillId="0" borderId="0" xfId="2" applyAlignment="1">
      <alignment vertical="center" wrapText="1"/>
    </xf>
    <xf numFmtId="0" fontId="0" fillId="0" borderId="0" xfId="0" applyNumberFormat="1" applyAlignment="1">
      <alignment vertical="center"/>
    </xf>
    <xf numFmtId="14" fontId="3" fillId="0" borderId="0" xfId="1" applyNumberFormat="1" applyFont="1" applyFill="1" applyAlignment="1">
      <alignment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0" borderId="0" xfId="0" applyBorder="1" applyAlignment="1">
      <alignment horizontal="center" vertical="center"/>
    </xf>
    <xf numFmtId="0" fontId="0" fillId="0" borderId="2" xfId="0" applyFill="1" applyBorder="1" applyAlignment="1">
      <alignment horizontal="center" vertical="center"/>
    </xf>
    <xf numFmtId="0" fontId="0" fillId="0" borderId="0" xfId="0" applyAlignment="1">
      <alignment horizontal="center" vertical="center" wrapText="1"/>
    </xf>
    <xf numFmtId="0" fontId="0" fillId="0" borderId="0" xfId="0" quotePrefix="1" applyAlignment="1">
      <alignment horizontal="center" vertical="center" wrapText="1"/>
    </xf>
    <xf numFmtId="0" fontId="0" fillId="0" borderId="0" xfId="0" applyBorder="1"/>
    <xf numFmtId="49" fontId="0" fillId="0" borderId="0" xfId="0" applyNumberFormat="1" applyAlignment="1">
      <alignment horizontal="center" vertical="center" wrapText="1"/>
    </xf>
    <xf numFmtId="0" fontId="0" fillId="0" borderId="0" xfId="0" applyAlignment="1"/>
    <xf numFmtId="0" fontId="0" fillId="0" borderId="0" xfId="0" applyAlignment="1">
      <alignment horizontal="left" vertical="center"/>
    </xf>
    <xf numFmtId="49" fontId="0" fillId="0" borderId="0" xfId="0" applyNumberFormat="1" applyAlignment="1">
      <alignment vertical="center" wrapText="1"/>
    </xf>
    <xf numFmtId="0" fontId="0" fillId="0" borderId="0" xfId="0" applyAlignment="1">
      <alignment horizontal="left"/>
    </xf>
    <xf numFmtId="0" fontId="3" fillId="0" borderId="0" xfId="0" applyFont="1" applyAlignment="1">
      <alignment horizontal="left" vertical="center"/>
    </xf>
    <xf numFmtId="0" fontId="0" fillId="0" borderId="0" xfId="0" applyBorder="1" applyAlignment="1">
      <alignment horizontal="left" vertical="center"/>
    </xf>
    <xf numFmtId="0" fontId="0" fillId="0" borderId="0" xfId="0" applyNumberFormat="1" applyBorder="1" applyAlignment="1">
      <alignment horizontal="center" vertical="center"/>
    </xf>
    <xf numFmtId="0" fontId="0" fillId="0" borderId="2" xfId="0" applyNumberFormat="1" applyFill="1" applyBorder="1" applyAlignment="1">
      <alignment horizontal="center" vertical="center"/>
    </xf>
    <xf numFmtId="0" fontId="0" fillId="0" borderId="0" xfId="0" applyNumberFormat="1"/>
    <xf numFmtId="0" fontId="0" fillId="0" borderId="1" xfId="0" applyNumberFormat="1" applyBorder="1" applyAlignment="1">
      <alignment vertical="center"/>
    </xf>
    <xf numFmtId="0" fontId="0" fillId="0" borderId="0" xfId="0" applyNumberFormat="1" applyFill="1" applyBorder="1" applyAlignment="1">
      <alignment horizontal="center" vertical="center"/>
    </xf>
    <xf numFmtId="0" fontId="0" fillId="0" borderId="0" xfId="0" applyNumberFormat="1" applyAlignment="1">
      <alignment horizontal="left" vertical="center"/>
    </xf>
    <xf numFmtId="2" fontId="0" fillId="0" borderId="0" xfId="0" applyNumberFormat="1" applyAlignment="1">
      <alignment vertical="center"/>
    </xf>
    <xf numFmtId="2" fontId="0" fillId="0" borderId="0" xfId="0" applyNumberFormat="1" applyAlignment="1">
      <alignment vertical="center" wrapText="1"/>
    </xf>
    <xf numFmtId="2" fontId="3" fillId="0" borderId="0" xfId="1" applyNumberFormat="1" applyFont="1" applyFill="1" applyAlignment="1">
      <alignment vertical="center"/>
    </xf>
    <xf numFmtId="0" fontId="0" fillId="0" borderId="0" xfId="0" applyFill="1" applyBorder="1" applyAlignment="1">
      <alignment horizontal="left" vertical="center"/>
    </xf>
    <xf numFmtId="49" fontId="0" fillId="0" borderId="0" xfId="0" applyNumberFormat="1" applyFill="1" applyAlignment="1">
      <alignment vertical="center"/>
    </xf>
    <xf numFmtId="49" fontId="0" fillId="0" borderId="0" xfId="0" applyNumberFormat="1" applyFill="1" applyAlignment="1">
      <alignment vertical="center" wrapText="1"/>
    </xf>
    <xf numFmtId="0" fontId="0" fillId="0" borderId="0" xfId="0" applyNumberFormat="1" applyBorder="1" applyAlignment="1">
      <alignment vertical="center"/>
    </xf>
    <xf numFmtId="0" fontId="0" fillId="0" borderId="0" xfId="0" applyNumberFormat="1" applyBorder="1"/>
    <xf numFmtId="49" fontId="0" fillId="0" borderId="0" xfId="0" applyNumberFormat="1" applyBorder="1" applyAlignment="1">
      <alignment vertical="center"/>
    </xf>
    <xf numFmtId="0" fontId="0" fillId="0" borderId="1" xfId="0" applyBorder="1"/>
    <xf numFmtId="49" fontId="0" fillId="0" borderId="1" xfId="0" applyNumberFormat="1"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xf>
  </cellXfs>
  <cellStyles count="3">
    <cellStyle name="Link" xfId="2" builtinId="8"/>
    <cellStyle name="Schlecht" xfId="1" builtinId="27"/>
    <cellStyle name="Standard" xfId="0" builtinId="0"/>
  </cellStyles>
  <dxfs count="4">
    <dxf>
      <fill>
        <patternFill>
          <bgColor rgb="FFFFE89F"/>
        </patternFill>
      </fill>
    </dxf>
    <dxf>
      <fill>
        <patternFill>
          <bgColor rgb="FFFFE89F"/>
        </patternFill>
      </fill>
    </dxf>
    <dxf>
      <fill>
        <patternFill>
          <bgColor rgb="FFFFE89F"/>
        </patternFill>
      </fill>
    </dxf>
    <dxf>
      <border diagonalUp="0" diagonalDown="0">
        <left/>
        <right/>
        <top style="thin">
          <color theme="1"/>
        </top>
        <bottom style="thin">
          <color theme="1"/>
        </bottom>
        <vertical style="thin">
          <color auto="1"/>
        </vertical>
        <horizontal style="thin">
          <color auto="1"/>
        </horizontal>
      </border>
    </dxf>
  </dxfs>
  <tableStyles count="1" defaultTableStyle="TableStyleMedium2" defaultPivotStyle="PivotStyleLight16">
    <tableStyle name="Tabellenformat 1" pivot="0" count="1">
      <tableStyleElement type="wholeTable" dxfId="3"/>
    </tableStyle>
  </tableStyles>
  <colors>
    <mruColors>
      <color rgb="FF255E91"/>
      <color rgb="FFFFCD33"/>
      <color rgb="FF8BD346"/>
      <color rgb="FFFFE89F"/>
      <color rgb="FFFF5630"/>
      <color rgb="FFFFAB00"/>
      <color rgb="FF698ED0"/>
      <color rgb="FF36B37E"/>
      <color rgb="FF00B8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3.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Distribution of publications in different domains</a:t>
            </a:r>
          </a:p>
        </c:rich>
      </c:tx>
      <c:layout/>
      <c:overlay val="0"/>
      <c:spPr>
        <a:noFill/>
        <a:ln>
          <a:noFill/>
        </a:ln>
        <a:effectLst/>
      </c:spPr>
      <c:txPr>
        <a:bodyPr rot="0" spcFirstLastPara="1" vertOverflow="ellipsis" vert="horz" wrap="square" anchor="t" anchorCtr="1"/>
        <a:lstStyle/>
        <a:p>
          <a:pPr>
            <a:defRPr sz="1400" b="1" i="0" u="none" strike="noStrike" kern="1200" spc="0" baseline="0">
              <a:solidFill>
                <a:sysClr val="windowText" lastClr="000000"/>
              </a:solidFill>
              <a:latin typeface="+mn-lt"/>
              <a:ea typeface="+mn-ea"/>
              <a:cs typeface="+mn-cs"/>
            </a:defRPr>
          </a:pPr>
          <a:endParaRPr lang="de-DE"/>
        </a:p>
      </c:txPr>
    </c:title>
    <c:autoTitleDeleted val="0"/>
    <c:plotArea>
      <c:layout>
        <c:manualLayout>
          <c:layoutTarget val="inner"/>
          <c:xMode val="edge"/>
          <c:yMode val="edge"/>
          <c:x val="0.15963781911790331"/>
          <c:y val="9.1684132260597406E-2"/>
          <c:w val="0.82286960997763958"/>
          <c:h val="0.90831586773940265"/>
        </c:manualLayout>
      </c:layout>
      <c:ofPieChart>
        <c:ofPieType val="pie"/>
        <c:varyColors val="1"/>
        <c:ser>
          <c:idx val="0"/>
          <c:order val="0"/>
          <c:tx>
            <c:strRef>
              <c:f>Domain!$F$4</c:f>
              <c:strCache>
                <c:ptCount val="1"/>
                <c:pt idx="0">
                  <c:v>counts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4-7AF6-4248-9379-AC23C5DB389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6-7AF6-4248-9379-AC23C5DB389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AF6-4248-9379-AC23C5DB389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9-7AF6-4248-9379-AC23C5DB389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3-7AF6-4248-9379-AC23C5DB389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7-7AF6-4248-9379-AC23C5DB389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8-7AF6-4248-9379-AC23C5DB389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1797-4BFA-9FA9-561ADCA5F2DC}"/>
              </c:ext>
            </c:extLst>
          </c:dPt>
          <c:dLbls>
            <c:dLbl>
              <c:idx val="0"/>
              <c:layout>
                <c:manualLayout>
                  <c:x val="9.7371686964288787E-2"/>
                  <c:y val="-0.13495758325529261"/>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de-DE"/>
                </a:p>
              </c:txPr>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4-7AF6-4248-9379-AC23C5DB389A}"/>
                </c:ext>
              </c:extLst>
            </c:dLbl>
            <c:dLbl>
              <c:idx val="1"/>
              <c:layout>
                <c:manualLayout>
                  <c:x val="0.14847225681501966"/>
                  <c:y val="0.15763987199436783"/>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de-DE"/>
                </a:p>
              </c:txPr>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6-7AF6-4248-9379-AC23C5DB389A}"/>
                </c:ext>
              </c:extLst>
            </c:dLbl>
            <c:dLbl>
              <c:idx val="2"/>
              <c:layout>
                <c:manualLayout>
                  <c:x val="-6.8707916072624955E-2"/>
                  <c:y val="-0.13087843381822936"/>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de-DE"/>
                </a:p>
              </c:txPr>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5-7AF6-4248-9379-AC23C5DB389A}"/>
                </c:ext>
              </c:extLst>
            </c:dLbl>
            <c:dLbl>
              <c:idx val="3"/>
              <c:layout>
                <c:manualLayout>
                  <c:x val="-3.6176426415241728E-2"/>
                  <c:y val="-3.432470717521572E-2"/>
                </c:manualLayout>
              </c:layout>
              <c:spPr>
                <a:solidFill>
                  <a:sysClr val="window" lastClr="FFFFFF"/>
                </a:solidFill>
                <a:ln w="9525" cap="flat" cmpd="sng" algn="ctr">
                  <a:solidFill>
                    <a:sysClr val="windowText" lastClr="000000"/>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1" i="0" u="none" strike="noStrike" kern="1200" baseline="0">
                      <a:solidFill>
                        <a:sysClr val="windowText" lastClr="000000"/>
                      </a:solidFill>
                      <a:latin typeface="+mn-lt"/>
                      <a:ea typeface="+mn-ea"/>
                      <a:cs typeface="+mn-cs"/>
                    </a:defRPr>
                  </a:pPr>
                  <a:endParaRPr lang="de-DE"/>
                </a:p>
              </c:txPr>
              <c:dLblPos val="bestFit"/>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borderCallout2">
                      <a:avLst>
                        <a:gd name="adj1" fmla="val 54294"/>
                        <a:gd name="adj2" fmla="val 100465"/>
                        <a:gd name="adj3" fmla="val 75836"/>
                        <a:gd name="adj4" fmla="val 128829"/>
                        <a:gd name="adj5" fmla="val 117418"/>
                        <a:gd name="adj6" fmla="val 143593"/>
                      </a:avLst>
                    </a:prstGeom>
                    <a:noFill/>
                    <a:ln>
                      <a:noFill/>
                    </a:ln>
                  </c15:spPr>
                  <c15:layout/>
                </c:ext>
                <c:ext xmlns:c16="http://schemas.microsoft.com/office/drawing/2014/chart" uri="{C3380CC4-5D6E-409C-BE32-E72D297353CC}">
                  <c16:uniqueId val="{00000009-7AF6-4248-9379-AC23C5DB389A}"/>
                </c:ext>
              </c:extLst>
            </c:dLbl>
            <c:dLbl>
              <c:idx val="4"/>
              <c:layout>
                <c:manualLayout>
                  <c:x val="7.8237322216878236E-2"/>
                  <c:y val="0.13201509168294032"/>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de-DE"/>
                </a:p>
              </c:txPr>
              <c:dLblPos val="bestFit"/>
              <c:showLegendKey val="0"/>
              <c:showVal val="1"/>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7AF6-4248-9379-AC23C5DB389A}"/>
                </c:ext>
              </c:extLst>
            </c:dLbl>
            <c:dLbl>
              <c:idx val="5"/>
              <c:layout>
                <c:manualLayout>
                  <c:x val="-4.2427958999029999E-2"/>
                  <c:y val="-8.9918231705825042E-3"/>
                </c:manualLayout>
              </c:layout>
              <c:spPr>
                <a:solidFill>
                  <a:sysClr val="window" lastClr="FFFFFF"/>
                </a:solidFill>
                <a:ln w="9525" cap="flat" cmpd="sng" algn="ctr">
                  <a:solidFill>
                    <a:sysClr val="windowText" lastClr="000000"/>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1" i="0" u="none" strike="noStrike" kern="1200" baseline="0">
                      <a:solidFill>
                        <a:sysClr val="windowText" lastClr="000000"/>
                      </a:solidFill>
                      <a:latin typeface="+mn-lt"/>
                      <a:ea typeface="+mn-ea"/>
                      <a:cs typeface="+mn-cs"/>
                    </a:defRPr>
                  </a:pPr>
                  <a:endParaRPr lang="de-DE"/>
                </a:p>
              </c:txPr>
              <c:dLblPos val="bestFit"/>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borderCallout2">
                      <a:avLst>
                        <a:gd name="adj1" fmla="val 46754"/>
                        <a:gd name="adj2" fmla="val 101234"/>
                        <a:gd name="adj3" fmla="val 68296"/>
                        <a:gd name="adj4" fmla="val 129944"/>
                        <a:gd name="adj5" fmla="val 132640"/>
                        <a:gd name="adj6" fmla="val 150285"/>
                      </a:avLst>
                    </a:prstGeom>
                    <a:noFill/>
                    <a:ln>
                      <a:noFill/>
                    </a:ln>
                  </c15:spPr>
                  <c15:layout/>
                </c:ext>
                <c:ext xmlns:c16="http://schemas.microsoft.com/office/drawing/2014/chart" uri="{C3380CC4-5D6E-409C-BE32-E72D297353CC}">
                  <c16:uniqueId val="{00000007-7AF6-4248-9379-AC23C5DB389A}"/>
                </c:ext>
              </c:extLst>
            </c:dLbl>
            <c:dLbl>
              <c:idx val="6"/>
              <c:layout>
                <c:manualLayout>
                  <c:x val="8.6238721281167358E-2"/>
                  <c:y val="-1.7348900909212265E-2"/>
                </c:manualLayout>
              </c:layout>
              <c:spPr>
                <a:solidFill>
                  <a:sysClr val="window" lastClr="FFFFFF"/>
                </a:solidFill>
                <a:ln w="9525" cap="flat" cmpd="sng" algn="ctr">
                  <a:solidFill>
                    <a:sysClr val="windowText" lastClr="000000"/>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1" i="0" u="none" strike="noStrike" kern="1200" baseline="0">
                      <a:solidFill>
                        <a:sysClr val="windowText" lastClr="000000"/>
                      </a:solidFill>
                      <a:latin typeface="+mn-lt"/>
                      <a:ea typeface="+mn-ea"/>
                      <a:cs typeface="+mn-cs"/>
                    </a:defRPr>
                  </a:pPr>
                  <a:endParaRPr lang="de-DE"/>
                </a:p>
              </c:txPr>
              <c:dLblPos val="bestFit"/>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borderCallout2">
                      <a:avLst>
                        <a:gd name="adj1" fmla="val 47831"/>
                        <a:gd name="adj2" fmla="val 1061"/>
                        <a:gd name="adj3" fmla="val 76912"/>
                        <a:gd name="adj4" fmla="val -43284"/>
                        <a:gd name="adj5" fmla="val 142796"/>
                        <a:gd name="adj6" fmla="val -68199"/>
                      </a:avLst>
                    </a:prstGeom>
                    <a:noFill/>
                    <a:ln>
                      <a:noFill/>
                    </a:ln>
                  </c15:spPr>
                  <c15:layout/>
                </c:ext>
                <c:ext xmlns:c16="http://schemas.microsoft.com/office/drawing/2014/chart" uri="{C3380CC4-5D6E-409C-BE32-E72D297353CC}">
                  <c16:uniqueId val="{00000008-7AF6-4248-9379-AC23C5DB389A}"/>
                </c:ext>
              </c:extLst>
            </c:dLbl>
            <c:dLbl>
              <c:idx val="7"/>
              <c:layout>
                <c:manualLayout>
                  <c:x val="-0.18368748604359553"/>
                  <c:y val="1.3073981700545913E-2"/>
                </c:manualLayout>
              </c:layout>
              <c:tx>
                <c:rich>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r>
                      <a:rPr lang="en-US">
                        <a:solidFill>
                          <a:schemeClr val="bg1"/>
                        </a:solidFill>
                      </a:rPr>
                      <a:t>No specific domains</a:t>
                    </a:r>
                  </a:p>
                  <a:p>
                    <a:pPr>
                      <a:defRPr sz="1100" b="1">
                        <a:solidFill>
                          <a:schemeClr val="bg1"/>
                        </a:solidFill>
                      </a:defRPr>
                    </a:pPr>
                    <a:fld id="{0B88181E-F3BF-4A66-B6E0-2EBEFEEDE415}" type="VALUE">
                      <a:rPr lang="en-US">
                        <a:solidFill>
                          <a:schemeClr val="bg1"/>
                        </a:solidFill>
                      </a:rPr>
                      <a:pPr>
                        <a:defRPr sz="1100" b="1">
                          <a:solidFill>
                            <a:schemeClr val="bg1"/>
                          </a:solidFill>
                        </a:defRPr>
                      </a:pPr>
                      <a:t>[WERT]</a:t>
                    </a:fld>
                    <a:endParaRPr lang="de-DE"/>
                  </a:p>
                </c:rich>
              </c:tx>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de-DE"/>
                </a:p>
              </c:txPr>
              <c:dLblPos val="bestFit"/>
              <c:showLegendKey val="0"/>
              <c:showVal val="1"/>
              <c:showCatName val="1"/>
              <c:showSerName val="0"/>
              <c:showPercent val="0"/>
              <c:showBubbleSize val="0"/>
              <c:separator>
</c:separator>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F-1797-4BFA-9FA9-561ADCA5F2DC}"/>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de-DE"/>
              </a:p>
            </c:txPr>
            <c:dLblPos val="inEnd"/>
            <c:showLegendKey val="0"/>
            <c:showVal val="1"/>
            <c:showCatName val="1"/>
            <c:showSerName val="0"/>
            <c:showPercent val="0"/>
            <c:showBubbleSize val="0"/>
            <c:separator>
</c:separator>
            <c:showLeaderLines val="0"/>
            <c:extLst>
              <c:ext xmlns:c15="http://schemas.microsoft.com/office/drawing/2012/chart" uri="{CE6537A1-D6FC-4f65-9D91-7224C49458BB}">
                <c15:layout/>
              </c:ext>
            </c:extLst>
          </c:dLbls>
          <c:cat>
            <c:strRef>
              <c:f>Domain!$E$5:$E$11</c:f>
              <c:strCache>
                <c:ptCount val="7"/>
                <c:pt idx="0">
                  <c:v>Medicine</c:v>
                </c:pt>
                <c:pt idx="1">
                  <c:v>Data warehouse</c:v>
                </c:pt>
                <c:pt idx="2">
                  <c:v>Big Data</c:v>
                </c:pt>
                <c:pt idx="3">
                  <c:v>Geoinformatics</c:v>
                </c:pt>
                <c:pt idx="4">
                  <c:v>Industry</c:v>
                </c:pt>
                <c:pt idx="5">
                  <c:v>Archaeology </c:v>
                </c:pt>
                <c:pt idx="6">
                  <c:v>Military</c:v>
                </c:pt>
              </c:strCache>
            </c:strRef>
          </c:cat>
          <c:val>
            <c:numRef>
              <c:f>Domain!$F$5:$F$11</c:f>
              <c:numCache>
                <c:formatCode>General</c:formatCode>
                <c:ptCount val="7"/>
                <c:pt idx="0">
                  <c:v>9</c:v>
                </c:pt>
                <c:pt idx="1">
                  <c:v>13</c:v>
                </c:pt>
                <c:pt idx="2">
                  <c:v>4</c:v>
                </c:pt>
                <c:pt idx="3">
                  <c:v>1</c:v>
                </c:pt>
                <c:pt idx="4">
                  <c:v>4</c:v>
                </c:pt>
                <c:pt idx="5">
                  <c:v>1</c:v>
                </c:pt>
                <c:pt idx="6">
                  <c:v>1</c:v>
                </c:pt>
              </c:numCache>
            </c:numRef>
          </c:val>
          <c:extLst>
            <c:ext xmlns:c16="http://schemas.microsoft.com/office/drawing/2014/chart" uri="{C3380CC4-5D6E-409C-BE32-E72D297353CC}">
              <c16:uniqueId val="{00000002-7AF6-4248-9379-AC23C5DB389A}"/>
            </c:ext>
          </c:extLst>
        </c:ser>
        <c:dLbls>
          <c:dLblPos val="bestFit"/>
          <c:showLegendKey val="0"/>
          <c:showVal val="1"/>
          <c:showCatName val="0"/>
          <c:showSerName val="0"/>
          <c:showPercent val="0"/>
          <c:showBubbleSize val="0"/>
          <c:showLeaderLines val="0"/>
        </c:dLbls>
        <c:gapWidth val="100"/>
        <c:splitType val="cust"/>
        <c:custSplit>
          <c:secondPiePt val="1"/>
          <c:secondPiePt val="2"/>
        </c:custSplit>
        <c:secondPieSize val="75"/>
        <c:serLines>
          <c:spPr>
            <a:ln w="9525" cap="flat" cmpd="sng" algn="ctr">
              <a:solidFill>
                <a:schemeClr val="tx1">
                  <a:lumMod val="35000"/>
                  <a:lumOff val="65000"/>
                </a:schemeClr>
              </a:solidFill>
              <a:round/>
            </a:ln>
            <a:effectLst/>
          </c:spPr>
        </c:serLines>
      </c:of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de-DE" b="1">
                <a:solidFill>
                  <a:sysClr val="windowText" lastClr="000000"/>
                </a:solidFill>
              </a:rPr>
              <a:t>Purposes of using MDD approaches</a:t>
            </a: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de-DE"/>
        </a:p>
      </c:txPr>
    </c:title>
    <c:autoTitleDeleted val="0"/>
    <c:plotArea>
      <c:layout>
        <c:manualLayout>
          <c:layoutTarget val="inner"/>
          <c:xMode val="edge"/>
          <c:yMode val="edge"/>
          <c:x val="2.7071668192456638E-2"/>
          <c:y val="7.1586846827890974E-2"/>
          <c:w val="0.62521288479842896"/>
          <c:h val="0.87297310983283738"/>
        </c:manualLayout>
      </c:layout>
      <c:ofPieChart>
        <c:ofPieType val="pie"/>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054-4843-BA4D-CA6E32CAEBD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054-4843-BA4D-CA6E32CAEBD8}"/>
              </c:ext>
            </c:extLst>
          </c:dPt>
          <c:dPt>
            <c:idx val="2"/>
            <c:bubble3D val="0"/>
            <c:spPr>
              <a:solidFill>
                <a:srgbClr val="255E91"/>
              </a:solidFill>
              <a:ln w="19050">
                <a:solidFill>
                  <a:schemeClr val="lt1"/>
                </a:solidFill>
              </a:ln>
              <a:effectLst/>
            </c:spPr>
            <c:extLst>
              <c:ext xmlns:c16="http://schemas.microsoft.com/office/drawing/2014/chart" uri="{C3380CC4-5D6E-409C-BE32-E72D297353CC}">
                <c16:uniqueId val="{00000001-4CE2-482A-B0BA-2B3595D51FE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054-4843-BA4D-CA6E32CAEBD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054-4843-BA4D-CA6E32CAEBD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9054-4843-BA4D-CA6E32CAEBD8}"/>
              </c:ext>
            </c:extLst>
          </c:dPt>
          <c:dPt>
            <c:idx val="6"/>
            <c:bubble3D val="0"/>
            <c:spPr>
              <a:solidFill>
                <a:schemeClr val="tx1">
                  <a:lumMod val="50000"/>
                  <a:lumOff val="50000"/>
                </a:schemeClr>
              </a:solidFill>
              <a:ln w="19050">
                <a:solidFill>
                  <a:schemeClr val="lt1"/>
                </a:solidFill>
              </a:ln>
              <a:effectLst/>
            </c:spPr>
            <c:extLst>
              <c:ext xmlns:c16="http://schemas.microsoft.com/office/drawing/2014/chart" uri="{C3380CC4-5D6E-409C-BE32-E72D297353CC}">
                <c16:uniqueId val="{00000002-4CE2-482A-B0BA-2B3595D51FE9}"/>
              </c:ext>
            </c:extLst>
          </c:dPt>
          <c:dPt>
            <c:idx val="7"/>
            <c:bubble3D val="0"/>
            <c:spPr>
              <a:solidFill>
                <a:schemeClr val="accent2">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bg1"/>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layout/>
              </c:ext>
            </c:extLst>
          </c:dLbls>
          <c:cat>
            <c:strRef>
              <c:f>'Purposes of using metadata'!$C$47:$C$53</c:f>
              <c:strCache>
                <c:ptCount val="7"/>
                <c:pt idx="0">
                  <c:v>To reuse a ETL/ELT process (partially or completely)</c:v>
                </c:pt>
                <c:pt idx="1">
                  <c:v>To automate the data transformation within a ETL/ELT process</c:v>
                </c:pt>
                <c:pt idx="2">
                  <c:v>To improve the performance of a ETL/ELT process</c:v>
                </c:pt>
                <c:pt idx="3">
                  <c:v>To develop a generic ETL/ELT process</c:v>
                </c:pt>
                <c:pt idx="4">
                  <c:v>To develop a ETL/ELT process automatically</c:v>
                </c:pt>
                <c:pt idx="5">
                  <c:v>To develop a new ETL/ELT process (without any other specific purposes)</c:v>
                </c:pt>
                <c:pt idx="6">
                  <c:v>other</c:v>
                </c:pt>
              </c:strCache>
            </c:strRef>
          </c:cat>
          <c:val>
            <c:numRef>
              <c:f>'Purposes of using metadata'!$D$47:$D$53</c:f>
              <c:numCache>
                <c:formatCode>General</c:formatCode>
                <c:ptCount val="7"/>
                <c:pt idx="0">
                  <c:v>4</c:v>
                </c:pt>
                <c:pt idx="1">
                  <c:v>7</c:v>
                </c:pt>
                <c:pt idx="2">
                  <c:v>3</c:v>
                </c:pt>
                <c:pt idx="3">
                  <c:v>3</c:v>
                </c:pt>
                <c:pt idx="4">
                  <c:v>9</c:v>
                </c:pt>
                <c:pt idx="5">
                  <c:v>6</c:v>
                </c:pt>
                <c:pt idx="6">
                  <c:v>9</c:v>
                </c:pt>
              </c:numCache>
            </c:numRef>
          </c:val>
          <c:extLst>
            <c:ext xmlns:c16="http://schemas.microsoft.com/office/drawing/2014/chart" uri="{C3380CC4-5D6E-409C-BE32-E72D297353CC}">
              <c16:uniqueId val="{00000000-4CE2-482A-B0BA-2B3595D51FE9}"/>
            </c:ext>
          </c:extLst>
        </c:ser>
        <c:dLbls>
          <c:showLegendKey val="0"/>
          <c:showVal val="0"/>
          <c:showCatName val="0"/>
          <c:showSerName val="0"/>
          <c:showPercent val="0"/>
          <c:showBubbleSize val="0"/>
          <c:showLeaderLines val="0"/>
        </c:dLbls>
        <c:gapWidth val="100"/>
        <c:splitType val="cust"/>
        <c:custSplit>
          <c:secondPiePt val="3"/>
          <c:secondPiePt val="4"/>
          <c:secondPiePt val="5"/>
        </c:custSplit>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r"/>
      <c:layout>
        <c:manualLayout>
          <c:xMode val="edge"/>
          <c:yMode val="edge"/>
          <c:x val="0.664071262599362"/>
          <c:y val="0.3145316647771943"/>
          <c:w val="0.32382895518732735"/>
          <c:h val="0.58533816025490193"/>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de-DE"/>
        </a:p>
      </c:txPr>
    </c:legend>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_xlchart.v1.2</cx:f>
      </cx:numDim>
    </cx:data>
  </cx:chartData>
  <cx:chart>
    <cx:title pos="t" align="ctr" overlay="0">
      <cx:tx>
        <cx:rich>
          <a:bodyPr spcFirstLastPara="1" vertOverflow="ellipsis" wrap="square" lIns="0" tIns="0" rIns="0" bIns="0" anchor="ctr" anchorCtr="1"/>
          <a:lstStyle/>
          <a:p>
            <a:pPr algn="ctr">
              <a:defRPr b="1">
                <a:solidFill>
                  <a:sysClr val="windowText" lastClr="000000"/>
                </a:solidFill>
              </a:defRPr>
            </a:pPr>
            <a:r>
              <a:rPr lang="de-DE" b="1">
                <a:solidFill>
                  <a:sysClr val="windowText" lastClr="000000"/>
                </a:solidFill>
              </a:rPr>
              <a:t>Metadata-driven approach used in each domain</a:t>
            </a:r>
          </a:p>
        </cx:rich>
      </cx:tx>
    </cx:title>
    <cx:plotArea>
      <cx:plotAreaRegion>
        <cx:series layoutId="sunburst" uniqueId="{AF18F8F8-17EE-48A7-A557-2D1A8096FDF9}">
          <cx:tx>
            <cx:txData>
              <cx:f>_xlchart.v1.1</cx:f>
              <cx:v>Counts</cx:v>
            </cx:txData>
          </cx:tx>
          <cx:dataLabels>
            <cx:txPr>
              <a:bodyPr spcFirstLastPara="1" vertOverflow="ellipsis" wrap="square" lIns="0" tIns="0" rIns="0" bIns="0" anchor="ctr" anchorCtr="1">
                <a:spAutoFit/>
              </a:bodyPr>
              <a:lstStyle/>
              <a:p>
                <a:pPr>
                  <a:defRPr sz="1050" b="1"/>
                </a:pPr>
                <a:endParaRPr lang="de-DE" sz="1050" b="1"/>
              </a:p>
            </cx:txPr>
            <cx:visibility seriesName="0" categoryName="1" value="1"/>
            <cx:separator>
</cx:separator>
          </cx:dataLabels>
          <cx:dataId val="0"/>
        </cx:series>
      </cx:plotAreaRegion>
    </cx:plotArea>
  </cx:chart>
  <cx:spPr>
    <a:ln>
      <a:noFill/>
    </a:ln>
  </cx:spPr>
  <cx:clrMapOvr bg1="lt1" tx1="dk1" bg2="lt2" tx2="dk2" accent1="accent1" accent2="accent2" accent3="accent3" accent4="accent4" accent5="accent5" accent6="accent6" hlink="hlink" folHlink="folHlink"/>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_xlchart.v1.3</cx:f>
      </cx:strDim>
      <cx:numDim type="size">
        <cx:f>_xlchart.v1.5</cx:f>
      </cx:numDim>
    </cx:data>
  </cx:chartData>
  <cx:chart>
    <cx:title pos="t" align="ctr" overlay="0">
      <cx:tx>
        <cx:rich>
          <a:bodyPr spcFirstLastPara="1" vertOverflow="ellipsis" wrap="square" lIns="0" tIns="0" rIns="0" bIns="0" anchor="ctr" anchorCtr="1"/>
          <a:lstStyle/>
          <a:p>
            <a:pPr algn="ctr">
              <a:defRPr sz="1500" b="1">
                <a:solidFill>
                  <a:sysClr val="windowText" lastClr="000000"/>
                </a:solidFill>
              </a:defRPr>
            </a:pPr>
            <a:r>
              <a:rPr lang="de-DE" sz="1800" b="1">
                <a:solidFill>
                  <a:sysClr val="windowText" lastClr="000000"/>
                </a:solidFill>
              </a:rPr>
              <a:t>Relation between MDD approaches used and their purposes</a:t>
            </a:r>
          </a:p>
        </cx:rich>
      </cx:tx>
    </cx:title>
    <cx:plotArea>
      <cx:plotAreaRegion>
        <cx:series layoutId="sunburst" uniqueId="{742DD9A1-60A1-4E5E-B040-EC7D1C72C4C2}">
          <cx:tx>
            <cx:txData>
              <cx:f>_xlchart.v1.4</cx:f>
              <cx:v>counts</cx:v>
            </cx:txData>
          </cx:tx>
          <cx:dataLabels>
            <cx:txPr>
              <a:bodyPr spcFirstLastPara="1" vertOverflow="ellipsis" wrap="square" lIns="0" tIns="0" rIns="0" bIns="0" anchor="ctr" anchorCtr="1">
                <a:spAutoFit/>
              </a:bodyPr>
              <a:lstStyle/>
              <a:p>
                <a:pPr>
                  <a:defRPr lang="de-DE" sz="1050" b="1" i="0" u="none" strike="noStrike" kern="1200" baseline="0">
                    <a:solidFill>
                      <a:schemeClr val="bg1"/>
                    </a:solidFill>
                    <a:latin typeface="Calibri" panose="020F0502020204030204"/>
                  </a:defRPr>
                </a:pPr>
                <a:endParaRPr lang="de-DE" sz="1050" b="1">
                  <a:solidFill>
                    <a:schemeClr val="bg1"/>
                  </a:solidFill>
                </a:endParaRPr>
              </a:p>
            </cx:txPr>
            <cx:visibility seriesName="0" categoryName="1" value="1"/>
            <cx:separator>
</cx:separator>
          </cx:dataLabels>
          <cx:dataId val="0"/>
        </cx:series>
      </cx:plotAreaRegion>
    </cx:plotArea>
  </cx:chart>
  <cx:spPr>
    <a:ln>
      <a:noFill/>
    </a:ln>
  </cx:spPr>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_xlchart.v1.9</cx:f>
      </cx:strDim>
      <cx:numDim type="size">
        <cx:f>_xlchart.v1.11</cx:f>
      </cx:numDim>
    </cx:data>
  </cx:chartData>
  <cx:chart>
    <cx:title pos="t" align="ctr" overlay="0">
      <cx:tx>
        <cx:rich>
          <a:bodyPr spcFirstLastPara="1" vertOverflow="ellipsis" wrap="square" lIns="0" tIns="0" rIns="0" bIns="0" anchor="ctr" anchorCtr="1"/>
          <a:lstStyle/>
          <a:p>
            <a:pPr algn="ctr">
              <a:defRPr b="1">
                <a:solidFill>
                  <a:sysClr val="windowText" lastClr="000000"/>
                </a:solidFill>
              </a:defRPr>
            </a:pPr>
            <a:r>
              <a:rPr lang="de-DE" b="1">
                <a:solidFill>
                  <a:sysClr val="windowText" lastClr="000000"/>
                </a:solidFill>
              </a:rPr>
              <a:t>Tools used for implmenting metadata-driven approaches</a:t>
            </a:r>
          </a:p>
        </cx:rich>
      </cx:tx>
    </cx:title>
    <cx:plotArea>
      <cx:plotAreaRegion>
        <cx:series layoutId="sunburst" uniqueId="{BFC013B6-1B88-4838-8E7F-AB35EDD31A99}">
          <cx:tx>
            <cx:txData>
              <cx:f>_xlchart.v1.10</cx:f>
              <cx:v>Counts</cx:v>
            </cx:txData>
          </cx:tx>
          <cx:dataLabels>
            <cx:txPr>
              <a:bodyPr spcFirstLastPara="1" vertOverflow="ellipsis" wrap="square" lIns="0" tIns="0" rIns="0" bIns="0" anchor="ctr" anchorCtr="1">
                <a:spAutoFit/>
              </a:bodyPr>
              <a:lstStyle/>
              <a:p>
                <a:pPr>
                  <a:defRPr lang="de-DE" sz="1050" b="1" i="0" u="none" strike="noStrike" kern="1200" baseline="0">
                    <a:solidFill>
                      <a:schemeClr val="bg1"/>
                    </a:solidFill>
                    <a:latin typeface="Calibri" panose="020F0502020204030204"/>
                  </a:defRPr>
                </a:pPr>
                <a:endParaRPr lang="de-DE" sz="1050" b="1">
                  <a:solidFill>
                    <a:schemeClr val="bg1"/>
                  </a:solidFill>
                </a:endParaRPr>
              </a:p>
            </cx:txPr>
            <cx:visibility seriesName="0" categoryName="1" value="1"/>
            <cx:separator>
</cx:separator>
          </cx:dataLabels>
          <cx:dataId val="0"/>
        </cx:series>
      </cx:plotAreaRegion>
    </cx:plotArea>
  </cx:chart>
  <cx:spPr>
    <a:ln>
      <a:noFill/>
    </a:ln>
  </cx:spPr>
  <cx:clrMapOvr bg1="lt1" tx1="dk1" bg2="lt2" tx2="dk2" accent1="accent1" accent2="accent2" accent3="accent3" accent4="accent4" accent5="accent5" accent6="accent6" hlink="hlink" folHlink="folHlink"/>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850" kern="1200"/>
    <cs:bodyPr wrap="square" lIns="38100" tIns="19050" rIns="38100" bIns="19050" anchor="ctr">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9525">
        <a:solidFill>
          <a:schemeClr val="lt1"/>
        </a:solidFill>
      </a:ln>
    </cs:spPr>
  </cs:dataPoint>
  <cs:dataPoint3D>
    <cs:lnRef idx="0"/>
    <cs:fillRef idx="0">
      <cs:styleClr val="auto"/>
    </cs:fillRef>
    <cs:effectRef idx="0"/>
    <cs:fontRef idx="minor">
      <a:schemeClr val="tx1"/>
    </cs:fontRef>
    <cs:spPr>
      <a:solidFill>
        <a:schemeClr val="phClr"/>
      </a:solidFill>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defRPr sz="900"/>
  </cs:dataTable>
  <cs:downBar>
    <cs:lnRef idx="0"/>
    <cs:fillRef idx="0"/>
    <cs:effectRef idx="0"/>
    <cs:fontRef idx="minor">
      <a:schemeClr val="tx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lumOff val="10000"/>
          </a:schemeClr>
        </a:solidFill>
        <a:round/>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bodyPr/>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a:solidFill>
        <a:schemeClr val="lt1"/>
      </a:solidFill>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850" kern="1200"/>
    <cs:bodyPr wrap="square" lIns="38100" tIns="19050" rIns="38100" bIns="19050" anchor="ctr">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9525">
        <a:solidFill>
          <a:schemeClr val="lt1"/>
        </a:solidFill>
      </a:ln>
    </cs:spPr>
  </cs:dataPoint>
  <cs:dataPoint3D>
    <cs:lnRef idx="0"/>
    <cs:fillRef idx="0">
      <cs:styleClr val="auto"/>
    </cs:fillRef>
    <cs:effectRef idx="0"/>
    <cs:fontRef idx="minor">
      <a:schemeClr val="tx1"/>
    </cs:fontRef>
    <cs:spPr>
      <a:solidFill>
        <a:schemeClr val="phClr"/>
      </a:solidFill>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defRPr sz="900"/>
  </cs:dataTable>
  <cs:downBar>
    <cs:lnRef idx="0"/>
    <cs:fillRef idx="0"/>
    <cs:effectRef idx="0"/>
    <cs:fontRef idx="minor">
      <a:schemeClr val="tx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lumOff val="10000"/>
          </a:schemeClr>
        </a:solidFill>
        <a:round/>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bodyPr/>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a:solidFill>
        <a:schemeClr val="lt1"/>
      </a:solidFill>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bg1"/>
    </cs:fontRef>
    <cs:defRPr sz="900" kern="1200"/>
    <cs:bodyPr lIns="38100" tIns="19050" rIns="38100" bIns="19050">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defRPr sz="900"/>
  </cs:dataTable>
  <cs:downBar>
    <cs:lnRef idx="0"/>
    <cs:fillRef idx="0"/>
    <cs:effectRef idx="0"/>
    <cs:fontRef idx="minor">
      <a:schemeClr val="tx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lumOff val="10000"/>
          </a:schemeClr>
        </a:solidFill>
        <a:round/>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a:solidFill>
        <a:schemeClr val="lt1"/>
      </a:solidFill>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microsoft.com/office/2014/relationships/chartEx" Target="../charts/chartEx1.xml"/></Relationships>
</file>

<file path=xl/drawings/_rels/drawing4.xml.rels><?xml version="1.0" encoding="UTF-8" standalone="yes"?>
<Relationships xmlns="http://schemas.openxmlformats.org/package/2006/relationships"><Relationship Id="rId1" Type="http://schemas.microsoft.com/office/2014/relationships/chartEx" Target="../charts/chartEx2.xml"/></Relationships>
</file>

<file path=xl/drawings/_rels/drawing5.xml.rels><?xml version="1.0" encoding="UTF-8" standalone="yes"?>
<Relationships xmlns="http://schemas.openxmlformats.org/package/2006/relationships"><Relationship Id="rId1" Type="http://schemas.microsoft.com/office/2014/relationships/chartEx" Target="../charts/chartEx3.xml"/></Relationships>
</file>

<file path=xl/drawings/drawing1.xml><?xml version="1.0" encoding="utf-8"?>
<xdr:wsDr xmlns:xdr="http://schemas.openxmlformats.org/drawingml/2006/spreadsheetDrawing" xmlns:a="http://schemas.openxmlformats.org/drawingml/2006/main">
  <xdr:twoCellAnchor>
    <xdr:from>
      <xdr:col>2</xdr:col>
      <xdr:colOff>722588</xdr:colOff>
      <xdr:row>12</xdr:row>
      <xdr:rowOff>62230</xdr:rowOff>
    </xdr:from>
    <xdr:to>
      <xdr:col>10</xdr:col>
      <xdr:colOff>1208690</xdr:colOff>
      <xdr:row>32</xdr:row>
      <xdr:rowOff>183932</xdr:rowOff>
    </xdr:to>
    <xdr:graphicFrame macro="">
      <xdr:nvGraphicFramePr>
        <xdr:cNvPr id="4" name="Diagramm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57148</xdr:colOff>
      <xdr:row>54</xdr:row>
      <xdr:rowOff>104774</xdr:rowOff>
    </xdr:from>
    <xdr:to>
      <xdr:col>2</xdr:col>
      <xdr:colOff>10706100</xdr:colOff>
      <xdr:row>78</xdr:row>
      <xdr:rowOff>114300</xdr:rowOff>
    </xdr:to>
    <xdr:graphicFrame macro="">
      <xdr:nvGraphicFramePr>
        <xdr:cNvPr id="5" name="Diagramm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638175</xdr:colOff>
      <xdr:row>44</xdr:row>
      <xdr:rowOff>133349</xdr:rowOff>
    </xdr:from>
    <xdr:to>
      <xdr:col>15</xdr:col>
      <xdr:colOff>438149</xdr:colOff>
      <xdr:row>77</xdr:row>
      <xdr:rowOff>152400</xdr:rowOff>
    </xdr:to>
    <mc:AlternateContent xmlns:mc="http://schemas.openxmlformats.org/markup-compatibility/2006">
      <mc:Choice xmlns:cx1="http://schemas.microsoft.com/office/drawing/2015/9/8/chartex" Requires="cx1">
        <xdr:graphicFrame macro="">
          <xdr:nvGraphicFramePr>
            <xdr:cNvPr id="2" name="Diagramm 1"/>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de-DE" sz="1100"/>
                <a:t>Dieses Diagramm ist in Ihrer Version von Excel nicht verfügbar.
Wenn Sie diese Form bearbeiten oder diese Arbeitsmappe in einem anderen Dateiformat speichern, wird das Diagramm dauerhaft beschädigt.</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381000</xdr:colOff>
      <xdr:row>69</xdr:row>
      <xdr:rowOff>152401</xdr:rowOff>
    </xdr:from>
    <xdr:to>
      <xdr:col>13</xdr:col>
      <xdr:colOff>552451</xdr:colOff>
      <xdr:row>106</xdr:row>
      <xdr:rowOff>47625</xdr:rowOff>
    </xdr:to>
    <mc:AlternateContent xmlns:mc="http://schemas.openxmlformats.org/markup-compatibility/2006">
      <mc:Choice xmlns:cx1="http://schemas.microsoft.com/office/drawing/2015/9/8/chartex" Requires="cx1">
        <xdr:graphicFrame macro="">
          <xdr:nvGraphicFramePr>
            <xdr:cNvPr id="4" name="Diagramm 3"/>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de-DE" sz="1100"/>
                <a:t>Dieses Diagramm ist in Ihrer Version von Excel nicht verfügbar.
Wenn Sie diese Form bearbeiten oder diese Arbeitsmappe in einem anderen Dateiformat speichern, wird das Diagramm dauerhaft beschädigt.</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7</xdr:col>
      <xdr:colOff>636815</xdr:colOff>
      <xdr:row>2</xdr:row>
      <xdr:rowOff>62593</xdr:rowOff>
    </xdr:from>
    <xdr:to>
      <xdr:col>17</xdr:col>
      <xdr:colOff>104774</xdr:colOff>
      <xdr:row>59</xdr:row>
      <xdr:rowOff>119742</xdr:rowOff>
    </xdr:to>
    <mc:AlternateContent xmlns:mc="http://schemas.openxmlformats.org/markup-compatibility/2006">
      <mc:Choice xmlns:cx1="http://schemas.microsoft.com/office/drawing/2015/9/8/chartex" Requires="cx1">
        <xdr:graphicFrame macro="">
          <xdr:nvGraphicFramePr>
            <xdr:cNvPr id="5" name="Diagramm 4"/>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de-DE" sz="1100"/>
                <a:t>Dieses Diagramm ist in Ihrer Version von Excel nicht verfügbar.
Wenn Sie diese Form bearbeiten oder diese Arbeitsmappe in einem anderen Dateiformat speichern, wird das Diagramm dauerhaft beschädigt.</a:t>
              </a:r>
            </a:p>
          </xdr:txBody>
        </xdr:sp>
      </mc:Fallback>
    </mc:AlternateContent>
    <xdr:clientData/>
  </xdr:twoCellAnchor>
</xdr:wsDr>
</file>

<file path=xl/queryTables/queryTable1.xml><?xml version="1.0" encoding="utf-8"?>
<queryTable xmlns="http://schemas.openxmlformats.org/spreadsheetml/2006/main" name="Included"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archaeologydataservice.ac.uk/about/projects/stellar/" TargetMode="External"/><Relationship Id="rId5" Type="http://schemas.openxmlformats.org/officeDocument/2006/relationships/comments" Target="../comments1.xml"/><Relationship Id="rId4" Type="http://schemas.openxmlformats.org/officeDocument/2006/relationships/queryTable" Target="../queryTables/query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52"/>
  <sheetViews>
    <sheetView zoomScale="80" zoomScaleNormal="80" workbookViewId="0">
      <pane ySplit="1" topLeftCell="A32" activePane="bottomLeft" state="frozen"/>
      <selection pane="bottomLeft" activeCell="U42" sqref="U42"/>
    </sheetView>
  </sheetViews>
  <sheetFormatPr baseColWidth="10" defaultColWidth="9.140625" defaultRowHeight="15" x14ac:dyDescent="0.25"/>
  <cols>
    <col min="1" max="1" width="9.140625" style="1"/>
    <col min="2" max="2" width="18.85546875" style="1" customWidth="1"/>
    <col min="3" max="3" width="7.28515625" style="1" hidden="1" customWidth="1"/>
    <col min="4" max="4" width="9.7109375" style="1" hidden="1" customWidth="1"/>
    <col min="5" max="5" width="1.140625" style="1" customWidth="1"/>
    <col min="6" max="6" width="61.140625" style="1" customWidth="1"/>
    <col min="7" max="7" width="4" style="1" hidden="1" customWidth="1"/>
    <col min="8" max="8" width="4.7109375" style="1" hidden="1" customWidth="1"/>
    <col min="9" max="9" width="3" style="1" hidden="1" customWidth="1"/>
    <col min="10" max="10" width="4" style="1" hidden="1" customWidth="1"/>
    <col min="11" max="11" width="5.140625" style="1" hidden="1" customWidth="1"/>
    <col min="12" max="12" width="56.5703125" style="1" hidden="1" customWidth="1"/>
    <col min="13" max="13" width="13.7109375" style="1" customWidth="1"/>
    <col min="14" max="14" width="13.7109375" style="2" customWidth="1"/>
    <col min="15" max="15" width="3.28515625" style="1" hidden="1" customWidth="1"/>
    <col min="16" max="16" width="3" style="1" hidden="1" customWidth="1"/>
    <col min="17" max="17" width="3.28515625" style="1" hidden="1" customWidth="1"/>
    <col min="18" max="18" width="4" style="1" hidden="1" customWidth="1"/>
    <col min="19" max="19" width="4.28515625" style="1" hidden="1" customWidth="1"/>
    <col min="20" max="20" width="22.140625" style="1" bestFit="1" customWidth="1"/>
    <col min="21" max="21" width="31.5703125" style="1" bestFit="1" customWidth="1"/>
    <col min="22" max="22" width="27.7109375" style="1" bestFit="1" customWidth="1"/>
    <col min="23" max="23" width="16.7109375" style="3" bestFit="1" customWidth="1"/>
    <col min="24" max="24" width="14" style="1" bestFit="1" customWidth="1"/>
    <col min="25" max="25" width="27.28515625" style="1" bestFit="1" customWidth="1"/>
    <col min="26" max="26" width="49.85546875" style="1" bestFit="1" customWidth="1"/>
    <col min="27" max="27" width="53.140625" style="1" bestFit="1" customWidth="1"/>
    <col min="28" max="28" width="31.7109375" style="3" customWidth="1"/>
    <col min="29" max="29" width="26.140625" style="3" customWidth="1"/>
    <col min="30" max="30" width="17.140625" style="3" bestFit="1" customWidth="1"/>
    <col min="31" max="31" width="14.140625" style="3" bestFit="1" customWidth="1"/>
    <col min="32" max="32" width="14.140625" style="3" customWidth="1"/>
    <col min="33" max="33" width="24" style="3" bestFit="1" customWidth="1"/>
    <col min="34" max="34" width="14" style="3" bestFit="1" customWidth="1"/>
    <col min="35" max="35" width="9.28515625" style="1" bestFit="1" customWidth="1"/>
    <col min="36" max="36" width="6.42578125" style="1" bestFit="1" customWidth="1"/>
    <col min="37" max="37" width="5.28515625" style="1" bestFit="1" customWidth="1"/>
    <col min="38" max="38" width="7.7109375" style="1" bestFit="1" customWidth="1"/>
    <col min="39" max="39" width="15.5703125" style="1" bestFit="1" customWidth="1"/>
    <col min="40" max="40" width="22.85546875" style="1" bestFit="1" customWidth="1"/>
    <col min="41" max="41" width="12" style="1" bestFit="1" customWidth="1"/>
    <col min="42" max="42" width="63" style="1" bestFit="1" customWidth="1"/>
    <col min="43" max="43" width="6.28515625" style="1" bestFit="1" customWidth="1"/>
    <col min="44" max="44" width="56.28515625" style="1" bestFit="1" customWidth="1"/>
    <col min="45" max="45" width="45.140625" style="1" bestFit="1" customWidth="1"/>
    <col min="46" max="46" width="11.85546875" style="1" bestFit="1" customWidth="1"/>
    <col min="47" max="48" width="81.140625" style="1" bestFit="1" customWidth="1"/>
    <col min="49" max="49" width="11.28515625" style="1" bestFit="1" customWidth="1"/>
    <col min="50" max="50" width="12" style="1" bestFit="1" customWidth="1"/>
    <col min="51" max="51" width="12.7109375" style="1" bestFit="1" customWidth="1"/>
    <col min="52" max="52" width="11.5703125" style="1" bestFit="1" customWidth="1"/>
    <col min="53" max="53" width="10" style="1" bestFit="1" customWidth="1"/>
    <col min="54" max="54" width="10.28515625" style="1" bestFit="1" customWidth="1"/>
    <col min="55" max="55" width="8.140625" style="1" bestFit="1" customWidth="1"/>
    <col min="56" max="56" width="11.42578125" style="1" bestFit="1" customWidth="1"/>
    <col min="57" max="57" width="9" style="1" bestFit="1" customWidth="1"/>
    <col min="58" max="58" width="9.42578125" style="1" bestFit="1" customWidth="1"/>
    <col min="59" max="59" width="8.28515625" style="1" bestFit="1" customWidth="1"/>
    <col min="60" max="60" width="7.28515625" style="1" bestFit="1" customWidth="1"/>
    <col min="61" max="61" width="8" style="1" bestFit="1" customWidth="1"/>
    <col min="62" max="16384" width="9.140625" style="1"/>
  </cols>
  <sheetData>
    <row r="1" spans="1:34" ht="45" x14ac:dyDescent="0.25">
      <c r="B1" s="1" t="s">
        <v>63</v>
      </c>
      <c r="C1" s="1" t="s">
        <v>64</v>
      </c>
      <c r="D1" s="1" t="s">
        <v>65</v>
      </c>
      <c r="E1" s="1" t="s">
        <v>66</v>
      </c>
      <c r="F1" s="1" t="s">
        <v>67</v>
      </c>
      <c r="G1" s="1" t="s">
        <v>68</v>
      </c>
      <c r="H1" s="1" t="s">
        <v>69</v>
      </c>
      <c r="I1" s="1" t="s">
        <v>70</v>
      </c>
      <c r="J1" s="1" t="s">
        <v>71</v>
      </c>
      <c r="K1" s="1" t="s">
        <v>72</v>
      </c>
      <c r="M1" s="1" t="s">
        <v>73</v>
      </c>
      <c r="O1" s="1" t="s">
        <v>74</v>
      </c>
      <c r="P1" s="1" t="s">
        <v>75</v>
      </c>
      <c r="Q1" s="1" t="s">
        <v>76</v>
      </c>
      <c r="R1" s="1" t="s">
        <v>77</v>
      </c>
      <c r="S1" s="1" t="s">
        <v>78</v>
      </c>
      <c r="T1" s="1" t="s">
        <v>458</v>
      </c>
      <c r="U1" s="1" t="s">
        <v>360</v>
      </c>
      <c r="V1" s="1" t="s">
        <v>276</v>
      </c>
      <c r="W1" s="3" t="s">
        <v>375</v>
      </c>
      <c r="X1" s="1" t="s">
        <v>290</v>
      </c>
      <c r="Y1" s="1" t="s">
        <v>354</v>
      </c>
      <c r="Z1" s="1" t="s">
        <v>320</v>
      </c>
      <c r="AA1" s="1" t="s">
        <v>459</v>
      </c>
      <c r="AB1" s="3" t="s">
        <v>288</v>
      </c>
      <c r="AC1" s="3" t="s">
        <v>289</v>
      </c>
      <c r="AD1" s="3" t="s">
        <v>293</v>
      </c>
      <c r="AE1" s="3" t="s">
        <v>406</v>
      </c>
      <c r="AF1" s="3" t="s">
        <v>391</v>
      </c>
      <c r="AG1" s="3" t="s">
        <v>297</v>
      </c>
      <c r="AH1" s="3" t="s">
        <v>346</v>
      </c>
    </row>
    <row r="2" spans="1:34" ht="45" x14ac:dyDescent="0.25">
      <c r="A2" s="1" t="str">
        <f>COUNTIF($B$2:B2,B2)&amp;":"&amp;B2</f>
        <v>1:PTU4KWIF</v>
      </c>
      <c r="B2" s="2" t="s">
        <v>79</v>
      </c>
      <c r="C2" s="1" t="s">
        <v>80</v>
      </c>
      <c r="D2" s="1">
        <v>2016</v>
      </c>
      <c r="E2" s="1" t="s">
        <v>81</v>
      </c>
      <c r="F2" s="1" t="s">
        <v>82</v>
      </c>
      <c r="G2" s="1" t="s">
        <v>32</v>
      </c>
      <c r="I2" s="1" t="s">
        <v>33</v>
      </c>
      <c r="K2" s="1" t="s">
        <v>83</v>
      </c>
      <c r="M2" s="1">
        <v>2016</v>
      </c>
      <c r="N2" s="2">
        <v>2016</v>
      </c>
      <c r="O2" s="2" t="s">
        <v>84</v>
      </c>
      <c r="Q2" s="1">
        <v>2016</v>
      </c>
      <c r="T2" s="1" t="s">
        <v>281</v>
      </c>
      <c r="U2" s="3" t="s">
        <v>543</v>
      </c>
      <c r="V2" s="3" t="s">
        <v>441</v>
      </c>
      <c r="W2" s="8" t="s">
        <v>542</v>
      </c>
      <c r="X2" s="3" t="s">
        <v>291</v>
      </c>
      <c r="Y2" s="1" t="s">
        <v>282</v>
      </c>
      <c r="Z2" s="1" t="s">
        <v>285</v>
      </c>
      <c r="AA2" s="7" t="s">
        <v>283</v>
      </c>
      <c r="AB2" s="3" t="s">
        <v>296</v>
      </c>
      <c r="AC2" s="3" t="s">
        <v>295</v>
      </c>
      <c r="AD2" s="3" t="s">
        <v>292</v>
      </c>
      <c r="AE2" s="3" t="s">
        <v>294</v>
      </c>
      <c r="AF2" s="7" t="s">
        <v>285</v>
      </c>
      <c r="AG2" s="3" t="s">
        <v>298</v>
      </c>
    </row>
    <row r="3" spans="1:34" ht="75" x14ac:dyDescent="0.25">
      <c r="A3" s="1" t="str">
        <f>COUNTIF($B$2:B3,B3)&amp;":"&amp;B3</f>
        <v>1:R7HWEFXF</v>
      </c>
      <c r="B3" s="29" t="s">
        <v>486</v>
      </c>
      <c r="C3" s="1" t="s">
        <v>86</v>
      </c>
      <c r="D3" s="1">
        <v>2020</v>
      </c>
      <c r="E3" s="1" t="s">
        <v>87</v>
      </c>
      <c r="F3" s="1" t="s">
        <v>88</v>
      </c>
      <c r="G3" s="1" t="s">
        <v>89</v>
      </c>
      <c r="H3" s="1" t="s">
        <v>90</v>
      </c>
      <c r="J3" s="1" t="s">
        <v>34</v>
      </c>
      <c r="K3" s="1" t="s">
        <v>91</v>
      </c>
      <c r="M3" s="1">
        <v>2020</v>
      </c>
      <c r="N3" s="2">
        <v>2020</v>
      </c>
      <c r="O3" s="2" t="s">
        <v>92</v>
      </c>
      <c r="T3" s="3" t="s">
        <v>287</v>
      </c>
      <c r="U3" s="3" t="s">
        <v>541</v>
      </c>
      <c r="V3" s="3" t="s">
        <v>439</v>
      </c>
      <c r="W3" s="8" t="s">
        <v>524</v>
      </c>
      <c r="X3" s="3" t="s">
        <v>299</v>
      </c>
      <c r="Y3" s="1" t="s">
        <v>282</v>
      </c>
      <c r="Z3" s="7" t="s">
        <v>283</v>
      </c>
      <c r="AA3" s="1" t="s">
        <v>282</v>
      </c>
      <c r="AB3" s="3" t="s">
        <v>300</v>
      </c>
      <c r="AC3" s="3" t="s">
        <v>301</v>
      </c>
      <c r="AD3" s="3" t="s">
        <v>302</v>
      </c>
      <c r="AE3" s="3" t="s">
        <v>303</v>
      </c>
      <c r="AF3" s="7" t="s">
        <v>285</v>
      </c>
      <c r="AG3" s="7" t="s">
        <v>304</v>
      </c>
      <c r="AH3" s="7" t="s">
        <v>348</v>
      </c>
    </row>
    <row r="4" spans="1:34" ht="75" x14ac:dyDescent="0.25">
      <c r="A4" s="1" t="str">
        <f>COUNTIF($B$2:B4,B4)&amp;":"&amp;B4</f>
        <v>1:S6LJVG2G</v>
      </c>
      <c r="B4" s="2" t="s">
        <v>93</v>
      </c>
      <c r="C4" s="1" t="s">
        <v>94</v>
      </c>
      <c r="D4" s="1">
        <v>2013</v>
      </c>
      <c r="E4" s="1" t="s">
        <v>95</v>
      </c>
      <c r="F4" s="1" t="s">
        <v>96</v>
      </c>
      <c r="K4" s="1" t="s">
        <v>97</v>
      </c>
      <c r="M4" s="1">
        <v>2013</v>
      </c>
      <c r="N4" s="2">
        <v>2013</v>
      </c>
      <c r="O4" s="2"/>
      <c r="T4" s="3" t="s">
        <v>306</v>
      </c>
      <c r="U4" s="3" t="s">
        <v>571</v>
      </c>
      <c r="V4" s="3" t="s">
        <v>440</v>
      </c>
      <c r="W4" s="8" t="s">
        <v>518</v>
      </c>
      <c r="X4" s="7" t="s">
        <v>283</v>
      </c>
      <c r="Y4" s="1" t="s">
        <v>282</v>
      </c>
      <c r="Z4" s="8" t="s">
        <v>282</v>
      </c>
      <c r="AA4" s="7" t="s">
        <v>283</v>
      </c>
      <c r="AB4" s="3" t="s">
        <v>305</v>
      </c>
      <c r="AC4" s="7" t="s">
        <v>283</v>
      </c>
      <c r="AD4" s="7" t="s">
        <v>283</v>
      </c>
      <c r="AE4" s="7" t="s">
        <v>283</v>
      </c>
      <c r="AF4" s="7" t="s">
        <v>285</v>
      </c>
      <c r="AG4" s="7" t="s">
        <v>304</v>
      </c>
      <c r="AH4" s="7" t="s">
        <v>348</v>
      </c>
    </row>
    <row r="5" spans="1:34" ht="90" x14ac:dyDescent="0.25">
      <c r="A5" s="1" t="str">
        <f>COUNTIF($B$2:B5,B5)&amp;":"&amp;B5</f>
        <v>1:FXJ5NTTB</v>
      </c>
      <c r="B5" s="2" t="s">
        <v>487</v>
      </c>
      <c r="C5" s="1" t="s">
        <v>86</v>
      </c>
      <c r="D5" s="1" t="str">
        <f>'Data extraction'!V7&amp;" | "</f>
        <v xml:space="preserve">Ontology-based: Ontology-oriented | </v>
      </c>
      <c r="E5" s="1" t="s">
        <v>12</v>
      </c>
      <c r="F5" s="1" t="s">
        <v>99</v>
      </c>
      <c r="G5" s="1" t="s">
        <v>100</v>
      </c>
      <c r="H5" s="1" t="s">
        <v>101</v>
      </c>
      <c r="J5" s="1" t="s">
        <v>13</v>
      </c>
      <c r="K5" s="1" t="s">
        <v>102</v>
      </c>
      <c r="M5" s="1">
        <v>2014</v>
      </c>
      <c r="N5" s="2">
        <v>2014</v>
      </c>
      <c r="O5" s="2" t="s">
        <v>103</v>
      </c>
      <c r="T5" s="3" t="s">
        <v>481</v>
      </c>
      <c r="U5" s="3" t="s">
        <v>482</v>
      </c>
      <c r="V5" s="3" t="s">
        <v>451</v>
      </c>
      <c r="W5" s="3" t="s">
        <v>519</v>
      </c>
      <c r="X5" s="3" t="s">
        <v>307</v>
      </c>
      <c r="Y5" s="1" t="s">
        <v>282</v>
      </c>
      <c r="Z5" s="9" t="s">
        <v>283</v>
      </c>
      <c r="AA5" s="9" t="s">
        <v>283</v>
      </c>
      <c r="AB5" s="3" t="s">
        <v>308</v>
      </c>
      <c r="AC5" s="7" t="s">
        <v>283</v>
      </c>
      <c r="AD5" s="3" t="s">
        <v>309</v>
      </c>
      <c r="AE5" s="7" t="s">
        <v>310</v>
      </c>
      <c r="AF5" s="7" t="s">
        <v>285</v>
      </c>
      <c r="AG5" s="7" t="s">
        <v>304</v>
      </c>
      <c r="AH5" s="7" t="s">
        <v>348</v>
      </c>
    </row>
    <row r="6" spans="1:34" ht="60" x14ac:dyDescent="0.25">
      <c r="A6" s="1" t="str">
        <f>COUNTIF($B$2:B6,B6)&amp;":"&amp;B6</f>
        <v>1:4H7A5BBP</v>
      </c>
      <c r="B6" s="2" t="s">
        <v>104</v>
      </c>
      <c r="C6" s="1" t="s">
        <v>86</v>
      </c>
      <c r="D6" s="1">
        <v>2019</v>
      </c>
      <c r="E6" s="1" t="s">
        <v>105</v>
      </c>
      <c r="F6" s="1" t="s">
        <v>106</v>
      </c>
      <c r="G6" s="1" t="s">
        <v>107</v>
      </c>
      <c r="K6" s="1" t="s">
        <v>108</v>
      </c>
      <c r="M6" s="1">
        <v>2019</v>
      </c>
      <c r="N6" s="2">
        <v>2019</v>
      </c>
      <c r="O6" s="2" t="s">
        <v>109</v>
      </c>
      <c r="T6" s="1" t="s">
        <v>306</v>
      </c>
      <c r="U6" s="3" t="s">
        <v>311</v>
      </c>
      <c r="V6" s="3" t="s">
        <v>444</v>
      </c>
      <c r="W6" s="9" t="s">
        <v>283</v>
      </c>
      <c r="X6" s="3" t="s">
        <v>455</v>
      </c>
      <c r="Y6" s="1" t="s">
        <v>282</v>
      </c>
      <c r="Z6" s="9" t="s">
        <v>283</v>
      </c>
      <c r="AA6" s="10" t="s">
        <v>282</v>
      </c>
      <c r="AB6" s="9" t="s">
        <v>283</v>
      </c>
      <c r="AC6" s="9" t="s">
        <v>283</v>
      </c>
      <c r="AD6" s="10" t="s">
        <v>461</v>
      </c>
      <c r="AE6" s="10" t="s">
        <v>462</v>
      </c>
      <c r="AF6" s="7" t="s">
        <v>285</v>
      </c>
      <c r="AG6" s="3" t="s">
        <v>312</v>
      </c>
    </row>
    <row r="7" spans="1:34" ht="60" x14ac:dyDescent="0.25">
      <c r="A7" s="1" t="str">
        <f>COUNTIF($B$2:B7,B7)&amp;":"&amp;B7</f>
        <v>1:W45GKKCL</v>
      </c>
      <c r="B7" s="2" t="s">
        <v>488</v>
      </c>
      <c r="C7" s="1" t="s">
        <v>86</v>
      </c>
      <c r="D7" s="1">
        <v>2020</v>
      </c>
      <c r="E7" s="1" t="s">
        <v>111</v>
      </c>
      <c r="F7" s="1" t="s">
        <v>112</v>
      </c>
      <c r="G7" s="1" t="s">
        <v>113</v>
      </c>
      <c r="H7" s="1" t="s">
        <v>114</v>
      </c>
      <c r="J7" s="1" t="s">
        <v>14</v>
      </c>
      <c r="K7" s="1" t="s">
        <v>115</v>
      </c>
      <c r="M7" s="1">
        <v>2020</v>
      </c>
      <c r="N7" s="2">
        <v>2020</v>
      </c>
      <c r="O7" s="2" t="s">
        <v>116</v>
      </c>
      <c r="T7" s="1" t="s">
        <v>481</v>
      </c>
      <c r="U7" s="3" t="s">
        <v>483</v>
      </c>
      <c r="V7" s="3" t="s">
        <v>442</v>
      </c>
      <c r="W7" s="9" t="s">
        <v>283</v>
      </c>
      <c r="X7" s="10" t="s">
        <v>456</v>
      </c>
      <c r="Y7" s="9" t="s">
        <v>283</v>
      </c>
      <c r="Z7" s="9" t="s">
        <v>283</v>
      </c>
      <c r="AA7" s="9" t="s">
        <v>283</v>
      </c>
      <c r="AB7" s="3" t="s">
        <v>460</v>
      </c>
      <c r="AC7" s="3" t="s">
        <v>314</v>
      </c>
      <c r="AD7" s="3" t="s">
        <v>316</v>
      </c>
      <c r="AE7" s="3" t="s">
        <v>315</v>
      </c>
      <c r="AF7" s="7" t="s">
        <v>285</v>
      </c>
      <c r="AG7" s="7" t="s">
        <v>304</v>
      </c>
      <c r="AH7" s="7" t="s">
        <v>348</v>
      </c>
    </row>
    <row r="8" spans="1:34" ht="45" x14ac:dyDescent="0.25">
      <c r="A8" s="1" t="str">
        <f>COUNTIF($B$2:B8,B8)&amp;":"&amp;B8</f>
        <v>1:AFEC8VNN</v>
      </c>
      <c r="B8" s="12" t="s">
        <v>117</v>
      </c>
      <c r="C8" s="11" t="s">
        <v>80</v>
      </c>
      <c r="D8" s="11">
        <v>2022</v>
      </c>
      <c r="E8" s="11" t="s">
        <v>118</v>
      </c>
      <c r="F8" s="11" t="s">
        <v>119</v>
      </c>
      <c r="G8" s="11" t="s">
        <v>35</v>
      </c>
      <c r="H8" s="11"/>
      <c r="I8" s="11" t="s">
        <v>36</v>
      </c>
      <c r="J8" s="11" t="s">
        <v>37</v>
      </c>
      <c r="K8" s="11" t="s">
        <v>120</v>
      </c>
      <c r="L8" s="11"/>
      <c r="M8" s="11">
        <v>2022</v>
      </c>
      <c r="N8" s="12">
        <v>2022</v>
      </c>
      <c r="O8" s="12" t="s">
        <v>121</v>
      </c>
      <c r="P8" s="11">
        <v>1</v>
      </c>
      <c r="Q8" s="11">
        <v>13</v>
      </c>
      <c r="R8" s="11"/>
      <c r="S8" s="11" t="s">
        <v>122</v>
      </c>
      <c r="T8" s="11" t="s">
        <v>306</v>
      </c>
      <c r="U8" s="13" t="s">
        <v>549</v>
      </c>
      <c r="V8" s="13" t="s">
        <v>548</v>
      </c>
      <c r="W8" s="13" t="s">
        <v>583</v>
      </c>
      <c r="X8" s="10" t="s">
        <v>457</v>
      </c>
      <c r="Y8" s="11" t="s">
        <v>282</v>
      </c>
      <c r="Z8" s="11" t="s">
        <v>282</v>
      </c>
      <c r="AA8" s="11" t="s">
        <v>285</v>
      </c>
      <c r="AB8" s="13" t="s">
        <v>325</v>
      </c>
      <c r="AC8" s="9" t="s">
        <v>283</v>
      </c>
      <c r="AD8" s="9" t="s">
        <v>283</v>
      </c>
      <c r="AE8" s="13" t="s">
        <v>326</v>
      </c>
      <c r="AF8" s="7" t="s">
        <v>285</v>
      </c>
      <c r="AG8" s="7" t="s">
        <v>304</v>
      </c>
      <c r="AH8" s="7" t="s">
        <v>348</v>
      </c>
    </row>
    <row r="9" spans="1:34" ht="60" x14ac:dyDescent="0.25">
      <c r="A9" s="1" t="str">
        <f>COUNTIF($B$2:B9,B9)&amp;":"&amp;B9</f>
        <v>1:WGMWTPM7</v>
      </c>
      <c r="B9" s="2" t="s">
        <v>123</v>
      </c>
      <c r="C9" s="1" t="s">
        <v>80</v>
      </c>
      <c r="D9" s="1">
        <v>2022</v>
      </c>
      <c r="E9" s="1" t="s">
        <v>124</v>
      </c>
      <c r="F9" s="1" t="s">
        <v>125</v>
      </c>
      <c r="G9" s="1" t="s">
        <v>44</v>
      </c>
      <c r="I9" s="1" t="s">
        <v>45</v>
      </c>
      <c r="J9" s="1" t="s">
        <v>50</v>
      </c>
      <c r="K9" s="1" t="s">
        <v>126</v>
      </c>
      <c r="M9" s="1">
        <v>2022</v>
      </c>
      <c r="N9" s="2">
        <v>2022</v>
      </c>
      <c r="O9" s="2" t="s">
        <v>49</v>
      </c>
      <c r="P9" s="1">
        <v>4</v>
      </c>
      <c r="Q9" s="1">
        <v>17</v>
      </c>
      <c r="S9" s="1" t="s">
        <v>127</v>
      </c>
      <c r="T9" s="1" t="s">
        <v>281</v>
      </c>
      <c r="U9" s="3" t="s">
        <v>454</v>
      </c>
      <c r="V9" s="3" t="s">
        <v>443</v>
      </c>
      <c r="W9" s="3" t="s">
        <v>581</v>
      </c>
      <c r="X9" s="3" t="s">
        <v>331</v>
      </c>
      <c r="Y9" s="9" t="s">
        <v>283</v>
      </c>
      <c r="Z9" s="9" t="s">
        <v>283</v>
      </c>
      <c r="AA9" s="9" t="s">
        <v>283</v>
      </c>
      <c r="AB9" s="3" t="s">
        <v>317</v>
      </c>
      <c r="AC9" s="9" t="s">
        <v>283</v>
      </c>
      <c r="AD9" s="9" t="s">
        <v>283</v>
      </c>
      <c r="AE9" s="3" t="s">
        <v>318</v>
      </c>
      <c r="AF9" s="8" t="s">
        <v>282</v>
      </c>
      <c r="AG9" s="8" t="s">
        <v>409</v>
      </c>
      <c r="AH9" s="8" t="s">
        <v>410</v>
      </c>
    </row>
    <row r="10" spans="1:34" ht="75" x14ac:dyDescent="0.25">
      <c r="A10" s="1" t="str">
        <f>COUNTIF($B$2:B10,B10)&amp;":"&amp;B10</f>
        <v>1:GUHMBZP3</v>
      </c>
      <c r="B10" s="2" t="s">
        <v>128</v>
      </c>
      <c r="C10" s="1" t="s">
        <v>86</v>
      </c>
      <c r="D10" s="1">
        <v>2013</v>
      </c>
      <c r="E10" s="1" t="s">
        <v>38</v>
      </c>
      <c r="F10" s="1" t="s">
        <v>129</v>
      </c>
      <c r="G10" s="1" t="s">
        <v>130</v>
      </c>
      <c r="H10" s="1" t="s">
        <v>131</v>
      </c>
      <c r="J10" s="1" t="s">
        <v>39</v>
      </c>
      <c r="K10" s="1" t="s">
        <v>132</v>
      </c>
      <c r="M10" s="1">
        <v>2013</v>
      </c>
      <c r="N10" s="2">
        <v>2013</v>
      </c>
      <c r="O10" s="2" t="s">
        <v>133</v>
      </c>
      <c r="Q10" s="1" t="s">
        <v>134</v>
      </c>
      <c r="T10" s="3" t="s">
        <v>306</v>
      </c>
      <c r="U10" s="3" t="s">
        <v>552</v>
      </c>
      <c r="V10" s="3" t="s">
        <v>495</v>
      </c>
      <c r="W10" s="3" t="s">
        <v>520</v>
      </c>
      <c r="X10" s="3" t="s">
        <v>494</v>
      </c>
      <c r="Y10" s="1" t="s">
        <v>282</v>
      </c>
      <c r="Z10" s="9" t="s">
        <v>283</v>
      </c>
      <c r="AA10" s="10" t="s">
        <v>285</v>
      </c>
      <c r="AB10" s="9" t="s">
        <v>283</v>
      </c>
      <c r="AC10" s="9" t="s">
        <v>283</v>
      </c>
      <c r="AD10" s="10" t="s">
        <v>319</v>
      </c>
      <c r="AE10" s="8" t="s">
        <v>319</v>
      </c>
      <c r="AF10" s="7" t="s">
        <v>285</v>
      </c>
      <c r="AG10" s="7" t="s">
        <v>304</v>
      </c>
      <c r="AH10" s="7" t="s">
        <v>348</v>
      </c>
    </row>
    <row r="11" spans="1:34" ht="90" x14ac:dyDescent="0.25">
      <c r="A11" s="1" t="str">
        <f>COUNTIF($B$2:B11,B11)&amp;":"&amp;B11</f>
        <v>1:LC6FMJH6</v>
      </c>
      <c r="B11" s="2" t="s">
        <v>135</v>
      </c>
      <c r="C11" s="1" t="s">
        <v>80</v>
      </c>
      <c r="D11" s="1">
        <v>2017</v>
      </c>
      <c r="E11" s="1" t="s">
        <v>136</v>
      </c>
      <c r="F11" s="1" t="s">
        <v>137</v>
      </c>
      <c r="G11" s="1" t="s">
        <v>40</v>
      </c>
      <c r="I11" s="1" t="s">
        <v>41</v>
      </c>
      <c r="J11" s="1" t="s">
        <v>42</v>
      </c>
      <c r="K11" s="1" t="s">
        <v>138</v>
      </c>
      <c r="M11" s="4">
        <v>42991</v>
      </c>
      <c r="N11" s="2">
        <v>2017</v>
      </c>
      <c r="O11" s="2">
        <v>134</v>
      </c>
      <c r="Q11" s="1">
        <v>17</v>
      </c>
      <c r="S11" s="1" t="s">
        <v>139</v>
      </c>
      <c r="T11" s="1" t="s">
        <v>281</v>
      </c>
      <c r="U11" s="3" t="s">
        <v>545</v>
      </c>
      <c r="V11" s="3" t="s">
        <v>450</v>
      </c>
      <c r="W11" s="3" t="s">
        <v>572</v>
      </c>
      <c r="X11" s="3" t="s">
        <v>322</v>
      </c>
      <c r="Y11" s="1" t="s">
        <v>282</v>
      </c>
      <c r="Z11" s="1" t="s">
        <v>282</v>
      </c>
      <c r="AA11" s="9" t="s">
        <v>283</v>
      </c>
      <c r="AB11" s="3" t="s">
        <v>321</v>
      </c>
      <c r="AC11" s="3" t="s">
        <v>323</v>
      </c>
      <c r="AD11" s="3" t="s">
        <v>309</v>
      </c>
      <c r="AE11" s="3" t="s">
        <v>318</v>
      </c>
      <c r="AF11" s="7" t="s">
        <v>285</v>
      </c>
      <c r="AG11" s="3" t="s">
        <v>324</v>
      </c>
    </row>
    <row r="12" spans="1:34" ht="90" x14ac:dyDescent="0.25">
      <c r="A12" s="1" t="str">
        <f>COUNTIF($B$2:B12,B12)&amp;":"&amp;B12</f>
        <v>1:G57DNTZK</v>
      </c>
      <c r="B12" s="12" t="s">
        <v>140</v>
      </c>
      <c r="C12" s="11" t="s">
        <v>80</v>
      </c>
      <c r="D12" s="11">
        <v>2013</v>
      </c>
      <c r="E12" s="11" t="s">
        <v>141</v>
      </c>
      <c r="F12" s="11" t="s">
        <v>142</v>
      </c>
      <c r="G12" s="11" t="s">
        <v>15</v>
      </c>
      <c r="H12" s="11"/>
      <c r="I12" s="11" t="s">
        <v>16</v>
      </c>
      <c r="J12" s="11" t="s">
        <v>17</v>
      </c>
      <c r="K12" s="11" t="s">
        <v>143</v>
      </c>
      <c r="L12" s="11"/>
      <c r="M12" s="11" t="s">
        <v>144</v>
      </c>
      <c r="N12" s="12">
        <v>2013</v>
      </c>
      <c r="O12" s="12" t="s">
        <v>145</v>
      </c>
      <c r="P12" s="11">
        <v>4</v>
      </c>
      <c r="Q12" s="11">
        <v>16</v>
      </c>
      <c r="R12" s="11"/>
      <c r="S12" s="11" t="s">
        <v>146</v>
      </c>
      <c r="T12" s="11" t="s">
        <v>284</v>
      </c>
      <c r="U12" s="13" t="s">
        <v>544</v>
      </c>
      <c r="V12" s="13" t="s">
        <v>449</v>
      </c>
      <c r="W12" s="14" t="s">
        <v>521</v>
      </c>
      <c r="X12" s="13" t="s">
        <v>328</v>
      </c>
      <c r="Y12" s="9" t="s">
        <v>283</v>
      </c>
      <c r="Z12" s="9" t="s">
        <v>283</v>
      </c>
      <c r="AA12" s="9" t="s">
        <v>283</v>
      </c>
      <c r="AB12" s="3" t="s">
        <v>329</v>
      </c>
      <c r="AC12" s="3" t="s">
        <v>330</v>
      </c>
      <c r="AD12" s="9" t="s">
        <v>283</v>
      </c>
      <c r="AE12" s="3" t="s">
        <v>327</v>
      </c>
      <c r="AF12" s="7" t="s">
        <v>285</v>
      </c>
      <c r="AG12" s="7" t="s">
        <v>304</v>
      </c>
      <c r="AH12" s="7" t="s">
        <v>348</v>
      </c>
    </row>
    <row r="13" spans="1:34" ht="75" x14ac:dyDescent="0.25">
      <c r="A13" s="1" t="str">
        <f>COUNTIF($B$2:B13,B13)&amp;":"&amp;B13</f>
        <v>1:H5CMN9ZS</v>
      </c>
      <c r="B13" s="2" t="s">
        <v>147</v>
      </c>
      <c r="C13" s="1" t="s">
        <v>86</v>
      </c>
      <c r="D13" s="1">
        <v>2015</v>
      </c>
      <c r="E13" s="1" t="s">
        <v>148</v>
      </c>
      <c r="F13" s="1" t="s">
        <v>149</v>
      </c>
      <c r="G13" s="1" t="s">
        <v>150</v>
      </c>
      <c r="H13" s="1" t="s">
        <v>151</v>
      </c>
      <c r="J13" s="1" t="s">
        <v>43</v>
      </c>
      <c r="K13" s="1" t="s">
        <v>152</v>
      </c>
      <c r="M13" s="1">
        <v>2015</v>
      </c>
      <c r="N13" s="2">
        <v>2015</v>
      </c>
      <c r="O13" s="2" t="s">
        <v>153</v>
      </c>
      <c r="Q13" s="1">
        <v>312</v>
      </c>
      <c r="T13" s="1" t="s">
        <v>284</v>
      </c>
      <c r="U13" s="3" t="s">
        <v>547</v>
      </c>
      <c r="V13" s="3" t="s">
        <v>546</v>
      </c>
      <c r="W13" s="9" t="s">
        <v>283</v>
      </c>
      <c r="X13" s="3" t="s">
        <v>331</v>
      </c>
      <c r="Y13" s="9" t="s">
        <v>283</v>
      </c>
      <c r="Z13" s="1" t="s">
        <v>282</v>
      </c>
      <c r="AA13" s="9" t="s">
        <v>283</v>
      </c>
      <c r="AB13" s="9" t="s">
        <v>283</v>
      </c>
      <c r="AC13" s="8" t="s">
        <v>418</v>
      </c>
      <c r="AD13" s="3" t="s">
        <v>332</v>
      </c>
      <c r="AE13" s="3" t="s">
        <v>332</v>
      </c>
      <c r="AF13" s="7" t="s">
        <v>285</v>
      </c>
      <c r="AG13" s="7" t="s">
        <v>304</v>
      </c>
      <c r="AH13" s="7" t="s">
        <v>348</v>
      </c>
    </row>
    <row r="14" spans="1:34" ht="45" customHeight="1" x14ac:dyDescent="0.25">
      <c r="A14" s="1" t="str">
        <f>COUNTIF($B$2:B14,B14)&amp;":"&amp;B14</f>
        <v>1:7MSMYDLK</v>
      </c>
      <c r="B14" s="12" t="s">
        <v>154</v>
      </c>
      <c r="C14" s="11" t="s">
        <v>80</v>
      </c>
      <c r="D14" s="11">
        <v>2022</v>
      </c>
      <c r="E14" s="11" t="s">
        <v>155</v>
      </c>
      <c r="F14" s="11" t="s">
        <v>156</v>
      </c>
      <c r="G14" s="11" t="s">
        <v>0</v>
      </c>
      <c r="H14" s="11"/>
      <c r="I14" s="11"/>
      <c r="J14" s="11" t="s">
        <v>1</v>
      </c>
      <c r="K14" s="11" t="s">
        <v>157</v>
      </c>
      <c r="L14" s="11"/>
      <c r="M14" s="11" t="s">
        <v>158</v>
      </c>
      <c r="N14" s="12">
        <v>2022</v>
      </c>
      <c r="O14" s="12">
        <v>113</v>
      </c>
      <c r="P14" s="11">
        <v>8</v>
      </c>
      <c r="Q14" s="11">
        <v>7</v>
      </c>
      <c r="R14" s="11"/>
      <c r="S14" s="11" t="s">
        <v>0</v>
      </c>
      <c r="T14" s="13" t="s">
        <v>284</v>
      </c>
      <c r="U14" s="13" t="s">
        <v>607</v>
      </c>
      <c r="V14" s="13" t="s">
        <v>507</v>
      </c>
      <c r="W14" s="9" t="s">
        <v>283</v>
      </c>
      <c r="X14" s="13" t="s">
        <v>448</v>
      </c>
      <c r="Y14" s="9" t="s">
        <v>283</v>
      </c>
      <c r="Z14" s="9" t="s">
        <v>283</v>
      </c>
      <c r="AA14" s="9" t="s">
        <v>283</v>
      </c>
      <c r="AB14" s="9" t="s">
        <v>283</v>
      </c>
      <c r="AC14" s="9" t="s">
        <v>283</v>
      </c>
      <c r="AD14" s="9" t="s">
        <v>283</v>
      </c>
      <c r="AE14" s="3" t="s">
        <v>284</v>
      </c>
      <c r="AF14" s="7" t="s">
        <v>285</v>
      </c>
      <c r="AG14" s="7" t="s">
        <v>304</v>
      </c>
      <c r="AH14" s="3" t="s">
        <v>348</v>
      </c>
    </row>
    <row r="15" spans="1:34" ht="75" x14ac:dyDescent="0.25">
      <c r="A15" s="1" t="str">
        <f>COUNTIF($B$2:B15,B15)&amp;":"&amp;B15</f>
        <v>2:7MSMYDLK</v>
      </c>
      <c r="B15" s="12" t="s">
        <v>154</v>
      </c>
      <c r="C15" s="11"/>
      <c r="D15" s="11"/>
      <c r="E15" s="11"/>
      <c r="F15" s="11"/>
      <c r="G15" s="11"/>
      <c r="H15" s="11"/>
      <c r="I15" s="11"/>
      <c r="J15" s="11"/>
      <c r="K15" s="11"/>
      <c r="L15" s="11"/>
      <c r="M15" s="11"/>
      <c r="N15" s="12"/>
      <c r="O15" s="12"/>
      <c r="P15" s="11"/>
      <c r="Q15" s="11"/>
      <c r="R15" s="11"/>
      <c r="S15" s="11"/>
      <c r="T15" s="13"/>
      <c r="U15" s="13" t="s">
        <v>602</v>
      </c>
      <c r="V15" s="13" t="s">
        <v>512</v>
      </c>
      <c r="W15" s="9" t="s">
        <v>283</v>
      </c>
      <c r="X15" s="13"/>
      <c r="Y15" s="9"/>
      <c r="Z15" s="9"/>
      <c r="AA15" s="9"/>
      <c r="AB15" s="9"/>
      <c r="AC15" s="9"/>
      <c r="AD15" s="9"/>
      <c r="AF15" s="7"/>
      <c r="AG15" s="7"/>
    </row>
    <row r="16" spans="1:34" ht="45" x14ac:dyDescent="0.25">
      <c r="A16" s="1" t="str">
        <f>COUNTIF($B$2:B16,B16)&amp;":"&amp;B16</f>
        <v>3:7MSMYDLK</v>
      </c>
      <c r="B16" s="12" t="s">
        <v>154</v>
      </c>
      <c r="C16" s="11"/>
      <c r="D16" s="11"/>
      <c r="E16" s="11"/>
      <c r="F16" s="11"/>
      <c r="G16" s="11"/>
      <c r="H16" s="11"/>
      <c r="I16" s="11"/>
      <c r="J16" s="11"/>
      <c r="K16" s="11"/>
      <c r="L16" s="11"/>
      <c r="M16" s="11"/>
      <c r="N16" s="12"/>
      <c r="O16" s="12"/>
      <c r="P16" s="11"/>
      <c r="Q16" s="11"/>
      <c r="R16" s="11"/>
      <c r="S16" s="11"/>
      <c r="T16" s="13"/>
      <c r="U16" s="13" t="s">
        <v>603</v>
      </c>
      <c r="V16" s="13" t="s">
        <v>508</v>
      </c>
      <c r="W16" s="9" t="s">
        <v>283</v>
      </c>
      <c r="X16" s="13"/>
      <c r="Y16" s="9"/>
      <c r="Z16" s="9"/>
      <c r="AA16" s="9"/>
      <c r="AB16" s="9"/>
      <c r="AC16" s="9"/>
      <c r="AD16" s="9"/>
      <c r="AF16" s="7"/>
      <c r="AG16" s="7"/>
    </row>
    <row r="17" spans="1:34" ht="15" customHeight="1" x14ac:dyDescent="0.25">
      <c r="A17" s="1" t="str">
        <f>COUNTIF($B$2:B17,B17)&amp;":"&amp;B17</f>
        <v>4:7MSMYDLK</v>
      </c>
      <c r="B17" s="12" t="s">
        <v>154</v>
      </c>
      <c r="C17" s="11"/>
      <c r="D17" s="11"/>
      <c r="E17" s="11"/>
      <c r="F17" s="11"/>
      <c r="G17" s="11"/>
      <c r="H17" s="11"/>
      <c r="I17" s="11"/>
      <c r="J17" s="11"/>
      <c r="K17" s="11"/>
      <c r="L17" s="11"/>
      <c r="M17" s="11"/>
      <c r="N17" s="12"/>
      <c r="O17" s="12"/>
      <c r="P17" s="11"/>
      <c r="Q17" s="11"/>
      <c r="R17" s="11"/>
      <c r="S17" s="11"/>
      <c r="T17" s="13"/>
      <c r="U17" s="13" t="s">
        <v>604</v>
      </c>
      <c r="V17" s="13" t="s">
        <v>536</v>
      </c>
      <c r="W17" s="9" t="s">
        <v>283</v>
      </c>
      <c r="X17" s="13"/>
      <c r="Y17" s="9"/>
      <c r="Z17" s="9"/>
      <c r="AA17" s="9"/>
      <c r="AB17" s="9"/>
      <c r="AC17" s="9"/>
      <c r="AD17" s="9"/>
      <c r="AF17" s="7"/>
      <c r="AG17" s="7"/>
    </row>
    <row r="18" spans="1:34" ht="30" x14ac:dyDescent="0.25">
      <c r="A18" s="1" t="str">
        <f>COUNTIF($B$2:B18,B18)&amp;":"&amp;B18</f>
        <v>5:7MSMYDLK</v>
      </c>
      <c r="B18" s="12" t="s">
        <v>154</v>
      </c>
      <c r="C18" s="11"/>
      <c r="D18" s="11"/>
      <c r="E18" s="11"/>
      <c r="F18" s="11"/>
      <c r="G18" s="11"/>
      <c r="H18" s="11"/>
      <c r="I18" s="11"/>
      <c r="J18" s="11"/>
      <c r="K18" s="11"/>
      <c r="L18" s="11"/>
      <c r="M18" s="11"/>
      <c r="N18" s="12"/>
      <c r="O18" s="12"/>
      <c r="P18" s="11"/>
      <c r="Q18" s="11"/>
      <c r="R18" s="11"/>
      <c r="S18" s="11"/>
      <c r="T18" s="13"/>
      <c r="U18" s="13" t="s">
        <v>606</v>
      </c>
      <c r="V18" s="13" t="s">
        <v>605</v>
      </c>
      <c r="W18" s="9" t="s">
        <v>283</v>
      </c>
      <c r="X18" s="13"/>
      <c r="Y18" s="9"/>
      <c r="Z18" s="9"/>
      <c r="AA18" s="9"/>
      <c r="AB18" s="9"/>
      <c r="AC18" s="9"/>
      <c r="AD18" s="9"/>
      <c r="AF18" s="7"/>
      <c r="AG18" s="7"/>
    </row>
    <row r="19" spans="1:34" ht="105" x14ac:dyDescent="0.25">
      <c r="A19" s="1" t="str">
        <f>COUNTIF($B$2:B19,B19)&amp;":"&amp;B19</f>
        <v>1:2DDKISFN</v>
      </c>
      <c r="B19" s="2" t="s">
        <v>159</v>
      </c>
      <c r="C19" s="1" t="s">
        <v>80</v>
      </c>
      <c r="D19" s="1">
        <v>2015</v>
      </c>
      <c r="E19" s="1" t="s">
        <v>160</v>
      </c>
      <c r="F19" s="1" t="s">
        <v>161</v>
      </c>
      <c r="G19" s="1" t="s">
        <v>44</v>
      </c>
      <c r="I19" s="1" t="s">
        <v>45</v>
      </c>
      <c r="J19" s="1" t="s">
        <v>47</v>
      </c>
      <c r="K19" s="1" t="s">
        <v>162</v>
      </c>
      <c r="M19" s="4">
        <v>42018</v>
      </c>
      <c r="N19" s="2">
        <v>2015</v>
      </c>
      <c r="O19" s="2" t="s">
        <v>46</v>
      </c>
      <c r="P19" s="1">
        <v>1</v>
      </c>
      <c r="Q19" s="1">
        <v>10</v>
      </c>
      <c r="S19" s="1" t="s">
        <v>127</v>
      </c>
      <c r="T19" s="1" t="s">
        <v>281</v>
      </c>
      <c r="U19" s="3" t="s">
        <v>333</v>
      </c>
      <c r="V19" s="3" t="s">
        <v>286</v>
      </c>
      <c r="W19" s="3" t="s">
        <v>334</v>
      </c>
      <c r="X19" s="3" t="s">
        <v>307</v>
      </c>
      <c r="Y19" s="9" t="s">
        <v>283</v>
      </c>
      <c r="Z19" s="1" t="s">
        <v>282</v>
      </c>
      <c r="AA19" s="1" t="s">
        <v>285</v>
      </c>
      <c r="AB19" s="3" t="s">
        <v>335</v>
      </c>
      <c r="AC19" s="8" t="s">
        <v>336</v>
      </c>
      <c r="AD19" s="3" t="s">
        <v>469</v>
      </c>
      <c r="AE19" s="3" t="s">
        <v>294</v>
      </c>
      <c r="AF19" s="7" t="s">
        <v>285</v>
      </c>
      <c r="AG19" s="7" t="s">
        <v>304</v>
      </c>
      <c r="AH19" s="7" t="s">
        <v>348</v>
      </c>
    </row>
    <row r="20" spans="1:34" ht="90" x14ac:dyDescent="0.25">
      <c r="A20" s="1" t="str">
        <f>COUNTIF($B$2:B20,B20)&amp;":"&amp;B20</f>
        <v>1:HTZ6A98U</v>
      </c>
      <c r="B20" s="12" t="s">
        <v>163</v>
      </c>
      <c r="C20" s="11" t="s">
        <v>80</v>
      </c>
      <c r="D20" s="11">
        <v>2018</v>
      </c>
      <c r="E20" s="11" t="s">
        <v>164</v>
      </c>
      <c r="F20" s="11" t="s">
        <v>165</v>
      </c>
      <c r="G20" s="5" t="s">
        <v>51</v>
      </c>
      <c r="H20" s="5"/>
      <c r="I20" s="5" t="s">
        <v>52</v>
      </c>
      <c r="J20" s="5" t="s">
        <v>54</v>
      </c>
      <c r="K20" s="5" t="s">
        <v>166</v>
      </c>
      <c r="L20" s="11"/>
      <c r="M20" s="18">
        <v>43451</v>
      </c>
      <c r="N20" s="12">
        <v>2018</v>
      </c>
      <c r="O20" s="6" t="s">
        <v>53</v>
      </c>
      <c r="P20" s="5"/>
      <c r="Q20" s="5"/>
      <c r="R20" s="5"/>
      <c r="S20" s="5" t="s">
        <v>167</v>
      </c>
      <c r="T20" s="13" t="s">
        <v>281</v>
      </c>
      <c r="U20" s="13" t="s">
        <v>553</v>
      </c>
      <c r="V20" s="13" t="s">
        <v>511</v>
      </c>
      <c r="W20" s="13" t="s">
        <v>411</v>
      </c>
      <c r="X20" s="13" t="s">
        <v>419</v>
      </c>
      <c r="Y20" s="9" t="s">
        <v>283</v>
      </c>
      <c r="Z20" s="9" t="s">
        <v>283</v>
      </c>
      <c r="AA20" s="9" t="s">
        <v>283</v>
      </c>
      <c r="AB20" s="3" t="s">
        <v>414</v>
      </c>
      <c r="AC20" s="3" t="s">
        <v>415</v>
      </c>
      <c r="AD20" s="3" t="s">
        <v>413</v>
      </c>
      <c r="AE20" s="3" t="s">
        <v>412</v>
      </c>
      <c r="AF20" s="8" t="s">
        <v>282</v>
      </c>
      <c r="AG20" s="3" t="s">
        <v>416</v>
      </c>
      <c r="AH20" s="3" t="s">
        <v>312</v>
      </c>
    </row>
    <row r="21" spans="1:34" ht="75" x14ac:dyDescent="0.25">
      <c r="A21" s="1" t="str">
        <f>COUNTIF($B$2:B21,B21)&amp;":"&amp;B21</f>
        <v>1:MVT6DRNA</v>
      </c>
      <c r="B21" s="2" t="s">
        <v>168</v>
      </c>
      <c r="C21" s="1" t="s">
        <v>86</v>
      </c>
      <c r="D21" s="1">
        <v>2017</v>
      </c>
      <c r="E21" s="1" t="s">
        <v>169</v>
      </c>
      <c r="F21" s="1" t="s">
        <v>170</v>
      </c>
      <c r="G21" s="1" t="s">
        <v>171</v>
      </c>
      <c r="H21" s="1" t="s">
        <v>172</v>
      </c>
      <c r="J21" s="1" t="s">
        <v>48</v>
      </c>
      <c r="K21" s="1" t="s">
        <v>173</v>
      </c>
      <c r="M21" s="1">
        <v>2017</v>
      </c>
      <c r="N21" s="2">
        <v>2017</v>
      </c>
      <c r="O21" s="2" t="s">
        <v>174</v>
      </c>
      <c r="Q21" s="1">
        <v>292</v>
      </c>
      <c r="T21" s="1" t="s">
        <v>284</v>
      </c>
      <c r="U21" s="3" t="s">
        <v>554</v>
      </c>
      <c r="V21" s="15" t="s">
        <v>497</v>
      </c>
      <c r="W21" s="3" t="s">
        <v>580</v>
      </c>
      <c r="X21" s="3" t="s">
        <v>339</v>
      </c>
      <c r="Y21" s="9" t="s">
        <v>283</v>
      </c>
      <c r="Z21" s="9" t="s">
        <v>283</v>
      </c>
      <c r="AA21" s="10" t="s">
        <v>285</v>
      </c>
      <c r="AB21" s="9" t="s">
        <v>283</v>
      </c>
      <c r="AC21" s="9" t="s">
        <v>283</v>
      </c>
      <c r="AD21" s="3" t="s">
        <v>337</v>
      </c>
      <c r="AE21" s="3" t="s">
        <v>338</v>
      </c>
      <c r="AF21" s="7" t="s">
        <v>285</v>
      </c>
      <c r="AG21" s="7" t="s">
        <v>304</v>
      </c>
      <c r="AH21" s="7" t="s">
        <v>348</v>
      </c>
    </row>
    <row r="22" spans="1:34" ht="105" x14ac:dyDescent="0.25">
      <c r="A22" s="1" t="str">
        <f>COUNTIF($B$2:B22,B22)&amp;":"&amp;B22</f>
        <v>1:ZQ5N6K9Q</v>
      </c>
      <c r="B22" s="2" t="s">
        <v>175</v>
      </c>
      <c r="C22" s="1" t="s">
        <v>86</v>
      </c>
      <c r="D22" s="1">
        <v>2013</v>
      </c>
      <c r="E22" s="1" t="s">
        <v>176</v>
      </c>
      <c r="F22" s="1" t="s">
        <v>177</v>
      </c>
      <c r="G22" s="1" t="s">
        <v>178</v>
      </c>
      <c r="H22" s="1" t="s">
        <v>179</v>
      </c>
      <c r="K22" s="1" t="s">
        <v>180</v>
      </c>
      <c r="M22" s="1">
        <v>2013</v>
      </c>
      <c r="N22" s="2">
        <v>2013</v>
      </c>
      <c r="O22" s="2" t="s">
        <v>181</v>
      </c>
      <c r="T22" s="1" t="s">
        <v>428</v>
      </c>
      <c r="U22" s="3" t="s">
        <v>340</v>
      </c>
      <c r="V22" s="3" t="s">
        <v>498</v>
      </c>
      <c r="W22" s="3" t="s">
        <v>341</v>
      </c>
      <c r="X22" s="3" t="s">
        <v>342</v>
      </c>
      <c r="Y22" s="9" t="s">
        <v>283</v>
      </c>
      <c r="Z22" s="1" t="s">
        <v>282</v>
      </c>
      <c r="AA22" s="9" t="s">
        <v>283</v>
      </c>
      <c r="AB22" s="10" t="s">
        <v>344</v>
      </c>
      <c r="AC22" s="10" t="s">
        <v>345</v>
      </c>
      <c r="AD22" s="3" t="s">
        <v>343</v>
      </c>
      <c r="AE22" s="3" t="s">
        <v>343</v>
      </c>
      <c r="AF22" s="7" t="s">
        <v>285</v>
      </c>
      <c r="AG22" s="3" t="s">
        <v>324</v>
      </c>
      <c r="AH22" s="3" t="s">
        <v>347</v>
      </c>
    </row>
    <row r="23" spans="1:34" ht="135" x14ac:dyDescent="0.25">
      <c r="A23" s="1" t="str">
        <f>COUNTIF($B$2:B23,B23)&amp;":"&amp;B23</f>
        <v>1:A7PVZFY8</v>
      </c>
      <c r="B23" s="2" t="s">
        <v>182</v>
      </c>
      <c r="C23" s="1" t="s">
        <v>86</v>
      </c>
      <c r="D23" s="1">
        <v>2016</v>
      </c>
      <c r="E23" s="1" t="s">
        <v>183</v>
      </c>
      <c r="F23" s="1" t="s">
        <v>184</v>
      </c>
      <c r="G23" s="1" t="s">
        <v>185</v>
      </c>
      <c r="H23" s="1" t="s">
        <v>186</v>
      </c>
      <c r="J23" s="1" t="s">
        <v>18</v>
      </c>
      <c r="K23" s="1" t="s">
        <v>187</v>
      </c>
      <c r="M23" s="1">
        <v>2016</v>
      </c>
      <c r="N23" s="2">
        <v>2016</v>
      </c>
      <c r="O23" s="2" t="s">
        <v>188</v>
      </c>
      <c r="T23" s="3" t="s">
        <v>287</v>
      </c>
      <c r="U23" s="3" t="s">
        <v>559</v>
      </c>
      <c r="V23" s="3" t="s">
        <v>506</v>
      </c>
      <c r="W23" s="3" t="s">
        <v>522</v>
      </c>
      <c r="X23" s="3" t="s">
        <v>351</v>
      </c>
      <c r="Y23" s="9" t="s">
        <v>283</v>
      </c>
      <c r="Z23" s="9" t="s">
        <v>283</v>
      </c>
      <c r="AA23" s="9" t="s">
        <v>283</v>
      </c>
      <c r="AB23" s="3" t="s">
        <v>352</v>
      </c>
      <c r="AC23" s="3" t="s">
        <v>353</v>
      </c>
      <c r="AD23" s="3" t="s">
        <v>350</v>
      </c>
      <c r="AE23" s="3" t="s">
        <v>349</v>
      </c>
      <c r="AF23" s="7" t="s">
        <v>285</v>
      </c>
      <c r="AG23" s="7" t="s">
        <v>304</v>
      </c>
      <c r="AH23" s="7" t="s">
        <v>348</v>
      </c>
    </row>
    <row r="24" spans="1:34" ht="60" x14ac:dyDescent="0.25">
      <c r="A24" s="1" t="str">
        <f>COUNTIF($B$2:B24,B24)&amp;":"&amp;B24</f>
        <v>1:IDIA875P</v>
      </c>
      <c r="B24" s="12" t="s">
        <v>489</v>
      </c>
      <c r="C24" s="1" t="s">
        <v>80</v>
      </c>
      <c r="D24" s="1">
        <v>2019</v>
      </c>
      <c r="E24" s="1" t="s">
        <v>190</v>
      </c>
      <c r="F24" s="1" t="s">
        <v>191</v>
      </c>
      <c r="G24" s="1" t="s">
        <v>55</v>
      </c>
      <c r="I24" s="1" t="s">
        <v>56</v>
      </c>
      <c r="J24" s="1" t="s">
        <v>57</v>
      </c>
      <c r="K24" s="1" t="s">
        <v>192</v>
      </c>
      <c r="M24" s="1" t="s">
        <v>193</v>
      </c>
      <c r="N24" s="2">
        <v>2019</v>
      </c>
      <c r="O24" s="2" t="s">
        <v>194</v>
      </c>
      <c r="P24" s="1">
        <v>3</v>
      </c>
      <c r="Q24" s="1">
        <v>62</v>
      </c>
      <c r="S24" s="1" t="s">
        <v>195</v>
      </c>
      <c r="T24" s="1" t="s">
        <v>287</v>
      </c>
      <c r="U24" s="3" t="s">
        <v>555</v>
      </c>
      <c r="V24" s="3" t="s">
        <v>504</v>
      </c>
      <c r="W24" s="9" t="s">
        <v>283</v>
      </c>
      <c r="X24" s="9" t="s">
        <v>283</v>
      </c>
      <c r="Y24" s="9" t="s">
        <v>283</v>
      </c>
      <c r="Z24" s="9" t="s">
        <v>283</v>
      </c>
      <c r="AA24" s="1" t="s">
        <v>355</v>
      </c>
      <c r="AB24" s="3" t="s">
        <v>356</v>
      </c>
      <c r="AC24" s="3" t="s">
        <v>357</v>
      </c>
      <c r="AD24" s="3" t="s">
        <v>358</v>
      </c>
      <c r="AE24" s="9" t="s">
        <v>283</v>
      </c>
      <c r="AF24" s="7" t="s">
        <v>285</v>
      </c>
      <c r="AG24" s="7" t="s">
        <v>304</v>
      </c>
      <c r="AH24" s="3" t="s">
        <v>348</v>
      </c>
    </row>
    <row r="25" spans="1:34" ht="90" x14ac:dyDescent="0.25">
      <c r="A25" s="1" t="str">
        <f>COUNTIF($B$2:B25,B25)&amp;":"&amp;B25</f>
        <v>1:ESWG8YG7</v>
      </c>
      <c r="B25" s="2" t="s">
        <v>196</v>
      </c>
      <c r="C25" s="1" t="s">
        <v>86</v>
      </c>
      <c r="D25" s="1">
        <v>2022</v>
      </c>
      <c r="E25" s="1" t="s">
        <v>197</v>
      </c>
      <c r="F25" s="1" t="s">
        <v>198</v>
      </c>
      <c r="G25" s="1" t="s">
        <v>199</v>
      </c>
      <c r="H25" s="1" t="s">
        <v>200</v>
      </c>
      <c r="J25" s="1" t="s">
        <v>20</v>
      </c>
      <c r="K25" s="1" t="s">
        <v>201</v>
      </c>
      <c r="M25" s="1">
        <v>2022</v>
      </c>
      <c r="N25" s="2">
        <v>2022</v>
      </c>
      <c r="O25" s="2" t="s">
        <v>19</v>
      </c>
      <c r="Q25" s="1">
        <v>12084</v>
      </c>
      <c r="T25" s="3" t="s">
        <v>481</v>
      </c>
      <c r="U25" s="3" t="s">
        <v>556</v>
      </c>
      <c r="V25" s="3" t="s">
        <v>505</v>
      </c>
      <c r="W25" s="3" t="s">
        <v>538</v>
      </c>
      <c r="X25" s="3" t="s">
        <v>362</v>
      </c>
      <c r="Y25" s="9" t="s">
        <v>283</v>
      </c>
      <c r="Z25" s="9" t="s">
        <v>283</v>
      </c>
      <c r="AA25" s="9" t="s">
        <v>283</v>
      </c>
      <c r="AB25" s="3" t="s">
        <v>361</v>
      </c>
      <c r="AC25" s="9" t="s">
        <v>283</v>
      </c>
      <c r="AD25" s="3" t="s">
        <v>309</v>
      </c>
      <c r="AE25" s="3" t="s">
        <v>472</v>
      </c>
      <c r="AF25" s="7" t="s">
        <v>285</v>
      </c>
      <c r="AG25" s="7" t="s">
        <v>304</v>
      </c>
      <c r="AH25" s="3" t="s">
        <v>348</v>
      </c>
    </row>
    <row r="26" spans="1:34" ht="75" x14ac:dyDescent="0.25">
      <c r="A26" s="1" t="str">
        <f>COUNTIF($B$2:B26,B26)&amp;":"&amp;B26</f>
        <v>1:ZN77M9AM</v>
      </c>
      <c r="B26" s="2" t="s">
        <v>202</v>
      </c>
      <c r="C26" s="1" t="s">
        <v>80</v>
      </c>
      <c r="D26" s="1">
        <v>2015</v>
      </c>
      <c r="E26" s="1" t="s">
        <v>203</v>
      </c>
      <c r="F26" s="1" t="s">
        <v>204</v>
      </c>
      <c r="G26" s="1" t="s">
        <v>2</v>
      </c>
      <c r="I26" s="1" t="s">
        <v>3</v>
      </c>
      <c r="J26" s="1" t="s">
        <v>4</v>
      </c>
      <c r="K26" s="1" t="s">
        <v>205</v>
      </c>
      <c r="M26" s="1" t="s">
        <v>206</v>
      </c>
      <c r="N26" s="2">
        <v>2015</v>
      </c>
      <c r="O26" s="2" t="s">
        <v>280</v>
      </c>
      <c r="P26" s="1">
        <v>1</v>
      </c>
      <c r="Q26" s="1">
        <v>11</v>
      </c>
      <c r="T26" s="1" t="s">
        <v>363</v>
      </c>
      <c r="U26" s="3" t="s">
        <v>537</v>
      </c>
      <c r="V26" s="3" t="s">
        <v>445</v>
      </c>
      <c r="W26" s="3" t="s">
        <v>579</v>
      </c>
      <c r="X26" s="3" t="s">
        <v>307</v>
      </c>
      <c r="Y26" s="9" t="s">
        <v>283</v>
      </c>
      <c r="Z26" s="9" t="s">
        <v>283</v>
      </c>
      <c r="AA26" s="9" t="s">
        <v>283</v>
      </c>
      <c r="AB26" s="3" t="s">
        <v>365</v>
      </c>
      <c r="AC26" s="3" t="s">
        <v>366</v>
      </c>
      <c r="AD26" s="3" t="s">
        <v>367</v>
      </c>
      <c r="AE26" s="3" t="s">
        <v>364</v>
      </c>
      <c r="AF26" s="7" t="s">
        <v>285</v>
      </c>
      <c r="AG26" s="3" t="s">
        <v>369</v>
      </c>
      <c r="AH26" s="16" t="s">
        <v>368</v>
      </c>
    </row>
    <row r="27" spans="1:34" ht="75" x14ac:dyDescent="0.25">
      <c r="A27" s="1" t="str">
        <f>COUNTIF($B$2:B27,B27)&amp;":"&amp;B27</f>
        <v>1:MX6N36VX</v>
      </c>
      <c r="B27" s="12" t="s">
        <v>207</v>
      </c>
      <c r="C27" s="1" t="s">
        <v>86</v>
      </c>
      <c r="D27" s="1">
        <v>2019</v>
      </c>
      <c r="E27" s="1" t="s">
        <v>208</v>
      </c>
      <c r="F27" s="1" t="s">
        <v>209</v>
      </c>
      <c r="G27" s="1" t="s">
        <v>210</v>
      </c>
      <c r="H27" s="1" t="s">
        <v>211</v>
      </c>
      <c r="J27" s="1" t="s">
        <v>58</v>
      </c>
      <c r="K27" s="1" t="s">
        <v>212</v>
      </c>
      <c r="M27" s="1">
        <v>2019</v>
      </c>
      <c r="N27" s="2">
        <v>2019</v>
      </c>
      <c r="O27" s="2" t="s">
        <v>213</v>
      </c>
      <c r="T27" s="3" t="s">
        <v>287</v>
      </c>
      <c r="U27" s="3" t="s">
        <v>374</v>
      </c>
      <c r="V27" s="3" t="s">
        <v>562</v>
      </c>
      <c r="W27" s="9" t="s">
        <v>283</v>
      </c>
      <c r="X27" s="9" t="s">
        <v>283</v>
      </c>
      <c r="Y27" s="9" t="s">
        <v>283</v>
      </c>
      <c r="Z27" s="9" t="s">
        <v>283</v>
      </c>
      <c r="AA27" s="1" t="s">
        <v>355</v>
      </c>
      <c r="AB27" s="3" t="s">
        <v>372</v>
      </c>
      <c r="AC27" s="3" t="s">
        <v>373</v>
      </c>
      <c r="AD27" s="3" t="s">
        <v>371</v>
      </c>
      <c r="AE27" s="3" t="s">
        <v>473</v>
      </c>
      <c r="AF27" s="7" t="s">
        <v>285</v>
      </c>
      <c r="AG27" s="7" t="s">
        <v>304</v>
      </c>
      <c r="AH27" s="3" t="s">
        <v>348</v>
      </c>
    </row>
    <row r="28" spans="1:34" ht="90" customHeight="1" x14ac:dyDescent="0.25">
      <c r="A28" s="1" t="str">
        <f>COUNTIF($B$2:B28,B28)&amp;":"&amp;B28</f>
        <v>1:8IRI7CBT</v>
      </c>
      <c r="B28" s="2" t="s">
        <v>214</v>
      </c>
      <c r="C28" s="1" t="s">
        <v>80</v>
      </c>
      <c r="D28" s="1">
        <v>2018</v>
      </c>
      <c r="E28" s="1" t="s">
        <v>215</v>
      </c>
      <c r="F28" s="1" t="s">
        <v>216</v>
      </c>
      <c r="G28" s="1" t="s">
        <v>59</v>
      </c>
      <c r="I28" s="1" t="s">
        <v>60</v>
      </c>
      <c r="J28" s="1" t="s">
        <v>61</v>
      </c>
      <c r="K28" s="1" t="s">
        <v>217</v>
      </c>
      <c r="M28" s="4">
        <v>43220</v>
      </c>
      <c r="N28" s="2">
        <v>2018</v>
      </c>
      <c r="O28" s="2">
        <v>435</v>
      </c>
      <c r="Q28" s="1">
        <v>9</v>
      </c>
      <c r="S28" s="1" t="s">
        <v>218</v>
      </c>
      <c r="T28" s="1" t="s">
        <v>281</v>
      </c>
      <c r="U28" s="3" t="s">
        <v>609</v>
      </c>
      <c r="V28" s="3" t="s">
        <v>600</v>
      </c>
      <c r="W28" s="3" t="s">
        <v>608</v>
      </c>
      <c r="X28" s="3" t="s">
        <v>331</v>
      </c>
      <c r="Y28" s="10" t="s">
        <v>421</v>
      </c>
      <c r="Z28" s="3" t="s">
        <v>484</v>
      </c>
      <c r="AA28" s="1" t="s">
        <v>355</v>
      </c>
      <c r="AB28" s="3" t="s">
        <v>422</v>
      </c>
      <c r="AC28" s="8" t="s">
        <v>423</v>
      </c>
      <c r="AD28" s="3" t="s">
        <v>424</v>
      </c>
      <c r="AE28" s="3" t="s">
        <v>318</v>
      </c>
      <c r="AF28" s="7" t="s">
        <v>285</v>
      </c>
      <c r="AG28" s="3" t="s">
        <v>377</v>
      </c>
      <c r="AH28" s="3" t="s">
        <v>376</v>
      </c>
    </row>
    <row r="29" spans="1:34" ht="30" x14ac:dyDescent="0.25">
      <c r="A29" s="1" t="str">
        <f>COUNTIF($B$2:B29,B29)&amp;":"&amp;B29</f>
        <v>2:8IRI7CBT</v>
      </c>
      <c r="B29" s="2" t="s">
        <v>214</v>
      </c>
      <c r="M29" s="4"/>
      <c r="O29" s="2"/>
      <c r="U29" s="3" t="s">
        <v>610</v>
      </c>
      <c r="V29" s="3" t="s">
        <v>601</v>
      </c>
      <c r="W29" s="3" t="s">
        <v>523</v>
      </c>
      <c r="X29" s="3"/>
      <c r="Y29" s="10"/>
      <c r="Z29" s="3"/>
      <c r="AC29" s="8"/>
      <c r="AF29" s="7"/>
    </row>
    <row r="30" spans="1:34" ht="60" x14ac:dyDescent="0.25">
      <c r="A30" s="1" t="str">
        <f>COUNTIF($B$2:B30,B30)&amp;":"&amp;B30</f>
        <v>1:97Z4C3QP</v>
      </c>
      <c r="B30" s="2" t="s">
        <v>490</v>
      </c>
      <c r="C30" s="1" t="s">
        <v>80</v>
      </c>
      <c r="D30" s="1">
        <v>2016</v>
      </c>
      <c r="E30" s="1" t="s">
        <v>220</v>
      </c>
      <c r="F30" s="1" t="s">
        <v>5</v>
      </c>
      <c r="G30" s="1" t="s">
        <v>6</v>
      </c>
      <c r="I30" s="1" t="s">
        <v>7</v>
      </c>
      <c r="J30" s="1" t="s">
        <v>8</v>
      </c>
      <c r="K30" s="1" t="s">
        <v>221</v>
      </c>
      <c r="M30" s="1" t="s">
        <v>222</v>
      </c>
      <c r="N30" s="2">
        <v>2016</v>
      </c>
      <c r="O30" s="2" t="s">
        <v>223</v>
      </c>
      <c r="P30" s="1">
        <v>5</v>
      </c>
      <c r="Q30" s="1">
        <v>23</v>
      </c>
      <c r="S30" s="1" t="s">
        <v>224</v>
      </c>
      <c r="T30" s="1" t="s">
        <v>281</v>
      </c>
      <c r="U30" s="3" t="s">
        <v>560</v>
      </c>
      <c r="V30" s="3" t="s">
        <v>499</v>
      </c>
      <c r="W30" s="9" t="s">
        <v>283</v>
      </c>
      <c r="X30" s="10" t="s">
        <v>331</v>
      </c>
      <c r="Y30" s="10" t="s">
        <v>421</v>
      </c>
      <c r="Z30" s="1" t="s">
        <v>282</v>
      </c>
      <c r="AA30" s="9" t="s">
        <v>283</v>
      </c>
      <c r="AB30" s="3" t="s">
        <v>379</v>
      </c>
      <c r="AC30" s="3" t="s">
        <v>425</v>
      </c>
      <c r="AD30" s="3" t="s">
        <v>294</v>
      </c>
      <c r="AE30" s="3" t="s">
        <v>378</v>
      </c>
      <c r="AF30" s="7" t="s">
        <v>285</v>
      </c>
      <c r="AG30" s="3" t="s">
        <v>312</v>
      </c>
      <c r="AH30" s="3" t="s">
        <v>380</v>
      </c>
    </row>
    <row r="31" spans="1:34" ht="90" x14ac:dyDescent="0.25">
      <c r="A31" s="1" t="str">
        <f>COUNTIF($B$2:B31,B31)&amp;":"&amp;B31</f>
        <v>1:BDD2GLAN</v>
      </c>
      <c r="B31" s="2" t="s">
        <v>491</v>
      </c>
      <c r="C31" s="1" t="s">
        <v>86</v>
      </c>
      <c r="D31" s="1">
        <v>2014</v>
      </c>
      <c r="E31" s="1" t="s">
        <v>226</v>
      </c>
      <c r="F31" s="1" t="s">
        <v>227</v>
      </c>
      <c r="G31" s="1" t="s">
        <v>228</v>
      </c>
      <c r="H31" s="1" t="s">
        <v>229</v>
      </c>
      <c r="K31" s="1" t="s">
        <v>230</v>
      </c>
      <c r="M31" s="1">
        <v>2014</v>
      </c>
      <c r="N31" s="2">
        <v>2014</v>
      </c>
      <c r="O31" s="2"/>
      <c r="T31" s="3" t="s">
        <v>306</v>
      </c>
      <c r="U31" s="3" t="s">
        <v>557</v>
      </c>
      <c r="V31" s="3" t="s">
        <v>286</v>
      </c>
      <c r="W31" s="3" t="s">
        <v>577</v>
      </c>
      <c r="X31" s="3" t="s">
        <v>383</v>
      </c>
      <c r="Y31" s="9" t="s">
        <v>283</v>
      </c>
      <c r="Z31" s="10" t="s">
        <v>421</v>
      </c>
      <c r="AA31" s="9" t="s">
        <v>283</v>
      </c>
      <c r="AB31" s="3" t="s">
        <v>426</v>
      </c>
      <c r="AC31" s="9" t="s">
        <v>283</v>
      </c>
      <c r="AD31" s="3" t="s">
        <v>381</v>
      </c>
      <c r="AE31" s="3" t="s">
        <v>382</v>
      </c>
      <c r="AF31" s="7" t="s">
        <v>285</v>
      </c>
      <c r="AG31" s="3" t="s">
        <v>324</v>
      </c>
      <c r="AH31" s="3" t="s">
        <v>384</v>
      </c>
    </row>
    <row r="32" spans="1:34" ht="60" x14ac:dyDescent="0.25">
      <c r="A32" s="1" t="str">
        <f>COUNTIF($B$2:B32,B32)&amp;":"&amp;B32</f>
        <v>1:DKYFUZT8</v>
      </c>
      <c r="B32" s="2" t="s">
        <v>231</v>
      </c>
      <c r="C32" s="1" t="s">
        <v>80</v>
      </c>
      <c r="D32" s="1">
        <v>2016</v>
      </c>
      <c r="E32" s="1" t="s">
        <v>232</v>
      </c>
      <c r="F32" s="1" t="s">
        <v>233</v>
      </c>
      <c r="G32" s="1" t="s">
        <v>21</v>
      </c>
      <c r="I32" s="1" t="s">
        <v>22</v>
      </c>
      <c r="J32" s="1" t="s">
        <v>23</v>
      </c>
      <c r="K32" s="1" t="s">
        <v>234</v>
      </c>
      <c r="M32" s="1" t="s">
        <v>235</v>
      </c>
      <c r="N32" s="2">
        <v>2016</v>
      </c>
      <c r="O32" s="2" t="s">
        <v>236</v>
      </c>
      <c r="Q32" s="1">
        <v>63</v>
      </c>
      <c r="T32" s="1" t="s">
        <v>281</v>
      </c>
      <c r="U32" s="3" t="s">
        <v>561</v>
      </c>
      <c r="V32" s="3" t="s">
        <v>500</v>
      </c>
      <c r="W32" s="3" t="s">
        <v>576</v>
      </c>
      <c r="X32" s="3" t="s">
        <v>388</v>
      </c>
      <c r="Y32" s="8" t="s">
        <v>427</v>
      </c>
      <c r="Z32" s="1" t="s">
        <v>282</v>
      </c>
      <c r="AA32" s="10" t="s">
        <v>355</v>
      </c>
      <c r="AB32" s="3" t="s">
        <v>386</v>
      </c>
      <c r="AC32" s="3" t="s">
        <v>387</v>
      </c>
      <c r="AD32" s="3" t="s">
        <v>385</v>
      </c>
      <c r="AE32" s="3" t="s">
        <v>294</v>
      </c>
      <c r="AF32" s="3" t="s">
        <v>282</v>
      </c>
      <c r="AG32" s="3" t="s">
        <v>390</v>
      </c>
      <c r="AH32" s="3" t="s">
        <v>389</v>
      </c>
    </row>
    <row r="33" spans="1:34" ht="90" x14ac:dyDescent="0.25">
      <c r="A33" s="1" t="str">
        <f>COUNTIF($B$2:B33,B33)&amp;":"&amp;B33</f>
        <v>1:KHQMDHCL</v>
      </c>
      <c r="B33" s="2" t="s">
        <v>237</v>
      </c>
      <c r="C33" s="1" t="s">
        <v>86</v>
      </c>
      <c r="D33" s="1">
        <v>2012</v>
      </c>
      <c r="E33" s="1" t="s">
        <v>238</v>
      </c>
      <c r="F33" s="1" t="s">
        <v>239</v>
      </c>
      <c r="G33" s="1" t="s">
        <v>240</v>
      </c>
      <c r="J33" s="1" t="s">
        <v>11</v>
      </c>
      <c r="K33" s="1" t="s">
        <v>241</v>
      </c>
      <c r="M33" s="1" t="s">
        <v>242</v>
      </c>
      <c r="N33" s="2">
        <v>2012</v>
      </c>
      <c r="O33" s="2" t="s">
        <v>243</v>
      </c>
      <c r="T33" s="1" t="s">
        <v>306</v>
      </c>
      <c r="U33" s="3" t="s">
        <v>551</v>
      </c>
      <c r="V33" s="3" t="s">
        <v>393</v>
      </c>
      <c r="W33" s="9" t="s">
        <v>283</v>
      </c>
      <c r="X33" s="3" t="s">
        <v>331</v>
      </c>
      <c r="Y33" s="9" t="s">
        <v>283</v>
      </c>
      <c r="Z33" s="9" t="s">
        <v>283</v>
      </c>
      <c r="AA33" s="9" t="s">
        <v>283</v>
      </c>
      <c r="AB33" s="9" t="s">
        <v>283</v>
      </c>
      <c r="AC33" s="9" t="s">
        <v>283</v>
      </c>
      <c r="AD33" s="3" t="s">
        <v>467</v>
      </c>
      <c r="AE33" s="3" t="s">
        <v>468</v>
      </c>
      <c r="AF33" s="7" t="s">
        <v>285</v>
      </c>
      <c r="AG33" s="7" t="s">
        <v>304</v>
      </c>
      <c r="AH33" s="3" t="s">
        <v>348</v>
      </c>
    </row>
    <row r="34" spans="1:34" ht="60" x14ac:dyDescent="0.25">
      <c r="A34" s="1" t="str">
        <f>COUNTIF($B$2:B34,B34)&amp;":"&amp;B34</f>
        <v>1:K3TF9X78</v>
      </c>
      <c r="B34" s="2" t="s">
        <v>244</v>
      </c>
      <c r="C34" s="1" t="s">
        <v>86</v>
      </c>
      <c r="D34" s="1">
        <v>2012</v>
      </c>
      <c r="E34" s="1" t="s">
        <v>245</v>
      </c>
      <c r="F34" s="1" t="s">
        <v>246</v>
      </c>
      <c r="G34" s="1" t="s">
        <v>247</v>
      </c>
      <c r="J34" s="1" t="s">
        <v>24</v>
      </c>
      <c r="K34" s="1" t="s">
        <v>248</v>
      </c>
      <c r="M34" s="1" t="s">
        <v>249</v>
      </c>
      <c r="N34" s="2">
        <v>2012</v>
      </c>
      <c r="O34" s="2" t="s">
        <v>279</v>
      </c>
      <c r="T34" s="1" t="s">
        <v>463</v>
      </c>
      <c r="U34" s="3" t="s">
        <v>394</v>
      </c>
      <c r="V34" s="3" t="s">
        <v>286</v>
      </c>
      <c r="W34" s="9" t="s">
        <v>283</v>
      </c>
      <c r="X34" s="9" t="s">
        <v>283</v>
      </c>
      <c r="Y34" s="9" t="s">
        <v>283</v>
      </c>
      <c r="Z34" s="9" t="s">
        <v>283</v>
      </c>
      <c r="AA34" s="9" t="s">
        <v>283</v>
      </c>
      <c r="AB34" s="3" t="s">
        <v>392</v>
      </c>
      <c r="AC34" s="9" t="s">
        <v>283</v>
      </c>
      <c r="AD34" s="3" t="s">
        <v>395</v>
      </c>
      <c r="AE34" s="3" t="s">
        <v>396</v>
      </c>
      <c r="AF34" s="7" t="s">
        <v>285</v>
      </c>
      <c r="AG34" s="7" t="s">
        <v>304</v>
      </c>
      <c r="AH34" s="3" t="s">
        <v>348</v>
      </c>
    </row>
    <row r="35" spans="1:34" ht="60" x14ac:dyDescent="0.25">
      <c r="A35" s="1" t="str">
        <f>COUNTIF($B$2:B35,B35)&amp;":"&amp;B35</f>
        <v>1:8VTUX2A4</v>
      </c>
      <c r="B35" s="2" t="s">
        <v>250</v>
      </c>
      <c r="C35" s="1" t="s">
        <v>80</v>
      </c>
      <c r="D35" s="1">
        <v>2015</v>
      </c>
      <c r="E35" s="1" t="s">
        <v>251</v>
      </c>
      <c r="F35" s="1" t="s">
        <v>252</v>
      </c>
      <c r="G35" s="1" t="s">
        <v>25</v>
      </c>
      <c r="I35" s="1" t="s">
        <v>26</v>
      </c>
      <c r="J35" s="1" t="s">
        <v>27</v>
      </c>
      <c r="K35" s="1" t="s">
        <v>253</v>
      </c>
      <c r="M35" s="1" t="s">
        <v>206</v>
      </c>
      <c r="N35" s="2">
        <v>2015</v>
      </c>
      <c r="O35" s="2" t="s">
        <v>254</v>
      </c>
      <c r="P35" s="1">
        <v>3</v>
      </c>
      <c r="Q35" s="1">
        <v>48</v>
      </c>
      <c r="T35" s="1" t="s">
        <v>481</v>
      </c>
      <c r="U35" s="3" t="s">
        <v>570</v>
      </c>
      <c r="V35" s="3" t="s">
        <v>501</v>
      </c>
      <c r="W35" s="3" t="s">
        <v>341</v>
      </c>
      <c r="X35" s="3" t="s">
        <v>307</v>
      </c>
      <c r="Y35" s="9" t="s">
        <v>283</v>
      </c>
      <c r="Z35" s="9" t="s">
        <v>283</v>
      </c>
      <c r="AA35" s="9" t="s">
        <v>283</v>
      </c>
      <c r="AB35" s="3" t="s">
        <v>398</v>
      </c>
      <c r="AC35" s="9" t="s">
        <v>283</v>
      </c>
      <c r="AD35" s="3" t="s">
        <v>399</v>
      </c>
      <c r="AE35" s="3" t="s">
        <v>397</v>
      </c>
      <c r="AF35" s="7" t="s">
        <v>285</v>
      </c>
      <c r="AG35" s="7" t="s">
        <v>304</v>
      </c>
      <c r="AH35" s="3" t="s">
        <v>348</v>
      </c>
    </row>
    <row r="36" spans="1:34" ht="30" x14ac:dyDescent="0.25">
      <c r="A36" s="1" t="str">
        <f>COUNTIF($B$2:B36,B36)&amp;":"&amp;B36</f>
        <v>1:RWIXPNY8</v>
      </c>
      <c r="B36" s="2" t="s">
        <v>492</v>
      </c>
      <c r="C36" s="1" t="s">
        <v>86</v>
      </c>
      <c r="D36" s="1">
        <v>2012</v>
      </c>
      <c r="E36" s="1" t="s">
        <v>256</v>
      </c>
      <c r="F36" s="1" t="s">
        <v>257</v>
      </c>
      <c r="G36" s="1" t="s">
        <v>258</v>
      </c>
      <c r="J36" s="1" t="s">
        <v>28</v>
      </c>
      <c r="K36" s="1" t="s">
        <v>259</v>
      </c>
      <c r="M36" s="1" t="s">
        <v>260</v>
      </c>
      <c r="N36" s="2">
        <v>2012</v>
      </c>
      <c r="O36" s="2" t="s">
        <v>277</v>
      </c>
      <c r="T36" s="1" t="s">
        <v>306</v>
      </c>
      <c r="U36" s="3" t="s">
        <v>401</v>
      </c>
      <c r="V36" s="3" t="s">
        <v>513</v>
      </c>
      <c r="W36" s="10" t="s">
        <v>525</v>
      </c>
      <c r="X36" s="3" t="s">
        <v>331</v>
      </c>
      <c r="Y36" s="9" t="s">
        <v>283</v>
      </c>
      <c r="Z36" s="9" t="s">
        <v>283</v>
      </c>
      <c r="AA36" s="10" t="s">
        <v>421</v>
      </c>
      <c r="AB36" s="3" t="s">
        <v>400</v>
      </c>
      <c r="AC36" s="9" t="s">
        <v>283</v>
      </c>
      <c r="AD36" s="10" t="s">
        <v>432</v>
      </c>
      <c r="AE36" s="10" t="s">
        <v>433</v>
      </c>
      <c r="AF36" s="7" t="s">
        <v>285</v>
      </c>
      <c r="AG36" s="7" t="s">
        <v>304</v>
      </c>
      <c r="AH36" s="3" t="s">
        <v>348</v>
      </c>
    </row>
    <row r="37" spans="1:34" ht="30" x14ac:dyDescent="0.25">
      <c r="A37" s="1" t="str">
        <f>COUNTIF($B$2:B37,B37)&amp;":"&amp;B37</f>
        <v>2:RWIXPNY8</v>
      </c>
      <c r="B37" s="2" t="s">
        <v>492</v>
      </c>
      <c r="O37" s="2"/>
      <c r="U37" s="3" t="s">
        <v>401</v>
      </c>
      <c r="V37" s="3" t="s">
        <v>393</v>
      </c>
      <c r="W37" s="9" t="s">
        <v>283</v>
      </c>
      <c r="X37" s="3"/>
      <c r="Y37" s="9"/>
      <c r="Z37" s="9"/>
      <c r="AA37" s="10"/>
      <c r="AC37" s="9"/>
      <c r="AD37" s="10"/>
      <c r="AE37" s="10"/>
      <c r="AF37" s="7"/>
      <c r="AG37" s="7"/>
    </row>
    <row r="38" spans="1:34" ht="75" x14ac:dyDescent="0.25">
      <c r="A38" s="1" t="str">
        <f>COUNTIF($B$2:B38,B38)&amp;":"&amp;B38</f>
        <v>1:RQSVG23A</v>
      </c>
      <c r="B38" s="2" t="s">
        <v>493</v>
      </c>
      <c r="C38" s="1" t="s">
        <v>86</v>
      </c>
      <c r="D38" s="1">
        <v>2015</v>
      </c>
      <c r="E38" s="1" t="s">
        <v>262</v>
      </c>
      <c r="F38" s="1" t="s">
        <v>263</v>
      </c>
      <c r="G38" s="1" t="s">
        <v>264</v>
      </c>
      <c r="J38" s="1" t="s">
        <v>62</v>
      </c>
      <c r="K38" s="1" t="s">
        <v>265</v>
      </c>
      <c r="M38" s="1" t="s">
        <v>266</v>
      </c>
      <c r="N38" s="2">
        <v>2015</v>
      </c>
      <c r="O38" s="2" t="s">
        <v>278</v>
      </c>
      <c r="T38" s="1" t="s">
        <v>306</v>
      </c>
      <c r="U38" s="3" t="s">
        <v>550</v>
      </c>
      <c r="V38" s="3" t="s">
        <v>502</v>
      </c>
      <c r="W38" s="3" t="s">
        <v>452</v>
      </c>
      <c r="X38" s="3" t="s">
        <v>331</v>
      </c>
      <c r="Y38" s="3" t="s">
        <v>407</v>
      </c>
      <c r="Z38" s="9" t="s">
        <v>283</v>
      </c>
      <c r="AA38" s="9" t="s">
        <v>283</v>
      </c>
      <c r="AB38" s="9" t="s">
        <v>283</v>
      </c>
      <c r="AC38" s="9" t="s">
        <v>283</v>
      </c>
      <c r="AD38" s="10" t="s">
        <v>434</v>
      </c>
      <c r="AE38" s="3" t="s">
        <v>402</v>
      </c>
      <c r="AF38" s="7" t="s">
        <v>285</v>
      </c>
      <c r="AG38" s="7" t="s">
        <v>304</v>
      </c>
      <c r="AH38" s="3" t="s">
        <v>348</v>
      </c>
    </row>
    <row r="39" spans="1:34" ht="60" x14ac:dyDescent="0.25">
      <c r="A39" s="1" t="str">
        <f>COUNTIF($B$2:B39,B39)&amp;":"&amp;B39</f>
        <v>1:3B3C7SVJ</v>
      </c>
      <c r="B39" s="12" t="s">
        <v>267</v>
      </c>
      <c r="C39" s="1" t="s">
        <v>86</v>
      </c>
      <c r="D39" s="1">
        <v>2012</v>
      </c>
      <c r="E39" s="1" t="s">
        <v>268</v>
      </c>
      <c r="F39" s="1" t="s">
        <v>269</v>
      </c>
      <c r="J39" s="1" t="s">
        <v>29</v>
      </c>
      <c r="K39" s="1" t="s">
        <v>270</v>
      </c>
      <c r="M39" s="1" t="s">
        <v>271</v>
      </c>
      <c r="N39" s="2">
        <v>2012</v>
      </c>
      <c r="O39" s="2" t="s">
        <v>272</v>
      </c>
      <c r="T39" s="1" t="s">
        <v>306</v>
      </c>
      <c r="U39" s="3" t="s">
        <v>558</v>
      </c>
      <c r="V39" s="3" t="s">
        <v>286</v>
      </c>
      <c r="W39" s="9" t="s">
        <v>283</v>
      </c>
      <c r="X39" s="3" t="s">
        <v>307</v>
      </c>
      <c r="Y39" s="9" t="s">
        <v>283</v>
      </c>
      <c r="Z39" s="9" t="s">
        <v>283</v>
      </c>
      <c r="AA39" s="9" t="s">
        <v>283</v>
      </c>
      <c r="AB39" s="10" t="s">
        <v>435</v>
      </c>
      <c r="AC39" s="9" t="s">
        <v>283</v>
      </c>
      <c r="AD39" s="3" t="s">
        <v>417</v>
      </c>
      <c r="AE39" s="3" t="s">
        <v>284</v>
      </c>
      <c r="AF39" s="7" t="s">
        <v>285</v>
      </c>
      <c r="AG39" s="7" t="s">
        <v>304</v>
      </c>
      <c r="AH39" s="3" t="s">
        <v>348</v>
      </c>
    </row>
    <row r="40" spans="1:34" ht="30" x14ac:dyDescent="0.25">
      <c r="A40" s="1" t="str">
        <f>COUNTIF($B$2:B40,B40)&amp;":"&amp;B40</f>
        <v>1:TG9TQG9G</v>
      </c>
      <c r="B40" s="2" t="s">
        <v>273</v>
      </c>
      <c r="C40" s="1" t="s">
        <v>80</v>
      </c>
      <c r="D40" s="1">
        <v>2016</v>
      </c>
      <c r="E40" s="1" t="s">
        <v>274</v>
      </c>
      <c r="F40" s="1" t="s">
        <v>30</v>
      </c>
      <c r="G40" s="1" t="s">
        <v>9</v>
      </c>
      <c r="I40" s="1" t="s">
        <v>10</v>
      </c>
      <c r="J40" s="1" t="s">
        <v>31</v>
      </c>
      <c r="K40" s="1" t="s">
        <v>275</v>
      </c>
      <c r="M40" s="4">
        <v>42524</v>
      </c>
      <c r="N40" s="2">
        <v>2016</v>
      </c>
      <c r="O40" s="2">
        <v>32</v>
      </c>
      <c r="P40" s="1">
        <v>1</v>
      </c>
      <c r="Q40" s="1">
        <v>7</v>
      </c>
      <c r="S40" s="1" t="s">
        <v>9</v>
      </c>
      <c r="T40" s="3" t="s">
        <v>281</v>
      </c>
      <c r="U40" s="3" t="s">
        <v>408</v>
      </c>
      <c r="V40" s="3" t="s">
        <v>286</v>
      </c>
      <c r="W40" s="3" t="s">
        <v>575</v>
      </c>
      <c r="X40" s="9" t="s">
        <v>283</v>
      </c>
      <c r="Y40" s="8" t="s">
        <v>421</v>
      </c>
      <c r="Z40" s="9" t="s">
        <v>283</v>
      </c>
      <c r="AA40" s="9" t="s">
        <v>283</v>
      </c>
      <c r="AB40" s="3" t="s">
        <v>404</v>
      </c>
      <c r="AC40" s="9" t="s">
        <v>283</v>
      </c>
      <c r="AD40" s="3" t="s">
        <v>405</v>
      </c>
      <c r="AE40" s="10" t="s">
        <v>436</v>
      </c>
      <c r="AF40" s="7" t="s">
        <v>285</v>
      </c>
      <c r="AG40" s="7" t="s">
        <v>304</v>
      </c>
      <c r="AH40" s="3" t="s">
        <v>348</v>
      </c>
    </row>
    <row r="41" spans="1:34" ht="45" x14ac:dyDescent="0.25">
      <c r="A41" s="1" t="str">
        <f>COUNTIF($B$2:B41,B41)&amp;":"&amp;B41</f>
        <v>2:TG9TQG9G</v>
      </c>
      <c r="B41" s="2" t="s">
        <v>273</v>
      </c>
      <c r="U41" s="3" t="s">
        <v>614</v>
      </c>
      <c r="V41" s="1" t="s">
        <v>393</v>
      </c>
      <c r="W41" s="3" t="s">
        <v>612</v>
      </c>
    </row>
    <row r="42" spans="1:34" x14ac:dyDescent="0.25">
      <c r="N42" s="17"/>
    </row>
    <row r="43" spans="1:34" x14ac:dyDescent="0.25">
      <c r="N43" s="17"/>
    </row>
    <row r="44" spans="1:34" x14ac:dyDescent="0.25">
      <c r="N44" s="17"/>
    </row>
    <row r="45" spans="1:34" x14ac:dyDescent="0.25">
      <c r="N45" s="17"/>
    </row>
    <row r="46" spans="1:34" x14ac:dyDescent="0.25">
      <c r="N46" s="17"/>
    </row>
    <row r="47" spans="1:34" x14ac:dyDescent="0.25">
      <c r="N47" s="17"/>
    </row>
    <row r="48" spans="1:34" x14ac:dyDescent="0.25">
      <c r="N48" s="17"/>
    </row>
    <row r="49" spans="14:14" x14ac:dyDescent="0.25">
      <c r="N49" s="17"/>
    </row>
    <row r="50" spans="14:14" x14ac:dyDescent="0.25">
      <c r="N50" s="17"/>
    </row>
    <row r="51" spans="14:14" x14ac:dyDescent="0.25">
      <c r="N51" s="17"/>
    </row>
    <row r="52" spans="14:14" x14ac:dyDescent="0.25">
      <c r="N52" s="17"/>
    </row>
  </sheetData>
  <autoFilter ref="M1:AH40"/>
  <hyperlinks>
    <hyperlink ref="AH26" r:id="rId1"/>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topLeftCell="A28" workbookViewId="0">
      <selection activeCell="A58" sqref="A58:B58"/>
    </sheetView>
  </sheetViews>
  <sheetFormatPr baseColWidth="10" defaultRowHeight="15" x14ac:dyDescent="0.25"/>
  <cols>
    <col min="1" max="1" width="19.7109375" bestFit="1" customWidth="1"/>
    <col min="2" max="2" width="49.42578125" bestFit="1" customWidth="1"/>
    <col min="3" max="4" width="55.85546875" bestFit="1" customWidth="1"/>
    <col min="5" max="5" width="26.85546875" bestFit="1" customWidth="1"/>
  </cols>
  <sheetData>
    <row r="1" spans="1:5" x14ac:dyDescent="0.25">
      <c r="B1" t="s">
        <v>464</v>
      </c>
      <c r="D1" t="s">
        <v>465</v>
      </c>
    </row>
    <row r="2" spans="1:5" x14ac:dyDescent="0.25">
      <c r="A2" s="2" t="s">
        <v>79</v>
      </c>
      <c r="B2" t="str">
        <f>VLOOKUP(A2,'Data extraction'!B2:'Data extraction'!AH40,29,FALSE)</f>
        <v>PostgreSQL database</v>
      </c>
      <c r="C2" t="str">
        <f>IF(ISNUMBER(SEARCH("etc.",B2)),"mixed formats",IF(OR(ISNUMBER(SEARCH("CSV",B2)),ISNUMBER(SEARCH("Excel",B2)),ISNUMBER(SEARCH("XML",B2)),ISNUMBER(SEARCH("JSON",B2)),ISNUMBER(SEARCH("spreadsheet",B2)),ISNUMBER(SEARCH("ESRI",B2))),"semi-structured_data_source",IF(OR(ISNUMBER(SEARCH("text",B2)),ISNUMBER(SEARCH("flat files",B2)),ISNUMBER(SEARCH("different layers",B2)),ISNUMBER(SEARCH("EMR",B2))),"unstructured data",IF(OR(ISNUMBER(SEARCH("PostgreSQL",B2)),ISNUMBER(SEARCH("Mongo",B2)),ISNUMBER(SEARCH("Oracle",B2)),ISNUMBER(SEARCH("staging",B2)),ISNUMBER(SEARCH("database",B2)),ISNUMBER(SEARCH("DBMS",B2))),"Database_source",IF(ISNUMBER(SEARCH("i2b2",B2)),"Common-Data-Model_source","-")))))</f>
        <v>Database_source</v>
      </c>
      <c r="D2" t="str">
        <f>VLOOKUP(A2,'Data extraction'!B2:'Data extraction'!AH40,30,FALSE)</f>
        <v>i2b2</v>
      </c>
      <c r="E2" t="str">
        <f>IF(ISNUMBER(SEARCH("not mentioned",D2)),"-",IF(OR(ISNUMBER(SEARCH("i2b2",D2)),ISNUMBER(SEARCH("CDM",D2)),ISNUMBER(SEARCH("PCORnet",D2))),"Common-Data-Model_target",IF(OR(ISNUMBER(SEARCH("PostgreSQL",D2)),ISNUMBER(SEARCH("SQL",D2)),ISNUMBER(SEARCH("Oracle",D2)),ISNUMBER(SEARCH("Neo4",D2)),ISNUMBER(SEARCH("relational database",D2)),ISNUMBER(SEARCH("data base",D2)),ISNUMBER(SEARCH("database",D2)),ISNUMBER(SEARCH("DBMS",D2))),"Database_target",IF(OR(ISNUMBER(SEARCH("data warehous",D2)),ISNUMBER(SEARCH("DW",D2)),ISNUMBER(SEARCH("data vault",D2))),"Data warehouse",IF(OR(ISNUMBER(SEARCH("ESRI",D2)),ISNUMBER(SEARCH("hierarchical",D2))),"semi-structured_data_target",IF(ISNUMBER(SEARCH("ontology",D2)),"Ontology",""))))))</f>
        <v>Common-Data-Model_target</v>
      </c>
    </row>
    <row r="3" spans="1:5" x14ac:dyDescent="0.25">
      <c r="A3" s="2" t="s">
        <v>85</v>
      </c>
      <c r="B3" t="e">
        <f>VLOOKUP(A3,'Data extraction'!B2:'Data extraction'!AH40,29,FALSE)</f>
        <v>#N/A</v>
      </c>
      <c r="C3" t="str">
        <f t="shared" ref="C3:C34" si="0">IF(ISNUMBER(SEARCH("etc.",B3)),"mixed formats",IF(OR(ISNUMBER(SEARCH("CSV",B3)),ISNUMBER(SEARCH("Excel",B3)),ISNUMBER(SEARCH("XML",B3)),ISNUMBER(SEARCH("JSON",B3)),ISNUMBER(SEARCH("spreadsheet",B3)),ISNUMBER(SEARCH("ESRI",B3))),"semi-structured_data_source",IF(OR(ISNUMBER(SEARCH("text",B3)),ISNUMBER(SEARCH("flat files",B3)),ISNUMBER(SEARCH("different layers",B3)),ISNUMBER(SEARCH("EMR",B3))),"unstructured data",IF(OR(ISNUMBER(SEARCH("PostgreSQL",B3)),ISNUMBER(SEARCH("Mongo",B3)),ISNUMBER(SEARCH("Oracle",B3)),ISNUMBER(SEARCH("staging",B3)),ISNUMBER(SEARCH("database",B3)),ISNUMBER(SEARCH("DBMS",B3))),"Database_source",IF(ISNUMBER(SEARCH("i2b2",B3)),"Common-Data-Model_source","-")))))</f>
        <v>-</v>
      </c>
      <c r="D3" t="e">
        <f>VLOOKUP(A3,'Data extraction'!B2:'Data extraction'!AH40,30,FALSE)</f>
        <v>#N/A</v>
      </c>
      <c r="E3" t="str">
        <f t="shared" ref="E3:E34" si="1">IF(ISNUMBER(SEARCH("not mentioned",D3)),"-",IF(OR(ISNUMBER(SEARCH("i2b2",D3)),ISNUMBER(SEARCH("CDM",D3)),ISNUMBER(SEARCH("PCORnet",D3))),"Common-Data-Model_target",IF(OR(ISNUMBER(SEARCH("PostgreSQL",D3)),ISNUMBER(SEARCH("SQL",D3)),ISNUMBER(SEARCH("Oracle",D3)),ISNUMBER(SEARCH("Neo4",D3)),ISNUMBER(SEARCH("relational database",D3)),ISNUMBER(SEARCH("data base",D3)),ISNUMBER(SEARCH("database",D3)),ISNUMBER(SEARCH("DBMS",D3))),"Database_target",IF(OR(ISNUMBER(SEARCH("data warehous",D3)),ISNUMBER(SEARCH("DW",D3)),ISNUMBER(SEARCH("data vault",D3))),"Data warehouse",IF(OR(ISNUMBER(SEARCH("ESRI",D3)),ISNUMBER(SEARCH("hierarchical",D3))),"semi-structured_data_target",IF(ISNUMBER(SEARCH("ontology",D3)),"Ontology",""))))))</f>
        <v/>
      </c>
    </row>
    <row r="4" spans="1:5" x14ac:dyDescent="0.25">
      <c r="A4" s="2" t="s">
        <v>93</v>
      </c>
      <c r="B4" t="str">
        <f>VLOOKUP(A4,'Data extraction'!B2:'Data extraction'!AH40,29,FALSE)</f>
        <v>not mentioned</v>
      </c>
      <c r="C4" t="str">
        <f t="shared" si="0"/>
        <v>-</v>
      </c>
      <c r="D4" t="str">
        <f>VLOOKUP(A4,'Data extraction'!B2:'Data extraction'!AH40,30,FALSE)</f>
        <v>not mentioned</v>
      </c>
      <c r="E4" t="str">
        <f t="shared" si="1"/>
        <v>-</v>
      </c>
    </row>
    <row r="5" spans="1:5" x14ac:dyDescent="0.25">
      <c r="A5" s="2" t="s">
        <v>98</v>
      </c>
      <c r="B5" t="e">
        <f>VLOOKUP(A5,'Data extraction'!B2:'Data extraction'!AH40,29,FALSE)</f>
        <v>#N/A</v>
      </c>
      <c r="C5" t="str">
        <f t="shared" si="0"/>
        <v>-</v>
      </c>
      <c r="D5" t="e">
        <f>VLOOKUP(A5,'Data extraction'!B2:'Data extraction'!AH40,30,FALSE)</f>
        <v>#N/A</v>
      </c>
      <c r="E5" t="str">
        <f t="shared" si="1"/>
        <v/>
      </c>
    </row>
    <row r="6" spans="1:5" x14ac:dyDescent="0.25">
      <c r="A6" s="2" t="s">
        <v>104</v>
      </c>
      <c r="B6" t="str">
        <f>VLOOKUP(A6,'Data extraction'!B2:'Data extraction'!AH40,29,FALSE)</f>
        <v>databases, files, web if, etc.</v>
      </c>
      <c r="C6" t="str">
        <f t="shared" si="0"/>
        <v>mixed formats</v>
      </c>
      <c r="D6" t="str">
        <f>VLOOKUP(A6,'Data extraction'!B2:'Data extraction'!AH40,30,FALSE)</f>
        <v>different DW models (star schema, snowflake)</v>
      </c>
      <c r="E6" t="str">
        <f t="shared" si="1"/>
        <v>Data warehouse</v>
      </c>
    </row>
    <row r="7" spans="1:5" x14ac:dyDescent="0.25">
      <c r="A7" s="2" t="s">
        <v>110</v>
      </c>
      <c r="B7" t="e">
        <f>VLOOKUP(A7,'Data extraction'!B2:'Data extraction'!AH40,29,FALSE)</f>
        <v>#N/A</v>
      </c>
      <c r="C7" t="str">
        <f t="shared" si="0"/>
        <v>-</v>
      </c>
      <c r="D7" t="e">
        <f>VLOOKUP(A7,'Data extraction'!B2:'Data extraction'!AH40,30,FALSE)</f>
        <v>#N/A</v>
      </c>
      <c r="E7" t="str">
        <f t="shared" si="1"/>
        <v/>
      </c>
    </row>
    <row r="8" spans="1:5" x14ac:dyDescent="0.25">
      <c r="A8" s="12" t="s">
        <v>117</v>
      </c>
      <c r="B8" t="str">
        <f>VLOOKUP(A8,'Data extraction'!B2:'Data extraction'!AH40,29,FALSE)</f>
        <v>not mentioned</v>
      </c>
      <c r="C8" t="str">
        <f t="shared" si="0"/>
        <v>-</v>
      </c>
      <c r="D8" t="str">
        <f>VLOOKUP(A8,'Data extraction'!B2:'Data extraction'!AH40,30,FALSE)</f>
        <v>semantical data warehouse</v>
      </c>
      <c r="E8" t="str">
        <f t="shared" si="1"/>
        <v>Data warehouse</v>
      </c>
    </row>
    <row r="9" spans="1:5" x14ac:dyDescent="0.25">
      <c r="A9" s="2" t="s">
        <v>123</v>
      </c>
      <c r="B9" t="str">
        <f>VLOOKUP(A9,'Data extraction'!B2:'Data extraction'!AH40,29,FALSE)</f>
        <v>not mentioned</v>
      </c>
      <c r="C9" t="str">
        <f t="shared" si="0"/>
        <v>-</v>
      </c>
      <c r="D9" t="str">
        <f>VLOOKUP(A9,'Data extraction'!B2:'Data extraction'!AH40,30,FALSE)</f>
        <v>OMOP CDM</v>
      </c>
      <c r="E9" t="str">
        <f t="shared" si="1"/>
        <v>Common-Data-Model_target</v>
      </c>
    </row>
    <row r="10" spans="1:5" x14ac:dyDescent="0.25">
      <c r="A10" s="2" t="s">
        <v>128</v>
      </c>
      <c r="B10" t="str">
        <f>VLOOKUP(A10,'Data extraction'!B2:'Data extraction'!AH40,29,FALSE)</f>
        <v>DBMS</v>
      </c>
      <c r="C10" t="str">
        <f t="shared" si="0"/>
        <v>Database_source</v>
      </c>
      <c r="D10" t="str">
        <f>VLOOKUP(A10,'Data extraction'!B2:'Data extraction'!AH40,30,FALSE)</f>
        <v>DBMS</v>
      </c>
      <c r="E10" t="str">
        <f t="shared" si="1"/>
        <v>Database_target</v>
      </c>
    </row>
    <row r="11" spans="1:5" x14ac:dyDescent="0.25">
      <c r="A11" s="2" t="s">
        <v>135</v>
      </c>
      <c r="B11" t="str">
        <f>VLOOKUP(A11,'Data extraction'!B2:'Data extraction'!AH40,29,FALSE)</f>
        <v>CSV</v>
      </c>
      <c r="C11" t="str">
        <f t="shared" si="0"/>
        <v>semi-structured_data_source</v>
      </c>
      <c r="D11" t="str">
        <f>VLOOKUP(A11,'Data extraction'!B2:'Data extraction'!AH40,30,FALSE)</f>
        <v>OMOP CDM</v>
      </c>
      <c r="E11" t="str">
        <f t="shared" si="1"/>
        <v>Common-Data-Model_target</v>
      </c>
    </row>
    <row r="12" spans="1:5" x14ac:dyDescent="0.25">
      <c r="A12" s="12" t="s">
        <v>140</v>
      </c>
      <c r="B12" t="str">
        <f>VLOOKUP(A12,'Data extraction'!B2:'Data extraction'!AH40,29,FALSE)</f>
        <v>not mentioned</v>
      </c>
      <c r="C12" t="str">
        <f t="shared" si="0"/>
        <v>-</v>
      </c>
      <c r="D12" t="str">
        <f>VLOOKUP(A12,'Data extraction'!B2:'Data extraction'!AH40,30,FALSE)</f>
        <v>Oracle</v>
      </c>
      <c r="E12" t="str">
        <f t="shared" si="1"/>
        <v>Database_target</v>
      </c>
    </row>
    <row r="13" spans="1:5" x14ac:dyDescent="0.25">
      <c r="A13" s="2" t="s">
        <v>147</v>
      </c>
      <c r="B13" t="str">
        <f>VLOOKUP(A13,'Data extraction'!B2:'Data extraction'!AH40,29,FALSE)</f>
        <v>relational databases</v>
      </c>
      <c r="C13" t="str">
        <f t="shared" si="0"/>
        <v>Database_source</v>
      </c>
      <c r="D13" t="str">
        <f>VLOOKUP(A13,'Data extraction'!B2:'Data extraction'!AH40,30,FALSE)</f>
        <v>relational databases</v>
      </c>
      <c r="E13" t="str">
        <f t="shared" si="1"/>
        <v>Database_target</v>
      </c>
    </row>
    <row r="14" spans="1:5" x14ac:dyDescent="0.25">
      <c r="A14" s="12" t="s">
        <v>154</v>
      </c>
      <c r="B14" t="str">
        <f>VLOOKUP(A14,'Data extraction'!B2:'Data extraction'!AH40,29,FALSE)</f>
        <v>not mentioned</v>
      </c>
      <c r="C14" t="str">
        <f t="shared" si="0"/>
        <v>-</v>
      </c>
      <c r="D14" t="str">
        <f>VLOOKUP(A14,'Data extraction'!B2:'Data extraction'!AH40,30,FALSE)</f>
        <v>data warehouse</v>
      </c>
      <c r="E14" t="str">
        <f t="shared" si="1"/>
        <v>Data warehouse</v>
      </c>
    </row>
    <row r="15" spans="1:5" x14ac:dyDescent="0.25">
      <c r="A15" s="2" t="s">
        <v>159</v>
      </c>
      <c r="B15" t="str">
        <f>VLOOKUP(A15,'Data extraction'!B2:'Data extraction'!AH40,29,FALSE)</f>
        <v>Electronic Medical Records (EMR)</v>
      </c>
      <c r="C15" t="str">
        <f t="shared" si="0"/>
        <v>unstructured data</v>
      </c>
      <c r="D15" t="str">
        <f>VLOOKUP(A15,'Data extraction'!B2:'Data extraction'!AH40,30,FALSE)</f>
        <v>i2b2</v>
      </c>
      <c r="E15" t="str">
        <f t="shared" si="1"/>
        <v>Common-Data-Model_target</v>
      </c>
    </row>
    <row r="16" spans="1:5" x14ac:dyDescent="0.25">
      <c r="A16" s="12" t="s">
        <v>163</v>
      </c>
      <c r="B16" t="str">
        <f>VLOOKUP(A16,'Data extraction'!B2:'Data extraction'!AH40,29,FALSE)</f>
        <v>MongoDB</v>
      </c>
      <c r="C16" t="str">
        <f t="shared" si="0"/>
        <v>Database_source</v>
      </c>
      <c r="D16" t="str">
        <f>VLOOKUP(A16,'Data extraction'!B2:'Data extraction'!AH40,30,FALSE)</f>
        <v>denormalized and potentially hierarchical document</v>
      </c>
      <c r="E16" t="str">
        <f t="shared" si="1"/>
        <v>semi-structured_data_target</v>
      </c>
    </row>
    <row r="17" spans="1:5" x14ac:dyDescent="0.25">
      <c r="A17" s="2" t="s">
        <v>168</v>
      </c>
      <c r="B17" t="str">
        <f>VLOOKUP(A17,'Data extraction'!B2:'Data extraction'!AH40,29,FALSE)</f>
        <v>staging table</v>
      </c>
      <c r="C17" t="str">
        <f t="shared" si="0"/>
        <v>Database_source</v>
      </c>
      <c r="D17" t="str">
        <f>VLOOKUP(A17,'Data extraction'!B2:'Data extraction'!AH40,30,FALSE)</f>
        <v>data vault</v>
      </c>
      <c r="E17" t="str">
        <f t="shared" si="1"/>
        <v>Data warehouse</v>
      </c>
    </row>
    <row r="18" spans="1:5" x14ac:dyDescent="0.25">
      <c r="A18" s="2" t="s">
        <v>175</v>
      </c>
      <c r="B18" t="str">
        <f>VLOOKUP(A18,'Data extraction'!B2:'Data extraction'!AH40,29,FALSE)</f>
        <v>ESRI Shapefile format</v>
      </c>
      <c r="C18" t="str">
        <f t="shared" si="0"/>
        <v>semi-structured_data_source</v>
      </c>
      <c r="D18" t="str">
        <f>VLOOKUP(A18,'Data extraction'!B2:'Data extraction'!AH40,30,FALSE)</f>
        <v>ESRI Shapefile format</v>
      </c>
      <c r="E18" t="str">
        <f t="shared" si="1"/>
        <v>semi-structured_data_target</v>
      </c>
    </row>
    <row r="19" spans="1:5" x14ac:dyDescent="0.25">
      <c r="A19" s="2" t="s">
        <v>182</v>
      </c>
      <c r="B19" t="str">
        <f>VLOOKUP(A19,'Data extraction'!B2:'Data extraction'!AH40,29,FALSE)</f>
        <v>spreadsheets</v>
      </c>
      <c r="C19" t="str">
        <f t="shared" si="0"/>
        <v>semi-structured_data_source</v>
      </c>
      <c r="D19" t="str">
        <f>VLOOKUP(A19,'Data extraction'!B2:'Data extraction'!AH40,30,FALSE)</f>
        <v>Neo4J Graph database</v>
      </c>
      <c r="E19" t="str">
        <f t="shared" si="1"/>
        <v>Database_target</v>
      </c>
    </row>
    <row r="20" spans="1:5" x14ac:dyDescent="0.25">
      <c r="A20" s="12" t="s">
        <v>189</v>
      </c>
      <c r="B20" t="e">
        <f>VLOOKUP(A20,'Data extraction'!B2:'Data extraction'!AH40,29,FALSE)</f>
        <v>#N/A</v>
      </c>
      <c r="C20" t="str">
        <f t="shared" si="0"/>
        <v>-</v>
      </c>
      <c r="D20" t="e">
        <f>VLOOKUP(A20,'Data extraction'!B2:'Data extraction'!AH40,30,FALSE)</f>
        <v>#N/A</v>
      </c>
      <c r="E20" t="str">
        <f t="shared" si="1"/>
        <v/>
      </c>
    </row>
    <row r="21" spans="1:5" x14ac:dyDescent="0.25">
      <c r="A21" s="2" t="s">
        <v>196</v>
      </c>
      <c r="B21" t="str">
        <f>VLOOKUP(A21,'Data extraction'!B2:'Data extraction'!AH40,29,FALSE)</f>
        <v>CSV</v>
      </c>
      <c r="C21" t="str">
        <f t="shared" si="0"/>
        <v>semi-structured_data_source</v>
      </c>
      <c r="D21" t="str">
        <f>VLOOKUP(A21,'Data extraction'!B2:'Data extraction'!AH40,30,FALSE)</f>
        <v>Hive (a data warehousing solution); HDFS (Hadoop Distributed File System)</v>
      </c>
      <c r="E21" t="str">
        <f t="shared" si="1"/>
        <v>Data warehouse</v>
      </c>
    </row>
    <row r="22" spans="1:5" x14ac:dyDescent="0.25">
      <c r="A22" s="2" t="s">
        <v>202</v>
      </c>
      <c r="B22" t="str">
        <f>VLOOKUP(A22,'Data extraction'!B2:'Data extraction'!AH40,29,FALSE)</f>
        <v>Delimited data files (CSV)</v>
      </c>
      <c r="C22" t="str">
        <f t="shared" si="0"/>
        <v>semi-structured_data_source</v>
      </c>
      <c r="D22" t="str">
        <f>VLOOKUP(A22,'Data extraction'!B2:'Data extraction'!AH40,30,FALSE)</f>
        <v>Linked Data</v>
      </c>
      <c r="E22" t="str">
        <f t="shared" si="1"/>
        <v/>
      </c>
    </row>
    <row r="23" spans="1:5" x14ac:dyDescent="0.25">
      <c r="A23" s="12" t="s">
        <v>207</v>
      </c>
      <c r="B23" t="str">
        <f>VLOOKUP(A23,'Data extraction'!B2:'Data extraction'!AH40,29,FALSE)</f>
        <v>Microsoft Excel</v>
      </c>
      <c r="C23" t="str">
        <f t="shared" si="0"/>
        <v>semi-structured_data_source</v>
      </c>
      <c r="D23" t="str">
        <f>VLOOKUP(A23,'Data extraction'!B2:'Data extraction'!AH40,30,FALSE)</f>
        <v>MYSQL</v>
      </c>
      <c r="E23" t="str">
        <f t="shared" si="1"/>
        <v>Database_target</v>
      </c>
    </row>
    <row r="24" spans="1:5" x14ac:dyDescent="0.25">
      <c r="A24" s="2" t="s">
        <v>214</v>
      </c>
      <c r="B24" t="str">
        <f>VLOOKUP(A24,'Data extraction'!B2:'Data extraction'!AH40,29,FALSE)</f>
        <v>LISPA: XML based
TUD: RDF</v>
      </c>
      <c r="C24" t="str">
        <f t="shared" si="0"/>
        <v>semi-structured_data_source</v>
      </c>
      <c r="D24" t="str">
        <f>VLOOKUP(A24,'Data extraction'!B2:'Data extraction'!AH40,30,FALSE)</f>
        <v>OMOP CDM</v>
      </c>
      <c r="E24" t="str">
        <f t="shared" si="1"/>
        <v>Common-Data-Model_target</v>
      </c>
    </row>
    <row r="25" spans="1:5" x14ac:dyDescent="0.25">
      <c r="A25" s="2" t="s">
        <v>219</v>
      </c>
      <c r="B25" t="e">
        <f>VLOOKUP(A25,'Data extraction'!B2:'Data extraction'!AH40,29,FALSE)</f>
        <v>#N/A</v>
      </c>
      <c r="C25" t="str">
        <f t="shared" si="0"/>
        <v>-</v>
      </c>
      <c r="D25" t="e">
        <f>VLOOKUP(A25,'Data extraction'!B2:'Data extraction'!AH40,30,FALSE)</f>
        <v>#N/A</v>
      </c>
      <c r="E25" t="str">
        <f t="shared" si="1"/>
        <v/>
      </c>
    </row>
    <row r="26" spans="1:5" x14ac:dyDescent="0.25">
      <c r="A26" s="2" t="s">
        <v>225</v>
      </c>
      <c r="B26" t="e">
        <f>VLOOKUP(A26,'Data extraction'!B2:'Data extraction'!AH40,29,FALSE)</f>
        <v>#N/A</v>
      </c>
      <c r="C26" t="str">
        <f t="shared" si="0"/>
        <v>-</v>
      </c>
      <c r="D26" t="e">
        <f>VLOOKUP(A26,'Data extraction'!B2:'Data extraction'!AH40,30,FALSE)</f>
        <v>#N/A</v>
      </c>
      <c r="E26" t="str">
        <f t="shared" si="1"/>
        <v/>
      </c>
    </row>
    <row r="27" spans="1:5" x14ac:dyDescent="0.25">
      <c r="A27" s="2" t="s">
        <v>231</v>
      </c>
      <c r="B27" t="str">
        <f>VLOOKUP(A27,'Data extraction'!B2:'Data extraction'!AH40,29,FALSE)</f>
        <v>OpenEHR-XML</v>
      </c>
      <c r="C27" t="str">
        <f t="shared" si="0"/>
        <v>semi-structured_data_source</v>
      </c>
      <c r="D27" t="str">
        <f>VLOOKUP(A27,'Data extraction'!B2:'Data extraction'!AH40,30,FALSE)</f>
        <v>i2b2</v>
      </c>
      <c r="E27" t="str">
        <f t="shared" si="1"/>
        <v>Common-Data-Model_target</v>
      </c>
    </row>
    <row r="28" spans="1:5" x14ac:dyDescent="0.25">
      <c r="A28" s="2" t="s">
        <v>237</v>
      </c>
      <c r="B28" t="str">
        <f>VLOOKUP(A28,'Data extraction'!B2:'Data extraction'!AH40,29,FALSE)</f>
        <v>E&amp;P database</v>
      </c>
      <c r="C28" t="str">
        <f t="shared" si="0"/>
        <v>Database_source</v>
      </c>
      <c r="D28" t="str">
        <f>VLOOKUP(A28,'Data extraction'!B2:'Data extraction'!AH40,30,FALSE)</f>
        <v>EPDM database</v>
      </c>
      <c r="E28" t="str">
        <f t="shared" si="1"/>
        <v>Database_target</v>
      </c>
    </row>
    <row r="29" spans="1:5" x14ac:dyDescent="0.25">
      <c r="A29" s="2" t="s">
        <v>244</v>
      </c>
      <c r="B29" t="str">
        <f>VLOOKUP(A29,'Data extraction'!B2:'Data extraction'!AH40,29,FALSE)</f>
        <v>Heterogenours formatx (Excel, SQL Database, etc.)</v>
      </c>
      <c r="C29" t="str">
        <f t="shared" si="0"/>
        <v>mixed formats</v>
      </c>
      <c r="D29" t="str">
        <f>VLOOKUP(A29,'Data extraction'!B2:'Data extraction'!AH40,30,FALSE)</f>
        <v>Data base</v>
      </c>
      <c r="E29" t="str">
        <f t="shared" si="1"/>
        <v>Database_target</v>
      </c>
    </row>
    <row r="30" spans="1:5" x14ac:dyDescent="0.25">
      <c r="A30" s="2" t="s">
        <v>250</v>
      </c>
      <c r="B30" t="str">
        <f>VLOOKUP(A30,'Data extraction'!B2:'Data extraction'!AH40,29,FALSE)</f>
        <v>CSV; JSON</v>
      </c>
      <c r="C30" t="str">
        <f t="shared" si="0"/>
        <v>semi-structured_data_source</v>
      </c>
      <c r="D30" t="str">
        <f>VLOOKUP(A30,'Data extraction'!B2:'Data extraction'!AH40,30,FALSE)</f>
        <v>Data base (back-end) and Web (front-end)</v>
      </c>
      <c r="E30" t="str">
        <f t="shared" si="1"/>
        <v>Database_target</v>
      </c>
    </row>
    <row r="31" spans="1:5" x14ac:dyDescent="0.25">
      <c r="A31" s="2" t="s">
        <v>255</v>
      </c>
      <c r="B31" t="e">
        <f>VLOOKUP(A31,'Data extraction'!B2:'Data extraction'!AH40,29,FALSE)</f>
        <v>#N/A</v>
      </c>
      <c r="C31" t="str">
        <f t="shared" si="0"/>
        <v>-</v>
      </c>
      <c r="D31" t="e">
        <f>VLOOKUP(A31,'Data extraction'!B2:'Data extraction'!AH40,30,FALSE)</f>
        <v>#N/A</v>
      </c>
      <c r="E31" t="str">
        <f t="shared" si="1"/>
        <v/>
      </c>
    </row>
    <row r="32" spans="1:5" x14ac:dyDescent="0.25">
      <c r="A32" s="2" t="s">
        <v>261</v>
      </c>
      <c r="B32" t="e">
        <f>VLOOKUP(A32,'Data extraction'!B2:'Data extraction'!AH40,29,FALSE)</f>
        <v>#N/A</v>
      </c>
      <c r="C32" t="str">
        <f t="shared" si="0"/>
        <v>-</v>
      </c>
      <c r="D32" t="e">
        <f>VLOOKUP(A32,'Data extraction'!B2:'Data extraction'!AH40,30,FALSE)</f>
        <v>#N/A</v>
      </c>
      <c r="E32" t="str">
        <f t="shared" si="1"/>
        <v/>
      </c>
    </row>
    <row r="33" spans="1:5" x14ac:dyDescent="0.25">
      <c r="A33" s="12" t="s">
        <v>267</v>
      </c>
      <c r="B33" t="str">
        <f>VLOOKUP(A33,'Data extraction'!B2:'Data extraction'!AH40,29,FALSE)</f>
        <v>Oracle semantic database</v>
      </c>
      <c r="C33" t="str">
        <f t="shared" si="0"/>
        <v>Database_source</v>
      </c>
      <c r="D33" t="str">
        <f>VLOOKUP(A33,'Data extraction'!B2:'Data extraction'!AH40,30,FALSE)</f>
        <v>data warehouse</v>
      </c>
      <c r="E33" t="str">
        <f t="shared" si="1"/>
        <v>Data warehouse</v>
      </c>
    </row>
    <row r="34" spans="1:5" x14ac:dyDescent="0.25">
      <c r="A34" s="2" t="s">
        <v>273</v>
      </c>
      <c r="B34" t="str">
        <f>VLOOKUP(A34,'Data extraction'!B2:'Data extraction'!AH40,29,FALSE)</f>
        <v>XML</v>
      </c>
      <c r="C34" t="str">
        <f t="shared" si="0"/>
        <v>semi-structured_data_source</v>
      </c>
      <c r="D34" t="str">
        <f>VLOOKUP(A34,'Data extraction'!B2:'Data extraction'!AH40,30,FALSE)</f>
        <v>OWL ontology</v>
      </c>
      <c r="E34" t="str">
        <f t="shared" si="1"/>
        <v>Ontology</v>
      </c>
    </row>
    <row r="38" spans="1:5" x14ac:dyDescent="0.25">
      <c r="A38" t="s">
        <v>475</v>
      </c>
      <c r="B38" t="s">
        <v>478</v>
      </c>
      <c r="C38">
        <f>SUMPRODUCT((C2:C34=A38)*(E2:E34=B38))</f>
        <v>3</v>
      </c>
    </row>
    <row r="39" spans="1:5" x14ac:dyDescent="0.25">
      <c r="B39" t="s">
        <v>480</v>
      </c>
      <c r="C39">
        <f>SUMPRODUCT((C2:C34=A38)*(E2:E34=B39))</f>
        <v>3</v>
      </c>
    </row>
    <row r="40" spans="1:5" x14ac:dyDescent="0.25">
      <c r="B40" t="s">
        <v>306</v>
      </c>
      <c r="C40">
        <f>SUMPRODUCT((C2:C34=A38)*(E2:E34=B40))</f>
        <v>1</v>
      </c>
    </row>
    <row r="41" spans="1:5" x14ac:dyDescent="0.25">
      <c r="B41" t="s">
        <v>479</v>
      </c>
      <c r="C41">
        <f>SUMPRODUCT((C2:C34=A38)*(E2:E34=B41))</f>
        <v>1</v>
      </c>
    </row>
    <row r="42" spans="1:5" x14ac:dyDescent="0.25">
      <c r="B42" t="s">
        <v>474</v>
      </c>
      <c r="C42">
        <f>SUMPRODUCT((C2:C34=A38)*(E2:E34=B42))</f>
        <v>1</v>
      </c>
    </row>
    <row r="43" spans="1:5" x14ac:dyDescent="0.25">
      <c r="A43" t="s">
        <v>471</v>
      </c>
      <c r="B43" t="s">
        <v>478</v>
      </c>
      <c r="C43">
        <f>SUMPRODUCT((C2:C34=A43)*(E2:E34=B43))</f>
        <v>1</v>
      </c>
    </row>
    <row r="44" spans="1:5" x14ac:dyDescent="0.25">
      <c r="B44" t="s">
        <v>480</v>
      </c>
      <c r="C44">
        <f>SUMPRODUCT((C2:C34=A43)*(E2:E34=B44))</f>
        <v>0</v>
      </c>
    </row>
    <row r="45" spans="1:5" x14ac:dyDescent="0.25">
      <c r="B45" t="s">
        <v>306</v>
      </c>
      <c r="C45">
        <f>SUMPRODUCT((C2:C34=A43)*(E2:E34=B45))</f>
        <v>0</v>
      </c>
    </row>
    <row r="46" spans="1:5" x14ac:dyDescent="0.25">
      <c r="B46" t="s">
        <v>479</v>
      </c>
      <c r="C46">
        <f>SUMPRODUCT((C2:C34=A43)*(E2:E34=B46))</f>
        <v>0</v>
      </c>
    </row>
    <row r="47" spans="1:5" x14ac:dyDescent="0.25">
      <c r="B47" t="s">
        <v>474</v>
      </c>
      <c r="C47">
        <f>SUMPRODUCT((C2:C34=A43)*(E2:E34=B47))</f>
        <v>0</v>
      </c>
    </row>
    <row r="48" spans="1:5" x14ac:dyDescent="0.25">
      <c r="A48" t="s">
        <v>476</v>
      </c>
      <c r="B48" t="s">
        <v>478</v>
      </c>
      <c r="C48">
        <f>SUMPRODUCT((C2:C34=A48)*(E2:E34=B48))</f>
        <v>1</v>
      </c>
    </row>
    <row r="49" spans="1:3" x14ac:dyDescent="0.25">
      <c r="B49" t="s">
        <v>480</v>
      </c>
      <c r="C49">
        <f>SUMPRODUCT((C2:C34=A48)*(E2:E34=B49))</f>
        <v>3</v>
      </c>
    </row>
    <row r="50" spans="1:3" x14ac:dyDescent="0.25">
      <c r="B50" t="s">
        <v>306</v>
      </c>
      <c r="C50">
        <f>SUMPRODUCT((C2:C34=A48)*(E2:E34=B50))</f>
        <v>2</v>
      </c>
    </row>
    <row r="51" spans="1:3" x14ac:dyDescent="0.25">
      <c r="B51" t="s">
        <v>479</v>
      </c>
      <c r="C51">
        <f>SUMPRODUCT((C2:C34=A48)*(E2:E34=B51))</f>
        <v>1</v>
      </c>
    </row>
    <row r="52" spans="1:3" x14ac:dyDescent="0.25">
      <c r="B52" t="s">
        <v>474</v>
      </c>
      <c r="C52">
        <f>SUMPRODUCT((C2:C34=A48)*(E2:E34=B52))</f>
        <v>0</v>
      </c>
    </row>
    <row r="53" spans="1:3" x14ac:dyDescent="0.25">
      <c r="A53" t="s">
        <v>466</v>
      </c>
      <c r="B53" t="s">
        <v>478</v>
      </c>
      <c r="C53">
        <f>SUMPRODUCT((C2:C34=A53)*(E2:E34=B53))</f>
        <v>0</v>
      </c>
    </row>
    <row r="54" spans="1:3" x14ac:dyDescent="0.25">
      <c r="B54" t="s">
        <v>480</v>
      </c>
      <c r="C54">
        <f>SUMPRODUCT((C2:C34=A53)*(E2:E34=B54))</f>
        <v>1</v>
      </c>
    </row>
    <row r="55" spans="1:3" x14ac:dyDescent="0.25">
      <c r="B55" t="s">
        <v>306</v>
      </c>
      <c r="C55">
        <f>SUMPRODUCT((C2:C34=A53)*(E2:E34=B55))</f>
        <v>1</v>
      </c>
    </row>
    <row r="56" spans="1:3" x14ac:dyDescent="0.25">
      <c r="B56" t="s">
        <v>470</v>
      </c>
      <c r="C56">
        <f>SUMPRODUCT((C2:C34=A53)*(E2:E34=B56))</f>
        <v>0</v>
      </c>
    </row>
    <row r="57" spans="1:3" x14ac:dyDescent="0.25">
      <c r="B57" t="s">
        <v>474</v>
      </c>
      <c r="C57">
        <f>SUMPRODUCT((C2:C34=A53)*(E2:E34=B57))</f>
        <v>0</v>
      </c>
    </row>
    <row r="58" spans="1:3" x14ac:dyDescent="0.25">
      <c r="A58" t="s">
        <v>477</v>
      </c>
      <c r="B58" t="s">
        <v>478</v>
      </c>
      <c r="C58">
        <f>SUMPRODUCT((C2:C34=A58)*(E2:E34=B58))</f>
        <v>0</v>
      </c>
    </row>
    <row r="59" spans="1:3" x14ac:dyDescent="0.25">
      <c r="B59" t="s">
        <v>480</v>
      </c>
      <c r="C59">
        <f>SUMPRODUCT((C2:C34=A58)*(E2:E34=B59))</f>
        <v>0</v>
      </c>
    </row>
    <row r="60" spans="1:3" x14ac:dyDescent="0.25">
      <c r="B60" t="s">
        <v>306</v>
      </c>
      <c r="C60">
        <f>SUMPRODUCT((C2:C34=A58)*(E2:E34=B60))</f>
        <v>0</v>
      </c>
    </row>
    <row r="61" spans="1:3" x14ac:dyDescent="0.25">
      <c r="B61" t="s">
        <v>479</v>
      </c>
      <c r="C61">
        <f>SUMPRODUCT((C2:C34=A58)*(E2:E34=B61))</f>
        <v>0</v>
      </c>
    </row>
    <row r="62" spans="1:3" x14ac:dyDescent="0.25">
      <c r="B62" t="s">
        <v>474</v>
      </c>
      <c r="C62">
        <f>SUMPRODUCT((C2:C34=A58)*(E2:E34=B62))</f>
        <v>0</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115" zoomScaleNormal="115" workbookViewId="0">
      <selection activeCell="L23" sqref="L23"/>
    </sheetView>
  </sheetViews>
  <sheetFormatPr baseColWidth="10" defaultColWidth="11.42578125" defaultRowHeight="15" x14ac:dyDescent="0.25"/>
  <cols>
    <col min="1" max="1" width="12.5703125" style="19" bestFit="1" customWidth="1"/>
    <col min="2" max="2" width="14.7109375" style="19" bestFit="1" customWidth="1"/>
    <col min="3" max="3" width="15.28515625" style="19" bestFit="1" customWidth="1"/>
    <col min="4" max="4" width="11.42578125" style="19"/>
    <col min="5" max="5" width="14.5703125" style="19" bestFit="1" customWidth="1"/>
    <col min="6" max="6" width="8.28515625" style="19" bestFit="1" customWidth="1"/>
    <col min="7" max="7" width="12.42578125" style="19" bestFit="1" customWidth="1"/>
    <col min="8" max="8" width="16.140625" style="19" bestFit="1" customWidth="1"/>
    <col min="9" max="9" width="14.85546875" style="19" bestFit="1" customWidth="1"/>
    <col min="10" max="10" width="11.42578125" style="19"/>
    <col min="11" max="11" width="29" style="19" bestFit="1" customWidth="1"/>
    <col min="12" max="12" width="14.7109375" style="19" bestFit="1" customWidth="1"/>
    <col min="13" max="13" width="15.42578125" style="19" bestFit="1" customWidth="1"/>
    <col min="14" max="14" width="13.5703125" style="19" bestFit="1" customWidth="1"/>
    <col min="15" max="15" width="14.85546875" style="19" bestFit="1" customWidth="1"/>
    <col min="16" max="16" width="25" style="19" bestFit="1" customWidth="1"/>
    <col min="17" max="16384" width="11.42578125" style="19"/>
  </cols>
  <sheetData>
    <row r="1" spans="1:8" x14ac:dyDescent="0.25">
      <c r="B1" s="28" t="s">
        <v>420</v>
      </c>
      <c r="C1" s="21"/>
      <c r="D1" s="21"/>
      <c r="E1" s="21"/>
      <c r="F1" s="21"/>
      <c r="G1" s="21"/>
      <c r="H1" s="21"/>
    </row>
    <row r="2" spans="1:8" x14ac:dyDescent="0.25">
      <c r="A2" s="2" t="s">
        <v>79</v>
      </c>
      <c r="B2" s="28" t="str">
        <f>VLOOKUP(A2,'Data extraction'!$B$2:$AH$40,19,FALSE)</f>
        <v>Medicine</v>
      </c>
      <c r="C2" s="21"/>
      <c r="D2" s="21"/>
      <c r="E2" s="21"/>
      <c r="F2" s="21"/>
      <c r="G2" s="21"/>
      <c r="H2" s="21"/>
    </row>
    <row r="3" spans="1:8" x14ac:dyDescent="0.25">
      <c r="A3" s="29" t="s">
        <v>486</v>
      </c>
      <c r="B3" s="28" t="str">
        <f>VLOOKUP(A3,'Data extraction'!$B$2:$AH$40,19,FALSE)</f>
        <v>Industry</v>
      </c>
      <c r="C3" s="21"/>
      <c r="D3" s="21"/>
      <c r="E3" s="21"/>
      <c r="F3" s="21"/>
      <c r="G3" s="21"/>
      <c r="H3" s="21"/>
    </row>
    <row r="4" spans="1:8" x14ac:dyDescent="0.25">
      <c r="A4" s="2" t="s">
        <v>93</v>
      </c>
      <c r="B4" s="28" t="str">
        <f>VLOOKUP(A4,'Data extraction'!$B$2:$AH$40,19,FALSE)</f>
        <v>Data warehouse</v>
      </c>
      <c r="C4" s="21"/>
      <c r="D4" s="21"/>
      <c r="E4" s="21"/>
      <c r="F4" s="21" t="s">
        <v>590</v>
      </c>
      <c r="G4" s="21"/>
      <c r="H4" s="21"/>
    </row>
    <row r="5" spans="1:8" x14ac:dyDescent="0.25">
      <c r="A5" s="2" t="s">
        <v>487</v>
      </c>
      <c r="B5" s="28" t="str">
        <f>VLOOKUP(A5,'Data extraction'!$B$2:$AH$40,19,FALSE)</f>
        <v>Big Data</v>
      </c>
      <c r="C5" s="21"/>
      <c r="D5" s="21"/>
      <c r="E5" s="32" t="s">
        <v>281</v>
      </c>
      <c r="F5" s="21">
        <f>COUNTIF($B$2:$B$34,E5)</f>
        <v>9</v>
      </c>
      <c r="G5" s="21"/>
      <c r="H5" s="21"/>
    </row>
    <row r="6" spans="1:8" x14ac:dyDescent="0.25">
      <c r="A6" s="2" t="s">
        <v>104</v>
      </c>
      <c r="B6" s="28" t="str">
        <f>VLOOKUP(A6,'Data extraction'!$B$2:$AH$40,19,FALSE)</f>
        <v>Data warehouse</v>
      </c>
      <c r="C6" s="21"/>
      <c r="D6" s="21"/>
      <c r="E6" s="32" t="s">
        <v>306</v>
      </c>
      <c r="F6" s="21">
        <f t="shared" ref="F6:F11" si="0">COUNTIF($B$2:$B$34,E6)</f>
        <v>13</v>
      </c>
      <c r="G6" s="21"/>
      <c r="H6" s="21"/>
    </row>
    <row r="7" spans="1:8" x14ac:dyDescent="0.25">
      <c r="A7" s="2" t="s">
        <v>488</v>
      </c>
      <c r="B7" s="28" t="str">
        <f>VLOOKUP(A7,'Data extraction'!$B$2:$AH$40,19,FALSE)</f>
        <v>Big Data</v>
      </c>
      <c r="C7" s="21"/>
      <c r="D7" s="21"/>
      <c r="E7" s="32" t="s">
        <v>481</v>
      </c>
      <c r="F7" s="21">
        <f t="shared" si="0"/>
        <v>4</v>
      </c>
      <c r="G7" s="21"/>
      <c r="H7" s="21"/>
    </row>
    <row r="8" spans="1:8" x14ac:dyDescent="0.25">
      <c r="A8" s="12" t="s">
        <v>117</v>
      </c>
      <c r="B8" s="28" t="str">
        <f>VLOOKUP(A8,'Data extraction'!$B$2:$AH$40,19,FALSE)</f>
        <v>Data warehouse</v>
      </c>
      <c r="C8" s="21"/>
      <c r="D8" s="21"/>
      <c r="E8" s="32" t="s">
        <v>428</v>
      </c>
      <c r="F8" s="21">
        <f t="shared" si="0"/>
        <v>1</v>
      </c>
      <c r="G8" s="21"/>
      <c r="H8" s="21"/>
    </row>
    <row r="9" spans="1:8" x14ac:dyDescent="0.25">
      <c r="A9" s="2" t="s">
        <v>123</v>
      </c>
      <c r="B9" s="28" t="str">
        <f>VLOOKUP(A9,'Data extraction'!$B$2:$AH$40,19,FALSE)</f>
        <v>Medicine</v>
      </c>
      <c r="C9" s="21"/>
      <c r="D9" s="21"/>
      <c r="E9" s="32" t="s">
        <v>287</v>
      </c>
      <c r="F9" s="21">
        <f t="shared" si="0"/>
        <v>4</v>
      </c>
      <c r="G9" s="21"/>
      <c r="H9" s="21"/>
    </row>
    <row r="10" spans="1:8" x14ac:dyDescent="0.25">
      <c r="A10" s="2" t="s">
        <v>128</v>
      </c>
      <c r="B10" s="28" t="str">
        <f>VLOOKUP(A10,'Data extraction'!$B$2:$AH$40,19,FALSE)</f>
        <v>Data warehouse</v>
      </c>
      <c r="C10" s="21"/>
      <c r="D10" s="21"/>
      <c r="E10" s="32" t="s">
        <v>363</v>
      </c>
      <c r="F10" s="21">
        <f t="shared" si="0"/>
        <v>1</v>
      </c>
      <c r="G10" s="21"/>
      <c r="H10" s="21"/>
    </row>
    <row r="11" spans="1:8" x14ac:dyDescent="0.25">
      <c r="A11" s="2" t="s">
        <v>135</v>
      </c>
      <c r="B11" s="28" t="str">
        <f>VLOOKUP(A11,'Data extraction'!$B$2:$AH$40,19,FALSE)</f>
        <v>Medicine</v>
      </c>
      <c r="C11" s="21"/>
      <c r="D11" s="21"/>
      <c r="E11" s="32" t="s">
        <v>463</v>
      </c>
      <c r="F11" s="21">
        <f t="shared" si="0"/>
        <v>1</v>
      </c>
      <c r="G11" s="21"/>
      <c r="H11" s="21"/>
    </row>
    <row r="12" spans="1:8" x14ac:dyDescent="0.25">
      <c r="A12" s="12" t="s">
        <v>140</v>
      </c>
      <c r="B12" s="28" t="str">
        <f>VLOOKUP(A12,'Data extraction'!$B$2:$AH$40,19,FALSE)</f>
        <v>data warehouse</v>
      </c>
      <c r="C12" s="21"/>
      <c r="D12" s="21"/>
      <c r="E12" s="21"/>
      <c r="F12" s="21"/>
      <c r="G12" s="21"/>
      <c r="H12" s="21"/>
    </row>
    <row r="13" spans="1:8" x14ac:dyDescent="0.25">
      <c r="A13" s="2" t="s">
        <v>147</v>
      </c>
      <c r="B13" s="28" t="str">
        <f>VLOOKUP(A13,'Data extraction'!$B$2:$AH$40,19,FALSE)</f>
        <v>data warehouse</v>
      </c>
      <c r="C13" s="21"/>
      <c r="D13" s="21"/>
      <c r="E13" s="21"/>
      <c r="F13" s="21"/>
      <c r="G13" s="21"/>
      <c r="H13" s="21"/>
    </row>
    <row r="14" spans="1:8" x14ac:dyDescent="0.25">
      <c r="A14" s="12" t="s">
        <v>154</v>
      </c>
      <c r="B14" s="28" t="str">
        <f>VLOOKUP(A14,'Data extraction'!$B$2:$AH$40,19,FALSE)</f>
        <v>data warehouse</v>
      </c>
      <c r="C14" s="21"/>
      <c r="D14" s="21"/>
      <c r="F14" s="21"/>
      <c r="G14" s="21"/>
      <c r="H14" s="21"/>
    </row>
    <row r="15" spans="1:8" x14ac:dyDescent="0.25">
      <c r="A15" s="2" t="s">
        <v>159</v>
      </c>
      <c r="B15" s="28" t="str">
        <f>VLOOKUP(A15,'Data extraction'!$B$2:$AH$40,19,FALSE)</f>
        <v>Medicine</v>
      </c>
      <c r="C15" s="21"/>
      <c r="D15" s="21"/>
      <c r="F15" s="21"/>
      <c r="G15" s="21"/>
      <c r="H15" s="21"/>
    </row>
    <row r="16" spans="1:8" x14ac:dyDescent="0.25">
      <c r="A16" s="12" t="s">
        <v>163</v>
      </c>
      <c r="B16" s="28" t="str">
        <f>VLOOKUP(A16,'Data extraction'!$B$2:$AH$40,19,FALSE)</f>
        <v>Medicine</v>
      </c>
      <c r="C16" s="21"/>
      <c r="D16" s="21"/>
      <c r="F16" s="21"/>
      <c r="G16" s="21"/>
      <c r="H16" s="21"/>
    </row>
    <row r="17" spans="1:8" x14ac:dyDescent="0.25">
      <c r="A17" s="2" t="s">
        <v>168</v>
      </c>
      <c r="B17" s="28" t="str">
        <f>VLOOKUP(A17,'Data extraction'!$B$2:$AH$40,19,FALSE)</f>
        <v>data warehouse</v>
      </c>
      <c r="C17" s="21"/>
      <c r="D17" s="21"/>
      <c r="F17" s="21"/>
      <c r="G17" s="21"/>
      <c r="H17" s="21"/>
    </row>
    <row r="18" spans="1:8" x14ac:dyDescent="0.25">
      <c r="A18" s="2" t="s">
        <v>175</v>
      </c>
      <c r="B18" s="28" t="str">
        <f>VLOOKUP(A18,'Data extraction'!$B$2:$AH$40,19,FALSE)</f>
        <v>Geoinformatics</v>
      </c>
      <c r="C18" s="21"/>
      <c r="D18" s="21"/>
      <c r="F18" s="21"/>
      <c r="G18" s="21"/>
      <c r="H18" s="21"/>
    </row>
    <row r="19" spans="1:8" x14ac:dyDescent="0.25">
      <c r="A19" s="2" t="s">
        <v>182</v>
      </c>
      <c r="B19" s="28" t="str">
        <f>VLOOKUP(A19,'Data extraction'!$B$2:$AH$40,19,FALSE)</f>
        <v>Industry</v>
      </c>
      <c r="C19" s="21"/>
      <c r="D19" s="21"/>
      <c r="F19" s="21"/>
      <c r="G19" s="21"/>
      <c r="H19" s="21"/>
    </row>
    <row r="20" spans="1:8" x14ac:dyDescent="0.25">
      <c r="A20" s="12" t="s">
        <v>489</v>
      </c>
      <c r="B20" s="28" t="str">
        <f>VLOOKUP(A20,'Data extraction'!$B$2:$AH$40,19,FALSE)</f>
        <v>Industry</v>
      </c>
      <c r="C20" s="21"/>
      <c r="D20" s="21"/>
      <c r="F20" s="21"/>
      <c r="G20" s="21"/>
      <c r="H20" s="21"/>
    </row>
    <row r="21" spans="1:8" x14ac:dyDescent="0.25">
      <c r="A21" s="2" t="s">
        <v>196</v>
      </c>
      <c r="B21" s="28" t="str">
        <f>VLOOKUP(A21,'Data extraction'!$B$2:$AH$40,19,FALSE)</f>
        <v>Big Data</v>
      </c>
      <c r="C21" s="21"/>
      <c r="D21" s="21"/>
      <c r="E21" s="21"/>
      <c r="F21" s="21"/>
      <c r="G21" s="21"/>
      <c r="H21" s="21"/>
    </row>
    <row r="22" spans="1:8" x14ac:dyDescent="0.25">
      <c r="A22" s="2" t="s">
        <v>202</v>
      </c>
      <c r="B22" s="28" t="str">
        <f>VLOOKUP(A22,'Data extraction'!$B$2:$AH$40,19,FALSE)</f>
        <v xml:space="preserve">Archaeology </v>
      </c>
      <c r="C22" s="21"/>
      <c r="D22" s="21"/>
      <c r="E22" s="21"/>
      <c r="F22" s="21"/>
      <c r="G22" s="21"/>
      <c r="H22" s="21"/>
    </row>
    <row r="23" spans="1:8" x14ac:dyDescent="0.25">
      <c r="A23" s="12" t="s">
        <v>207</v>
      </c>
      <c r="B23" s="28" t="str">
        <f>VLOOKUP(A23,'Data extraction'!$B$2:$AH$40,19,FALSE)</f>
        <v>Industry</v>
      </c>
      <c r="C23" s="21"/>
      <c r="D23" s="21"/>
      <c r="E23" s="21"/>
      <c r="F23" s="21"/>
      <c r="G23" s="21"/>
      <c r="H23" s="21"/>
    </row>
    <row r="24" spans="1:8" x14ac:dyDescent="0.25">
      <c r="A24" s="2" t="s">
        <v>214</v>
      </c>
      <c r="B24" s="28" t="str">
        <f>VLOOKUP(A24,'Data extraction'!$B$2:$AH$40,19,FALSE)</f>
        <v>Medicine</v>
      </c>
      <c r="C24" s="21"/>
      <c r="D24" s="21"/>
      <c r="E24" s="21"/>
      <c r="F24" s="21"/>
      <c r="G24" s="21"/>
      <c r="H24" s="21"/>
    </row>
    <row r="25" spans="1:8" x14ac:dyDescent="0.25">
      <c r="A25" s="2" t="s">
        <v>490</v>
      </c>
      <c r="B25" s="28" t="str">
        <f>VLOOKUP(A25,'Data extraction'!$B$2:$AH$40,19,FALSE)</f>
        <v>Medicine</v>
      </c>
      <c r="C25" s="21"/>
      <c r="D25" s="21"/>
      <c r="E25" s="21"/>
      <c r="F25" s="21"/>
      <c r="G25" s="21"/>
      <c r="H25" s="21"/>
    </row>
    <row r="26" spans="1:8" x14ac:dyDescent="0.25">
      <c r="A26" s="2" t="s">
        <v>491</v>
      </c>
      <c r="B26" s="28" t="str">
        <f>VLOOKUP(A26,'Data extraction'!$B$2:$AH$40,19,FALSE)</f>
        <v>Data warehouse</v>
      </c>
      <c r="C26" s="21"/>
      <c r="D26" s="21"/>
      <c r="E26" s="21"/>
      <c r="F26" s="21"/>
      <c r="G26" s="21"/>
      <c r="H26" s="21"/>
    </row>
    <row r="27" spans="1:8" x14ac:dyDescent="0.25">
      <c r="A27" s="2" t="s">
        <v>231</v>
      </c>
      <c r="B27" s="28" t="str">
        <f>VLOOKUP(A27,'Data extraction'!$B$2:$AH$40,19,FALSE)</f>
        <v>Medicine</v>
      </c>
      <c r="C27" s="21"/>
      <c r="D27" s="21"/>
      <c r="E27" s="21"/>
      <c r="F27" s="21"/>
      <c r="G27" s="21"/>
      <c r="H27" s="21"/>
    </row>
    <row r="28" spans="1:8" x14ac:dyDescent="0.25">
      <c r="A28" s="2" t="s">
        <v>237</v>
      </c>
      <c r="B28" s="28" t="str">
        <f>VLOOKUP(A28,'Data extraction'!$B$2:$AH$40,19,FALSE)</f>
        <v>Data warehouse</v>
      </c>
      <c r="C28" s="21"/>
      <c r="D28" s="21"/>
      <c r="E28" s="21"/>
      <c r="F28" s="21"/>
      <c r="G28" s="21"/>
      <c r="H28" s="21"/>
    </row>
    <row r="29" spans="1:8" x14ac:dyDescent="0.25">
      <c r="A29" s="2" t="s">
        <v>244</v>
      </c>
      <c r="B29" s="28" t="str">
        <f>VLOOKUP(A29,'Data extraction'!$B$2:$AH$40,19,FALSE)</f>
        <v>Military</v>
      </c>
      <c r="C29" s="21"/>
      <c r="D29" s="21"/>
      <c r="E29" s="21"/>
      <c r="F29" s="21"/>
      <c r="G29" s="21"/>
      <c r="H29" s="21"/>
    </row>
    <row r="30" spans="1:8" x14ac:dyDescent="0.25">
      <c r="A30" s="2" t="s">
        <v>250</v>
      </c>
      <c r="B30" s="28" t="str">
        <f>VLOOKUP(A30,'Data extraction'!$B$2:$AH$40,19,FALSE)</f>
        <v>Big Data</v>
      </c>
      <c r="C30" s="21"/>
      <c r="D30" s="21"/>
      <c r="E30" s="21"/>
      <c r="F30" s="21"/>
      <c r="G30" s="21"/>
      <c r="H30" s="21"/>
    </row>
    <row r="31" spans="1:8" x14ac:dyDescent="0.25">
      <c r="A31" s="2" t="s">
        <v>492</v>
      </c>
      <c r="B31" s="28" t="str">
        <f>VLOOKUP(A31,'Data extraction'!$B$2:$AH$40,19,FALSE)</f>
        <v>Data warehouse</v>
      </c>
      <c r="C31" s="21"/>
      <c r="D31" s="21"/>
      <c r="E31" s="21"/>
      <c r="F31" s="21"/>
      <c r="G31" s="21"/>
      <c r="H31" s="21"/>
    </row>
    <row r="32" spans="1:8" x14ac:dyDescent="0.25">
      <c r="A32" s="2" t="s">
        <v>493</v>
      </c>
      <c r="B32" s="28" t="str">
        <f>VLOOKUP(A32,'Data extraction'!$B$2:$AH$40,19,FALSE)</f>
        <v>Data warehouse</v>
      </c>
      <c r="C32" s="21"/>
      <c r="D32" s="21"/>
      <c r="E32" s="21"/>
      <c r="F32" s="21"/>
      <c r="G32" s="21"/>
      <c r="H32" s="21"/>
    </row>
    <row r="33" spans="1:16" x14ac:dyDescent="0.25">
      <c r="A33" s="12" t="s">
        <v>267</v>
      </c>
      <c r="B33" s="28" t="str">
        <f>VLOOKUP(A33,'Data extraction'!$B$2:$AH$40,19,FALSE)</f>
        <v>Data warehouse</v>
      </c>
      <c r="C33" s="21"/>
      <c r="D33" s="21"/>
      <c r="E33" s="21"/>
      <c r="F33" s="21"/>
      <c r="G33" s="21"/>
      <c r="H33" s="21"/>
    </row>
    <row r="34" spans="1:16" x14ac:dyDescent="0.25">
      <c r="A34" s="47" t="s">
        <v>273</v>
      </c>
      <c r="B34" s="32" t="str">
        <f>VLOOKUP(A34,'Data extraction'!$B$2:$AH$40,19,FALSE)</f>
        <v>Medicine</v>
      </c>
      <c r="C34" s="21"/>
      <c r="D34" s="21"/>
      <c r="E34" s="21"/>
      <c r="F34" s="21"/>
      <c r="G34" s="21"/>
      <c r="H34" s="21"/>
      <c r="J34" s="21"/>
      <c r="K34" s="21"/>
      <c r="L34" s="21"/>
      <c r="M34" s="21"/>
      <c r="N34" s="21"/>
      <c r="O34" s="21"/>
      <c r="P34" s="21"/>
    </row>
    <row r="35" spans="1:16" x14ac:dyDescent="0.25">
      <c r="A35" s="20"/>
      <c r="B35" s="21"/>
      <c r="C35" s="21"/>
      <c r="D35" s="21"/>
      <c r="E35" s="21"/>
      <c r="F35" s="21"/>
      <c r="G35" s="21"/>
      <c r="H35" s="21"/>
      <c r="I35" s="21"/>
      <c r="J35" s="21"/>
      <c r="K35" s="21"/>
      <c r="L35" s="21"/>
      <c r="M35" s="21"/>
      <c r="N35" s="21"/>
      <c r="O35" s="21"/>
      <c r="P35" s="21"/>
    </row>
  </sheetData>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3"/>
  <sheetViews>
    <sheetView topLeftCell="A37" zoomScaleNormal="100" workbookViewId="0">
      <selection activeCell="C52" sqref="C52"/>
    </sheetView>
  </sheetViews>
  <sheetFormatPr baseColWidth="10" defaultRowHeight="15" x14ac:dyDescent="0.25"/>
  <cols>
    <col min="2" max="2" width="16.140625" bestFit="1" customWidth="1"/>
    <col min="3" max="3" width="167.140625" style="30" customWidth="1"/>
    <col min="4" max="4" width="12.85546875" style="30" bestFit="1" customWidth="1"/>
    <col min="5" max="5" width="13.28515625" style="30" bestFit="1" customWidth="1"/>
    <col min="6" max="6" width="12.140625" style="30" bestFit="1" customWidth="1"/>
    <col min="7" max="7" width="15.28515625" style="30" bestFit="1" customWidth="1"/>
    <col min="8" max="8" width="17" bestFit="1" customWidth="1"/>
    <col min="9" max="9" width="9.85546875" bestFit="1" customWidth="1"/>
    <col min="10" max="10" width="12.42578125" bestFit="1" customWidth="1"/>
    <col min="11" max="11" width="10" bestFit="1" customWidth="1"/>
    <col min="12" max="12" width="18.85546875" bestFit="1" customWidth="1"/>
    <col min="13" max="13" width="19" bestFit="1" customWidth="1"/>
  </cols>
  <sheetData>
    <row r="1" spans="1:24" s="27" customFormat="1" x14ac:dyDescent="0.25">
      <c r="B1" s="19"/>
      <c r="C1" s="28"/>
      <c r="D1" s="19" t="s">
        <v>539</v>
      </c>
      <c r="E1" s="19" t="s">
        <v>533</v>
      </c>
      <c r="F1" s="19" t="s">
        <v>534</v>
      </c>
      <c r="G1" s="19" t="s">
        <v>535</v>
      </c>
      <c r="H1" s="19" t="s">
        <v>540</v>
      </c>
      <c r="I1" s="19" t="s">
        <v>569</v>
      </c>
      <c r="L1" s="19"/>
      <c r="M1" s="19"/>
      <c r="N1" s="19"/>
      <c r="O1" s="19"/>
      <c r="P1" s="19"/>
      <c r="Q1" s="19"/>
      <c r="R1" s="19"/>
      <c r="S1" s="19"/>
      <c r="T1" s="19"/>
      <c r="U1" s="19"/>
      <c r="V1" s="19"/>
      <c r="W1" s="19"/>
      <c r="X1" s="19"/>
    </row>
    <row r="2" spans="1:24" x14ac:dyDescent="0.25">
      <c r="A2" s="1" t="str">
        <f>COUNTIF($B$2:B2,B2)&amp;":"&amp;B2</f>
        <v>1:PTU4KWIF</v>
      </c>
      <c r="B2" s="43" t="s">
        <v>79</v>
      </c>
      <c r="C2" s="28" t="str">
        <f>VLOOKUP(A2,'Data extraction'!$A$2:$AH$41,21,FALSE)</f>
        <v>For conctrolling the ETL process to i2b2</v>
      </c>
      <c r="D2" s="19" t="str">
        <f t="shared" ref="D2:D39" si="0">IF(OR(ISNUMBER(SEARCH("generat",C2)),ISNUMBER(SEARCH("creat",C2)),ISNUMBER(SEARCH("propos",C2)),ISNUMBER(SEARCH("design",C2)),ISNUMBER(SEARCH("develop",C2)),ISNUMBER(SEARCH("data integration",C2))),"x","")</f>
        <v/>
      </c>
      <c r="E2" s="23" t="str">
        <f t="shared" ref="E2:E31" si="1">IF(OR(ISNUMBER(SEARCH("reus",C2)),ISNUMBER(SEARCH("repeat",C2)),ISNUMBER(SEARCH("exist",C2))),"x","")</f>
        <v/>
      </c>
      <c r="F2" s="23" t="str">
        <f t="shared" ref="F2:F40" si="2">IF(OR(ISNUMBER(SEARCH("generi",C2)),ISNUMBER(SEARCH("general",C2)),ISNUMBER(SEARCH("one",C2)),,ISNUMBER(SEARCH("unif",C2))),"x","")</f>
        <v/>
      </c>
      <c r="G2" s="23" t="str">
        <f t="shared" ref="G2:G40" si="3">IF(OR(ISNUMBER(SEARCH("automat",C2)),ISNUMBER(SEARCH("auto",C2)),),"x","")</f>
        <v/>
      </c>
      <c r="H2" s="23" t="str">
        <f t="shared" ref="H2:H40" si="4">IF(OR(ISNUMBER(SEARCH("effec",C2)),ISNUMBER(SEARCH("efficien",C2)),ISNUMBER(SEARCH("fast",C2)),ISNUMBER(SEARCH("performance",C2))),"x","")</f>
        <v/>
      </c>
      <c r="I2" s="19" t="str">
        <f t="shared" ref="I2:I26" si="5">IF(OR(ISNUMBER(SEARCH("transform",C2)),ISNUMBER(SEARCH("integrat",C2))),"x","")</f>
        <v/>
      </c>
      <c r="L2" s="23"/>
      <c r="M2" s="23"/>
      <c r="N2" s="23"/>
      <c r="O2" s="23"/>
      <c r="P2" s="23"/>
      <c r="Q2" s="23"/>
      <c r="R2" s="23"/>
      <c r="S2" s="23"/>
      <c r="T2" s="23"/>
      <c r="U2" s="23"/>
      <c r="V2" s="23"/>
      <c r="W2" s="23"/>
      <c r="X2" s="23"/>
    </row>
    <row r="3" spans="1:24" x14ac:dyDescent="0.25">
      <c r="A3" s="1" t="str">
        <f>COUNTIF($B$2:B3,B3)&amp;":"&amp;B3</f>
        <v>1:R7HWEFXF</v>
      </c>
      <c r="B3" s="44" t="s">
        <v>486</v>
      </c>
      <c r="C3" s="28" t="str">
        <f>VLOOKUP(A3,'Data extraction'!$A$2:$AH$41,21,FALSE)</f>
        <v>for automating the execution of ETL-tasks based on Airflow DAGs</v>
      </c>
      <c r="D3" s="19" t="str">
        <f t="shared" si="0"/>
        <v/>
      </c>
      <c r="E3" s="23" t="str">
        <f t="shared" si="1"/>
        <v/>
      </c>
      <c r="F3" s="23" t="str">
        <f t="shared" si="2"/>
        <v/>
      </c>
      <c r="G3" s="23" t="str">
        <f t="shared" si="3"/>
        <v>x</v>
      </c>
      <c r="H3" s="23" t="str">
        <f t="shared" si="4"/>
        <v/>
      </c>
      <c r="I3" s="19" t="str">
        <f t="shared" si="5"/>
        <v/>
      </c>
      <c r="L3" s="23"/>
      <c r="M3" s="23"/>
      <c r="N3" s="23"/>
      <c r="O3" s="23"/>
      <c r="P3" s="23"/>
      <c r="Q3" s="23"/>
      <c r="R3" s="23"/>
      <c r="S3" s="23"/>
      <c r="T3" s="23"/>
      <c r="U3" s="23"/>
      <c r="V3" s="23"/>
      <c r="W3" s="23"/>
      <c r="X3" s="23"/>
    </row>
    <row r="4" spans="1:24" x14ac:dyDescent="0.25">
      <c r="A4" s="1" t="str">
        <f>COUNTIF($B$2:B4,B4)&amp;":"&amp;B4</f>
        <v>1:S6LJVG2G</v>
      </c>
      <c r="B4" s="43" t="s">
        <v>93</v>
      </c>
      <c r="C4" s="28" t="str">
        <f>VLOOKUP(A4,'Data extraction'!$A$2:$AH$41,21,FALSE)</f>
        <v>to allow high possibility of automation of the ETL process design.</v>
      </c>
      <c r="D4" s="19" t="str">
        <f t="shared" si="0"/>
        <v>x</v>
      </c>
      <c r="E4" s="23" t="str">
        <f t="shared" si="1"/>
        <v/>
      </c>
      <c r="F4" s="23" t="str">
        <f t="shared" si="2"/>
        <v/>
      </c>
      <c r="G4" s="23" t="str">
        <f t="shared" si="3"/>
        <v>x</v>
      </c>
      <c r="H4" s="23" t="str">
        <f t="shared" si="4"/>
        <v/>
      </c>
      <c r="I4" s="19" t="str">
        <f t="shared" si="5"/>
        <v/>
      </c>
      <c r="L4" s="23"/>
      <c r="M4" s="23"/>
      <c r="N4" s="23"/>
      <c r="O4" s="23"/>
      <c r="P4" s="23"/>
      <c r="Q4" s="23"/>
      <c r="R4" s="23"/>
      <c r="S4" s="23"/>
      <c r="T4" s="23"/>
      <c r="U4" s="23"/>
      <c r="V4" s="23"/>
      <c r="W4" s="23"/>
      <c r="X4" s="23"/>
    </row>
    <row r="5" spans="1:24" x14ac:dyDescent="0.25">
      <c r="A5" s="1" t="str">
        <f>COUNTIF($B$2:B5,B5)&amp;":"&amp;B5</f>
        <v>1:FXJ5NTTB</v>
      </c>
      <c r="B5" s="43" t="s">
        <v>487</v>
      </c>
      <c r="C5" s="28" t="str">
        <f>VLOOKUP(A5,'Data extraction'!$A$2:$AH$41,21,FALSE)</f>
        <v>to produce rich and meaningful knowledge around data integration and generates semantic data as part of the transformation phase of ETL</v>
      </c>
      <c r="D5" s="19" t="str">
        <f t="shared" si="0"/>
        <v>x</v>
      </c>
      <c r="E5" s="23" t="str">
        <f t="shared" si="1"/>
        <v/>
      </c>
      <c r="F5" s="23" t="str">
        <f t="shared" si="2"/>
        <v/>
      </c>
      <c r="G5" s="23" t="str">
        <f t="shared" si="3"/>
        <v/>
      </c>
      <c r="H5" s="23" t="str">
        <f t="shared" si="4"/>
        <v/>
      </c>
      <c r="I5" s="19" t="str">
        <f t="shared" si="5"/>
        <v>x</v>
      </c>
      <c r="L5" s="23"/>
      <c r="M5" s="23"/>
      <c r="N5" s="23"/>
      <c r="O5" s="23"/>
      <c r="P5" s="23"/>
      <c r="Q5" s="23"/>
      <c r="R5" s="23"/>
      <c r="S5" s="23"/>
      <c r="T5" s="23"/>
      <c r="U5" s="23"/>
      <c r="V5" s="23"/>
      <c r="W5" s="23"/>
      <c r="X5" s="23"/>
    </row>
    <row r="6" spans="1:24" x14ac:dyDescent="0.25">
      <c r="A6" s="1" t="str">
        <f>COUNTIF($B$2:B6,B6)&amp;":"&amp;B6</f>
        <v>1:4H7A5BBP</v>
      </c>
      <c r="B6" s="43" t="s">
        <v>104</v>
      </c>
      <c r="C6" s="28" t="str">
        <f>VLOOKUP(A6,'Data extraction'!$A$2:$AH$41,21,FALSE)</f>
        <v>automation for generation ETL workflows</v>
      </c>
      <c r="D6" s="19" t="str">
        <f t="shared" si="0"/>
        <v>x</v>
      </c>
      <c r="E6" s="23" t="str">
        <f t="shared" si="1"/>
        <v/>
      </c>
      <c r="F6" s="23" t="str">
        <f t="shared" si="2"/>
        <v/>
      </c>
      <c r="G6" s="23" t="str">
        <f t="shared" si="3"/>
        <v>x</v>
      </c>
      <c r="H6" s="23" t="str">
        <f t="shared" si="4"/>
        <v/>
      </c>
      <c r="I6" s="19" t="str">
        <f t="shared" si="5"/>
        <v/>
      </c>
      <c r="L6" s="23"/>
      <c r="M6" s="23"/>
      <c r="N6" s="23"/>
      <c r="O6" s="23"/>
      <c r="P6" s="23"/>
      <c r="Q6" s="23"/>
      <c r="R6" s="23"/>
      <c r="S6" s="23"/>
      <c r="T6" s="23"/>
      <c r="U6" s="23"/>
      <c r="V6" s="23"/>
      <c r="W6" s="23"/>
      <c r="X6" s="23"/>
    </row>
    <row r="7" spans="1:24" x14ac:dyDescent="0.25">
      <c r="A7" s="1" t="str">
        <f>COUNTIF($B$2:B7,B7)&amp;":"&amp;B7</f>
        <v>1:W45GKKCL</v>
      </c>
      <c r="B7" s="43" t="s">
        <v>488</v>
      </c>
      <c r="C7" s="28" t="str">
        <f>VLOOKUP(A7,'Data extraction'!$A$2:$AH$41,21,FALSE)</f>
        <v>To automatically enricht ontology by text document, so that the semantic ETL can provide a common data repository</v>
      </c>
      <c r="D7" s="19" t="str">
        <f t="shared" si="0"/>
        <v/>
      </c>
      <c r="E7" s="23" t="str">
        <f t="shared" si="1"/>
        <v/>
      </c>
      <c r="F7" s="23" t="str">
        <f t="shared" si="2"/>
        <v/>
      </c>
      <c r="G7" s="23" t="str">
        <f t="shared" si="3"/>
        <v>x</v>
      </c>
      <c r="H7" s="23" t="str">
        <f t="shared" si="4"/>
        <v/>
      </c>
      <c r="I7" s="19" t="str">
        <f t="shared" si="5"/>
        <v/>
      </c>
      <c r="L7" s="23"/>
      <c r="M7" s="23"/>
      <c r="N7" s="23"/>
      <c r="O7" s="23"/>
      <c r="P7" s="23"/>
      <c r="Q7" s="23"/>
      <c r="R7" s="23"/>
      <c r="S7" s="23"/>
      <c r="T7" s="23"/>
      <c r="U7" s="23"/>
      <c r="V7" s="23"/>
      <c r="W7" s="23"/>
      <c r="X7" s="23"/>
    </row>
    <row r="8" spans="1:24" x14ac:dyDescent="0.25">
      <c r="A8" s="1" t="str">
        <f>COUNTIF($B$2:B8,B8)&amp;":"&amp;B8</f>
        <v>1:AFEC8VNN</v>
      </c>
      <c r="B8" s="12" t="s">
        <v>117</v>
      </c>
      <c r="C8" s="28" t="str">
        <f>VLOOKUP(A8,'Data extraction'!$A$2:$AH$41,21,FALSE)</f>
        <v>To propose an automatic algorithm to generate ETL data flows.</v>
      </c>
      <c r="D8" s="19" t="str">
        <f t="shared" si="0"/>
        <v>x</v>
      </c>
      <c r="E8" s="23" t="str">
        <f t="shared" si="1"/>
        <v/>
      </c>
      <c r="F8" s="23" t="str">
        <f t="shared" si="2"/>
        <v/>
      </c>
      <c r="G8" s="23" t="str">
        <f t="shared" si="3"/>
        <v>x</v>
      </c>
      <c r="H8" s="23" t="str">
        <f t="shared" si="4"/>
        <v/>
      </c>
      <c r="I8" s="19" t="str">
        <f t="shared" si="5"/>
        <v/>
      </c>
      <c r="L8" s="23"/>
      <c r="M8" s="23"/>
      <c r="N8" s="23"/>
      <c r="O8" s="23"/>
      <c r="P8" s="23"/>
      <c r="Q8" s="23"/>
      <c r="R8" s="23"/>
      <c r="S8" s="23"/>
      <c r="T8" s="23"/>
      <c r="U8" s="23"/>
      <c r="V8" s="23"/>
      <c r="W8" s="23"/>
      <c r="X8" s="23"/>
    </row>
    <row r="9" spans="1:24" x14ac:dyDescent="0.25">
      <c r="A9" s="1" t="str">
        <f>COUNTIF($B$2:B9,B9)&amp;":"&amp;B9</f>
        <v>1:WGMWTPM7</v>
      </c>
      <c r="B9" s="43" t="s">
        <v>123</v>
      </c>
      <c r="C9" s="28" t="str">
        <f>VLOOKUP(A9,'Data extraction'!$A$2:$AH$41,21,FALSE)</f>
        <v>to make the core ETL pipeline reusable and to be able to use in any secure environments</v>
      </c>
      <c r="D9" s="19" t="str">
        <f t="shared" si="0"/>
        <v/>
      </c>
      <c r="E9" s="23" t="str">
        <f t="shared" si="1"/>
        <v>x</v>
      </c>
      <c r="F9" s="23" t="str">
        <f t="shared" si="2"/>
        <v/>
      </c>
      <c r="G9" s="23" t="str">
        <f t="shared" si="3"/>
        <v/>
      </c>
      <c r="H9" s="23" t="str">
        <f t="shared" si="4"/>
        <v/>
      </c>
      <c r="I9" s="19" t="str">
        <f t="shared" si="5"/>
        <v/>
      </c>
      <c r="L9" s="23"/>
      <c r="M9" s="23"/>
      <c r="N9" s="23"/>
      <c r="O9" s="23"/>
      <c r="P9" s="23"/>
      <c r="Q9" s="23"/>
      <c r="R9" s="23"/>
      <c r="S9" s="23"/>
      <c r="T9" s="23"/>
      <c r="U9" s="23"/>
      <c r="V9" s="23"/>
      <c r="W9" s="23"/>
      <c r="X9" s="23"/>
    </row>
    <row r="10" spans="1:24" x14ac:dyDescent="0.25">
      <c r="A10" s="1" t="str">
        <f>COUNTIF($B$2:B10,B10)&amp;":"&amp;B10</f>
        <v>1:GUHMBZP3</v>
      </c>
      <c r="B10" s="43" t="s">
        <v>128</v>
      </c>
      <c r="C10" s="28" t="str">
        <f>VLOOKUP(A10,'Data extraction'!$A$2:$AH$41,21,FALSE)</f>
        <v>To auto-generate ETL code.</v>
      </c>
      <c r="D10" s="19" t="str">
        <f t="shared" si="0"/>
        <v>x</v>
      </c>
      <c r="E10" s="23" t="str">
        <f t="shared" si="1"/>
        <v/>
      </c>
      <c r="F10" s="23" t="str">
        <f t="shared" si="2"/>
        <v/>
      </c>
      <c r="G10" s="23" t="str">
        <f t="shared" si="3"/>
        <v>x</v>
      </c>
      <c r="H10" s="23" t="str">
        <f t="shared" si="4"/>
        <v/>
      </c>
      <c r="I10" s="19" t="str">
        <f t="shared" si="5"/>
        <v/>
      </c>
      <c r="L10" s="23"/>
      <c r="M10" s="23"/>
      <c r="N10" s="23"/>
      <c r="O10" s="23"/>
      <c r="P10" s="23"/>
      <c r="Q10" s="23"/>
      <c r="R10" s="23"/>
      <c r="S10" s="23"/>
      <c r="T10" s="23"/>
      <c r="U10" s="23"/>
      <c r="V10" s="23"/>
      <c r="W10" s="23"/>
      <c r="X10" s="23"/>
    </row>
    <row r="11" spans="1:24" x14ac:dyDescent="0.25">
      <c r="A11" s="1" t="str">
        <f>COUNTIF($B$2:B11,B11)&amp;":"&amp;B11</f>
        <v>1:LC6FMJH6</v>
      </c>
      <c r="B11" s="43" t="s">
        <v>135</v>
      </c>
      <c r="C11" s="28" t="str">
        <f>VLOOKUP(A11,'Data extraction'!$A$2:$AH$41,21,FALSE)</f>
        <v>automates part of the transformation process</v>
      </c>
      <c r="D11" s="19" t="str">
        <f t="shared" si="0"/>
        <v/>
      </c>
      <c r="E11" s="23" t="str">
        <f t="shared" si="1"/>
        <v/>
      </c>
      <c r="F11" s="23" t="str">
        <f t="shared" si="2"/>
        <v/>
      </c>
      <c r="G11" s="23" t="str">
        <f t="shared" si="3"/>
        <v>x</v>
      </c>
      <c r="H11" s="23" t="str">
        <f t="shared" si="4"/>
        <v/>
      </c>
      <c r="I11" s="19" t="str">
        <f t="shared" si="5"/>
        <v>x</v>
      </c>
      <c r="L11" s="23"/>
      <c r="M11" s="23"/>
      <c r="N11" s="23"/>
      <c r="O11" s="23"/>
      <c r="P11" s="23"/>
      <c r="Q11" s="23"/>
      <c r="R11" s="23"/>
      <c r="S11" s="23"/>
      <c r="T11" s="23"/>
      <c r="U11" s="23"/>
      <c r="V11" s="23"/>
      <c r="W11" s="23"/>
      <c r="X11" s="23"/>
    </row>
    <row r="12" spans="1:24" x14ac:dyDescent="0.25">
      <c r="A12" s="1" t="str">
        <f>COUNTIF($B$2:B12,B12)&amp;":"&amp;B12</f>
        <v>1:G57DNTZK</v>
      </c>
      <c r="B12" s="12" t="s">
        <v>140</v>
      </c>
      <c r="C12" s="28" t="str">
        <f>VLOOKUP(A12,'Data extraction'!$A$2:$AH$41,21,FALSE)</f>
        <v>proposed a generic framework to construct a semantic data warehouse from semantic database. This framework contributes on defining ETL process at ontological level.</v>
      </c>
      <c r="D12" s="19" t="str">
        <f t="shared" si="0"/>
        <v>x</v>
      </c>
      <c r="E12" s="23" t="str">
        <f t="shared" si="1"/>
        <v/>
      </c>
      <c r="F12" s="23" t="str">
        <f t="shared" si="2"/>
        <v>x</v>
      </c>
      <c r="G12" s="23" t="str">
        <f t="shared" si="3"/>
        <v/>
      </c>
      <c r="H12" s="23" t="str">
        <f t="shared" si="4"/>
        <v/>
      </c>
      <c r="I12" s="19" t="str">
        <f t="shared" si="5"/>
        <v/>
      </c>
      <c r="L12" s="23"/>
      <c r="M12" s="23"/>
      <c r="N12" s="23"/>
      <c r="O12" s="23"/>
      <c r="P12" s="23"/>
      <c r="Q12" s="23"/>
      <c r="R12" s="23"/>
      <c r="S12" s="23"/>
      <c r="T12" s="23"/>
      <c r="U12" s="23"/>
      <c r="V12" s="23"/>
      <c r="W12" s="23"/>
      <c r="X12" s="23"/>
    </row>
    <row r="13" spans="1:24" x14ac:dyDescent="0.25">
      <c r="A13" s="1" t="str">
        <f>COUNTIF($B$2:B13,B13)&amp;":"&amp;B13</f>
        <v>1:H5CMN9ZS</v>
      </c>
      <c r="B13" s="43" t="s">
        <v>147</v>
      </c>
      <c r="C13" s="28" t="str">
        <f>VLOOKUP(A13,'Data extraction'!$A$2:$AH$41,21,FALSE)</f>
        <v>Use MMX for storing ETL metadata. This metadata is then used for automatically generating SQL scripts for transformation.</v>
      </c>
      <c r="D13" s="19" t="str">
        <f t="shared" si="0"/>
        <v>x</v>
      </c>
      <c r="E13" s="23" t="str">
        <f t="shared" si="1"/>
        <v/>
      </c>
      <c r="F13" s="23" t="str">
        <f t="shared" si="2"/>
        <v/>
      </c>
      <c r="G13" s="23" t="str">
        <f t="shared" si="3"/>
        <v>x</v>
      </c>
      <c r="H13" s="23" t="str">
        <f t="shared" si="4"/>
        <v/>
      </c>
      <c r="I13" s="19" t="str">
        <f t="shared" si="5"/>
        <v>x</v>
      </c>
      <c r="L13" s="23"/>
      <c r="M13" s="23"/>
      <c r="N13" s="23"/>
      <c r="O13" s="23"/>
      <c r="P13" s="23"/>
      <c r="Q13" s="23"/>
      <c r="R13" s="23"/>
      <c r="S13" s="23"/>
      <c r="T13" s="23"/>
      <c r="U13" s="23"/>
      <c r="V13" s="23"/>
      <c r="W13" s="23"/>
      <c r="X13" s="23"/>
    </row>
    <row r="14" spans="1:24" x14ac:dyDescent="0.25">
      <c r="A14" s="1" t="str">
        <f>COUNTIF($B$2:B14,B14)&amp;":"&amp;B14</f>
        <v>1:7MSMYDLK</v>
      </c>
      <c r="B14" s="12" t="s">
        <v>154</v>
      </c>
      <c r="C14" s="28" t="str">
        <f>VLOOKUP(A14,'Data extraction'!$A$2:$AH$41,21,FALSE)</f>
        <v>(is a Review paper)
For: modelling ETL processes; modelling data; modelling DWH; design DWH;expressing patterns of ETL process</v>
      </c>
      <c r="D14" s="19" t="str">
        <f t="shared" si="0"/>
        <v>x</v>
      </c>
      <c r="E14" s="23" t="str">
        <f t="shared" si="1"/>
        <v/>
      </c>
      <c r="F14" s="23" t="str">
        <f t="shared" si="2"/>
        <v/>
      </c>
      <c r="G14" s="23" t="str">
        <f t="shared" si="3"/>
        <v/>
      </c>
      <c r="H14" s="23" t="str">
        <f t="shared" si="4"/>
        <v/>
      </c>
      <c r="I14" s="19" t="str">
        <f t="shared" si="5"/>
        <v/>
      </c>
      <c r="L14" s="23"/>
      <c r="M14" s="23"/>
      <c r="N14" s="23"/>
      <c r="O14" s="23"/>
      <c r="P14" s="23"/>
      <c r="Q14" s="23"/>
      <c r="R14" s="23"/>
      <c r="S14" s="23"/>
      <c r="T14" s="23"/>
      <c r="U14" s="23"/>
      <c r="V14" s="23"/>
      <c r="W14" s="23"/>
      <c r="X14" s="23"/>
    </row>
    <row r="15" spans="1:24" x14ac:dyDescent="0.25">
      <c r="A15" s="1" t="str">
        <f>COUNTIF($B$2:B15,B15)&amp;":"&amp;B15</f>
        <v>2:7MSMYDLK</v>
      </c>
      <c r="B15" s="12" t="s">
        <v>154</v>
      </c>
      <c r="C15" s="28" t="str">
        <f>VLOOKUP(A15,'Data extraction'!$A$2:$AH$41,21,FALSE)</f>
        <v>modelling ETL processes;automatically generating ETL process;expressing patterns of ETL process</v>
      </c>
      <c r="D15" s="19" t="str">
        <f t="shared" si="0"/>
        <v>x</v>
      </c>
      <c r="E15" s="23" t="str">
        <f t="shared" si="1"/>
        <v/>
      </c>
      <c r="F15" s="23" t="str">
        <f t="shared" si="2"/>
        <v/>
      </c>
      <c r="G15" s="23" t="str">
        <f t="shared" si="3"/>
        <v>x</v>
      </c>
      <c r="H15" s="23" t="str">
        <f t="shared" si="4"/>
        <v/>
      </c>
      <c r="I15" s="19" t="str">
        <f t="shared" si="5"/>
        <v/>
      </c>
      <c r="L15" s="23"/>
      <c r="M15" s="23"/>
      <c r="N15" s="23"/>
      <c r="O15" s="23"/>
      <c r="P15" s="23"/>
      <c r="Q15" s="23"/>
      <c r="R15" s="23"/>
      <c r="S15" s="23"/>
      <c r="T15" s="23"/>
      <c r="U15" s="23"/>
      <c r="V15" s="23"/>
      <c r="W15" s="23"/>
      <c r="X15" s="23"/>
    </row>
    <row r="16" spans="1:24" x14ac:dyDescent="0.25">
      <c r="A16" s="1" t="str">
        <f>COUNTIF($B$2:B16,B16)&amp;":"&amp;B16</f>
        <v>3:7MSMYDLK</v>
      </c>
      <c r="B16" s="12" t="s">
        <v>154</v>
      </c>
      <c r="C16" s="28" t="str">
        <f>VLOOKUP(A16,'Data extraction'!$A$2:$AH$41,21,FALSE)</f>
        <v>development of DWH;automatically generating ETL process;modelling DWH</v>
      </c>
      <c r="D16" s="19" t="str">
        <f t="shared" si="0"/>
        <v>x</v>
      </c>
      <c r="E16" s="23" t="str">
        <f t="shared" si="1"/>
        <v/>
      </c>
      <c r="F16" s="23" t="str">
        <f t="shared" si="2"/>
        <v/>
      </c>
      <c r="G16" s="23" t="str">
        <f t="shared" si="3"/>
        <v>x</v>
      </c>
      <c r="H16" s="23" t="str">
        <f t="shared" si="4"/>
        <v/>
      </c>
      <c r="I16" s="19" t="str">
        <f t="shared" si="5"/>
        <v/>
      </c>
      <c r="L16" s="23"/>
      <c r="M16" s="23"/>
      <c r="N16" s="23"/>
      <c r="O16" s="23"/>
      <c r="P16" s="23"/>
      <c r="Q16" s="23"/>
      <c r="R16" s="23"/>
      <c r="S16" s="23"/>
      <c r="T16" s="23"/>
      <c r="U16" s="23"/>
      <c r="V16" s="23"/>
      <c r="W16" s="23"/>
      <c r="X16" s="23"/>
    </row>
    <row r="17" spans="1:24" x14ac:dyDescent="0.25">
      <c r="A17" s="1" t="str">
        <f>COUNTIF($B$2:B17,B17)&amp;":"&amp;B17</f>
        <v>4:7MSMYDLK</v>
      </c>
      <c r="B17" s="12" t="s">
        <v>154</v>
      </c>
      <c r="C17" s="28" t="str">
        <f>VLOOKUP(A17,'Data extraction'!$A$2:$AH$41,21,FALSE)</f>
        <v>modelling ETL processes;design ETL process;prediction of ETL performance;development of DWH;development of ETL process;improve performance</v>
      </c>
      <c r="D17" s="19" t="str">
        <f t="shared" si="0"/>
        <v>x</v>
      </c>
      <c r="E17" s="23" t="str">
        <f t="shared" si="1"/>
        <v/>
      </c>
      <c r="F17" s="23" t="str">
        <f t="shared" si="2"/>
        <v/>
      </c>
      <c r="G17" s="23" t="str">
        <f t="shared" si="3"/>
        <v/>
      </c>
      <c r="H17" s="23" t="str">
        <f t="shared" si="4"/>
        <v>x</v>
      </c>
      <c r="I17" s="19" t="str">
        <f t="shared" si="5"/>
        <v/>
      </c>
      <c r="L17" s="23"/>
      <c r="M17" s="23"/>
      <c r="N17" s="23"/>
      <c r="O17" s="23"/>
      <c r="P17" s="23"/>
      <c r="Q17" s="23"/>
      <c r="R17" s="23"/>
      <c r="S17" s="23"/>
      <c r="T17" s="23"/>
      <c r="U17" s="23"/>
      <c r="V17" s="23"/>
      <c r="W17" s="23"/>
      <c r="X17" s="23"/>
    </row>
    <row r="18" spans="1:24" x14ac:dyDescent="0.25">
      <c r="A18" s="1" t="str">
        <f>COUNTIF($B$2:B18,B18)&amp;":"&amp;B18</f>
        <v>5:7MSMYDLK</v>
      </c>
      <c r="B18" s="12" t="s">
        <v>154</v>
      </c>
      <c r="C18" s="28" t="str">
        <f>VLOOKUP(A18,'Data extraction'!$A$2:$AH$41,21,FALSE)</f>
        <v>modelling ETL processes;describe ETL</v>
      </c>
      <c r="D18" s="19" t="str">
        <f t="shared" si="0"/>
        <v/>
      </c>
      <c r="E18" s="23" t="str">
        <f t="shared" si="1"/>
        <v/>
      </c>
      <c r="F18" s="23" t="str">
        <f t="shared" si="2"/>
        <v/>
      </c>
      <c r="G18" s="23" t="str">
        <f t="shared" si="3"/>
        <v/>
      </c>
      <c r="H18" s="23" t="str">
        <f t="shared" si="4"/>
        <v/>
      </c>
      <c r="I18" s="19" t="str">
        <f t="shared" si="5"/>
        <v/>
      </c>
      <c r="L18" s="23"/>
      <c r="M18" s="23"/>
      <c r="N18" s="23"/>
      <c r="O18" s="23"/>
      <c r="P18" s="23"/>
      <c r="Q18" s="23"/>
      <c r="R18" s="23"/>
      <c r="S18" s="23"/>
      <c r="T18" s="23"/>
      <c r="U18" s="23"/>
      <c r="V18" s="23"/>
      <c r="W18" s="23"/>
      <c r="X18" s="23"/>
    </row>
    <row r="19" spans="1:24" x14ac:dyDescent="0.25">
      <c r="A19" s="1" t="str">
        <f>COUNTIF($B$2:B19,B19)&amp;":"&amp;B19</f>
        <v>1:2DDKISFN</v>
      </c>
      <c r="B19" s="43" t="s">
        <v>159</v>
      </c>
      <c r="C19" s="28" t="str">
        <f>VLOOKUP(A19,'Data extraction'!$A$2:$AH$41,21,FALSE)</f>
        <v>to develop a method that is based on declarative, universally machine-processible but also human-readable and easily maintainable ETL definitions that can be translated into automated database transactions.</v>
      </c>
      <c r="D19" s="19" t="str">
        <f t="shared" si="0"/>
        <v>x</v>
      </c>
      <c r="E19" s="23" t="str">
        <f t="shared" si="1"/>
        <v/>
      </c>
      <c r="F19" s="23" t="str">
        <f t="shared" si="2"/>
        <v/>
      </c>
      <c r="G19" s="23" t="str">
        <f t="shared" si="3"/>
        <v>x</v>
      </c>
      <c r="H19" s="23" t="str">
        <f t="shared" si="4"/>
        <v/>
      </c>
      <c r="I19" s="19" t="str">
        <f t="shared" si="5"/>
        <v/>
      </c>
      <c r="L19" s="23"/>
      <c r="M19" s="23"/>
      <c r="N19" s="23"/>
      <c r="O19" s="23"/>
      <c r="P19" s="23"/>
      <c r="Q19" s="23"/>
      <c r="R19" s="23"/>
      <c r="S19" s="23"/>
      <c r="T19" s="23"/>
      <c r="U19" s="23"/>
      <c r="V19" s="23"/>
      <c r="W19" s="23"/>
      <c r="X19" s="23"/>
    </row>
    <row r="20" spans="1:24" x14ac:dyDescent="0.25">
      <c r="A20" s="1" t="str">
        <f>COUNTIF($B$2:B20,B20)&amp;":"&amp;B20</f>
        <v>1:HTZ6A98U</v>
      </c>
      <c r="B20" s="12" t="s">
        <v>163</v>
      </c>
      <c r="C20" s="28" t="str">
        <f>VLOOKUP(A20,'Data extraction'!$A$2:$AH$41,21,FALSE)</f>
        <v>allows horizontal scaling of the system by adding new consumer nodes on demand for increaded load. In this way, the processed number of data per second (performance) increased.</v>
      </c>
      <c r="D20" s="19" t="str">
        <f t="shared" si="0"/>
        <v/>
      </c>
      <c r="E20" s="23" t="str">
        <f t="shared" si="1"/>
        <v/>
      </c>
      <c r="F20" s="23" t="str">
        <f t="shared" si="2"/>
        <v/>
      </c>
      <c r="G20" s="23" t="str">
        <f t="shared" si="3"/>
        <v/>
      </c>
      <c r="H20" s="23" t="str">
        <f t="shared" si="4"/>
        <v>x</v>
      </c>
      <c r="I20" s="19" t="str">
        <f t="shared" si="5"/>
        <v/>
      </c>
      <c r="L20" s="23"/>
      <c r="M20" s="23"/>
      <c r="N20" s="23"/>
      <c r="O20" s="23"/>
      <c r="P20" s="23"/>
      <c r="Q20" s="23"/>
      <c r="R20" s="23"/>
      <c r="S20" s="23"/>
      <c r="T20" s="23"/>
      <c r="U20" s="23"/>
      <c r="V20" s="23"/>
      <c r="W20" s="23"/>
      <c r="X20" s="23"/>
    </row>
    <row r="21" spans="1:24" x14ac:dyDescent="0.25">
      <c r="A21" s="1" t="str">
        <f>COUNTIF($B$2:B21,B21)&amp;":"&amp;B21</f>
        <v>1:MVT6DRNA</v>
      </c>
      <c r="B21" s="43" t="s">
        <v>168</v>
      </c>
      <c r="C21" s="28" t="str">
        <f>VLOOKUP(A21,'Data extraction'!$A$2:$AH$41,21,FALSE)</f>
        <v>by using rules based on the structure and rules on how the data vault entities will be populated, it is possible to automatically generate ETL code.</v>
      </c>
      <c r="D21" s="19" t="str">
        <f t="shared" si="0"/>
        <v>x</v>
      </c>
      <c r="E21" s="23" t="str">
        <f t="shared" si="1"/>
        <v/>
      </c>
      <c r="F21" s="23" t="str">
        <f t="shared" si="2"/>
        <v/>
      </c>
      <c r="G21" s="23" t="str">
        <f t="shared" si="3"/>
        <v>x</v>
      </c>
      <c r="H21" s="23" t="str">
        <f t="shared" si="4"/>
        <v/>
      </c>
      <c r="I21" s="19" t="str">
        <f t="shared" si="5"/>
        <v/>
      </c>
      <c r="L21" s="23"/>
      <c r="M21" s="23"/>
      <c r="N21" s="23"/>
      <c r="O21" s="23"/>
      <c r="P21" s="23"/>
      <c r="Q21" s="23"/>
      <c r="R21" s="23"/>
      <c r="S21" s="23"/>
      <c r="T21" s="23"/>
      <c r="U21" s="23"/>
      <c r="V21" s="23"/>
      <c r="W21" s="23"/>
      <c r="X21" s="23"/>
    </row>
    <row r="22" spans="1:24" x14ac:dyDescent="0.25">
      <c r="A22" s="1" t="str">
        <f>COUNTIF($B$2:B22,B22)&amp;":"&amp;B22</f>
        <v>1:ZQ5N6K9Q</v>
      </c>
      <c r="B22" s="43" t="s">
        <v>175</v>
      </c>
      <c r="C22" s="28" t="str">
        <f>VLOOKUP(A22,'Data extraction'!$A$2:$AH$41,21,FALSE)</f>
        <v>overall harmonization framework which has been developed for harmonization of spatial planning data in scope of the INSPIRE directive</v>
      </c>
      <c r="D22" s="19" t="str">
        <f t="shared" si="0"/>
        <v>x</v>
      </c>
      <c r="E22" s="23" t="str">
        <f t="shared" si="1"/>
        <v/>
      </c>
      <c r="F22" s="23" t="str">
        <f t="shared" si="2"/>
        <v/>
      </c>
      <c r="G22" s="23" t="str">
        <f t="shared" si="3"/>
        <v/>
      </c>
      <c r="H22" s="23" t="str">
        <f t="shared" si="4"/>
        <v/>
      </c>
      <c r="I22" s="19" t="str">
        <f t="shared" si="5"/>
        <v/>
      </c>
      <c r="L22" s="23"/>
      <c r="M22" s="23"/>
      <c r="N22" s="23"/>
      <c r="O22" s="23"/>
      <c r="P22" s="23"/>
      <c r="Q22" s="23"/>
      <c r="R22" s="23"/>
      <c r="S22" s="23"/>
      <c r="T22" s="23"/>
      <c r="U22" s="23"/>
      <c r="V22" s="23"/>
      <c r="W22" s="23"/>
      <c r="X22" s="23"/>
    </row>
    <row r="23" spans="1:24" x14ac:dyDescent="0.25">
      <c r="A23" s="1" t="str">
        <f>COUNTIF($B$2:B23,B23)&amp;":"&amp;B23</f>
        <v>1:A7PVZFY8</v>
      </c>
      <c r="B23" s="43" t="s">
        <v>182</v>
      </c>
      <c r="C23" s="28" t="str">
        <f>VLOOKUP(A23,'Data extraction'!$A$2:$AH$41,21,FALSE)</f>
        <v>4D foundational ontology is a meas of dealing with the diversity of representation and sematnics within acquired data. Using a 4D foundational ontology enables the harmonisatioin of data, then generates a graph database</v>
      </c>
      <c r="D23" s="19" t="str">
        <f t="shared" si="0"/>
        <v>x</v>
      </c>
      <c r="E23" s="23" t="str">
        <f t="shared" si="1"/>
        <v/>
      </c>
      <c r="F23" s="23" t="str">
        <f t="shared" si="2"/>
        <v/>
      </c>
      <c r="G23" s="23" t="str">
        <f t="shared" si="3"/>
        <v/>
      </c>
      <c r="H23" s="23" t="str">
        <f t="shared" si="4"/>
        <v/>
      </c>
      <c r="I23" s="19" t="str">
        <f t="shared" si="5"/>
        <v/>
      </c>
      <c r="L23" s="23"/>
      <c r="M23" s="23"/>
      <c r="N23" s="23"/>
      <c r="O23" s="23"/>
      <c r="P23" s="23"/>
      <c r="Q23" s="23"/>
      <c r="R23" s="23"/>
      <c r="S23" s="23"/>
      <c r="T23" s="23"/>
      <c r="U23" s="23"/>
      <c r="V23" s="23"/>
      <c r="W23" s="23"/>
      <c r="X23" s="23"/>
    </row>
    <row r="24" spans="1:24" x14ac:dyDescent="0.25">
      <c r="A24" s="1" t="str">
        <f>COUNTIF($B$2:B24,B24)&amp;":"&amp;B24</f>
        <v>1:IDIA875P</v>
      </c>
      <c r="B24" s="12" t="s">
        <v>489</v>
      </c>
      <c r="C24" s="28" t="str">
        <f>VLOOKUP(A24,'Data extraction'!$A$2:$AH$41,21,FALSE)</f>
        <v>automate the process of constructing a StarGraph for building a data mart</v>
      </c>
      <c r="D24" s="19" t="str">
        <f t="shared" si="0"/>
        <v/>
      </c>
      <c r="E24" s="23" t="str">
        <f t="shared" si="1"/>
        <v/>
      </c>
      <c r="F24" s="23" t="str">
        <f t="shared" si="2"/>
        <v/>
      </c>
      <c r="G24" s="23" t="str">
        <f t="shared" si="3"/>
        <v>x</v>
      </c>
      <c r="H24" s="23" t="str">
        <f t="shared" si="4"/>
        <v/>
      </c>
      <c r="I24" s="19" t="str">
        <f t="shared" si="5"/>
        <v/>
      </c>
      <c r="L24" s="23"/>
      <c r="M24" s="23"/>
      <c r="N24" s="23"/>
      <c r="O24" s="23"/>
      <c r="P24" s="23"/>
      <c r="Q24" s="23"/>
      <c r="R24" s="23"/>
      <c r="S24" s="23"/>
      <c r="T24" s="23"/>
      <c r="U24" s="23"/>
      <c r="V24" s="23"/>
      <c r="W24" s="23"/>
      <c r="X24" s="23"/>
    </row>
    <row r="25" spans="1:24" x14ac:dyDescent="0.25">
      <c r="A25" s="1" t="str">
        <f>COUNTIF($B$2:B25,B25)&amp;":"&amp;B25</f>
        <v>1:ESWG8YG7</v>
      </c>
      <c r="B25" s="43" t="s">
        <v>196</v>
      </c>
      <c r="C25" s="28" t="str">
        <f>VLOOKUP(A25,'Data extraction'!$A$2:$AH$41,21,FALSE)</f>
        <v>To reduce the complexity of the extraction process by describing all source data using ontology.</v>
      </c>
      <c r="D25" s="19" t="str">
        <f t="shared" si="0"/>
        <v/>
      </c>
      <c r="E25" s="23" t="str">
        <f t="shared" si="1"/>
        <v/>
      </c>
      <c r="F25" s="23" t="str">
        <f t="shared" si="2"/>
        <v/>
      </c>
      <c r="G25" s="23" t="str">
        <f t="shared" si="3"/>
        <v/>
      </c>
      <c r="H25" s="23" t="str">
        <f t="shared" si="4"/>
        <v/>
      </c>
      <c r="I25" s="19" t="str">
        <f t="shared" si="5"/>
        <v/>
      </c>
      <c r="L25" s="23"/>
      <c r="M25" s="23"/>
      <c r="N25" s="23"/>
      <c r="O25" s="23"/>
      <c r="P25" s="23"/>
      <c r="Q25" s="23"/>
      <c r="R25" s="23"/>
      <c r="S25" s="23"/>
      <c r="T25" s="23"/>
      <c r="U25" s="23"/>
      <c r="V25" s="23"/>
      <c r="W25" s="23"/>
      <c r="X25" s="23"/>
    </row>
    <row r="26" spans="1:24" x14ac:dyDescent="0.25">
      <c r="A26" s="1" t="str">
        <f>COUNTIF($B$2:B26,B26)&amp;":"&amp;B26</f>
        <v>1:ZN77M9AM</v>
      </c>
      <c r="B26" s="43" t="s">
        <v>202</v>
      </c>
      <c r="C26" s="28" t="str">
        <f>VLOOKUP(A26,'Data extraction'!$A$2:$AH$41,21,FALSE)</f>
        <v>Aims to offer a consistent and repeatable process to convert a volume of data from delimited files via templates to RDF.</v>
      </c>
      <c r="D26" s="19" t="str">
        <f t="shared" si="0"/>
        <v/>
      </c>
      <c r="E26" s="23" t="str">
        <f t="shared" si="1"/>
        <v>x</v>
      </c>
      <c r="F26" s="23" t="str">
        <f t="shared" si="2"/>
        <v/>
      </c>
      <c r="G26" s="23" t="str">
        <f t="shared" si="3"/>
        <v/>
      </c>
      <c r="H26" s="23" t="str">
        <f t="shared" si="4"/>
        <v/>
      </c>
      <c r="I26" s="19" t="str">
        <f t="shared" si="5"/>
        <v/>
      </c>
      <c r="L26" s="23"/>
      <c r="M26" s="23"/>
      <c r="N26" s="23"/>
      <c r="O26" s="23"/>
      <c r="P26" s="23"/>
      <c r="Q26" s="23"/>
      <c r="R26" s="23"/>
      <c r="S26" s="23"/>
      <c r="T26" s="23"/>
      <c r="U26" s="23"/>
      <c r="V26" s="23"/>
      <c r="W26" s="23"/>
      <c r="X26" s="23"/>
    </row>
    <row r="27" spans="1:24" x14ac:dyDescent="0.25">
      <c r="A27" s="1" t="str">
        <f>COUNTIF($B$2:B27,B27)&amp;":"&amp;B27</f>
        <v>1:MX6N36VX</v>
      </c>
      <c r="B27" s="12" t="s">
        <v>207</v>
      </c>
      <c r="C27" s="28" t="str">
        <f>VLOOKUP(A27,'Data extraction'!$A$2:$AH$41,21,FALSE)</f>
        <v>To be able to automatically intergrate new data source; automatically generate template for transformation by using metadata of source data</v>
      </c>
      <c r="D27" s="19" t="str">
        <f t="shared" si="0"/>
        <v>x</v>
      </c>
      <c r="E27" s="23" t="str">
        <f t="shared" si="1"/>
        <v/>
      </c>
      <c r="F27" s="23" t="str">
        <f t="shared" si="2"/>
        <v/>
      </c>
      <c r="G27" s="23" t="str">
        <f t="shared" si="3"/>
        <v>x</v>
      </c>
      <c r="H27" s="23" t="str">
        <f t="shared" si="4"/>
        <v/>
      </c>
      <c r="I27" s="19" t="str">
        <f>IF(OR(ISNUMBER(SEARCH("transform",C27)),ISNUMBER(SEARCH("integrat",C27))),"x","")</f>
        <v>x</v>
      </c>
      <c r="L27" s="23"/>
      <c r="M27" s="23"/>
      <c r="N27" s="23"/>
      <c r="O27" s="23"/>
      <c r="P27" s="23"/>
      <c r="Q27" s="23"/>
      <c r="R27" s="23"/>
      <c r="S27" s="23"/>
      <c r="T27" s="23"/>
      <c r="U27" s="23"/>
      <c r="V27" s="23"/>
      <c r="W27" s="23"/>
      <c r="X27" s="23"/>
    </row>
    <row r="28" spans="1:24" x14ac:dyDescent="0.25">
      <c r="A28" s="1" t="str">
        <f>COUNTIF($B$2:B28,B28)&amp;":"&amp;B28</f>
        <v>1:8IRI7CBT</v>
      </c>
      <c r="B28" s="43" t="s">
        <v>214</v>
      </c>
      <c r="C28" s="28" t="str">
        <f>VLOOKUP(A28,'Data extraction'!$A$2:$AH$41,21,FALSE)</f>
        <v xml:space="preserve">To overcome/address the limitations of traditional ETL-processes (well-defined boundries for all steps within ETL process) for secondary use of EHRs; the data could be transformed automatically to OMOP CDM </v>
      </c>
      <c r="D28" s="19" t="str">
        <f t="shared" si="0"/>
        <v/>
      </c>
      <c r="E28" s="23" t="str">
        <f t="shared" si="1"/>
        <v/>
      </c>
      <c r="F28" s="23" t="str">
        <f t="shared" si="2"/>
        <v/>
      </c>
      <c r="G28" s="23" t="str">
        <f t="shared" si="3"/>
        <v>x</v>
      </c>
      <c r="H28" s="23" t="str">
        <f t="shared" si="4"/>
        <v/>
      </c>
      <c r="I28" s="19" t="str">
        <f t="shared" ref="I28:I29" si="6">IF(OR(ISNUMBER(SEARCH("transform",C28)),ISNUMBER(SEARCH("integrat",C28))),"x","")</f>
        <v>x</v>
      </c>
      <c r="L28" s="23"/>
      <c r="M28" s="23"/>
      <c r="N28" s="23"/>
      <c r="O28" s="23"/>
      <c r="P28" s="23"/>
      <c r="Q28" s="23"/>
      <c r="R28" s="23"/>
      <c r="S28" s="23"/>
      <c r="T28" s="23"/>
      <c r="U28" s="23"/>
      <c r="V28" s="23"/>
      <c r="W28" s="23"/>
      <c r="X28" s="23"/>
    </row>
    <row r="29" spans="1:24" x14ac:dyDescent="0.25">
      <c r="A29" s="1" t="str">
        <f>COUNTIF($B$2:B29,B29)&amp;":"&amp;B29</f>
        <v>2:8IRI7CBT</v>
      </c>
      <c r="B29" s="43" t="s">
        <v>214</v>
      </c>
      <c r="C29" s="28" t="str">
        <f>VLOOKUP(A29,'Data extraction'!$A$2:$AH$41,21,FALSE)</f>
        <v>To overcome/address the limitations of traditional ETL-processes (well-defined boundries for all steps within ETL process) for secondary use of EHRs</v>
      </c>
      <c r="D29" s="19" t="str">
        <f t="shared" si="0"/>
        <v/>
      </c>
      <c r="E29" s="23" t="str">
        <f t="shared" si="1"/>
        <v/>
      </c>
      <c r="F29" s="23" t="str">
        <f t="shared" si="2"/>
        <v/>
      </c>
      <c r="G29" s="23" t="str">
        <f t="shared" si="3"/>
        <v/>
      </c>
      <c r="H29" s="23" t="str">
        <f t="shared" si="4"/>
        <v/>
      </c>
      <c r="I29" s="19" t="str">
        <f t="shared" si="6"/>
        <v/>
      </c>
      <c r="L29" s="23"/>
      <c r="M29" s="23"/>
      <c r="N29" s="23"/>
      <c r="O29" s="23"/>
      <c r="P29" s="23"/>
      <c r="Q29" s="23"/>
      <c r="R29" s="23"/>
      <c r="S29" s="23"/>
      <c r="T29" s="23"/>
      <c r="U29" s="23"/>
      <c r="V29" s="23"/>
      <c r="W29" s="23"/>
      <c r="X29" s="23"/>
    </row>
    <row r="30" spans="1:24" x14ac:dyDescent="0.25">
      <c r="A30" s="1" t="str">
        <f>COUNTIF($B$2:B30,B30)&amp;":"&amp;B30</f>
        <v>1:97Z4C3QP</v>
      </c>
      <c r="B30" s="43" t="s">
        <v>490</v>
      </c>
      <c r="C30" s="28" t="str">
        <f>VLOOKUP(A30,'Data extraction'!$A$2:$AH$41,21,FALSE)</f>
        <v>To be able to use the existing ETL process to prepare data in i2b2 for analytical purpose in PCORnet networks</v>
      </c>
      <c r="D30" s="19" t="str">
        <f t="shared" si="0"/>
        <v/>
      </c>
      <c r="E30" s="23" t="str">
        <f t="shared" si="1"/>
        <v>x</v>
      </c>
      <c r="F30" s="23" t="str">
        <f t="shared" si="2"/>
        <v/>
      </c>
      <c r="G30" s="23" t="str">
        <f t="shared" si="3"/>
        <v/>
      </c>
      <c r="H30" s="23" t="str">
        <f t="shared" si="4"/>
        <v/>
      </c>
      <c r="I30" s="19" t="str">
        <f t="shared" ref="I30:I40" si="7">IF(OR(ISNUMBER(SEARCH("transform",C30)),ISNUMBER(SEARCH("integrat",C30))),"x","")</f>
        <v/>
      </c>
      <c r="L30" s="23"/>
      <c r="M30" s="23"/>
      <c r="N30" s="23"/>
      <c r="O30" s="23"/>
      <c r="P30" s="23"/>
      <c r="Q30" s="23"/>
      <c r="R30" s="23"/>
      <c r="S30" s="23"/>
      <c r="T30" s="23"/>
      <c r="U30" s="23"/>
      <c r="V30" s="23"/>
      <c r="W30" s="23"/>
      <c r="X30" s="23"/>
    </row>
    <row r="31" spans="1:24" x14ac:dyDescent="0.25">
      <c r="A31" s="1" t="str">
        <f>COUNTIF($B$2:B31,B31)&amp;":"&amp;B31</f>
        <v>1:BDD2GLAN</v>
      </c>
      <c r="B31" s="43" t="s">
        <v>491</v>
      </c>
      <c r="C31" s="28" t="str">
        <f>VLOOKUP(A31,'Data extraction'!$A$2:$AH$41,21,FALSE)</f>
        <v>To reduce the effort of manual mapping; generating transformation scripts</v>
      </c>
      <c r="D31" s="19" t="str">
        <f t="shared" si="0"/>
        <v>x</v>
      </c>
      <c r="E31" s="23" t="str">
        <f t="shared" si="1"/>
        <v/>
      </c>
      <c r="F31" s="23" t="str">
        <f t="shared" si="2"/>
        <v/>
      </c>
      <c r="G31" s="23" t="str">
        <f t="shared" si="3"/>
        <v/>
      </c>
      <c r="H31" s="23" t="str">
        <f t="shared" si="4"/>
        <v/>
      </c>
      <c r="I31" s="19" t="str">
        <f t="shared" si="7"/>
        <v>x</v>
      </c>
      <c r="L31" s="23"/>
      <c r="M31" s="23"/>
      <c r="N31" s="23"/>
      <c r="O31" s="23"/>
      <c r="P31" s="23"/>
      <c r="Q31" s="23"/>
      <c r="R31" s="23"/>
      <c r="S31" s="23"/>
      <c r="T31" s="23"/>
      <c r="U31" s="23"/>
      <c r="V31" s="23"/>
      <c r="W31" s="23"/>
      <c r="X31" s="23"/>
    </row>
    <row r="32" spans="1:24" x14ac:dyDescent="0.25">
      <c r="A32" s="1" t="str">
        <f>COUNTIF($B$2:B32,B32)&amp;":"&amp;B32</f>
        <v>1:DKYFUZT8</v>
      </c>
      <c r="B32" s="43" t="s">
        <v>231</v>
      </c>
      <c r="C32" s="28" t="str">
        <f>VLOOKUP(A32,'Data extraction'!$A$2:$AH$41,21,FALSE)</f>
        <v>proposed a tool, which can extract and load data to the i2b2 instancefor automatically.</v>
      </c>
      <c r="D32" s="19" t="str">
        <f t="shared" si="0"/>
        <v>x</v>
      </c>
      <c r="E32" s="23" t="str">
        <f t="shared" ref="E32:E40" si="8">IF(OR(ISNUMBER(SEARCH("reus",C32)),ISNUMBER(SEARCH("repeat",C32)),ISNUMBER(SEARCH("exist",C32))),"x","")</f>
        <v/>
      </c>
      <c r="F32" s="23" t="str">
        <f t="shared" si="2"/>
        <v/>
      </c>
      <c r="G32" s="23" t="str">
        <f t="shared" si="3"/>
        <v>x</v>
      </c>
      <c r="H32" s="23" t="str">
        <f t="shared" si="4"/>
        <v/>
      </c>
      <c r="I32" s="19" t="str">
        <f t="shared" si="7"/>
        <v/>
      </c>
      <c r="L32" s="23"/>
      <c r="M32" s="23"/>
      <c r="N32" s="23"/>
      <c r="O32" s="23"/>
      <c r="P32" s="23"/>
      <c r="Q32" s="23"/>
      <c r="R32" s="23"/>
      <c r="S32" s="23"/>
      <c r="T32" s="23"/>
      <c r="U32" s="23"/>
      <c r="V32" s="23"/>
      <c r="W32" s="23"/>
      <c r="X32" s="23"/>
    </row>
    <row r="33" spans="1:24" x14ac:dyDescent="0.25">
      <c r="A33" s="1" t="str">
        <f>COUNTIF($B$2:B33,B33)&amp;":"&amp;B33</f>
        <v>1:KHQMDHCL</v>
      </c>
      <c r="B33" s="43" t="s">
        <v>237</v>
      </c>
      <c r="C33" s="28" t="str">
        <f>VLOOKUP(A33,'Data extraction'!$A$2:$AH$41,21,FALSE)</f>
        <v>Proposed a strategy based on heterogeneous data models, metadata-driven bi-directional data mapping and ETL technology into heterougeneous data model to realize the data exchange.</v>
      </c>
      <c r="D33" s="19" t="str">
        <f t="shared" si="0"/>
        <v>x</v>
      </c>
      <c r="E33" s="23" t="str">
        <f t="shared" si="8"/>
        <v/>
      </c>
      <c r="F33" s="23" t="str">
        <f t="shared" si="2"/>
        <v/>
      </c>
      <c r="G33" s="23" t="str">
        <f t="shared" si="3"/>
        <v/>
      </c>
      <c r="H33" s="23" t="str">
        <f t="shared" si="4"/>
        <v/>
      </c>
      <c r="I33" s="19" t="str">
        <f t="shared" si="7"/>
        <v/>
      </c>
      <c r="L33" s="23"/>
      <c r="M33" s="23"/>
      <c r="N33" s="23"/>
      <c r="O33" s="23"/>
      <c r="P33" s="23"/>
      <c r="Q33" s="23"/>
      <c r="R33" s="23"/>
      <c r="S33" s="23"/>
      <c r="T33" s="23"/>
      <c r="U33" s="23"/>
      <c r="V33" s="23"/>
      <c r="W33" s="23"/>
      <c r="X33" s="23"/>
    </row>
    <row r="34" spans="1:24" x14ac:dyDescent="0.25">
      <c r="A34" s="1" t="str">
        <f>COUNTIF($B$2:B34,B34)&amp;":"&amp;B34</f>
        <v>1:K3TF9X78</v>
      </c>
      <c r="B34" s="43" t="s">
        <v>244</v>
      </c>
      <c r="C34" s="28" t="str">
        <f>VLOOKUP(A34,'Data extraction'!$A$2:$AH$41,21,FALSE)</f>
        <v>To integrate data from heterogeneous sources automatically</v>
      </c>
      <c r="D34" s="19" t="str">
        <f t="shared" si="0"/>
        <v/>
      </c>
      <c r="E34" s="23" t="str">
        <f t="shared" si="8"/>
        <v/>
      </c>
      <c r="F34" s="23" t="str">
        <f t="shared" si="2"/>
        <v/>
      </c>
      <c r="G34" s="23" t="str">
        <f t="shared" si="3"/>
        <v>x</v>
      </c>
      <c r="H34" s="23" t="str">
        <f t="shared" si="4"/>
        <v/>
      </c>
      <c r="I34" s="19" t="str">
        <f t="shared" si="7"/>
        <v>x</v>
      </c>
      <c r="L34" s="23"/>
      <c r="M34" s="23"/>
      <c r="N34" s="23"/>
      <c r="O34" s="23"/>
      <c r="P34" s="23"/>
      <c r="Q34" s="23"/>
      <c r="R34" s="23"/>
      <c r="S34" s="23"/>
      <c r="T34" s="23"/>
      <c r="U34" s="23"/>
      <c r="V34" s="23"/>
      <c r="W34" s="23"/>
      <c r="X34" s="23"/>
    </row>
    <row r="35" spans="1:24" x14ac:dyDescent="0.25">
      <c r="A35" s="1" t="str">
        <f>COUNTIF($B$2:B35,B35)&amp;":"&amp;B35</f>
        <v>1:8VTUX2A4</v>
      </c>
      <c r="B35" s="43" t="s">
        <v>250</v>
      </c>
      <c r="C35" s="28" t="str">
        <f>VLOOKUP(A35,'Data extraction'!$A$2:$AH$41,21,FALSE)</f>
        <v>To populate data  (data model and semantic linked data) for ultimate storage in the data mart or warehouse.</v>
      </c>
      <c r="D35" s="19" t="str">
        <f t="shared" si="0"/>
        <v/>
      </c>
      <c r="E35" s="23" t="str">
        <f t="shared" si="8"/>
        <v/>
      </c>
      <c r="F35" s="23" t="str">
        <f t="shared" si="2"/>
        <v/>
      </c>
      <c r="G35" s="23" t="str">
        <f t="shared" si="3"/>
        <v/>
      </c>
      <c r="H35" s="23" t="str">
        <f t="shared" si="4"/>
        <v/>
      </c>
      <c r="I35" s="19" t="str">
        <f t="shared" si="7"/>
        <v/>
      </c>
      <c r="L35" s="23"/>
      <c r="M35" s="23"/>
      <c r="N35" s="23"/>
      <c r="O35" s="23"/>
      <c r="P35" s="23"/>
      <c r="Q35" s="23"/>
      <c r="R35" s="23"/>
      <c r="S35" s="23"/>
      <c r="T35" s="23"/>
      <c r="U35" s="23"/>
      <c r="V35" s="23"/>
      <c r="W35" s="23"/>
      <c r="X35" s="23"/>
    </row>
    <row r="36" spans="1:24" x14ac:dyDescent="0.25">
      <c r="A36" s="1" t="str">
        <f>COUNTIF($B$2:B36,B36)&amp;":"&amp;B36</f>
        <v>1:RWIXPNY8</v>
      </c>
      <c r="B36" s="43" t="s">
        <v>492</v>
      </c>
      <c r="C36" s="28" t="str">
        <f>VLOOKUP(A36,'Data extraction'!$A$2:$AH$41,21,FALSE)</f>
        <v>To automatically generate SQL scripts for data transformation</v>
      </c>
      <c r="D36" s="19" t="str">
        <f t="shared" si="0"/>
        <v>x</v>
      </c>
      <c r="E36" s="23" t="str">
        <f t="shared" si="8"/>
        <v/>
      </c>
      <c r="F36" s="23" t="str">
        <f t="shared" si="2"/>
        <v/>
      </c>
      <c r="G36" s="23" t="str">
        <f t="shared" si="3"/>
        <v>x</v>
      </c>
      <c r="H36" s="23" t="str">
        <f t="shared" si="4"/>
        <v/>
      </c>
      <c r="I36" s="19" t="str">
        <f t="shared" si="7"/>
        <v>x</v>
      </c>
      <c r="L36" s="23"/>
      <c r="M36" s="23"/>
      <c r="N36" s="23"/>
      <c r="O36" s="23"/>
      <c r="P36" s="23"/>
      <c r="Q36" s="23"/>
      <c r="R36" s="23"/>
      <c r="S36" s="23"/>
      <c r="T36" s="23"/>
      <c r="U36" s="23"/>
      <c r="V36" s="23"/>
      <c r="W36" s="23"/>
      <c r="X36" s="23"/>
    </row>
    <row r="37" spans="1:24" x14ac:dyDescent="0.25">
      <c r="A37" s="1" t="str">
        <f>COUNTIF($B$2:B37,B37)&amp;":"&amp;B37</f>
        <v>2:RWIXPNY8</v>
      </c>
      <c r="B37" s="43" t="s">
        <v>492</v>
      </c>
      <c r="C37" s="28" t="str">
        <f>VLOOKUP(A37,'Data extraction'!$A$2:$AH$41,21,FALSE)</f>
        <v>To automatically generate SQL scripts for data transformation</v>
      </c>
      <c r="D37" s="19" t="str">
        <f t="shared" si="0"/>
        <v>x</v>
      </c>
      <c r="E37" s="23" t="str">
        <f t="shared" ref="E37" si="9">IF(OR(ISNUMBER(SEARCH("reus",C37)),ISNUMBER(SEARCH("repeat",C37)),ISNUMBER(SEARCH("exist",C37))),"x","")</f>
        <v/>
      </c>
      <c r="F37" s="23" t="str">
        <f t="shared" ref="F37" si="10">IF(OR(ISNUMBER(SEARCH("generi",C37)),ISNUMBER(SEARCH("general",C37)),ISNUMBER(SEARCH("one",C37)),,ISNUMBER(SEARCH("unif",C37))),"x","")</f>
        <v/>
      </c>
      <c r="G37" s="23" t="str">
        <f t="shared" ref="G37" si="11">IF(OR(ISNUMBER(SEARCH("automat",C37)),ISNUMBER(SEARCH("auto",C37)),),"x","")</f>
        <v>x</v>
      </c>
      <c r="H37" s="23" t="str">
        <f t="shared" ref="H37" si="12">IF(OR(ISNUMBER(SEARCH("effec",C37)),ISNUMBER(SEARCH("efficien",C37)),ISNUMBER(SEARCH("fast",C37)),ISNUMBER(SEARCH("performance",C37))),"x","")</f>
        <v/>
      </c>
      <c r="I37" s="19" t="str">
        <f t="shared" ref="I37" si="13">IF(OR(ISNUMBER(SEARCH("transform",C37)),ISNUMBER(SEARCH("integrat",C37))),"x","")</f>
        <v>x</v>
      </c>
      <c r="L37" s="23"/>
      <c r="M37" s="23"/>
      <c r="N37" s="23"/>
      <c r="O37" s="23"/>
      <c r="P37" s="23"/>
      <c r="Q37" s="23"/>
      <c r="R37" s="23"/>
      <c r="S37" s="23"/>
      <c r="T37" s="23"/>
      <c r="U37" s="23"/>
      <c r="V37" s="23"/>
      <c r="W37" s="23"/>
      <c r="X37" s="23"/>
    </row>
    <row r="38" spans="1:24" x14ac:dyDescent="0.25">
      <c r="A38" s="1" t="str">
        <f>COUNTIF($B$2:B38,B38)&amp;":"&amp;B38</f>
        <v>1:RQSVG23A</v>
      </c>
      <c r="B38" s="43" t="s">
        <v>493</v>
      </c>
      <c r="C38" s="28" t="str">
        <f>VLOOKUP(A38,'Data extraction'!$A$2:$AH$41,21,FALSE)</f>
        <v>To avoid lots of repeatable, fallible and senseless operations and works (reusable ETL) and improve the performance of the ETL</v>
      </c>
      <c r="D38" s="19" t="str">
        <f t="shared" si="0"/>
        <v/>
      </c>
      <c r="E38" s="23" t="str">
        <f t="shared" si="8"/>
        <v>x</v>
      </c>
      <c r="F38" s="23" t="str">
        <f t="shared" si="2"/>
        <v/>
      </c>
      <c r="G38" s="23" t="str">
        <f t="shared" si="3"/>
        <v/>
      </c>
      <c r="H38" s="23" t="str">
        <f t="shared" si="4"/>
        <v>x</v>
      </c>
      <c r="I38" s="19" t="str">
        <f t="shared" si="7"/>
        <v/>
      </c>
      <c r="L38" s="23"/>
      <c r="M38" s="23"/>
      <c r="N38" s="23"/>
      <c r="O38" s="23"/>
      <c r="P38" s="23"/>
      <c r="Q38" s="23"/>
      <c r="R38" s="23"/>
      <c r="S38" s="23"/>
      <c r="T38" s="23"/>
      <c r="U38" s="23"/>
      <c r="V38" s="23"/>
      <c r="W38" s="23"/>
      <c r="X38" s="23"/>
    </row>
    <row r="39" spans="1:24" x14ac:dyDescent="0.25">
      <c r="A39" s="1" t="str">
        <f>COUNTIF($B$2:B39,B39)&amp;":"&amp;B39</f>
        <v>1:3B3C7SVJ</v>
      </c>
      <c r="B39" s="12" t="s">
        <v>267</v>
      </c>
      <c r="C39" s="28" t="str">
        <f>VLOOKUP(A39,'Data extraction'!$A$2:$AH$41,21,FALSE)</f>
        <v>design an ETL process, which can genericly populate the targe data warehouse schema represented by an Integrating Ontology</v>
      </c>
      <c r="D39" s="19" t="str">
        <f t="shared" si="0"/>
        <v>x</v>
      </c>
      <c r="E39" s="23" t="str">
        <f t="shared" si="8"/>
        <v/>
      </c>
      <c r="F39" s="23" t="str">
        <f t="shared" si="2"/>
        <v>x</v>
      </c>
      <c r="G39" s="23" t="str">
        <f t="shared" si="3"/>
        <v/>
      </c>
      <c r="H39" s="23" t="str">
        <f t="shared" si="4"/>
        <v/>
      </c>
      <c r="I39" s="19" t="str">
        <f t="shared" si="7"/>
        <v>x</v>
      </c>
      <c r="L39" s="23"/>
      <c r="M39" s="23"/>
      <c r="N39" s="23"/>
      <c r="O39" s="23"/>
      <c r="P39" s="23"/>
      <c r="Q39" s="23"/>
      <c r="R39" s="23"/>
      <c r="S39" s="23"/>
      <c r="T39" s="23"/>
      <c r="U39" s="23"/>
      <c r="V39" s="23"/>
      <c r="W39" s="23"/>
      <c r="X39" s="23"/>
    </row>
    <row r="40" spans="1:24" x14ac:dyDescent="0.25">
      <c r="A40" s="1" t="str">
        <f>COUNTIF($B$2:B40,B40)&amp;":"&amp;B40</f>
        <v>1:TG9TQG9G</v>
      </c>
      <c r="B40" s="43" t="s">
        <v>273</v>
      </c>
      <c r="C40" s="28" t="str">
        <f>VLOOKUP(A40,'Data extraction'!$A$2:$AH$41,21,FALSE)</f>
        <v>To enable a generic (biomedical) data integration</v>
      </c>
      <c r="D40" s="19" t="str">
        <f>IF(OR(ISNUMBER(SEARCH("generat",C40)),ISNUMBER(SEARCH("creat",C40)),ISNUMBER(SEARCH("propos",C40)),ISNUMBER(SEARCH("design",C40)),ISNUMBER(SEARCH("develop",C40)),ISNUMBER(SEARCH("data integration",C40))),"x","")</f>
        <v>x</v>
      </c>
      <c r="E40" s="23" t="str">
        <f t="shared" si="8"/>
        <v/>
      </c>
      <c r="F40" s="23" t="str">
        <f t="shared" si="2"/>
        <v>x</v>
      </c>
      <c r="G40" s="23" t="str">
        <f t="shared" si="3"/>
        <v/>
      </c>
      <c r="H40" s="23" t="str">
        <f t="shared" si="4"/>
        <v/>
      </c>
      <c r="I40" s="19" t="str">
        <f t="shared" si="7"/>
        <v>x</v>
      </c>
      <c r="L40" s="23"/>
      <c r="M40" s="23"/>
      <c r="N40" s="23"/>
      <c r="O40" s="23"/>
      <c r="P40" s="23"/>
      <c r="Q40" s="23"/>
      <c r="R40" s="23"/>
      <c r="S40" s="23"/>
      <c r="T40" s="23"/>
      <c r="U40" s="23"/>
      <c r="V40" s="23"/>
      <c r="W40" s="23"/>
      <c r="X40" s="23"/>
    </row>
    <row r="41" spans="1:24" x14ac:dyDescent="0.25">
      <c r="A41" s="1" t="str">
        <f>COUNTIF($B$2:B41,B41)&amp;":"&amp;B41</f>
        <v>2:TG9TQG9G</v>
      </c>
      <c r="B41" s="43" t="s">
        <v>273</v>
      </c>
      <c r="C41" s="28" t="str">
        <f>VLOOKUP(A41,'Data extraction'!$A$2:$AH$41,21,FALSE)</f>
        <v>Permit the merge of different individuals from the same class</v>
      </c>
      <c r="D41" s="19" t="str">
        <f>IF(OR(ISNUMBER(SEARCH("generat",C41)),ISNUMBER(SEARCH("creat",C41)),ISNUMBER(SEARCH("propos",C41)),ISNUMBER(SEARCH("design",C41)),ISNUMBER(SEARCH("develop",C41)),ISNUMBER(SEARCH("data integration",C41))),"x","")</f>
        <v/>
      </c>
      <c r="E41" s="23" t="str">
        <f t="shared" ref="E41" si="14">IF(OR(ISNUMBER(SEARCH("reus",C41)),ISNUMBER(SEARCH("repeat",C41)),ISNUMBER(SEARCH("exist",C41))),"x","")</f>
        <v/>
      </c>
      <c r="F41" s="23" t="str">
        <f t="shared" ref="F41" si="15">IF(OR(ISNUMBER(SEARCH("generi",C41)),ISNUMBER(SEARCH("general",C41)),ISNUMBER(SEARCH("one",C41)),,ISNUMBER(SEARCH("unif",C41))),"x","")</f>
        <v/>
      </c>
      <c r="G41" s="23" t="str">
        <f t="shared" ref="G41" si="16">IF(OR(ISNUMBER(SEARCH("automat",C41)),ISNUMBER(SEARCH("auto",C41)),),"x","")</f>
        <v/>
      </c>
      <c r="H41" s="23" t="str">
        <f t="shared" ref="H41" si="17">IF(OR(ISNUMBER(SEARCH("effec",C41)),ISNUMBER(SEARCH("efficien",C41)),ISNUMBER(SEARCH("fast",C41)),ISNUMBER(SEARCH("performance",C41))),"x","")</f>
        <v/>
      </c>
      <c r="I41" s="19" t="str">
        <f t="shared" ref="I41" si="18">IF(OR(ISNUMBER(SEARCH("transform",C41)),ISNUMBER(SEARCH("integrat",C41))),"x","")</f>
        <v/>
      </c>
      <c r="J41" s="23"/>
      <c r="K41" s="23"/>
      <c r="L41" s="23"/>
      <c r="M41" s="23"/>
      <c r="N41" s="23"/>
      <c r="O41" s="23"/>
      <c r="P41" s="23"/>
      <c r="Q41" s="23"/>
      <c r="R41" s="23"/>
      <c r="S41" s="23"/>
      <c r="T41" s="23"/>
      <c r="U41" s="23"/>
      <c r="V41" s="23"/>
      <c r="W41" s="23"/>
      <c r="X41" s="23"/>
    </row>
    <row r="42" spans="1:24" x14ac:dyDescent="0.25">
      <c r="B42" s="26"/>
      <c r="H42" s="23"/>
      <c r="I42" s="23"/>
      <c r="J42" s="23"/>
      <c r="K42" s="23"/>
      <c r="L42" s="23"/>
      <c r="M42" s="23"/>
      <c r="N42" s="23"/>
    </row>
    <row r="46" spans="1:24" x14ac:dyDescent="0.25">
      <c r="C46" s="30" t="s">
        <v>563</v>
      </c>
    </row>
    <row r="47" spans="1:24" x14ac:dyDescent="0.25">
      <c r="C47" s="30" t="s">
        <v>592</v>
      </c>
      <c r="D47" s="30">
        <f>COUNTIF(E2:E41,"x")</f>
        <v>4</v>
      </c>
    </row>
    <row r="48" spans="1:24" x14ac:dyDescent="0.25">
      <c r="C48" s="30" t="s">
        <v>567</v>
      </c>
      <c r="D48" s="30">
        <f>SUMPRODUCT((G2:G41="x")*(I2:I41="x"))</f>
        <v>7</v>
      </c>
    </row>
    <row r="49" spans="3:4" x14ac:dyDescent="0.25">
      <c r="C49" s="30" t="s">
        <v>568</v>
      </c>
      <c r="D49" s="30">
        <f>COUNTIF(H2:H41,"x")</f>
        <v>3</v>
      </c>
    </row>
    <row r="50" spans="3:4" x14ac:dyDescent="0.25">
      <c r="C50" s="30" t="s">
        <v>565</v>
      </c>
      <c r="D50" s="30">
        <f>SUMPRODUCT((F2:F41="x")*(D2:D41="x"))</f>
        <v>3</v>
      </c>
    </row>
    <row r="51" spans="3:4" x14ac:dyDescent="0.25">
      <c r="C51" s="30" t="s">
        <v>566</v>
      </c>
      <c r="D51" s="30">
        <f>SUMPRODUCT((G2:G41="x")*(D2:D41="x")*(I2:I41=""))</f>
        <v>9</v>
      </c>
    </row>
    <row r="52" spans="3:4" x14ac:dyDescent="0.25">
      <c r="C52" s="30" t="s">
        <v>615</v>
      </c>
      <c r="D52" s="30">
        <f>SUMPRODUCT((D2:D41="x")*(E2:E41="")*(F2:F41="")*(G2:G41="")*(H2:H41=""))</f>
        <v>6</v>
      </c>
    </row>
    <row r="53" spans="3:4" x14ac:dyDescent="0.25">
      <c r="C53" s="30" t="s">
        <v>585</v>
      </c>
      <c r="D53" s="30">
        <f>SUMPRODUCT((D2:D41="")*(E2:E41="")*(F2:F41="")*(G2:G41="")*(H2:H41="")*(I2:I41=""))+SUMPRODUCT((D2:D41="")*(E2:E41="")*(F2:F41="x")*(G2:G41="")*(H2:H41="")*(I2:I41=""))+SUMPRODUCT((D2:D41="")*(E2:E41="")*(F2:F41="")*(G2:G41="x")*(H2:H41="")*(I2:I41=""))+SUMPRODUCT((D2:D41="")*(E2:E41="")*(F2:F41="")*(G2:G41="")*(H2:H41="")*(I2:I41="x"))</f>
        <v>9</v>
      </c>
    </row>
  </sheetData>
  <autoFilter ref="B1:I41"/>
  <conditionalFormatting sqref="B2:H40 C41:H41">
    <cfRule type="expression" dxfId="2" priority="4">
      <formula>AND($D2="", $E2="", $F2="", $G2="", #REF!="",$H2="", #REF!="")</formula>
    </cfRule>
  </conditionalFormatting>
  <conditionalFormatting sqref="B41">
    <cfRule type="expression" dxfId="1" priority="1">
      <formula>AND($D41="", $E41="", $F41="", $G41="", #REF!="",$H41="", #REF!="")</formula>
    </cfRule>
  </conditionalFormatting>
  <pageMargins left="0.7" right="0.7" top="0.78740157499999996" bottom="0.78740157499999996"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5"/>
  <sheetViews>
    <sheetView topLeftCell="E40" zoomScaleNormal="100" workbookViewId="0">
      <selection activeCell="C29" sqref="C29"/>
    </sheetView>
  </sheetViews>
  <sheetFormatPr baseColWidth="10" defaultRowHeight="15" x14ac:dyDescent="0.25"/>
  <cols>
    <col min="2" max="2" width="29" bestFit="1" customWidth="1"/>
    <col min="3" max="3" width="39.7109375" style="35" customWidth="1"/>
    <col min="4" max="4" width="28.7109375" style="35" customWidth="1"/>
    <col min="5" max="5" width="31.140625" style="35" customWidth="1"/>
    <col min="6" max="6" width="15.28515625" style="35" bestFit="1" customWidth="1"/>
    <col min="7" max="7" width="11.7109375" style="35" bestFit="1" customWidth="1"/>
    <col min="8" max="8" width="14.85546875" bestFit="1" customWidth="1"/>
    <col min="9" max="9" width="10.5703125" bestFit="1" customWidth="1"/>
    <col min="10" max="10" width="29" bestFit="1" customWidth="1"/>
    <col min="11" max="11" width="15.42578125" bestFit="1" customWidth="1"/>
    <col min="12" max="12" width="14.7109375" bestFit="1" customWidth="1"/>
    <col min="13" max="13" width="13.5703125" bestFit="1" customWidth="1"/>
    <col min="14" max="14" width="14.85546875" bestFit="1" customWidth="1"/>
    <col min="15" max="15" width="15.140625" bestFit="1" customWidth="1"/>
    <col min="16" max="16" width="22.28515625" bestFit="1" customWidth="1"/>
    <col min="17" max="17" width="29" bestFit="1" customWidth="1"/>
    <col min="18" max="18" width="15.42578125" bestFit="1" customWidth="1"/>
    <col min="19" max="19" width="29.42578125" customWidth="1"/>
  </cols>
  <sheetData>
    <row r="1" spans="1:15" x14ac:dyDescent="0.25">
      <c r="C1" s="33" t="s">
        <v>438</v>
      </c>
      <c r="D1" s="33" t="s">
        <v>516</v>
      </c>
      <c r="E1" s="19" t="s">
        <v>485</v>
      </c>
      <c r="G1"/>
      <c r="I1" s="19"/>
      <c r="K1" s="19"/>
      <c r="L1" s="19"/>
      <c r="M1" s="19"/>
      <c r="N1" s="19"/>
      <c r="O1" s="21"/>
    </row>
    <row r="2" spans="1:15" x14ac:dyDescent="0.25">
      <c r="A2" t="str">
        <f>COUNTIF($B$2:B2,B2)&amp;":"&amp;B2</f>
        <v>1:PTU4KWIF</v>
      </c>
      <c r="B2" s="2" t="s">
        <v>79</v>
      </c>
      <c r="C2" s="17" t="str">
        <f>VLOOKUP(A2,'Data extraction'!$A$2:$AH$41,22,FALSE)</f>
        <v>Ontology-based: ((i2b2) ontology cell's schema (extended))</v>
      </c>
      <c r="D2" s="17" t="str">
        <f t="shared" ref="D2:D41" si="0">IF(ISNUMBER(SEARCH(":",C2)),LEFT(C2,SEARCH(":",C2)-1),C2)</f>
        <v>Ontology-based</v>
      </c>
      <c r="E2" s="17" t="str">
        <f>VLOOKUP(B2,Domain!$A$1:$H$34,2,FALSE)</f>
        <v>Medicine</v>
      </c>
      <c r="G2" s="19"/>
      <c r="I2" s="19"/>
      <c r="K2" s="19"/>
      <c r="L2" s="19"/>
      <c r="M2" s="19"/>
      <c r="N2" s="19"/>
      <c r="O2" s="21"/>
    </row>
    <row r="3" spans="1:15" x14ac:dyDescent="0.25">
      <c r="A3" t="str">
        <f>COUNTIF($B$2:B3,B3)&amp;":"&amp;B3</f>
        <v>1:R7HWEFXF</v>
      </c>
      <c r="B3" s="29" t="s">
        <v>486</v>
      </c>
      <c r="C3" s="17" t="str">
        <f>VLOOKUP(A3,'Data extraction'!$A$2:$AH$41,22,FALSE)</f>
        <v>Metadata-based: Metadata Management Framework (MMF)</v>
      </c>
      <c r="D3" s="17" t="str">
        <f t="shared" si="0"/>
        <v>Metadata-based</v>
      </c>
      <c r="E3" s="17" t="str">
        <f>VLOOKUP(B3,Domain!$A$1:$H$34,2,FALSE)</f>
        <v>Industry</v>
      </c>
      <c r="G3" s="19"/>
      <c r="I3" s="19"/>
      <c r="K3" s="19"/>
      <c r="L3" s="19"/>
      <c r="M3" s="19"/>
      <c r="N3" s="19"/>
      <c r="O3" s="21"/>
    </row>
    <row r="4" spans="1:15" x14ac:dyDescent="0.25">
      <c r="A4" t="str">
        <f>COUNTIF($B$2:B4,B4)&amp;":"&amp;B4</f>
        <v>1:S6LJVG2G</v>
      </c>
      <c r="B4" s="2" t="s">
        <v>93</v>
      </c>
      <c r="C4" s="17" t="str">
        <f>VLOOKUP(A4,'Data extraction'!$A$2:$AH$41,22,FALSE)</f>
        <v>Ontology-based: Ontology-oriented
(Web Ontology Language; Resource Description Framework)</v>
      </c>
      <c r="D4" s="17" t="str">
        <f t="shared" si="0"/>
        <v>Ontology-based</v>
      </c>
      <c r="E4" s="17" t="str">
        <f>VLOOKUP(B4,Domain!$A$1:$H$34,2,FALSE)</f>
        <v>Data warehouse</v>
      </c>
      <c r="G4" s="19"/>
      <c r="I4" s="19"/>
      <c r="K4" s="19"/>
      <c r="L4" s="19"/>
      <c r="M4" s="19"/>
      <c r="N4" s="19"/>
      <c r="O4" s="21"/>
    </row>
    <row r="5" spans="1:15" x14ac:dyDescent="0.25">
      <c r="A5" t="str">
        <f>COUNTIF($B$2:B5,B5)&amp;":"&amp;B5</f>
        <v>1:FXJ5NTTB</v>
      </c>
      <c r="B5" s="2" t="s">
        <v>487</v>
      </c>
      <c r="C5" s="17" t="str">
        <f>VLOOKUP(A5,'Data extraction'!$A$2:$AH$41,22,FALSE)</f>
        <v>Ontology-based: Ontology-oriented
(Resource Description Framework (RDF triples); Web ontology language (OWL))</v>
      </c>
      <c r="D5" s="17" t="str">
        <f t="shared" si="0"/>
        <v>Ontology-based</v>
      </c>
      <c r="E5" s="17" t="str">
        <f>VLOOKUP(B5,Domain!$A$1:$H$34,2,FALSE)</f>
        <v>Big Data</v>
      </c>
      <c r="G5" s="19"/>
      <c r="I5" s="19"/>
      <c r="K5" s="19"/>
      <c r="L5" s="19"/>
      <c r="M5" s="19"/>
      <c r="N5" s="19"/>
      <c r="O5" s="21"/>
    </row>
    <row r="6" spans="1:15" x14ac:dyDescent="0.25">
      <c r="A6" t="str">
        <f>COUNTIF($B$2:B6,B6)&amp;":"&amp;B6</f>
        <v>1:4H7A5BBP</v>
      </c>
      <c r="B6" s="2" t="s">
        <v>104</v>
      </c>
      <c r="C6" s="17" t="str">
        <f>VLOOKUP(A6,'Data extraction'!$A$2:$AH$41,22,FALSE)</f>
        <v>Message-based: message/metadata of mappings and transformation specfication; XML format</v>
      </c>
      <c r="D6" s="17" t="str">
        <f t="shared" si="0"/>
        <v>Message-based</v>
      </c>
      <c r="E6" s="17" t="str">
        <f>VLOOKUP(B6,Domain!$A$1:$H$34,2,FALSE)</f>
        <v>Data warehouse</v>
      </c>
      <c r="G6" s="19"/>
      <c r="I6" s="19"/>
      <c r="K6" s="19"/>
      <c r="L6" s="19"/>
      <c r="M6" s="19"/>
      <c r="N6" s="19"/>
      <c r="O6" s="21"/>
    </row>
    <row r="7" spans="1:15" x14ac:dyDescent="0.25">
      <c r="A7" t="str">
        <f>COUNTIF($B$2:B7,B7)&amp;":"&amp;B7</f>
        <v>1:W45GKKCL</v>
      </c>
      <c r="B7" s="2" t="s">
        <v>488</v>
      </c>
      <c r="C7" s="17" t="str">
        <f>VLOOKUP(A7,'Data extraction'!$A$2:$AH$41,22,FALSE)</f>
        <v>Ontology-based: Ontology-oriented</v>
      </c>
      <c r="D7" s="17" t="str">
        <f t="shared" si="0"/>
        <v>Ontology-based</v>
      </c>
      <c r="E7" s="17" t="str">
        <f>VLOOKUP(B7,Domain!$A$1:$H$34,2,FALSE)</f>
        <v>Big Data</v>
      </c>
      <c r="G7" s="19"/>
      <c r="I7" s="19"/>
      <c r="K7" s="19"/>
      <c r="L7" s="19"/>
      <c r="M7" s="19"/>
      <c r="N7" s="19"/>
      <c r="O7" s="21"/>
    </row>
    <row r="8" spans="1:15" x14ac:dyDescent="0.25">
      <c r="A8" t="str">
        <f>COUNTIF($B$2:B8,B8)&amp;":"&amp;B8</f>
        <v>1:AFEC8VNN</v>
      </c>
      <c r="B8" s="12" t="s">
        <v>117</v>
      </c>
      <c r="C8" s="17" t="str">
        <f>VLOOKUP(A8,'Data extraction'!$A$2:$AH$41,22,FALSE)</f>
        <v>metadata-based: RDF-based</v>
      </c>
      <c r="D8" s="17" t="str">
        <f t="shared" si="0"/>
        <v>metadata-based</v>
      </c>
      <c r="E8" s="17" t="str">
        <f>VLOOKUP(B8,Domain!$A$1:$H$34,2,FALSE)</f>
        <v>Data warehouse</v>
      </c>
      <c r="G8" s="19"/>
      <c r="I8" s="19"/>
      <c r="K8" s="19"/>
      <c r="L8" s="19"/>
      <c r="M8" s="19"/>
      <c r="N8" s="19"/>
      <c r="O8" s="21"/>
    </row>
    <row r="9" spans="1:15" x14ac:dyDescent="0.25">
      <c r="A9" t="str">
        <f>COUNTIF($B$2:B9,B9)&amp;":"&amp;B9</f>
        <v>1:WGMWTPM7</v>
      </c>
      <c r="B9" s="2" t="s">
        <v>123</v>
      </c>
      <c r="C9" s="17" t="str">
        <f>VLOOKUP(A9,'Data extraction'!$A$2:$AH$41,22,FALSE)</f>
        <v>Rule-based: Data manipulation language that organizes SQL in YAML</v>
      </c>
      <c r="D9" s="17" t="str">
        <f t="shared" si="0"/>
        <v>Rule-based</v>
      </c>
      <c r="E9" s="17" t="str">
        <f>VLOOKUP(B9,Domain!$A$1:$H$34,2,FALSE)</f>
        <v>Medicine</v>
      </c>
      <c r="G9" s="19"/>
      <c r="I9" s="19"/>
      <c r="K9" s="19"/>
      <c r="L9" s="19"/>
      <c r="M9" s="19"/>
      <c r="N9" s="19"/>
      <c r="O9" s="21"/>
    </row>
    <row r="10" spans="1:15" x14ac:dyDescent="0.25">
      <c r="A10" t="str">
        <f>COUNTIF($B$2:B10,B10)&amp;":"&amp;B10</f>
        <v>1:GUHMBZP3</v>
      </c>
      <c r="B10" s="2" t="s">
        <v>128</v>
      </c>
      <c r="C10" s="17" t="str">
        <f>VLOOKUP(A10,'Data extraction'!$A$2:$AH$41,22,FALSE)</f>
        <v>Rule-based: using the metadata of the source table and the target table (table in databases) for generating transformation rules</v>
      </c>
      <c r="D10" s="17" t="str">
        <f t="shared" si="0"/>
        <v>Rule-based</v>
      </c>
      <c r="E10" s="17" t="str">
        <f>VLOOKUP(B10,Domain!$A$1:$H$34,2,FALSE)</f>
        <v>Data warehouse</v>
      </c>
      <c r="G10" s="19"/>
      <c r="I10" s="19"/>
      <c r="K10" s="19"/>
      <c r="L10" s="19"/>
      <c r="M10" s="19"/>
      <c r="N10" s="19"/>
      <c r="O10" s="21"/>
    </row>
    <row r="11" spans="1:15" x14ac:dyDescent="0.25">
      <c r="A11" t="str">
        <f>COUNTIF($B$2:B11,B11)&amp;":"&amp;B11</f>
        <v>1:LC6FMJH6</v>
      </c>
      <c r="B11" s="2" t="s">
        <v>135</v>
      </c>
      <c r="C11" s="17" t="str">
        <f>VLOOKUP(A11,'Data extraction'!$A$2:$AH$41,22,FALSE)</f>
        <v>Rule-based: transformation rules for data and terminologies in plain text format</v>
      </c>
      <c r="D11" s="17" t="str">
        <f t="shared" si="0"/>
        <v>Rule-based</v>
      </c>
      <c r="E11" s="17" t="str">
        <f>VLOOKUP(B11,Domain!$A$1:$H$34,2,FALSE)</f>
        <v>Medicine</v>
      </c>
      <c r="G11" s="19"/>
      <c r="I11" s="19"/>
      <c r="K11" s="19"/>
      <c r="L11" s="19"/>
      <c r="M11" s="19"/>
      <c r="N11" s="19"/>
      <c r="O11" s="21"/>
    </row>
    <row r="12" spans="1:15" x14ac:dyDescent="0.25">
      <c r="A12" t="str">
        <f>COUNTIF($B$2:B12,B12)&amp;":"&amp;B12</f>
        <v>1:G57DNTZK</v>
      </c>
      <c r="B12" s="12" t="s">
        <v>140</v>
      </c>
      <c r="C12" s="17" t="str">
        <f>VLOOKUP(A12,'Data extraction'!$A$2:$AH$41,22,FALSE)</f>
        <v>Ontology-based: DL formalism; extended BPMN</v>
      </c>
      <c r="D12" s="17" t="str">
        <f t="shared" si="0"/>
        <v>Ontology-based</v>
      </c>
      <c r="E12" s="17" t="str">
        <f>VLOOKUP(B12,Domain!$A$1:$H$34,2,FALSE)</f>
        <v>data warehouse</v>
      </c>
      <c r="G12" s="19"/>
      <c r="I12" s="19"/>
      <c r="K12" s="19"/>
      <c r="L12" s="19"/>
      <c r="M12" s="19"/>
      <c r="N12" s="19"/>
      <c r="O12" s="21"/>
    </row>
    <row r="13" spans="1:15" x14ac:dyDescent="0.25">
      <c r="A13" t="str">
        <f>COUNTIF($B$2:B13,B13)&amp;":"&amp;B13</f>
        <v>1:H5CMN9ZS</v>
      </c>
      <c r="B13" s="2" t="s">
        <v>147</v>
      </c>
      <c r="C13" s="17" t="str">
        <f>VLOOKUP(A13,'Data extraction'!$A$2:$AH$41,22,FALSE)</f>
        <v>Metadata-based: Metadata Repository (MMX)/Pattern-based</v>
      </c>
      <c r="D13" s="17" t="str">
        <f t="shared" si="0"/>
        <v>Metadata-based</v>
      </c>
      <c r="E13" s="17" t="str">
        <f>VLOOKUP(B13,Domain!$A$1:$H$34,2,FALSE)</f>
        <v>data warehouse</v>
      </c>
      <c r="G13" s="19"/>
      <c r="I13" s="19"/>
      <c r="K13" s="19"/>
      <c r="L13" s="19"/>
      <c r="M13" s="19"/>
      <c r="N13" s="19"/>
      <c r="O13" s="21"/>
    </row>
    <row r="14" spans="1:15" x14ac:dyDescent="0.25">
      <c r="A14" t="str">
        <f>COUNTIF($B$2:B14,B14)&amp;":"&amp;B14</f>
        <v>1:7MSMYDLK</v>
      </c>
      <c r="B14" s="12" t="s">
        <v>154</v>
      </c>
      <c r="C14" s="17" t="str">
        <f>VLOOKUP(A14,'Data extraction'!$A$2:$AH$41,22,FALSE)</f>
        <v>UML-based</v>
      </c>
      <c r="D14" s="17" t="str">
        <f t="shared" si="0"/>
        <v>UML-based</v>
      </c>
      <c r="E14" s="17" t="str">
        <f>VLOOKUP(B14,Domain!$A$1:$H$34,2,FALSE)</f>
        <v>data warehouse</v>
      </c>
      <c r="F14" s="38"/>
      <c r="G14" s="28"/>
      <c r="H14" s="28"/>
      <c r="I14" s="28"/>
      <c r="K14" s="19"/>
      <c r="L14" s="19"/>
      <c r="M14" s="19"/>
      <c r="N14" s="19"/>
      <c r="O14" s="21"/>
    </row>
    <row r="15" spans="1:15" x14ac:dyDescent="0.25">
      <c r="A15" t="str">
        <f>COUNTIF($B$2:B15,B15)&amp;":"&amp;B15</f>
        <v>2:7MSMYDLK</v>
      </c>
      <c r="B15" s="12" t="s">
        <v>154</v>
      </c>
      <c r="C15" s="17" t="str">
        <f>VLOOKUP(A15,'Data extraction'!$A$2:$AH$41,22,FALSE)</f>
        <v>Ontology-based</v>
      </c>
      <c r="D15" s="17" t="str">
        <f t="shared" si="0"/>
        <v>Ontology-based</v>
      </c>
      <c r="E15" s="17" t="str">
        <f>VLOOKUP(B15,Domain!$A$1:$H$34,2,FALSE)</f>
        <v>data warehouse</v>
      </c>
      <c r="F15" s="38"/>
      <c r="G15" s="28"/>
      <c r="H15" s="28"/>
      <c r="I15" s="28"/>
      <c r="K15" s="19"/>
      <c r="L15" s="19"/>
      <c r="M15" s="19"/>
      <c r="N15" s="19"/>
      <c r="O15" s="21"/>
    </row>
    <row r="16" spans="1:15" x14ac:dyDescent="0.25">
      <c r="A16" t="str">
        <f>COUNTIF($B$2:B16,B16)&amp;":"&amp;B16</f>
        <v>3:7MSMYDLK</v>
      </c>
      <c r="B16" s="12" t="s">
        <v>154</v>
      </c>
      <c r="C16" s="17" t="str">
        <f>VLOOKUP(A16,'Data extraction'!$A$2:$AH$41,22,FALSE)</f>
        <v>MDA-based</v>
      </c>
      <c r="D16" s="17" t="str">
        <f t="shared" si="0"/>
        <v>MDA-based</v>
      </c>
      <c r="E16" s="17" t="str">
        <f>VLOOKUP(B16,Domain!$A$1:$H$34,2,FALSE)</f>
        <v>data warehouse</v>
      </c>
      <c r="F16" s="38"/>
      <c r="G16" s="28"/>
      <c r="H16" s="28"/>
      <c r="I16" s="28"/>
      <c r="K16" s="19"/>
      <c r="L16" s="19"/>
      <c r="M16" s="19"/>
      <c r="N16" s="19"/>
      <c r="O16" s="21"/>
    </row>
    <row r="17" spans="1:15" x14ac:dyDescent="0.25">
      <c r="A17" t="str">
        <f>COUNTIF($B$2:B17,B17)&amp;":"&amp;B17</f>
        <v>4:7MSMYDLK</v>
      </c>
      <c r="B17" s="12" t="s">
        <v>154</v>
      </c>
      <c r="C17" s="17" t="str">
        <f>VLOOKUP(A17,'Data extraction'!$A$2:$AH$41,22,FALSE)</f>
        <v>graphic-based (BPMN, CPN, YAWL, data visualization flow)</v>
      </c>
      <c r="D17" s="17" t="str">
        <f t="shared" si="0"/>
        <v>graphic-based (BPMN, CPN, YAWL, data visualization flow)</v>
      </c>
      <c r="E17" s="17" t="str">
        <f>VLOOKUP(B17,Domain!$A$1:$H$34,2,FALSE)</f>
        <v>data warehouse</v>
      </c>
      <c r="F17" s="38"/>
      <c r="G17" s="28"/>
      <c r="H17" s="28"/>
      <c r="I17" s="28"/>
      <c r="K17" s="19"/>
      <c r="L17" s="19"/>
      <c r="M17" s="19"/>
      <c r="N17" s="19"/>
      <c r="O17" s="21"/>
    </row>
    <row r="18" spans="1:15" x14ac:dyDescent="0.25">
      <c r="A18" t="str">
        <f>COUNTIF($B$2:B18,B18)&amp;":"&amp;B18</f>
        <v>5:7MSMYDLK</v>
      </c>
      <c r="B18" s="12" t="s">
        <v>154</v>
      </c>
      <c r="C18" s="17" t="str">
        <f>VLOOKUP(A18,'Data extraction'!$A$2:$AH$41,22,FALSE)</f>
        <v>Formalisms-based</v>
      </c>
      <c r="D18" s="17" t="str">
        <f t="shared" si="0"/>
        <v>Formalisms-based</v>
      </c>
      <c r="E18" s="17" t="str">
        <f>VLOOKUP(B18,Domain!$A$1:$H$34,2,FALSE)</f>
        <v>data warehouse</v>
      </c>
      <c r="F18" s="38"/>
      <c r="G18" s="28"/>
      <c r="H18" s="28"/>
      <c r="I18" s="28"/>
      <c r="K18" s="19"/>
      <c r="L18" s="19"/>
      <c r="M18" s="19"/>
      <c r="N18" s="19"/>
      <c r="O18" s="21"/>
    </row>
    <row r="19" spans="1:15" x14ac:dyDescent="0.25">
      <c r="A19" t="str">
        <f>COUNTIF($B$2:B19,B19)&amp;":"&amp;B19</f>
        <v>1:2DDKISFN</v>
      </c>
      <c r="B19" s="2" t="s">
        <v>159</v>
      </c>
      <c r="C19" s="17" t="str">
        <f>VLOOKUP(A19,'Data extraction'!$A$2:$AH$41,22,FALSE)</f>
        <v>ontology-based</v>
      </c>
      <c r="D19" s="17" t="str">
        <f t="shared" si="0"/>
        <v>ontology-based</v>
      </c>
      <c r="E19" s="17" t="str">
        <f>VLOOKUP(B19,Domain!$A$1:$H$34,2,FALSE)</f>
        <v>Medicine</v>
      </c>
      <c r="G19" s="19"/>
      <c r="I19" s="19"/>
      <c r="K19" s="19"/>
      <c r="L19" s="19"/>
      <c r="M19" s="19"/>
      <c r="N19" s="19"/>
      <c r="O19" s="21"/>
    </row>
    <row r="20" spans="1:15" x14ac:dyDescent="0.25">
      <c r="A20" t="str">
        <f>COUNTIF($B$2:B20,B20)&amp;":"&amp;B20</f>
        <v>1:HTZ6A98U</v>
      </c>
      <c r="B20" s="12" t="s">
        <v>163</v>
      </c>
      <c r="C20" s="17" t="str">
        <f>VLOOKUP(A20,'Data extraction'!$A$2:$AH$41,22,FALSE)</f>
        <v>Message-oriented-middleware: MoM</v>
      </c>
      <c r="D20" s="17" t="str">
        <f t="shared" si="0"/>
        <v>Message-oriented-middleware</v>
      </c>
      <c r="E20" s="17" t="str">
        <f>VLOOKUP(B20,Domain!$A$1:$H$34,2,FALSE)</f>
        <v>Medicine</v>
      </c>
      <c r="G20" s="19"/>
      <c r="I20" s="19"/>
      <c r="K20" s="19"/>
      <c r="L20" s="19"/>
      <c r="M20" s="19"/>
      <c r="N20" s="19"/>
      <c r="O20" s="21"/>
    </row>
    <row r="21" spans="1:15" x14ac:dyDescent="0.25">
      <c r="A21" t="str">
        <f>COUNTIF($B$2:B21,B21)&amp;":"&amp;B21</f>
        <v>1:MVT6DRNA</v>
      </c>
      <c r="B21" s="2" t="s">
        <v>168</v>
      </c>
      <c r="C21" s="17" t="str">
        <f>VLOOKUP(A21,'Data extraction'!$A$2:$AH$41,22,FALSE)</f>
        <v>rule-based: using principles of Hub, Link, Satellite Entity and Reference from DataVault</v>
      </c>
      <c r="D21" s="17" t="str">
        <f t="shared" si="0"/>
        <v>rule-based</v>
      </c>
      <c r="E21" s="17" t="str">
        <f>VLOOKUP(B21,Domain!$A$1:$H$34,2,FALSE)</f>
        <v>data warehouse</v>
      </c>
      <c r="G21" s="19"/>
      <c r="I21" s="19"/>
      <c r="K21" s="19"/>
      <c r="L21" s="19"/>
      <c r="M21" s="19"/>
      <c r="N21" s="19"/>
      <c r="O21" s="21"/>
    </row>
    <row r="22" spans="1:15" x14ac:dyDescent="0.25">
      <c r="A22" t="str">
        <f>COUNTIF($B$2:B22,B22)&amp;":"&amp;B22</f>
        <v>1:ZQ5N6K9Q</v>
      </c>
      <c r="B22" s="2" t="s">
        <v>175</v>
      </c>
      <c r="C22" s="17" t="str">
        <f>VLOOKUP(A22,'Data extraction'!$A$2:$AH$41,22,FALSE)</f>
        <v>ontology-based: 
OWL/RDF</v>
      </c>
      <c r="D22" s="17" t="str">
        <f t="shared" si="0"/>
        <v>ontology-based</v>
      </c>
      <c r="E22" s="17" t="str">
        <f>VLOOKUP(B22,Domain!$A$1:$H$34,2,FALSE)</f>
        <v>Geoinformatics</v>
      </c>
      <c r="G22" s="19"/>
      <c r="I22" s="19"/>
      <c r="K22" s="19"/>
      <c r="L22" s="19"/>
      <c r="M22" s="19"/>
      <c r="N22" s="19"/>
      <c r="O22" s="21"/>
    </row>
    <row r="23" spans="1:15" x14ac:dyDescent="0.25">
      <c r="A23" t="str">
        <f>COUNTIF($B$2:B23,B23)&amp;":"&amp;B23</f>
        <v>1:A7PVZFY8</v>
      </c>
      <c r="B23" s="2" t="s">
        <v>182</v>
      </c>
      <c r="C23" s="17" t="str">
        <f>VLOOKUP(A23,'Data extraction'!$A$2:$AH$41,22,FALSE)</f>
        <v>ontology-based:
business object reference ontology - BORO</v>
      </c>
      <c r="D23" s="17" t="str">
        <f t="shared" si="0"/>
        <v>ontology-based</v>
      </c>
      <c r="E23" s="17" t="str">
        <f>VLOOKUP(B23,Domain!$A$1:$H$34,2,FALSE)</f>
        <v>Industry</v>
      </c>
      <c r="G23" s="19"/>
      <c r="O23" s="25"/>
    </row>
    <row r="24" spans="1:15" x14ac:dyDescent="0.25">
      <c r="A24" t="str">
        <f>COUNTIF($B$2:B24,B24)&amp;":"&amp;B24</f>
        <v>1:IDIA875P</v>
      </c>
      <c r="B24" s="12" t="s">
        <v>489</v>
      </c>
      <c r="C24" s="17" t="str">
        <f>VLOOKUP(A24,'Data extraction'!$A$2:$AH$41,22,FALSE)</f>
        <v>ontology-based:
StarGrapgh and ConstellationGraph, and Metamodel</v>
      </c>
      <c r="D24" s="17" t="str">
        <f t="shared" si="0"/>
        <v>ontology-based</v>
      </c>
      <c r="E24" s="17" t="str">
        <f>VLOOKUP(B24,Domain!$A$1:$H$34,2,FALSE)</f>
        <v>Industry</v>
      </c>
      <c r="G24" s="19"/>
      <c r="I24" s="19"/>
      <c r="K24" s="19"/>
      <c r="L24" s="19"/>
      <c r="M24" s="19"/>
      <c r="N24" s="19"/>
      <c r="O24" s="21"/>
    </row>
    <row r="25" spans="1:15" x14ac:dyDescent="0.25">
      <c r="A25" t="str">
        <f>COUNTIF($B$2:B25,B25)&amp;":"&amp;B25</f>
        <v>1:ESWG8YG7</v>
      </c>
      <c r="B25" s="2" t="s">
        <v>196</v>
      </c>
      <c r="C25" s="17" t="str">
        <f>VLOOKUP(A25,'Data extraction'!$A$2:$AH$41,22,FALSE)</f>
        <v>ontology-based:
the created ontologies are represented as mapping rules</v>
      </c>
      <c r="D25" s="17" t="str">
        <f t="shared" si="0"/>
        <v>ontology-based</v>
      </c>
      <c r="E25" s="17" t="str">
        <f>VLOOKUP(B25,Domain!$A$1:$H$34,2,FALSE)</f>
        <v>Big Data</v>
      </c>
      <c r="G25" s="19"/>
      <c r="I25" s="19"/>
      <c r="K25" s="19"/>
      <c r="L25" s="19"/>
      <c r="M25" s="19"/>
      <c r="N25" s="19"/>
      <c r="O25" s="21"/>
    </row>
    <row r="26" spans="1:15" x14ac:dyDescent="0.25">
      <c r="A26" t="str">
        <f>COUNTIF($B$2:B26,B26)&amp;":"&amp;B26</f>
        <v>1:ZN77M9AM</v>
      </c>
      <c r="B26" s="2" t="s">
        <v>202</v>
      </c>
      <c r="C26" s="17" t="str">
        <f>VLOOKUP(A26,'Data extraction'!$A$2:$AH$41,22,FALSE)</f>
        <v>template-based</v>
      </c>
      <c r="D26" s="17" t="str">
        <f t="shared" si="0"/>
        <v>template-based</v>
      </c>
      <c r="E26" s="17" t="str">
        <f>VLOOKUP(B26,Domain!$A$1:$H$34,2,FALSE)</f>
        <v xml:space="preserve">Archaeology </v>
      </c>
      <c r="G26" s="19"/>
      <c r="I26" s="19"/>
      <c r="K26" s="19"/>
      <c r="L26" s="19"/>
      <c r="M26" s="19"/>
      <c r="N26" s="19"/>
      <c r="O26" s="21"/>
    </row>
    <row r="27" spans="1:15" x14ac:dyDescent="0.25">
      <c r="A27" t="str">
        <f>COUNTIF($B$2:B27,B27)&amp;":"&amp;B27</f>
        <v>1:MX6N36VX</v>
      </c>
      <c r="B27" s="12" t="s">
        <v>207</v>
      </c>
      <c r="C27" s="17" t="str">
        <f>VLOOKUP(A27,'Data extraction'!$A$2:$AH$41,22,FALSE)</f>
        <v>template-based: based on the metadata of source data;
rule-based: domain model as base</v>
      </c>
      <c r="D27" s="17" t="str">
        <f t="shared" si="0"/>
        <v>template-based</v>
      </c>
      <c r="E27" s="17" t="str">
        <f>VLOOKUP(B27,Domain!$A$1:$H$34,2,FALSE)</f>
        <v>Industry</v>
      </c>
      <c r="G27" s="19"/>
      <c r="I27" s="19"/>
      <c r="K27" s="19"/>
      <c r="L27" s="19"/>
      <c r="M27" s="19"/>
      <c r="N27" s="19"/>
      <c r="O27" s="21"/>
    </row>
    <row r="28" spans="1:15" x14ac:dyDescent="0.25">
      <c r="A28" t="str">
        <f>COUNTIF($B$2:B28,B28)&amp;":"&amp;B28</f>
        <v>1:8IRI7CBT</v>
      </c>
      <c r="B28" s="2" t="s">
        <v>214</v>
      </c>
      <c r="C28" s="17" t="str">
        <f>VLOOKUP(A28,'Data extraction'!$A$2:$AH$41,22,FALSE)</f>
        <v>ontology-based: OMOP Ontology</v>
      </c>
      <c r="D28" s="17" t="str">
        <f t="shared" si="0"/>
        <v>ontology-based</v>
      </c>
      <c r="E28" s="17" t="str">
        <f>VLOOKUP(B28,Domain!$A$1:$H$34,2,FALSE)</f>
        <v>Medicine</v>
      </c>
      <c r="G28" s="19"/>
      <c r="I28" s="19"/>
      <c r="K28" s="19"/>
      <c r="L28" s="19"/>
      <c r="M28" s="19"/>
      <c r="N28" s="19"/>
      <c r="O28" s="21"/>
    </row>
    <row r="29" spans="1:15" x14ac:dyDescent="0.25">
      <c r="A29" t="str">
        <f>COUNTIF($B$2:B29,B29)&amp;":"&amp;B29</f>
        <v>2:8IRI7CBT</v>
      </c>
      <c r="B29" s="2" t="s">
        <v>214</v>
      </c>
      <c r="C29" s="17" t="str">
        <f>VLOOKUP(A29,'Data extraction'!$A$2:$AH$41,22,FALSE)</f>
        <v>rule-based: using ontologies of source and target</v>
      </c>
      <c r="D29" s="17" t="str">
        <f t="shared" si="0"/>
        <v>rule-based</v>
      </c>
      <c r="E29" s="17" t="str">
        <f>VLOOKUP(B29,Domain!$A$1:$H$34,2,FALSE)</f>
        <v>Medicine</v>
      </c>
      <c r="G29" s="19"/>
      <c r="I29" s="19"/>
      <c r="K29" s="19"/>
      <c r="L29" s="19"/>
      <c r="M29" s="19"/>
      <c r="N29" s="19"/>
      <c r="O29" s="21"/>
    </row>
    <row r="30" spans="1:15" x14ac:dyDescent="0.25">
      <c r="A30" t="str">
        <f>COUNTIF($B$2:B30,B30)&amp;":"&amp;B30</f>
        <v>1:97Z4C3QP</v>
      </c>
      <c r="B30" s="2" t="s">
        <v>490</v>
      </c>
      <c r="C30" s="17" t="str">
        <f>VLOOKUP(A30,'Data extraction'!$A$2:$AH$41,22,FALSE)</f>
        <v>ontology-based:
i2b2-ontology and PCORnet-ontoltogy</v>
      </c>
      <c r="D30" s="17" t="str">
        <f t="shared" si="0"/>
        <v>ontology-based</v>
      </c>
      <c r="E30" s="17" t="str">
        <f>VLOOKUP(B30,Domain!$A$1:$H$34,2,FALSE)</f>
        <v>Medicine</v>
      </c>
      <c r="G30" s="19"/>
      <c r="I30" s="19"/>
      <c r="K30" s="19"/>
      <c r="L30" s="19"/>
      <c r="M30" s="19"/>
      <c r="N30" s="19"/>
      <c r="O30" s="21"/>
    </row>
    <row r="31" spans="1:15" x14ac:dyDescent="0.25">
      <c r="A31" t="str">
        <f>COUNTIF($B$2:B31,B31)&amp;":"&amp;B31</f>
        <v>1:BDD2GLAN</v>
      </c>
      <c r="B31" s="2" t="s">
        <v>491</v>
      </c>
      <c r="C31" s="17" t="str">
        <f>VLOOKUP(A31,'Data extraction'!$A$2:$AH$41,22,FALSE)</f>
        <v>ontology-based</v>
      </c>
      <c r="D31" s="17" t="str">
        <f t="shared" si="0"/>
        <v>ontology-based</v>
      </c>
      <c r="E31" s="17" t="str">
        <f>VLOOKUP(B31,Domain!$A$1:$H$34,2,FALSE)</f>
        <v>Data warehouse</v>
      </c>
      <c r="G31" s="19"/>
      <c r="I31" s="19"/>
      <c r="K31" s="19"/>
      <c r="L31" s="19"/>
      <c r="M31" s="19"/>
      <c r="N31" s="19"/>
      <c r="O31" s="21"/>
    </row>
    <row r="32" spans="1:15" x14ac:dyDescent="0.25">
      <c r="A32" t="str">
        <f>COUNTIF($B$2:B32,B32)&amp;":"&amp;B32</f>
        <v>1:DKYFUZT8</v>
      </c>
      <c r="B32" s="2" t="s">
        <v>231</v>
      </c>
      <c r="C32" s="17" t="str">
        <f>VLOOKUP(A32,'Data extraction'!$A$2:$AH$41,22,FALSE)</f>
        <v>ontology-based:
i2b2-ontology</v>
      </c>
      <c r="D32" s="17" t="str">
        <f t="shared" si="0"/>
        <v>ontology-based</v>
      </c>
      <c r="E32" s="17" t="str">
        <f>VLOOKUP(B32,Domain!$A$1:$H$34,2,FALSE)</f>
        <v>Medicine</v>
      </c>
      <c r="G32" s="19"/>
      <c r="I32" s="19"/>
      <c r="K32" s="19"/>
      <c r="L32" s="19"/>
      <c r="M32" s="19"/>
      <c r="N32" s="19"/>
      <c r="O32" s="21"/>
    </row>
    <row r="33" spans="1:16" x14ac:dyDescent="0.25">
      <c r="A33" t="str">
        <f>COUNTIF($B$2:B33,B33)&amp;":"&amp;B33</f>
        <v>1:KHQMDHCL</v>
      </c>
      <c r="B33" s="2" t="s">
        <v>237</v>
      </c>
      <c r="C33" s="17" t="str">
        <f>VLOOKUP(A33,'Data extraction'!$A$2:$AH$41,22,FALSE)</f>
        <v>rule-based</v>
      </c>
      <c r="D33" s="17" t="str">
        <f t="shared" si="0"/>
        <v>rule-based</v>
      </c>
      <c r="E33" s="17" t="str">
        <f>VLOOKUP(B33,Domain!$A$1:$H$34,2,FALSE)</f>
        <v>Data warehouse</v>
      </c>
      <c r="G33" s="19"/>
      <c r="I33" s="19"/>
      <c r="K33" s="19"/>
      <c r="L33" s="19"/>
      <c r="M33" s="19"/>
      <c r="N33" s="19"/>
      <c r="O33" s="21"/>
    </row>
    <row r="34" spans="1:16" x14ac:dyDescent="0.25">
      <c r="A34" t="str">
        <f>COUNTIF($B$2:B34,B34)&amp;":"&amp;B34</f>
        <v>1:K3TF9X78</v>
      </c>
      <c r="B34" s="2" t="s">
        <v>244</v>
      </c>
      <c r="C34" s="17" t="str">
        <f>VLOOKUP(A34,'Data extraction'!$A$2:$AH$41,22,FALSE)</f>
        <v>ontology-based</v>
      </c>
      <c r="D34" s="17" t="str">
        <f t="shared" si="0"/>
        <v>ontology-based</v>
      </c>
      <c r="E34" s="17" t="str">
        <f>VLOOKUP(B34,Domain!$A$1:$H$34,2,FALSE)</f>
        <v>Military</v>
      </c>
      <c r="G34" s="19"/>
      <c r="I34" s="19"/>
      <c r="K34" s="19"/>
      <c r="L34" s="19"/>
      <c r="M34" s="19"/>
      <c r="N34" s="19"/>
      <c r="O34" s="21"/>
    </row>
    <row r="35" spans="1:16" x14ac:dyDescent="0.25">
      <c r="A35" t="str">
        <f>COUNTIF($B$2:B35,B35)&amp;":"&amp;B35</f>
        <v>1:8VTUX2A4</v>
      </c>
      <c r="B35" s="2" t="s">
        <v>250</v>
      </c>
      <c r="C35" s="17" t="str">
        <f>VLOOKUP(A35,'Data extraction'!$A$2:$AH$41,22,FALSE)</f>
        <v>ontology-based: 
linked data as RDF triples</v>
      </c>
      <c r="D35" s="17" t="str">
        <f t="shared" si="0"/>
        <v>ontology-based</v>
      </c>
      <c r="E35" s="17" t="str">
        <f>VLOOKUP(B35,Domain!$A$1:$H$34,2,FALSE)</f>
        <v>Big Data</v>
      </c>
      <c r="G35" s="19"/>
      <c r="I35" s="19"/>
      <c r="K35" s="19"/>
      <c r="L35" s="19"/>
      <c r="M35" s="19"/>
      <c r="N35" s="19"/>
      <c r="O35" s="21"/>
    </row>
    <row r="36" spans="1:16" x14ac:dyDescent="0.25">
      <c r="A36" t="str">
        <f>COUNTIF($B$2:B36,B36)&amp;":"&amp;B36</f>
        <v>1:RWIXPNY8</v>
      </c>
      <c r="B36" s="2" t="s">
        <v>492</v>
      </c>
      <c r="C36" s="17" t="str">
        <f>VLOOKUP(A36,'Data extraction'!$A$2:$AH$41,22,FALSE)</f>
        <v>Metadata-based</v>
      </c>
      <c r="D36" s="17" t="str">
        <f t="shared" si="0"/>
        <v>Metadata-based</v>
      </c>
      <c r="E36" s="17" t="str">
        <f>VLOOKUP(B36,Domain!$A$1:$H$34,2,FALSE)</f>
        <v>Data warehouse</v>
      </c>
      <c r="G36" s="19"/>
      <c r="I36" s="19"/>
      <c r="K36" s="19"/>
      <c r="L36" s="19"/>
      <c r="M36" s="19"/>
      <c r="N36" s="19"/>
      <c r="O36" s="21"/>
    </row>
    <row r="37" spans="1:16" x14ac:dyDescent="0.25">
      <c r="A37" t="str">
        <f>COUNTIF($B$2:B37,B37)&amp;":"&amp;B37</f>
        <v>2:RWIXPNY8</v>
      </c>
      <c r="B37" s="2" t="s">
        <v>492</v>
      </c>
      <c r="C37" s="17" t="str">
        <f>VLOOKUP(A37,'Data extraction'!$A$2:$AH$41,22,FALSE)</f>
        <v>rule-based</v>
      </c>
      <c r="D37" s="17" t="str">
        <f t="shared" si="0"/>
        <v>rule-based</v>
      </c>
      <c r="E37" s="17" t="str">
        <f>VLOOKUP(B37,Domain!$A$1:$H$34,2,FALSE)</f>
        <v>Data warehouse</v>
      </c>
      <c r="G37" s="19"/>
      <c r="I37" s="19"/>
      <c r="K37" s="19"/>
      <c r="L37" s="19"/>
      <c r="M37" s="19"/>
      <c r="N37" s="19"/>
      <c r="O37" s="21"/>
    </row>
    <row r="38" spans="1:16" x14ac:dyDescent="0.25">
      <c r="A38" t="str">
        <f>COUNTIF($B$2:B38,B38)&amp;":"&amp;B38</f>
        <v>1:RQSVG23A</v>
      </c>
      <c r="B38" s="2" t="s">
        <v>493</v>
      </c>
      <c r="C38" s="17" t="str">
        <f>VLOOKUP(A38,'Data extraction'!$A$2:$AH$41,22,FALSE)</f>
        <v>rule-based:
operational metadata-driven builder pattern</v>
      </c>
      <c r="D38" s="17" t="str">
        <f t="shared" si="0"/>
        <v>rule-based</v>
      </c>
      <c r="E38" s="17" t="str">
        <f>VLOOKUP(B38,Domain!$A$1:$H$34,2,FALSE)</f>
        <v>Data warehouse</v>
      </c>
      <c r="G38" s="19"/>
      <c r="I38" s="19"/>
      <c r="K38" s="19"/>
      <c r="L38" s="19"/>
      <c r="M38" s="19"/>
      <c r="N38" s="19"/>
      <c r="O38" s="21"/>
    </row>
    <row r="39" spans="1:16" x14ac:dyDescent="0.25">
      <c r="A39" t="str">
        <f>COUNTIF($B$2:B39,B39)&amp;":"&amp;B39</f>
        <v>1:3B3C7SVJ</v>
      </c>
      <c r="B39" s="12" t="s">
        <v>267</v>
      </c>
      <c r="C39" s="17" t="str">
        <f>VLOOKUP(A39,'Data extraction'!$A$2:$AH$41,22,FALSE)</f>
        <v>ontology-based</v>
      </c>
      <c r="D39" s="17" t="str">
        <f t="shared" si="0"/>
        <v>ontology-based</v>
      </c>
      <c r="E39" s="17" t="str">
        <f>VLOOKUP(B39,Domain!$A$1:$H$34,2,FALSE)</f>
        <v>Data warehouse</v>
      </c>
      <c r="G39" s="19"/>
      <c r="I39" s="19"/>
      <c r="K39" s="19"/>
      <c r="L39" s="19"/>
      <c r="M39" s="19"/>
      <c r="N39" s="19"/>
      <c r="O39" s="21"/>
    </row>
    <row r="40" spans="1:16" x14ac:dyDescent="0.25">
      <c r="A40" t="str">
        <f>COUNTIF($B$2:B40,B40)&amp;":"&amp;B40</f>
        <v>1:TG9TQG9G</v>
      </c>
      <c r="B40" s="2" t="s">
        <v>273</v>
      </c>
      <c r="C40" s="17" t="str">
        <f>VLOOKUP(A40,'Data extraction'!$A$2:$AH$41,22,FALSE)</f>
        <v>ontology-based</v>
      </c>
      <c r="D40" s="17" t="str">
        <f t="shared" si="0"/>
        <v>ontology-based</v>
      </c>
      <c r="E40" s="17" t="str">
        <f>VLOOKUP(B40,Domain!$A$1:$H$34,2,FALSE)</f>
        <v>Medicine</v>
      </c>
      <c r="F40" s="46"/>
      <c r="G40" s="21"/>
      <c r="H40" s="25"/>
      <c r="I40" s="21"/>
      <c r="K40" s="21"/>
      <c r="L40" s="21"/>
      <c r="M40" s="21"/>
      <c r="N40" s="21"/>
      <c r="O40" s="21"/>
    </row>
    <row r="41" spans="1:16" x14ac:dyDescent="0.25">
      <c r="A41" s="48" t="str">
        <f>COUNTIF($B$2:B41,B41)&amp;":"&amp;B41</f>
        <v>2:TG9TQG9G</v>
      </c>
      <c r="B41" s="2" t="s">
        <v>273</v>
      </c>
      <c r="C41" s="17" t="str">
        <f>VLOOKUP(A41,'Data extraction'!$A$2:$AH$41,22,FALSE)</f>
        <v>rule-based</v>
      </c>
      <c r="D41" s="36" t="str">
        <f t="shared" si="0"/>
        <v>rule-based</v>
      </c>
      <c r="E41" s="36" t="str">
        <f>VLOOKUP(B41,Domain!$A$1:$H$34,2,FALSE)</f>
        <v>Medicine</v>
      </c>
      <c r="F41" s="46"/>
      <c r="G41" s="21"/>
      <c r="H41" s="25"/>
      <c r="I41" s="21"/>
      <c r="J41" s="45"/>
      <c r="K41" s="21"/>
      <c r="L41" s="21"/>
      <c r="M41" s="21"/>
      <c r="N41" s="21"/>
      <c r="O41" s="21"/>
    </row>
    <row r="42" spans="1:16" x14ac:dyDescent="0.25">
      <c r="B42" s="22"/>
      <c r="C42" s="34"/>
      <c r="D42" s="37"/>
      <c r="F42" s="37"/>
      <c r="G42" s="37"/>
      <c r="H42" s="21"/>
      <c r="I42" s="21"/>
      <c r="J42" s="21"/>
      <c r="K42" s="21"/>
      <c r="L42" s="21"/>
      <c r="M42" s="21"/>
      <c r="N42" s="21"/>
      <c r="O42" s="21"/>
      <c r="P42" s="19"/>
    </row>
    <row r="44" spans="1:16" x14ac:dyDescent="0.25">
      <c r="B44" s="21"/>
      <c r="C44" s="33"/>
      <c r="D44" s="33"/>
      <c r="F44" s="33"/>
      <c r="G44" s="33"/>
      <c r="H44" s="19"/>
      <c r="I44" s="19"/>
      <c r="J44" s="19"/>
      <c r="K44" s="19"/>
      <c r="L44" s="19"/>
      <c r="M44" s="19"/>
      <c r="N44" s="19"/>
      <c r="O44" s="19"/>
    </row>
    <row r="45" spans="1:16" x14ac:dyDescent="0.25">
      <c r="B45" s="21" t="s">
        <v>438</v>
      </c>
      <c r="C45" s="33" t="s">
        <v>503</v>
      </c>
      <c r="D45" s="35" t="s">
        <v>420</v>
      </c>
      <c r="E45" s="33" t="s">
        <v>437</v>
      </c>
      <c r="G45" s="33"/>
      <c r="H45" s="19"/>
      <c r="I45" s="19"/>
      <c r="J45" s="19"/>
      <c r="K45" s="19"/>
      <c r="L45" s="19"/>
      <c r="M45" s="19"/>
      <c r="N45" s="19"/>
      <c r="O45" s="19"/>
    </row>
    <row r="46" spans="1:16" x14ac:dyDescent="0.25">
      <c r="B46" s="19" t="s">
        <v>286</v>
      </c>
      <c r="C46" s="19" t="s">
        <v>286</v>
      </c>
      <c r="D46" s="21" t="s">
        <v>281</v>
      </c>
      <c r="E46">
        <f t="shared" ref="E46:E52" si="1">SUMPRODUCT(($D$2:$D$41=B46)*($E$2:$E$41=D46))</f>
        <v>6</v>
      </c>
      <c r="G46" s="33"/>
      <c r="H46" s="19"/>
      <c r="I46" s="19"/>
      <c r="J46" s="19"/>
      <c r="K46" s="19"/>
      <c r="L46" s="19"/>
      <c r="M46" s="19"/>
      <c r="N46" s="19"/>
      <c r="O46" s="19"/>
    </row>
    <row r="47" spans="1:16" x14ac:dyDescent="0.25">
      <c r="B47" s="19" t="s">
        <v>286</v>
      </c>
      <c r="C47" s="19"/>
      <c r="D47" s="21" t="s">
        <v>306</v>
      </c>
      <c r="E47">
        <f t="shared" si="1"/>
        <v>5</v>
      </c>
      <c r="G47" s="33"/>
      <c r="H47" s="19"/>
      <c r="I47" s="19"/>
      <c r="J47" s="19"/>
      <c r="K47" s="19"/>
      <c r="L47" s="19"/>
      <c r="M47" s="19"/>
      <c r="N47" s="19"/>
      <c r="O47" s="19"/>
    </row>
    <row r="48" spans="1:16" x14ac:dyDescent="0.25">
      <c r="B48" s="19" t="s">
        <v>286</v>
      </c>
      <c r="C48" s="19"/>
      <c r="D48" s="21" t="s">
        <v>313</v>
      </c>
      <c r="E48">
        <f t="shared" si="1"/>
        <v>4</v>
      </c>
      <c r="H48" s="19"/>
      <c r="M48" s="19"/>
      <c r="N48" s="19"/>
      <c r="O48" s="19"/>
    </row>
    <row r="49" spans="2:16" x14ac:dyDescent="0.25">
      <c r="B49" s="19" t="s">
        <v>286</v>
      </c>
      <c r="C49" s="19"/>
      <c r="D49" s="21" t="s">
        <v>428</v>
      </c>
      <c r="E49">
        <f t="shared" si="1"/>
        <v>1</v>
      </c>
      <c r="H49" s="19"/>
      <c r="M49" s="19"/>
      <c r="N49" s="19"/>
      <c r="O49" s="19"/>
    </row>
    <row r="50" spans="2:16" x14ac:dyDescent="0.25">
      <c r="B50" s="19" t="s">
        <v>286</v>
      </c>
      <c r="C50" s="19"/>
      <c r="D50" s="21" t="s">
        <v>287</v>
      </c>
      <c r="E50">
        <f t="shared" si="1"/>
        <v>2</v>
      </c>
      <c r="H50" s="19"/>
      <c r="M50" s="19"/>
      <c r="N50" s="19"/>
      <c r="O50" s="19"/>
    </row>
    <row r="51" spans="2:16" x14ac:dyDescent="0.25">
      <c r="B51" s="19" t="s">
        <v>286</v>
      </c>
      <c r="C51" s="19"/>
      <c r="D51" s="21" t="s">
        <v>363</v>
      </c>
      <c r="E51">
        <f t="shared" si="1"/>
        <v>0</v>
      </c>
    </row>
    <row r="52" spans="2:16" x14ac:dyDescent="0.25">
      <c r="B52" s="19" t="s">
        <v>286</v>
      </c>
      <c r="C52" s="19"/>
      <c r="D52" s="21" t="s">
        <v>463</v>
      </c>
      <c r="E52">
        <f t="shared" si="1"/>
        <v>1</v>
      </c>
    </row>
    <row r="53" spans="2:16" x14ac:dyDescent="0.25">
      <c r="B53" s="19" t="s">
        <v>393</v>
      </c>
      <c r="C53" s="19" t="s">
        <v>393</v>
      </c>
      <c r="D53" s="21" t="s">
        <v>281</v>
      </c>
      <c r="E53">
        <f>SUMPRODUCT(($D$2:$D$41=B53)*($E$2:$E$41=D53))</f>
        <v>4</v>
      </c>
    </row>
    <row r="54" spans="2:16" x14ac:dyDescent="0.25">
      <c r="B54" s="19" t="s">
        <v>393</v>
      </c>
      <c r="C54" s="19"/>
      <c r="D54" s="21" t="s">
        <v>306</v>
      </c>
      <c r="E54">
        <f t="shared" ref="E54:E59" si="2">SUMPRODUCT(($D$2:$D$41=B54)*($E$2:$E$41=D54))</f>
        <v>5</v>
      </c>
    </row>
    <row r="55" spans="2:16" x14ac:dyDescent="0.25">
      <c r="B55" s="19" t="s">
        <v>393</v>
      </c>
      <c r="C55" s="19"/>
      <c r="D55" s="21" t="s">
        <v>313</v>
      </c>
      <c r="E55">
        <f t="shared" si="2"/>
        <v>0</v>
      </c>
    </row>
    <row r="56" spans="2:16" s="35" customFormat="1" x14ac:dyDescent="0.25">
      <c r="B56" s="19" t="s">
        <v>393</v>
      </c>
      <c r="C56" s="19"/>
      <c r="D56" s="21" t="s">
        <v>428</v>
      </c>
      <c r="E56">
        <f t="shared" si="2"/>
        <v>0</v>
      </c>
      <c r="H56"/>
      <c r="I56"/>
      <c r="J56"/>
      <c r="K56"/>
      <c r="L56"/>
      <c r="M56"/>
      <c r="N56"/>
      <c r="O56"/>
      <c r="P56"/>
    </row>
    <row r="57" spans="2:16" s="35" customFormat="1" x14ac:dyDescent="0.25">
      <c r="B57" s="19" t="s">
        <v>393</v>
      </c>
      <c r="C57" s="19"/>
      <c r="D57" s="21" t="s">
        <v>287</v>
      </c>
      <c r="E57">
        <f t="shared" si="2"/>
        <v>0</v>
      </c>
      <c r="H57"/>
      <c r="I57"/>
      <c r="J57"/>
      <c r="K57"/>
      <c r="L57"/>
      <c r="M57"/>
      <c r="N57"/>
      <c r="O57"/>
      <c r="P57"/>
    </row>
    <row r="58" spans="2:16" s="35" customFormat="1" x14ac:dyDescent="0.25">
      <c r="B58" s="19" t="s">
        <v>393</v>
      </c>
      <c r="C58" s="19"/>
      <c r="D58" s="21" t="s">
        <v>363</v>
      </c>
      <c r="E58">
        <f t="shared" si="2"/>
        <v>0</v>
      </c>
      <c r="H58"/>
      <c r="I58"/>
      <c r="J58"/>
      <c r="K58"/>
      <c r="L58"/>
      <c r="M58"/>
      <c r="N58"/>
      <c r="O58"/>
      <c r="P58"/>
    </row>
    <row r="59" spans="2:16" s="35" customFormat="1" x14ac:dyDescent="0.25">
      <c r="B59" s="19" t="s">
        <v>393</v>
      </c>
      <c r="C59" s="19"/>
      <c r="D59" s="21" t="s">
        <v>463</v>
      </c>
      <c r="E59">
        <f t="shared" si="2"/>
        <v>0</v>
      </c>
      <c r="H59"/>
      <c r="I59"/>
      <c r="J59"/>
      <c r="K59"/>
      <c r="L59"/>
      <c r="M59"/>
      <c r="N59"/>
      <c r="O59"/>
      <c r="P59"/>
    </row>
    <row r="60" spans="2:16" s="35" customFormat="1" x14ac:dyDescent="0.25">
      <c r="B60"/>
      <c r="C60" s="19" t="s">
        <v>585</v>
      </c>
      <c r="D60" s="21" t="s">
        <v>281</v>
      </c>
      <c r="E60" s="35">
        <f>SUMPRODUCT((D70:D125=D60)*(E70:E125=1))</f>
        <v>1</v>
      </c>
      <c r="H60"/>
      <c r="I60"/>
      <c r="J60"/>
      <c r="K60"/>
      <c r="L60"/>
      <c r="M60"/>
      <c r="N60"/>
      <c r="O60"/>
      <c r="P60"/>
    </row>
    <row r="61" spans="2:16" s="35" customFormat="1" x14ac:dyDescent="0.25">
      <c r="B61"/>
      <c r="C61" s="19"/>
      <c r="D61" s="21" t="s">
        <v>306</v>
      </c>
      <c r="E61" s="35">
        <f>SUMPRODUCT((D70:D118=D61)*(E70:E118=1))</f>
        <v>3</v>
      </c>
      <c r="H61"/>
      <c r="I61"/>
      <c r="J61"/>
      <c r="K61"/>
      <c r="L61"/>
      <c r="M61"/>
      <c r="N61"/>
      <c r="O61"/>
      <c r="P61"/>
    </row>
    <row r="62" spans="2:16" s="35" customFormat="1" x14ac:dyDescent="0.25">
      <c r="B62"/>
      <c r="C62" s="19"/>
      <c r="D62" s="21" t="s">
        <v>313</v>
      </c>
      <c r="E62" s="35">
        <f>SUMPRODUCT((D70:D118=D62)*(E70:E118=1))</f>
        <v>0</v>
      </c>
      <c r="H62"/>
      <c r="I62"/>
      <c r="J62"/>
      <c r="K62"/>
      <c r="L62"/>
      <c r="M62"/>
      <c r="N62"/>
      <c r="O62"/>
      <c r="P62"/>
    </row>
    <row r="63" spans="2:16" s="35" customFormat="1" x14ac:dyDescent="0.25">
      <c r="B63"/>
      <c r="C63" s="19"/>
      <c r="D63" s="21" t="s">
        <v>428</v>
      </c>
      <c r="E63" s="35">
        <f>SUMPRODUCT((D70:D118=D63)*(E70:E118=1))</f>
        <v>0</v>
      </c>
      <c r="H63"/>
      <c r="I63"/>
      <c r="J63"/>
      <c r="K63"/>
      <c r="L63"/>
      <c r="M63"/>
      <c r="N63"/>
      <c r="O63"/>
      <c r="P63"/>
    </row>
    <row r="64" spans="2:16" s="35" customFormat="1" x14ac:dyDescent="0.25">
      <c r="B64"/>
      <c r="C64" s="19"/>
      <c r="D64" s="21" t="s">
        <v>287</v>
      </c>
      <c r="E64" s="35">
        <f>SUMPRODUCT((D70:D118=D64)*(E70:E118=1))</f>
        <v>1</v>
      </c>
      <c r="H64"/>
      <c r="I64"/>
      <c r="J64"/>
      <c r="K64"/>
      <c r="L64"/>
      <c r="M64"/>
      <c r="N64"/>
      <c r="O64"/>
      <c r="P64"/>
    </row>
    <row r="65" spans="2:16" s="35" customFormat="1" x14ac:dyDescent="0.25">
      <c r="B65"/>
      <c r="C65" s="19"/>
      <c r="D65" s="21" t="s">
        <v>363</v>
      </c>
      <c r="E65" s="35">
        <f>SUMPRODUCT((D70:D118=D65)*(E70:E118=1))</f>
        <v>1</v>
      </c>
      <c r="H65"/>
      <c r="I65"/>
      <c r="J65"/>
      <c r="K65"/>
      <c r="L65"/>
      <c r="M65"/>
      <c r="N65"/>
      <c r="O65"/>
      <c r="P65"/>
    </row>
    <row r="66" spans="2:16" s="35" customFormat="1" x14ac:dyDescent="0.25">
      <c r="B66"/>
      <c r="C66" s="19"/>
      <c r="D66" s="21" t="s">
        <v>463</v>
      </c>
      <c r="E66" s="35">
        <f>SUMPRODUCT((D70:D118=D66)*(E70:E118=1))</f>
        <v>0</v>
      </c>
      <c r="H66"/>
      <c r="I66"/>
      <c r="J66"/>
      <c r="K66"/>
      <c r="L66"/>
      <c r="M66"/>
      <c r="N66"/>
      <c r="O66"/>
      <c r="P66"/>
    </row>
    <row r="70" spans="2:16" s="35" customFormat="1" x14ac:dyDescent="0.25">
      <c r="B70" s="19" t="s">
        <v>507</v>
      </c>
      <c r="C70" s="19" t="s">
        <v>585</v>
      </c>
      <c r="D70" s="21" t="s">
        <v>281</v>
      </c>
      <c r="E70">
        <f>SUMPRODUCT(($D$2:$D$41=B70)*($E$2:$E$41=D70))</f>
        <v>0</v>
      </c>
      <c r="H70"/>
      <c r="I70"/>
      <c r="J70"/>
      <c r="K70"/>
      <c r="L70"/>
      <c r="M70"/>
      <c r="N70"/>
      <c r="O70"/>
      <c r="P70"/>
    </row>
    <row r="71" spans="2:16" s="35" customFormat="1" x14ac:dyDescent="0.25">
      <c r="B71" s="19" t="s">
        <v>507</v>
      </c>
      <c r="C71" s="19"/>
      <c r="D71" s="21" t="s">
        <v>306</v>
      </c>
      <c r="E71">
        <f t="shared" ref="E71:E125" si="3">SUMPRODUCT(($D$2:$D$41=B71)*($E$2:$E$41=D71))</f>
        <v>1</v>
      </c>
      <c r="H71"/>
      <c r="I71"/>
      <c r="J71"/>
      <c r="K71"/>
      <c r="L71"/>
      <c r="M71"/>
      <c r="N71"/>
      <c r="O71"/>
      <c r="P71"/>
    </row>
    <row r="72" spans="2:16" s="35" customFormat="1" x14ac:dyDescent="0.25">
      <c r="B72" s="19" t="s">
        <v>507</v>
      </c>
      <c r="C72" s="19"/>
      <c r="D72" s="21" t="s">
        <v>313</v>
      </c>
      <c r="E72">
        <f t="shared" si="3"/>
        <v>0</v>
      </c>
      <c r="H72"/>
      <c r="I72"/>
      <c r="J72"/>
      <c r="K72"/>
      <c r="L72"/>
      <c r="M72"/>
      <c r="N72"/>
      <c r="O72"/>
      <c r="P72"/>
    </row>
    <row r="73" spans="2:16" s="35" customFormat="1" x14ac:dyDescent="0.25">
      <c r="B73" s="19" t="s">
        <v>507</v>
      </c>
      <c r="C73" s="19"/>
      <c r="D73" s="21" t="s">
        <v>428</v>
      </c>
      <c r="E73">
        <f t="shared" si="3"/>
        <v>0</v>
      </c>
      <c r="H73"/>
      <c r="I73"/>
      <c r="J73"/>
      <c r="K73"/>
      <c r="L73"/>
      <c r="M73"/>
      <c r="N73"/>
      <c r="O73"/>
      <c r="P73"/>
    </row>
    <row r="74" spans="2:16" s="35" customFormat="1" x14ac:dyDescent="0.25">
      <c r="B74" s="19" t="s">
        <v>507</v>
      </c>
      <c r="C74" s="19"/>
      <c r="D74" s="21" t="s">
        <v>287</v>
      </c>
      <c r="E74">
        <f t="shared" si="3"/>
        <v>0</v>
      </c>
      <c r="H74"/>
      <c r="I74"/>
      <c r="J74"/>
      <c r="K74"/>
      <c r="L74"/>
      <c r="M74"/>
      <c r="N74"/>
      <c r="O74"/>
      <c r="P74"/>
    </row>
    <row r="75" spans="2:16" s="35" customFormat="1" x14ac:dyDescent="0.25">
      <c r="B75" s="19" t="s">
        <v>507</v>
      </c>
      <c r="C75" s="19"/>
      <c r="D75" s="21" t="s">
        <v>363</v>
      </c>
      <c r="E75">
        <f t="shared" si="3"/>
        <v>0</v>
      </c>
      <c r="H75"/>
      <c r="I75"/>
      <c r="J75"/>
      <c r="K75"/>
      <c r="L75"/>
      <c r="M75"/>
      <c r="N75"/>
      <c r="O75"/>
      <c r="P75"/>
    </row>
    <row r="76" spans="2:16" s="35" customFormat="1" x14ac:dyDescent="0.25">
      <c r="B76" s="19" t="s">
        <v>507</v>
      </c>
      <c r="C76" s="19"/>
      <c r="D76" s="21" t="s">
        <v>463</v>
      </c>
      <c r="E76">
        <f t="shared" si="3"/>
        <v>0</v>
      </c>
      <c r="H76"/>
      <c r="I76"/>
      <c r="J76"/>
      <c r="K76"/>
      <c r="L76"/>
      <c r="M76"/>
      <c r="N76"/>
      <c r="O76"/>
      <c r="P76"/>
    </row>
    <row r="77" spans="2:16" s="35" customFormat="1" x14ac:dyDescent="0.25">
      <c r="B77" s="19" t="s">
        <v>508</v>
      </c>
      <c r="C77" s="19"/>
      <c r="D77" s="21" t="s">
        <v>281</v>
      </c>
      <c r="E77">
        <f t="shared" si="3"/>
        <v>0</v>
      </c>
      <c r="H77"/>
      <c r="I77"/>
      <c r="J77"/>
      <c r="K77"/>
      <c r="L77"/>
      <c r="M77"/>
      <c r="N77"/>
      <c r="O77"/>
      <c r="P77"/>
    </row>
    <row r="78" spans="2:16" s="35" customFormat="1" x14ac:dyDescent="0.25">
      <c r="B78" s="19" t="s">
        <v>508</v>
      </c>
      <c r="C78" s="19"/>
      <c r="D78" s="21" t="s">
        <v>306</v>
      </c>
      <c r="E78">
        <f t="shared" si="3"/>
        <v>1</v>
      </c>
      <c r="H78"/>
      <c r="I78"/>
      <c r="J78"/>
      <c r="K78"/>
      <c r="L78"/>
      <c r="M78"/>
      <c r="N78"/>
      <c r="O78"/>
      <c r="P78"/>
    </row>
    <row r="79" spans="2:16" s="35" customFormat="1" x14ac:dyDescent="0.25">
      <c r="B79" s="19" t="s">
        <v>508</v>
      </c>
      <c r="C79" s="19"/>
      <c r="D79" s="21" t="s">
        <v>313</v>
      </c>
      <c r="E79">
        <f t="shared" si="3"/>
        <v>0</v>
      </c>
      <c r="H79"/>
      <c r="I79"/>
      <c r="J79"/>
      <c r="K79"/>
      <c r="L79"/>
      <c r="M79"/>
      <c r="N79"/>
      <c r="O79"/>
      <c r="P79"/>
    </row>
    <row r="80" spans="2:16" s="35" customFormat="1" x14ac:dyDescent="0.25">
      <c r="B80" s="19" t="s">
        <v>508</v>
      </c>
      <c r="C80" s="19"/>
      <c r="D80" s="21" t="s">
        <v>428</v>
      </c>
      <c r="E80">
        <f t="shared" si="3"/>
        <v>0</v>
      </c>
      <c r="H80"/>
      <c r="I80"/>
      <c r="J80"/>
      <c r="K80"/>
      <c r="L80"/>
      <c r="M80"/>
      <c r="N80"/>
      <c r="O80"/>
      <c r="P80"/>
    </row>
    <row r="81" spans="2:16" s="35" customFormat="1" x14ac:dyDescent="0.25">
      <c r="B81" s="19" t="s">
        <v>508</v>
      </c>
      <c r="C81" s="19"/>
      <c r="D81" s="21" t="s">
        <v>287</v>
      </c>
      <c r="E81">
        <f t="shared" si="3"/>
        <v>0</v>
      </c>
      <c r="H81"/>
      <c r="I81"/>
      <c r="J81"/>
      <c r="K81"/>
      <c r="L81"/>
      <c r="M81"/>
      <c r="N81"/>
      <c r="O81"/>
      <c r="P81"/>
    </row>
    <row r="82" spans="2:16" s="35" customFormat="1" x14ac:dyDescent="0.25">
      <c r="B82" s="19" t="s">
        <v>508</v>
      </c>
      <c r="C82" s="19"/>
      <c r="D82" s="21" t="s">
        <v>363</v>
      </c>
      <c r="E82">
        <f t="shared" si="3"/>
        <v>0</v>
      </c>
      <c r="H82"/>
      <c r="I82"/>
      <c r="J82"/>
      <c r="K82"/>
      <c r="L82"/>
      <c r="M82"/>
      <c r="N82"/>
      <c r="O82"/>
      <c r="P82"/>
    </row>
    <row r="83" spans="2:16" s="35" customFormat="1" x14ac:dyDescent="0.25">
      <c r="B83" s="19" t="s">
        <v>508</v>
      </c>
      <c r="C83" s="19"/>
      <c r="D83" s="21" t="s">
        <v>463</v>
      </c>
      <c r="E83">
        <f t="shared" si="3"/>
        <v>0</v>
      </c>
      <c r="H83"/>
      <c r="I83"/>
      <c r="J83"/>
      <c r="K83"/>
      <c r="L83"/>
      <c r="M83"/>
      <c r="N83"/>
      <c r="O83"/>
      <c r="P83"/>
    </row>
    <row r="84" spans="2:16" s="35" customFormat="1" x14ac:dyDescent="0.25">
      <c r="B84" s="19" t="s">
        <v>509</v>
      </c>
      <c r="C84" s="19"/>
      <c r="D84" s="21" t="s">
        <v>281</v>
      </c>
      <c r="E84">
        <f t="shared" si="3"/>
        <v>0</v>
      </c>
      <c r="H84"/>
      <c r="I84"/>
      <c r="J84"/>
      <c r="K84"/>
      <c r="L84"/>
      <c r="M84"/>
      <c r="N84"/>
      <c r="O84"/>
      <c r="P84"/>
    </row>
    <row r="85" spans="2:16" s="35" customFormat="1" x14ac:dyDescent="0.25">
      <c r="B85" s="19" t="s">
        <v>509</v>
      </c>
      <c r="C85" s="19"/>
      <c r="D85" s="21" t="s">
        <v>306</v>
      </c>
      <c r="E85">
        <f t="shared" si="3"/>
        <v>0</v>
      </c>
      <c r="H85"/>
      <c r="I85"/>
      <c r="J85"/>
      <c r="K85"/>
      <c r="L85"/>
      <c r="M85"/>
      <c r="N85"/>
      <c r="O85"/>
      <c r="P85"/>
    </row>
    <row r="86" spans="2:16" s="35" customFormat="1" x14ac:dyDescent="0.25">
      <c r="B86" s="19" t="s">
        <v>509</v>
      </c>
      <c r="C86" s="19"/>
      <c r="D86" s="21" t="s">
        <v>313</v>
      </c>
      <c r="E86">
        <f t="shared" si="3"/>
        <v>0</v>
      </c>
      <c r="H86"/>
      <c r="I86"/>
      <c r="J86"/>
      <c r="K86"/>
      <c r="L86"/>
      <c r="M86"/>
      <c r="N86"/>
      <c r="O86"/>
      <c r="P86"/>
    </row>
    <row r="87" spans="2:16" s="35" customFormat="1" x14ac:dyDescent="0.25">
      <c r="B87" s="19" t="s">
        <v>509</v>
      </c>
      <c r="C87" s="19"/>
      <c r="D87" s="21" t="s">
        <v>428</v>
      </c>
      <c r="E87">
        <f t="shared" si="3"/>
        <v>0</v>
      </c>
      <c r="H87"/>
      <c r="I87"/>
      <c r="J87"/>
      <c r="K87"/>
      <c r="L87"/>
      <c r="M87"/>
      <c r="N87"/>
      <c r="O87"/>
      <c r="P87"/>
    </row>
    <row r="88" spans="2:16" s="35" customFormat="1" x14ac:dyDescent="0.25">
      <c r="B88" s="19" t="s">
        <v>509</v>
      </c>
      <c r="C88" s="19"/>
      <c r="D88" s="21" t="s">
        <v>287</v>
      </c>
      <c r="E88">
        <f t="shared" si="3"/>
        <v>0</v>
      </c>
      <c r="H88"/>
      <c r="I88"/>
      <c r="J88"/>
      <c r="K88"/>
      <c r="L88"/>
      <c r="M88"/>
      <c r="N88"/>
      <c r="O88"/>
      <c r="P88"/>
    </row>
    <row r="89" spans="2:16" s="35" customFormat="1" x14ac:dyDescent="0.25">
      <c r="B89" s="19" t="s">
        <v>509</v>
      </c>
      <c r="C89" s="19"/>
      <c r="D89" s="21" t="s">
        <v>363</v>
      </c>
      <c r="E89">
        <f t="shared" si="3"/>
        <v>0</v>
      </c>
      <c r="H89"/>
      <c r="I89"/>
      <c r="J89"/>
      <c r="K89"/>
      <c r="L89"/>
      <c r="M89"/>
      <c r="N89"/>
      <c r="O89"/>
      <c r="P89"/>
    </row>
    <row r="90" spans="2:16" s="35" customFormat="1" x14ac:dyDescent="0.25">
      <c r="B90" s="19" t="s">
        <v>509</v>
      </c>
      <c r="C90" s="19"/>
      <c r="D90" s="21" t="s">
        <v>463</v>
      </c>
      <c r="E90">
        <f t="shared" si="3"/>
        <v>0</v>
      </c>
      <c r="H90"/>
      <c r="I90"/>
      <c r="J90"/>
      <c r="K90"/>
      <c r="L90"/>
      <c r="M90"/>
      <c r="N90"/>
      <c r="O90"/>
      <c r="P90"/>
    </row>
    <row r="91" spans="2:16" s="35" customFormat="1" x14ac:dyDescent="0.25">
      <c r="B91" s="19" t="s">
        <v>510</v>
      </c>
      <c r="C91" s="19"/>
      <c r="D91" s="21" t="s">
        <v>281</v>
      </c>
      <c r="E91">
        <f t="shared" si="3"/>
        <v>0</v>
      </c>
      <c r="H91"/>
      <c r="I91"/>
      <c r="J91"/>
      <c r="K91"/>
      <c r="L91"/>
      <c r="M91"/>
      <c r="N91"/>
      <c r="O91"/>
      <c r="P91"/>
    </row>
    <row r="92" spans="2:16" s="35" customFormat="1" x14ac:dyDescent="0.25">
      <c r="B92" s="19" t="s">
        <v>510</v>
      </c>
      <c r="C92" s="19"/>
      <c r="D92" s="21" t="s">
        <v>306</v>
      </c>
      <c r="E92">
        <f t="shared" si="3"/>
        <v>0</v>
      </c>
      <c r="H92"/>
      <c r="I92"/>
      <c r="J92"/>
      <c r="K92"/>
      <c r="L92"/>
      <c r="M92"/>
      <c r="N92"/>
      <c r="O92"/>
      <c r="P92"/>
    </row>
    <row r="93" spans="2:16" s="35" customFormat="1" x14ac:dyDescent="0.25">
      <c r="B93" s="19" t="s">
        <v>510</v>
      </c>
      <c r="C93" s="19"/>
      <c r="D93" s="21" t="s">
        <v>313</v>
      </c>
      <c r="E93">
        <f t="shared" si="3"/>
        <v>0</v>
      </c>
      <c r="H93"/>
      <c r="I93"/>
      <c r="J93"/>
      <c r="K93"/>
      <c r="L93"/>
      <c r="M93"/>
      <c r="N93"/>
      <c r="O93"/>
      <c r="P93"/>
    </row>
    <row r="94" spans="2:16" s="35" customFormat="1" x14ac:dyDescent="0.25">
      <c r="B94" s="19" t="s">
        <v>510</v>
      </c>
      <c r="C94" s="19"/>
      <c r="D94" s="21" t="s">
        <v>428</v>
      </c>
      <c r="E94">
        <f t="shared" si="3"/>
        <v>0</v>
      </c>
      <c r="H94"/>
      <c r="I94"/>
      <c r="J94"/>
      <c r="K94"/>
      <c r="L94"/>
      <c r="M94"/>
      <c r="N94"/>
      <c r="O94"/>
      <c r="P94"/>
    </row>
    <row r="95" spans="2:16" s="35" customFormat="1" x14ac:dyDescent="0.25">
      <c r="B95" s="19" t="s">
        <v>510</v>
      </c>
      <c r="C95" s="19"/>
      <c r="D95" s="21" t="s">
        <v>287</v>
      </c>
      <c r="E95">
        <f t="shared" si="3"/>
        <v>0</v>
      </c>
      <c r="H95"/>
      <c r="I95"/>
      <c r="J95"/>
      <c r="K95"/>
      <c r="L95"/>
      <c r="M95"/>
      <c r="N95"/>
      <c r="O95"/>
      <c r="P95"/>
    </row>
    <row r="96" spans="2:16" s="35" customFormat="1" x14ac:dyDescent="0.25">
      <c r="B96" s="19" t="s">
        <v>510</v>
      </c>
      <c r="C96" s="19"/>
      <c r="D96" s="21" t="s">
        <v>363</v>
      </c>
      <c r="E96">
        <f t="shared" si="3"/>
        <v>0</v>
      </c>
      <c r="H96"/>
      <c r="I96"/>
      <c r="J96"/>
      <c r="K96"/>
      <c r="L96"/>
      <c r="M96"/>
      <c r="N96"/>
      <c r="O96"/>
      <c r="P96"/>
    </row>
    <row r="97" spans="2:16" s="35" customFormat="1" x14ac:dyDescent="0.25">
      <c r="B97" s="19" t="s">
        <v>510</v>
      </c>
      <c r="C97" s="19"/>
      <c r="D97" s="21" t="s">
        <v>463</v>
      </c>
      <c r="E97">
        <f t="shared" si="3"/>
        <v>0</v>
      </c>
      <c r="H97"/>
      <c r="I97"/>
      <c r="J97"/>
      <c r="K97"/>
      <c r="L97"/>
      <c r="M97"/>
      <c r="N97"/>
      <c r="O97"/>
      <c r="P97"/>
    </row>
    <row r="98" spans="2:16" s="35" customFormat="1" x14ac:dyDescent="0.25">
      <c r="B98" s="19" t="s">
        <v>429</v>
      </c>
      <c r="C98" s="19"/>
      <c r="D98" s="21" t="s">
        <v>281</v>
      </c>
      <c r="E98">
        <f t="shared" si="3"/>
        <v>1</v>
      </c>
      <c r="H98"/>
      <c r="I98"/>
      <c r="J98"/>
      <c r="K98"/>
      <c r="L98"/>
      <c r="M98"/>
      <c r="N98"/>
      <c r="O98"/>
      <c r="P98"/>
    </row>
    <row r="99" spans="2:16" s="35" customFormat="1" x14ac:dyDescent="0.25">
      <c r="B99" s="19" t="s">
        <v>429</v>
      </c>
      <c r="C99" s="19"/>
      <c r="D99" s="21" t="s">
        <v>306</v>
      </c>
      <c r="E99">
        <f t="shared" si="3"/>
        <v>0</v>
      </c>
      <c r="H99"/>
      <c r="I99"/>
      <c r="J99"/>
      <c r="K99"/>
      <c r="L99"/>
      <c r="M99"/>
      <c r="N99"/>
      <c r="O99"/>
      <c r="P99"/>
    </row>
    <row r="100" spans="2:16" s="35" customFormat="1" x14ac:dyDescent="0.25">
      <c r="B100" s="19" t="s">
        <v>429</v>
      </c>
      <c r="C100" s="19"/>
      <c r="D100" s="21" t="s">
        <v>313</v>
      </c>
      <c r="E100">
        <f t="shared" si="3"/>
        <v>0</v>
      </c>
      <c r="H100"/>
      <c r="I100"/>
      <c r="J100"/>
      <c r="K100"/>
      <c r="L100"/>
      <c r="M100"/>
      <c r="N100"/>
      <c r="O100"/>
      <c r="P100"/>
    </row>
    <row r="101" spans="2:16" s="35" customFormat="1" x14ac:dyDescent="0.25">
      <c r="B101" s="19" t="s">
        <v>429</v>
      </c>
      <c r="C101" s="19"/>
      <c r="D101" s="21" t="s">
        <v>428</v>
      </c>
      <c r="E101">
        <f t="shared" si="3"/>
        <v>0</v>
      </c>
      <c r="H101"/>
      <c r="I101"/>
      <c r="J101"/>
      <c r="K101"/>
      <c r="L101"/>
      <c r="M101"/>
      <c r="N101"/>
      <c r="O101"/>
      <c r="P101"/>
    </row>
    <row r="102" spans="2:16" s="35" customFormat="1" x14ac:dyDescent="0.25">
      <c r="B102" s="19" t="s">
        <v>429</v>
      </c>
      <c r="C102" s="19"/>
      <c r="D102" s="21" t="s">
        <v>287</v>
      </c>
      <c r="E102">
        <f t="shared" si="3"/>
        <v>0</v>
      </c>
      <c r="H102"/>
      <c r="I102"/>
      <c r="J102"/>
      <c r="K102"/>
      <c r="L102"/>
      <c r="M102"/>
      <c r="N102"/>
      <c r="O102"/>
      <c r="P102"/>
    </row>
    <row r="103" spans="2:16" s="35" customFormat="1" x14ac:dyDescent="0.25">
      <c r="B103" s="19" t="s">
        <v>429</v>
      </c>
      <c r="C103" s="19"/>
      <c r="D103" s="21" t="s">
        <v>363</v>
      </c>
      <c r="E103">
        <f t="shared" si="3"/>
        <v>0</v>
      </c>
      <c r="H103"/>
      <c r="I103"/>
      <c r="J103"/>
      <c r="K103"/>
      <c r="L103"/>
      <c r="M103"/>
      <c r="N103"/>
      <c r="O103"/>
      <c r="P103"/>
    </row>
    <row r="104" spans="2:16" s="35" customFormat="1" x14ac:dyDescent="0.25">
      <c r="B104" s="19" t="s">
        <v>429</v>
      </c>
      <c r="C104" s="19"/>
      <c r="D104" s="21" t="s">
        <v>463</v>
      </c>
      <c r="E104">
        <f t="shared" si="3"/>
        <v>0</v>
      </c>
      <c r="H104"/>
      <c r="I104"/>
      <c r="J104"/>
      <c r="K104"/>
      <c r="L104"/>
      <c r="M104"/>
      <c r="N104"/>
      <c r="O104"/>
      <c r="P104"/>
    </row>
    <row r="105" spans="2:16" s="35" customFormat="1" x14ac:dyDescent="0.25">
      <c r="B105" s="19" t="s">
        <v>430</v>
      </c>
      <c r="C105" s="19"/>
      <c r="D105" s="21" t="s">
        <v>281</v>
      </c>
      <c r="E105">
        <f t="shared" si="3"/>
        <v>0</v>
      </c>
      <c r="H105"/>
      <c r="I105"/>
      <c r="J105"/>
      <c r="K105"/>
      <c r="L105"/>
      <c r="M105"/>
      <c r="N105"/>
      <c r="O105"/>
      <c r="P105"/>
    </row>
    <row r="106" spans="2:16" s="35" customFormat="1" x14ac:dyDescent="0.25">
      <c r="B106" s="19" t="s">
        <v>430</v>
      </c>
      <c r="C106" s="19"/>
      <c r="D106" s="21" t="s">
        <v>306</v>
      </c>
      <c r="E106">
        <f t="shared" si="3"/>
        <v>1</v>
      </c>
      <c r="H106"/>
      <c r="I106"/>
      <c r="J106"/>
      <c r="K106"/>
      <c r="L106"/>
      <c r="M106"/>
      <c r="N106"/>
      <c r="O106"/>
      <c r="P106"/>
    </row>
    <row r="107" spans="2:16" s="35" customFormat="1" x14ac:dyDescent="0.25">
      <c r="B107" s="19" t="s">
        <v>430</v>
      </c>
      <c r="C107" s="19"/>
      <c r="D107" s="21" t="s">
        <v>313</v>
      </c>
      <c r="E107">
        <f t="shared" si="3"/>
        <v>0</v>
      </c>
      <c r="H107"/>
      <c r="I107"/>
      <c r="J107"/>
      <c r="K107"/>
      <c r="L107"/>
      <c r="M107"/>
      <c r="N107"/>
      <c r="O107"/>
      <c r="P107"/>
    </row>
    <row r="108" spans="2:16" s="35" customFormat="1" x14ac:dyDescent="0.25">
      <c r="B108" s="19" t="s">
        <v>430</v>
      </c>
      <c r="C108" s="19"/>
      <c r="D108" s="21" t="s">
        <v>428</v>
      </c>
      <c r="E108">
        <f t="shared" si="3"/>
        <v>0</v>
      </c>
      <c r="H108"/>
      <c r="I108"/>
      <c r="J108"/>
      <c r="K108"/>
      <c r="L108"/>
      <c r="M108"/>
      <c r="N108"/>
      <c r="O108"/>
      <c r="P108"/>
    </row>
    <row r="109" spans="2:16" s="35" customFormat="1" x14ac:dyDescent="0.25">
      <c r="B109" s="19" t="s">
        <v>430</v>
      </c>
      <c r="C109" s="19"/>
      <c r="D109" s="21" t="s">
        <v>287</v>
      </c>
      <c r="E109">
        <f t="shared" si="3"/>
        <v>0</v>
      </c>
      <c r="H109"/>
      <c r="I109"/>
      <c r="J109"/>
      <c r="K109"/>
      <c r="L109"/>
      <c r="M109"/>
      <c r="N109"/>
      <c r="O109"/>
      <c r="P109"/>
    </row>
    <row r="110" spans="2:16" s="35" customFormat="1" x14ac:dyDescent="0.25">
      <c r="B110" s="19" t="s">
        <v>430</v>
      </c>
      <c r="C110" s="19"/>
      <c r="D110" s="21" t="s">
        <v>363</v>
      </c>
      <c r="E110">
        <f t="shared" si="3"/>
        <v>0</v>
      </c>
      <c r="H110"/>
      <c r="I110"/>
      <c r="J110"/>
      <c r="K110"/>
      <c r="L110"/>
      <c r="M110"/>
      <c r="N110"/>
      <c r="O110"/>
      <c r="P110"/>
    </row>
    <row r="111" spans="2:16" s="35" customFormat="1" x14ac:dyDescent="0.25">
      <c r="B111" s="19" t="s">
        <v>430</v>
      </c>
      <c r="C111" s="19"/>
      <c r="D111" s="21" t="s">
        <v>463</v>
      </c>
      <c r="E111">
        <f t="shared" si="3"/>
        <v>0</v>
      </c>
      <c r="H111"/>
      <c r="I111"/>
      <c r="J111"/>
      <c r="K111"/>
      <c r="L111"/>
      <c r="M111"/>
      <c r="N111"/>
      <c r="O111"/>
      <c r="P111"/>
    </row>
    <row r="112" spans="2:16" s="35" customFormat="1" x14ac:dyDescent="0.25">
      <c r="B112" s="21" t="s">
        <v>445</v>
      </c>
      <c r="C112" s="19"/>
      <c r="D112" s="21" t="s">
        <v>281</v>
      </c>
      <c r="E112">
        <f t="shared" si="3"/>
        <v>0</v>
      </c>
      <c r="H112"/>
      <c r="I112"/>
      <c r="J112"/>
      <c r="K112"/>
      <c r="L112"/>
      <c r="M112"/>
      <c r="N112"/>
      <c r="O112"/>
      <c r="P112"/>
    </row>
    <row r="113" spans="2:16" s="35" customFormat="1" x14ac:dyDescent="0.25">
      <c r="B113" s="21" t="s">
        <v>445</v>
      </c>
      <c r="C113" s="19"/>
      <c r="D113" s="21" t="s">
        <v>306</v>
      </c>
      <c r="E113">
        <f t="shared" si="3"/>
        <v>0</v>
      </c>
      <c r="H113"/>
      <c r="I113"/>
      <c r="J113"/>
      <c r="K113"/>
      <c r="L113"/>
      <c r="M113"/>
      <c r="N113"/>
      <c r="O113"/>
      <c r="P113"/>
    </row>
    <row r="114" spans="2:16" s="35" customFormat="1" x14ac:dyDescent="0.25">
      <c r="B114" s="21" t="s">
        <v>445</v>
      </c>
      <c r="C114" s="19"/>
      <c r="D114" s="21" t="s">
        <v>313</v>
      </c>
      <c r="E114">
        <f t="shared" si="3"/>
        <v>0</v>
      </c>
      <c r="H114"/>
      <c r="I114"/>
      <c r="J114"/>
      <c r="K114"/>
      <c r="L114"/>
      <c r="M114"/>
      <c r="N114"/>
      <c r="O114"/>
      <c r="P114"/>
    </row>
    <row r="115" spans="2:16" s="35" customFormat="1" x14ac:dyDescent="0.25">
      <c r="B115" s="21" t="s">
        <v>445</v>
      </c>
      <c r="C115" s="19"/>
      <c r="D115" s="21" t="s">
        <v>428</v>
      </c>
      <c r="E115">
        <f t="shared" si="3"/>
        <v>0</v>
      </c>
      <c r="H115"/>
      <c r="I115"/>
      <c r="J115"/>
      <c r="K115"/>
      <c r="L115"/>
      <c r="M115"/>
      <c r="N115"/>
      <c r="O115"/>
      <c r="P115"/>
    </row>
    <row r="116" spans="2:16" s="35" customFormat="1" x14ac:dyDescent="0.25">
      <c r="B116" s="21" t="s">
        <v>445</v>
      </c>
      <c r="C116" s="19"/>
      <c r="D116" s="21" t="s">
        <v>287</v>
      </c>
      <c r="E116">
        <f t="shared" si="3"/>
        <v>1</v>
      </c>
      <c r="H116"/>
      <c r="I116"/>
      <c r="J116"/>
      <c r="K116"/>
      <c r="L116"/>
      <c r="M116"/>
      <c r="N116"/>
      <c r="O116"/>
      <c r="P116"/>
    </row>
    <row r="117" spans="2:16" s="35" customFormat="1" x14ac:dyDescent="0.25">
      <c r="B117" s="21" t="s">
        <v>445</v>
      </c>
      <c r="C117" s="19"/>
      <c r="D117" s="21" t="s">
        <v>363</v>
      </c>
      <c r="E117">
        <f t="shared" si="3"/>
        <v>1</v>
      </c>
      <c r="H117"/>
      <c r="I117"/>
      <c r="J117"/>
      <c r="K117"/>
      <c r="L117"/>
      <c r="M117"/>
      <c r="N117"/>
      <c r="O117"/>
      <c r="P117"/>
    </row>
    <row r="118" spans="2:16" s="35" customFormat="1" x14ac:dyDescent="0.25">
      <c r="B118" s="21" t="s">
        <v>445</v>
      </c>
      <c r="C118" s="19"/>
      <c r="D118" s="21" t="s">
        <v>463</v>
      </c>
      <c r="E118">
        <f t="shared" si="3"/>
        <v>0</v>
      </c>
      <c r="H118"/>
      <c r="I118"/>
      <c r="J118"/>
      <c r="K118"/>
      <c r="L118"/>
      <c r="M118"/>
      <c r="N118"/>
      <c r="O118"/>
      <c r="P118"/>
    </row>
    <row r="119" spans="2:16" s="35" customFormat="1" x14ac:dyDescent="0.25">
      <c r="B119" s="19" t="s">
        <v>431</v>
      </c>
      <c r="C119" s="19"/>
      <c r="D119" s="21" t="s">
        <v>281</v>
      </c>
      <c r="E119">
        <f t="shared" si="3"/>
        <v>0</v>
      </c>
      <c r="H119"/>
      <c r="I119"/>
      <c r="J119"/>
      <c r="K119"/>
      <c r="L119"/>
      <c r="M119"/>
      <c r="N119"/>
      <c r="O119"/>
      <c r="P119"/>
    </row>
    <row r="120" spans="2:16" s="35" customFormat="1" x14ac:dyDescent="0.25">
      <c r="B120" s="19" t="s">
        <v>431</v>
      </c>
      <c r="C120" s="19"/>
      <c r="D120" s="21" t="s">
        <v>306</v>
      </c>
      <c r="E120">
        <f t="shared" si="3"/>
        <v>3</v>
      </c>
      <c r="H120"/>
      <c r="I120"/>
      <c r="J120"/>
      <c r="K120"/>
      <c r="L120"/>
      <c r="M120"/>
      <c r="N120"/>
      <c r="O120"/>
      <c r="P120"/>
    </row>
    <row r="121" spans="2:16" s="35" customFormat="1" x14ac:dyDescent="0.25">
      <c r="B121" s="19" t="s">
        <v>431</v>
      </c>
      <c r="C121" s="19"/>
      <c r="D121" s="21" t="s">
        <v>313</v>
      </c>
      <c r="E121">
        <f t="shared" si="3"/>
        <v>0</v>
      </c>
      <c r="H121"/>
      <c r="I121"/>
      <c r="J121"/>
      <c r="K121"/>
      <c r="L121"/>
      <c r="M121"/>
      <c r="N121"/>
      <c r="O121"/>
      <c r="P121"/>
    </row>
    <row r="122" spans="2:16" s="35" customFormat="1" x14ac:dyDescent="0.25">
      <c r="B122" s="19" t="s">
        <v>431</v>
      </c>
      <c r="C122" s="19"/>
      <c r="D122" s="21" t="s">
        <v>428</v>
      </c>
      <c r="E122">
        <f t="shared" si="3"/>
        <v>0</v>
      </c>
      <c r="H122"/>
      <c r="I122"/>
      <c r="J122"/>
      <c r="K122"/>
      <c r="L122"/>
      <c r="M122"/>
      <c r="N122"/>
      <c r="O122"/>
      <c r="P122"/>
    </row>
    <row r="123" spans="2:16" s="35" customFormat="1" x14ac:dyDescent="0.25">
      <c r="B123" s="19" t="s">
        <v>431</v>
      </c>
      <c r="C123" s="19"/>
      <c r="D123" s="21" t="s">
        <v>287</v>
      </c>
      <c r="E123">
        <f t="shared" si="3"/>
        <v>1</v>
      </c>
      <c r="H123"/>
      <c r="I123"/>
      <c r="J123"/>
      <c r="K123"/>
      <c r="L123"/>
      <c r="M123"/>
      <c r="N123"/>
      <c r="O123"/>
      <c r="P123"/>
    </row>
    <row r="124" spans="2:16" s="35" customFormat="1" x14ac:dyDescent="0.25">
      <c r="B124" s="19" t="s">
        <v>431</v>
      </c>
      <c r="C124" s="19"/>
      <c r="D124" s="21" t="s">
        <v>363</v>
      </c>
      <c r="E124">
        <f t="shared" si="3"/>
        <v>0</v>
      </c>
      <c r="H124"/>
      <c r="I124"/>
      <c r="J124"/>
      <c r="K124"/>
      <c r="L124"/>
      <c r="M124"/>
      <c r="N124"/>
      <c r="O124"/>
      <c r="P124"/>
    </row>
    <row r="125" spans="2:16" s="35" customFormat="1" x14ac:dyDescent="0.25">
      <c r="B125" s="19" t="s">
        <v>431</v>
      </c>
      <c r="C125" s="19"/>
      <c r="D125" s="21" t="s">
        <v>463</v>
      </c>
      <c r="E125">
        <f t="shared" si="3"/>
        <v>0</v>
      </c>
      <c r="H125"/>
      <c r="I125"/>
      <c r="J125"/>
      <c r="K125"/>
      <c r="L125"/>
      <c r="M125"/>
      <c r="N125"/>
      <c r="O125"/>
      <c r="P125"/>
    </row>
  </sheetData>
  <autoFilter ref="A1:E41"/>
  <pageMargins left="0.7" right="0.7" top="0.78740157499999996" bottom="0.78740157499999996"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8"/>
  <sheetViews>
    <sheetView topLeftCell="A34" zoomScaleNormal="100" workbookViewId="0">
      <selection activeCell="E68" sqref="E68"/>
    </sheetView>
  </sheetViews>
  <sheetFormatPr baseColWidth="10" defaultRowHeight="15" x14ac:dyDescent="0.25"/>
  <cols>
    <col min="2" max="2" width="17.140625" customWidth="1"/>
    <col min="3" max="3" width="56.42578125" style="30" bestFit="1" customWidth="1"/>
    <col min="4" max="4" width="12.85546875" style="30" bestFit="1" customWidth="1"/>
    <col min="5" max="5" width="13.28515625" style="30" bestFit="1" customWidth="1"/>
    <col min="6" max="6" width="12.140625" style="30" bestFit="1" customWidth="1"/>
    <col min="7" max="7" width="15.28515625" style="30" bestFit="1" customWidth="1"/>
    <col min="8" max="8" width="17" bestFit="1" customWidth="1"/>
    <col min="9" max="9" width="18.140625" bestFit="1" customWidth="1"/>
    <col min="10" max="10" width="12.7109375" bestFit="1" customWidth="1"/>
    <col min="11" max="11" width="15.5703125" bestFit="1" customWidth="1"/>
    <col min="12" max="12" width="14.7109375" bestFit="1" customWidth="1"/>
    <col min="13" max="13" width="15.140625" bestFit="1" customWidth="1"/>
  </cols>
  <sheetData>
    <row r="1" spans="1:24" s="27" customFormat="1" x14ac:dyDescent="0.25">
      <c r="B1" s="19"/>
      <c r="C1" s="19" t="s">
        <v>539</v>
      </c>
      <c r="D1" s="19" t="s">
        <v>533</v>
      </c>
      <c r="E1" s="19" t="s">
        <v>534</v>
      </c>
      <c r="F1" s="19" t="s">
        <v>535</v>
      </c>
      <c r="G1" s="19" t="s">
        <v>540</v>
      </c>
      <c r="H1" s="19" t="s">
        <v>569</v>
      </c>
      <c r="I1" s="19" t="s">
        <v>586</v>
      </c>
      <c r="L1" s="19"/>
      <c r="M1" s="19"/>
      <c r="N1" s="19"/>
      <c r="O1" s="19"/>
      <c r="P1" s="19"/>
      <c r="Q1" s="19"/>
      <c r="R1" s="19"/>
      <c r="S1" s="19"/>
      <c r="T1" s="19"/>
      <c r="U1" s="19"/>
      <c r="V1" s="19"/>
      <c r="W1" s="19"/>
      <c r="X1" s="19"/>
    </row>
    <row r="2" spans="1:24" x14ac:dyDescent="0.25">
      <c r="A2" t="str">
        <f>COUNTIF($B$2:B2,B2)&amp;":"&amp;B2</f>
        <v>1:PTU4KWIF</v>
      </c>
      <c r="B2" s="2" t="s">
        <v>79</v>
      </c>
      <c r="C2" s="19" t="str">
        <f>VLOOKUP(A2,'Purposes of using metadata'!$A$1:$I$41,4,FALSE)</f>
        <v/>
      </c>
      <c r="D2" s="19" t="str">
        <f>VLOOKUP(A2,'Purposes of using metadata'!$A$1:$I$41,5,FALSE)</f>
        <v/>
      </c>
      <c r="E2" s="19" t="str">
        <f>VLOOKUP(A2,'Purposes of using metadata'!$A$1:$I$41,6,FALSE)</f>
        <v/>
      </c>
      <c r="F2" s="19" t="str">
        <f>VLOOKUP(A2,'Purposes of using metadata'!$A$1:$I$41,7,FALSE)</f>
        <v/>
      </c>
      <c r="G2" s="19" t="str">
        <f>VLOOKUP(A2,'Purposes of using metadata'!$A$1:$I$41,8,FALSE)</f>
        <v/>
      </c>
      <c r="H2" s="19" t="str">
        <f>VLOOKUP(A2,'Purposes of using metadata'!$A$1:$I$41,9,FALSE)</f>
        <v/>
      </c>
      <c r="I2" t="str">
        <f>VLOOKUP(A2,'Metadata-driven methods'!$A$2:$I$41,4,FALSE)</f>
        <v>Ontology-based</v>
      </c>
      <c r="L2" s="23"/>
      <c r="M2" s="23"/>
      <c r="N2" s="23"/>
      <c r="O2" s="23"/>
      <c r="P2" s="23"/>
      <c r="Q2" s="23"/>
      <c r="R2" s="23"/>
      <c r="S2" s="23"/>
      <c r="T2" s="23"/>
      <c r="U2" s="23"/>
      <c r="V2" s="23"/>
      <c r="W2" s="23"/>
      <c r="X2" s="23"/>
    </row>
    <row r="3" spans="1:24" x14ac:dyDescent="0.25">
      <c r="A3" t="str">
        <f>COUNTIF($B$2:B3,B3)&amp;":"&amp;B3</f>
        <v>1:R7HWEFXF</v>
      </c>
      <c r="B3" s="29" t="s">
        <v>486</v>
      </c>
      <c r="C3" s="19" t="str">
        <f>VLOOKUP(A3,'Purposes of using metadata'!$A$1:$I$41,4,FALSE)</f>
        <v/>
      </c>
      <c r="D3" s="19" t="str">
        <f>VLOOKUP(A3,'Purposes of using metadata'!$A$1:$I$41,5,FALSE)</f>
        <v/>
      </c>
      <c r="E3" s="19" t="str">
        <f>VLOOKUP(A3,'Purposes of using metadata'!$A$1:$I$41,6,FALSE)</f>
        <v/>
      </c>
      <c r="F3" s="19" t="str">
        <f>VLOOKUP(A3,'Purposes of using metadata'!$A$1:$I$41,7,FALSE)</f>
        <v>x</v>
      </c>
      <c r="G3" s="19" t="str">
        <f>VLOOKUP(A3,'Purposes of using metadata'!$A$1:$I$41,8,FALSE)</f>
        <v/>
      </c>
      <c r="H3" s="19" t="str">
        <f>VLOOKUP(A3,'Purposes of using metadata'!$A$1:$I$41,9,FALSE)</f>
        <v/>
      </c>
      <c r="I3" t="str">
        <f>VLOOKUP(A3,'Metadata-driven methods'!$A$2:$I$41,4,FALSE)</f>
        <v>Metadata-based</v>
      </c>
      <c r="L3" s="23"/>
      <c r="M3" s="23"/>
      <c r="N3" s="23"/>
      <c r="O3" s="23"/>
      <c r="P3" s="23"/>
      <c r="Q3" s="23"/>
      <c r="R3" s="23"/>
      <c r="S3" s="23"/>
      <c r="T3" s="23"/>
      <c r="U3" s="23"/>
      <c r="V3" s="23"/>
      <c r="W3" s="23"/>
      <c r="X3" s="23"/>
    </row>
    <row r="4" spans="1:24" x14ac:dyDescent="0.25">
      <c r="A4" t="str">
        <f>COUNTIF($B$2:B4,B4)&amp;":"&amp;B4</f>
        <v>1:S6LJVG2G</v>
      </c>
      <c r="B4" s="2" t="s">
        <v>93</v>
      </c>
      <c r="C4" s="19" t="str">
        <f>VLOOKUP(A4,'Purposes of using metadata'!$A$1:$I$41,4,FALSE)</f>
        <v>x</v>
      </c>
      <c r="D4" s="19" t="str">
        <f>VLOOKUP(A4,'Purposes of using metadata'!$A$1:$I$41,5,FALSE)</f>
        <v/>
      </c>
      <c r="E4" s="19" t="str">
        <f>VLOOKUP(A4,'Purposes of using metadata'!$A$1:$I$41,6,FALSE)</f>
        <v/>
      </c>
      <c r="F4" s="19" t="str">
        <f>VLOOKUP(A4,'Purposes of using metadata'!$A$1:$I$41,7,FALSE)</f>
        <v>x</v>
      </c>
      <c r="G4" s="19" t="str">
        <f>VLOOKUP(A4,'Purposes of using metadata'!$A$1:$I$41,8,FALSE)</f>
        <v/>
      </c>
      <c r="H4" s="19" t="str">
        <f>VLOOKUP(A4,'Purposes of using metadata'!$A$1:$I$41,9,FALSE)</f>
        <v/>
      </c>
      <c r="I4" t="str">
        <f>VLOOKUP(A4,'Metadata-driven methods'!$A$2:$I$41,4,FALSE)</f>
        <v>Ontology-based</v>
      </c>
      <c r="L4" s="23"/>
      <c r="M4" s="23"/>
      <c r="N4" s="23"/>
      <c r="O4" s="23"/>
      <c r="P4" s="23"/>
      <c r="Q4" s="23"/>
      <c r="R4" s="23"/>
      <c r="S4" s="23"/>
      <c r="T4" s="23"/>
      <c r="U4" s="23"/>
      <c r="V4" s="23"/>
      <c r="W4" s="23"/>
      <c r="X4" s="23"/>
    </row>
    <row r="5" spans="1:24" x14ac:dyDescent="0.25">
      <c r="A5" t="str">
        <f>COUNTIF($B$2:B5,B5)&amp;":"&amp;B5</f>
        <v>1:FXJ5NTTB</v>
      </c>
      <c r="B5" s="2" t="s">
        <v>487</v>
      </c>
      <c r="C5" s="19" t="str">
        <f>VLOOKUP(A5,'Purposes of using metadata'!$A$1:$I$41,4,FALSE)</f>
        <v>x</v>
      </c>
      <c r="D5" s="19" t="str">
        <f>VLOOKUP(A5,'Purposes of using metadata'!$A$1:$I$41,5,FALSE)</f>
        <v/>
      </c>
      <c r="E5" s="19" t="str">
        <f>VLOOKUP(A5,'Purposes of using metadata'!$A$1:$I$41,6,FALSE)</f>
        <v/>
      </c>
      <c r="F5" s="19" t="str">
        <f>VLOOKUP(A5,'Purposes of using metadata'!$A$1:$I$41,7,FALSE)</f>
        <v/>
      </c>
      <c r="G5" s="19" t="str">
        <f>VLOOKUP(A5,'Purposes of using metadata'!$A$1:$I$41,8,FALSE)</f>
        <v/>
      </c>
      <c r="H5" s="19" t="str">
        <f>VLOOKUP(A5,'Purposes of using metadata'!$A$1:$I$41,9,FALSE)</f>
        <v>x</v>
      </c>
      <c r="I5" t="str">
        <f>VLOOKUP(A5,'Metadata-driven methods'!$A$2:$I$41,4,FALSE)</f>
        <v>Ontology-based</v>
      </c>
      <c r="L5" s="23"/>
      <c r="M5" s="23"/>
      <c r="N5" s="23"/>
      <c r="O5" s="23"/>
      <c r="P5" s="23"/>
      <c r="Q5" s="23"/>
      <c r="R5" s="23"/>
      <c r="S5" s="23"/>
      <c r="T5" s="23"/>
      <c r="U5" s="23"/>
      <c r="V5" s="23"/>
      <c r="W5" s="23"/>
      <c r="X5" s="23"/>
    </row>
    <row r="6" spans="1:24" x14ac:dyDescent="0.25">
      <c r="A6" t="str">
        <f>COUNTIF($B$2:B6,B6)&amp;":"&amp;B6</f>
        <v>1:4H7A5BBP</v>
      </c>
      <c r="B6" s="2" t="s">
        <v>104</v>
      </c>
      <c r="C6" s="19" t="str">
        <f>VLOOKUP(A6,'Purposes of using metadata'!$A$1:$I$41,4,FALSE)</f>
        <v>x</v>
      </c>
      <c r="D6" s="19" t="str">
        <f>VLOOKUP(A6,'Purposes of using metadata'!$A$1:$I$41,5,FALSE)</f>
        <v/>
      </c>
      <c r="E6" s="19" t="str">
        <f>VLOOKUP(A6,'Purposes of using metadata'!$A$1:$I$41,6,FALSE)</f>
        <v/>
      </c>
      <c r="F6" s="19" t="str">
        <f>VLOOKUP(A6,'Purposes of using metadata'!$A$1:$I$41,7,FALSE)</f>
        <v>x</v>
      </c>
      <c r="G6" s="19" t="str">
        <f>VLOOKUP(A6,'Purposes of using metadata'!$A$1:$I$41,8,FALSE)</f>
        <v/>
      </c>
      <c r="H6" s="19" t="str">
        <f>VLOOKUP(A6,'Purposes of using metadata'!$A$1:$I$41,9,FALSE)</f>
        <v/>
      </c>
      <c r="I6" t="str">
        <f>VLOOKUP(A6,'Metadata-driven methods'!$A$2:$I$41,4,FALSE)</f>
        <v>Message-based</v>
      </c>
      <c r="L6" s="23"/>
      <c r="M6" s="23"/>
      <c r="N6" s="23"/>
      <c r="O6" s="23"/>
      <c r="P6" s="23"/>
      <c r="Q6" s="23"/>
      <c r="R6" s="23"/>
      <c r="S6" s="23"/>
      <c r="T6" s="23"/>
      <c r="U6" s="23"/>
      <c r="V6" s="23"/>
      <c r="W6" s="23"/>
      <c r="X6" s="23"/>
    </row>
    <row r="7" spans="1:24" x14ac:dyDescent="0.25">
      <c r="A7" t="str">
        <f>COUNTIF($B$2:B7,B7)&amp;":"&amp;B7</f>
        <v>1:W45GKKCL</v>
      </c>
      <c r="B7" s="2" t="s">
        <v>488</v>
      </c>
      <c r="C7" s="19" t="str">
        <f>VLOOKUP(A7,'Purposes of using metadata'!$A$1:$I$41,4,FALSE)</f>
        <v/>
      </c>
      <c r="D7" s="19" t="str">
        <f>VLOOKUP(A7,'Purposes of using metadata'!$A$1:$I$41,5,FALSE)</f>
        <v/>
      </c>
      <c r="E7" s="19" t="str">
        <f>VLOOKUP(A7,'Purposes of using metadata'!$A$1:$I$41,6,FALSE)</f>
        <v/>
      </c>
      <c r="F7" s="19" t="str">
        <f>VLOOKUP(A7,'Purposes of using metadata'!$A$1:$I$41,7,FALSE)</f>
        <v>x</v>
      </c>
      <c r="G7" s="19" t="str">
        <f>VLOOKUP(A7,'Purposes of using metadata'!$A$1:$I$41,8,FALSE)</f>
        <v/>
      </c>
      <c r="H7" s="19" t="str">
        <f>VLOOKUP(A7,'Purposes of using metadata'!$A$1:$I$41,9,FALSE)</f>
        <v/>
      </c>
      <c r="I7" t="str">
        <f>VLOOKUP(A7,'Metadata-driven methods'!$A$2:$I$41,4,FALSE)</f>
        <v>Ontology-based</v>
      </c>
      <c r="L7" s="23"/>
      <c r="M7" s="23"/>
      <c r="N7" s="23"/>
      <c r="O7" s="23"/>
      <c r="P7" s="23"/>
      <c r="Q7" s="23"/>
      <c r="R7" s="23"/>
      <c r="S7" s="23"/>
      <c r="T7" s="23"/>
      <c r="U7" s="23"/>
      <c r="V7" s="23"/>
      <c r="W7" s="23"/>
      <c r="X7" s="23"/>
    </row>
    <row r="8" spans="1:24" x14ac:dyDescent="0.25">
      <c r="A8" t="str">
        <f>COUNTIF($B$2:B8,B8)&amp;":"&amp;B8</f>
        <v>1:AFEC8VNN</v>
      </c>
      <c r="B8" s="12" t="s">
        <v>117</v>
      </c>
      <c r="C8" s="19" t="str">
        <f>VLOOKUP(A8,'Purposes of using metadata'!$A$1:$I$41,4,FALSE)</f>
        <v>x</v>
      </c>
      <c r="D8" s="19" t="str">
        <f>VLOOKUP(A8,'Purposes of using metadata'!$A$1:$I$41,5,FALSE)</f>
        <v/>
      </c>
      <c r="E8" s="19" t="str">
        <f>VLOOKUP(A8,'Purposes of using metadata'!$A$1:$I$41,6,FALSE)</f>
        <v/>
      </c>
      <c r="F8" s="19" t="str">
        <f>VLOOKUP(A8,'Purposes of using metadata'!$A$1:$I$41,7,FALSE)</f>
        <v>x</v>
      </c>
      <c r="G8" s="19" t="str">
        <f>VLOOKUP(A8,'Purposes of using metadata'!$A$1:$I$41,8,FALSE)</f>
        <v/>
      </c>
      <c r="H8" s="19" t="str">
        <f>VLOOKUP(A8,'Purposes of using metadata'!$A$1:$I$41,9,FALSE)</f>
        <v/>
      </c>
      <c r="I8" t="str">
        <f>VLOOKUP(A8,'Metadata-driven methods'!$A$2:$I$41,4,FALSE)</f>
        <v>metadata-based</v>
      </c>
      <c r="L8" s="23"/>
      <c r="M8" s="23"/>
      <c r="N8" s="23"/>
      <c r="O8" s="23"/>
      <c r="P8" s="23"/>
      <c r="Q8" s="23"/>
      <c r="R8" s="23"/>
      <c r="S8" s="23"/>
      <c r="T8" s="23"/>
      <c r="U8" s="23"/>
      <c r="V8" s="23"/>
      <c r="W8" s="23"/>
      <c r="X8" s="23"/>
    </row>
    <row r="9" spans="1:24" x14ac:dyDescent="0.25">
      <c r="A9" t="str">
        <f>COUNTIF($B$2:B9,B9)&amp;":"&amp;B9</f>
        <v>1:WGMWTPM7</v>
      </c>
      <c r="B9" s="2" t="s">
        <v>123</v>
      </c>
      <c r="C9" s="19" t="str">
        <f>VLOOKUP(A9,'Purposes of using metadata'!$A$1:$I$41,4,FALSE)</f>
        <v/>
      </c>
      <c r="D9" s="19" t="str">
        <f>VLOOKUP(A9,'Purposes of using metadata'!$A$1:$I$41,5,FALSE)</f>
        <v>x</v>
      </c>
      <c r="E9" s="19" t="str">
        <f>VLOOKUP(A9,'Purposes of using metadata'!$A$1:$I$41,6,FALSE)</f>
        <v/>
      </c>
      <c r="F9" s="19" t="str">
        <f>VLOOKUP(A9,'Purposes of using metadata'!$A$1:$I$41,7,FALSE)</f>
        <v/>
      </c>
      <c r="G9" s="19" t="str">
        <f>VLOOKUP(A9,'Purposes of using metadata'!$A$1:$I$41,8,FALSE)</f>
        <v/>
      </c>
      <c r="H9" s="19" t="str">
        <f>VLOOKUP(A9,'Purposes of using metadata'!$A$1:$I$41,9,FALSE)</f>
        <v/>
      </c>
      <c r="I9" t="str">
        <f>VLOOKUP(A9,'Metadata-driven methods'!$A$2:$I$41,4,FALSE)</f>
        <v>Rule-based</v>
      </c>
      <c r="L9" s="23"/>
      <c r="M9" s="23"/>
      <c r="N9" s="23"/>
      <c r="O9" s="23"/>
      <c r="P9" s="23"/>
      <c r="Q9" s="23"/>
      <c r="R9" s="23"/>
      <c r="S9" s="23"/>
      <c r="T9" s="23"/>
      <c r="U9" s="23"/>
      <c r="V9" s="23"/>
      <c r="W9" s="23"/>
      <c r="X9" s="23"/>
    </row>
    <row r="10" spans="1:24" x14ac:dyDescent="0.25">
      <c r="A10" t="str">
        <f>COUNTIF($B$2:B10,B10)&amp;":"&amp;B10</f>
        <v>1:GUHMBZP3</v>
      </c>
      <c r="B10" s="2" t="s">
        <v>128</v>
      </c>
      <c r="C10" s="19" t="str">
        <f>VLOOKUP(A10,'Purposes of using metadata'!$A$1:$I$41,4,FALSE)</f>
        <v>x</v>
      </c>
      <c r="D10" s="19" t="str">
        <f>VLOOKUP(A10,'Purposes of using metadata'!$A$1:$I$41,5,FALSE)</f>
        <v/>
      </c>
      <c r="E10" s="19" t="str">
        <f>VLOOKUP(A10,'Purposes of using metadata'!$A$1:$I$41,6,FALSE)</f>
        <v/>
      </c>
      <c r="F10" s="19" t="str">
        <f>VLOOKUP(A10,'Purposes of using metadata'!$A$1:$I$41,7,FALSE)</f>
        <v>x</v>
      </c>
      <c r="G10" s="19" t="str">
        <f>VLOOKUP(A10,'Purposes of using metadata'!$A$1:$I$41,8,FALSE)</f>
        <v/>
      </c>
      <c r="H10" s="19" t="str">
        <f>VLOOKUP(A10,'Purposes of using metadata'!$A$1:$I$41,9,FALSE)</f>
        <v/>
      </c>
      <c r="I10" t="str">
        <f>VLOOKUP(A10,'Metadata-driven methods'!$A$2:$I$41,4,FALSE)</f>
        <v>Rule-based</v>
      </c>
      <c r="L10" s="23"/>
      <c r="M10" s="23"/>
      <c r="N10" s="23"/>
      <c r="O10" s="23"/>
      <c r="P10" s="23"/>
      <c r="Q10" s="23"/>
      <c r="R10" s="23"/>
      <c r="S10" s="23"/>
      <c r="T10" s="23"/>
      <c r="U10" s="23"/>
      <c r="V10" s="23"/>
      <c r="W10" s="23"/>
      <c r="X10" s="23"/>
    </row>
    <row r="11" spans="1:24" x14ac:dyDescent="0.25">
      <c r="A11" t="str">
        <f>COUNTIF($B$2:B11,B11)&amp;":"&amp;B11</f>
        <v>1:LC6FMJH6</v>
      </c>
      <c r="B11" s="2" t="s">
        <v>135</v>
      </c>
      <c r="C11" s="19" t="str">
        <f>VLOOKUP(A11,'Purposes of using metadata'!$A$1:$I$41,4,FALSE)</f>
        <v/>
      </c>
      <c r="D11" s="19" t="str">
        <f>VLOOKUP(A11,'Purposes of using metadata'!$A$1:$I$41,5,FALSE)</f>
        <v/>
      </c>
      <c r="E11" s="19" t="str">
        <f>VLOOKUP(A11,'Purposes of using metadata'!$A$1:$I$41,6,FALSE)</f>
        <v/>
      </c>
      <c r="F11" s="19" t="str">
        <f>VLOOKUP(A11,'Purposes of using metadata'!$A$1:$I$41,7,FALSE)</f>
        <v>x</v>
      </c>
      <c r="G11" s="19" t="str">
        <f>VLOOKUP(A11,'Purposes of using metadata'!$A$1:$I$41,8,FALSE)</f>
        <v/>
      </c>
      <c r="H11" s="19" t="str">
        <f>VLOOKUP(A11,'Purposes of using metadata'!$A$1:$I$41,9,FALSE)</f>
        <v>x</v>
      </c>
      <c r="I11" t="str">
        <f>VLOOKUP(A11,'Metadata-driven methods'!$A$2:$I$41,4,FALSE)</f>
        <v>Rule-based</v>
      </c>
      <c r="L11" s="23"/>
      <c r="M11" s="23"/>
      <c r="N11" s="23"/>
      <c r="O11" s="23"/>
      <c r="P11" s="23"/>
      <c r="Q11" s="23"/>
      <c r="R11" s="23"/>
      <c r="S11" s="23"/>
      <c r="T11" s="23"/>
      <c r="U11" s="23"/>
      <c r="V11" s="23"/>
      <c r="W11" s="23"/>
      <c r="X11" s="23"/>
    </row>
    <row r="12" spans="1:24" x14ac:dyDescent="0.25">
      <c r="A12" t="str">
        <f>COUNTIF($B$2:B12,B12)&amp;":"&amp;B12</f>
        <v>1:G57DNTZK</v>
      </c>
      <c r="B12" s="12" t="s">
        <v>140</v>
      </c>
      <c r="C12" s="19" t="str">
        <f>VLOOKUP(A12,'Purposes of using metadata'!$A$1:$I$41,4,FALSE)</f>
        <v>x</v>
      </c>
      <c r="D12" s="19" t="str">
        <f>VLOOKUP(A12,'Purposes of using metadata'!$A$1:$I$41,5,FALSE)</f>
        <v/>
      </c>
      <c r="E12" s="19" t="str">
        <f>VLOOKUP(A12,'Purposes of using metadata'!$A$1:$I$41,6,FALSE)</f>
        <v>x</v>
      </c>
      <c r="F12" s="19" t="str">
        <f>VLOOKUP(A12,'Purposes of using metadata'!$A$1:$I$41,7,FALSE)</f>
        <v/>
      </c>
      <c r="G12" s="19" t="str">
        <f>VLOOKUP(A12,'Purposes of using metadata'!$A$1:$I$41,8,FALSE)</f>
        <v/>
      </c>
      <c r="H12" s="19" t="str">
        <f>VLOOKUP(A12,'Purposes of using metadata'!$A$1:$I$41,9,FALSE)</f>
        <v/>
      </c>
      <c r="I12" t="str">
        <f>VLOOKUP(A12,'Metadata-driven methods'!$A$2:$I$41,4,FALSE)</f>
        <v>Ontology-based</v>
      </c>
      <c r="L12" s="23"/>
      <c r="M12" s="23"/>
      <c r="N12" s="23"/>
      <c r="O12" s="23"/>
      <c r="P12" s="23"/>
      <c r="Q12" s="23"/>
      <c r="R12" s="23"/>
      <c r="S12" s="23"/>
      <c r="T12" s="23"/>
      <c r="U12" s="23"/>
      <c r="V12" s="23"/>
      <c r="W12" s="23"/>
      <c r="X12" s="23"/>
    </row>
    <row r="13" spans="1:24" x14ac:dyDescent="0.25">
      <c r="A13" t="str">
        <f>COUNTIF($B$2:B13,B13)&amp;":"&amp;B13</f>
        <v>1:H5CMN9ZS</v>
      </c>
      <c r="B13" s="2" t="s">
        <v>147</v>
      </c>
      <c r="C13" s="19" t="str">
        <f>VLOOKUP(A13,'Purposes of using metadata'!$A$1:$I$41,4,FALSE)</f>
        <v>x</v>
      </c>
      <c r="D13" s="19" t="str">
        <f>VLOOKUP(A13,'Purposes of using metadata'!$A$1:$I$41,5,FALSE)</f>
        <v/>
      </c>
      <c r="E13" s="19" t="str">
        <f>VLOOKUP(A13,'Purposes of using metadata'!$A$1:$I$41,6,FALSE)</f>
        <v/>
      </c>
      <c r="F13" s="19" t="str">
        <f>VLOOKUP(A13,'Purposes of using metadata'!$A$1:$I$41,7,FALSE)</f>
        <v>x</v>
      </c>
      <c r="G13" s="19" t="str">
        <f>VLOOKUP(A13,'Purposes of using metadata'!$A$1:$I$41,8,FALSE)</f>
        <v/>
      </c>
      <c r="H13" s="19" t="str">
        <f>VLOOKUP(A13,'Purposes of using metadata'!$A$1:$I$41,9,FALSE)</f>
        <v>x</v>
      </c>
      <c r="I13" t="str">
        <f>VLOOKUP(A13,'Metadata-driven methods'!$A$2:$I$41,4,FALSE)</f>
        <v>Metadata-based</v>
      </c>
      <c r="L13" s="23"/>
      <c r="M13" s="23"/>
      <c r="N13" s="23"/>
      <c r="O13" s="23"/>
      <c r="P13" s="23"/>
      <c r="Q13" s="23"/>
      <c r="R13" s="23"/>
      <c r="S13" s="23"/>
      <c r="T13" s="23"/>
      <c r="U13" s="23"/>
      <c r="V13" s="23"/>
      <c r="W13" s="23"/>
      <c r="X13" s="23"/>
    </row>
    <row r="14" spans="1:24" x14ac:dyDescent="0.25">
      <c r="A14" t="str">
        <f>COUNTIF($B$2:B14,B14)&amp;":"&amp;B14</f>
        <v>1:7MSMYDLK</v>
      </c>
      <c r="B14" s="12" t="s">
        <v>154</v>
      </c>
      <c r="C14" s="19" t="str">
        <f>VLOOKUP(A14,'Purposes of using metadata'!$A$1:$I$41,4,FALSE)</f>
        <v>x</v>
      </c>
      <c r="D14" s="19" t="str">
        <f>VLOOKUP(A14,'Purposes of using metadata'!$A$1:$I$41,5,FALSE)</f>
        <v/>
      </c>
      <c r="E14" s="19" t="str">
        <f>VLOOKUP(A14,'Purposes of using metadata'!$A$1:$I$41,6,FALSE)</f>
        <v/>
      </c>
      <c r="F14" s="19" t="str">
        <f>VLOOKUP(A14,'Purposes of using metadata'!$A$1:$I$41,7,FALSE)</f>
        <v/>
      </c>
      <c r="G14" s="19" t="str">
        <f>VLOOKUP(A14,'Purposes of using metadata'!$A$1:$I$41,8,FALSE)</f>
        <v/>
      </c>
      <c r="H14" s="19" t="str">
        <f>VLOOKUP(A14,'Purposes of using metadata'!$A$1:$I$41,9,FALSE)</f>
        <v/>
      </c>
      <c r="I14" t="str">
        <f>VLOOKUP(A14,'Metadata-driven methods'!$A$2:$I$41,4,FALSE)</f>
        <v>UML-based</v>
      </c>
      <c r="J14" s="1"/>
      <c r="K14" s="1"/>
      <c r="L14" s="23"/>
      <c r="M14" s="19"/>
      <c r="N14" s="19"/>
      <c r="O14" s="23"/>
      <c r="P14" s="23"/>
      <c r="Q14" s="23"/>
      <c r="R14" s="23"/>
      <c r="S14" s="23"/>
      <c r="T14" s="23"/>
      <c r="U14" s="23"/>
      <c r="V14" s="23"/>
      <c r="W14" s="23"/>
      <c r="X14" s="23"/>
    </row>
    <row r="15" spans="1:24" x14ac:dyDescent="0.25">
      <c r="A15" t="str">
        <f>COUNTIF($B$2:B15,B15)&amp;":"&amp;B15</f>
        <v>2:7MSMYDLK</v>
      </c>
      <c r="B15" s="12" t="s">
        <v>154</v>
      </c>
      <c r="C15" s="19" t="str">
        <f>VLOOKUP(A15,'Purposes of using metadata'!$A$1:$I$41,4,FALSE)</f>
        <v>x</v>
      </c>
      <c r="D15" s="19" t="str">
        <f>VLOOKUP(A15,'Purposes of using metadata'!$A$1:$I$41,5,FALSE)</f>
        <v/>
      </c>
      <c r="E15" s="19" t="str">
        <f>VLOOKUP(A15,'Purposes of using metadata'!$A$1:$I$41,6,FALSE)</f>
        <v/>
      </c>
      <c r="F15" s="19" t="str">
        <f>VLOOKUP(A15,'Purposes of using metadata'!$A$1:$I$41,7,FALSE)</f>
        <v>x</v>
      </c>
      <c r="G15" s="19" t="str">
        <f>VLOOKUP(A15,'Purposes of using metadata'!$A$1:$I$41,8,FALSE)</f>
        <v/>
      </c>
      <c r="H15" s="19" t="str">
        <f>VLOOKUP(A15,'Purposes of using metadata'!$A$1:$I$41,9,FALSE)</f>
        <v/>
      </c>
      <c r="I15" t="str">
        <f>VLOOKUP(A15,'Metadata-driven methods'!$A$2:$I$41,4,FALSE)</f>
        <v>Ontology-based</v>
      </c>
      <c r="L15" s="23"/>
      <c r="M15" s="23"/>
      <c r="N15" s="23"/>
      <c r="O15" s="23"/>
      <c r="P15" s="23"/>
      <c r="Q15" s="23"/>
      <c r="R15" s="23"/>
      <c r="S15" s="23"/>
      <c r="T15" s="23"/>
      <c r="U15" s="23"/>
      <c r="V15" s="23"/>
      <c r="W15" s="23"/>
      <c r="X15" s="23"/>
    </row>
    <row r="16" spans="1:24" x14ac:dyDescent="0.25">
      <c r="A16" t="str">
        <f>COUNTIF($B$2:B16,B16)&amp;":"&amp;B16</f>
        <v>3:7MSMYDLK</v>
      </c>
      <c r="B16" s="12" t="s">
        <v>154</v>
      </c>
      <c r="C16" s="19" t="str">
        <f>VLOOKUP(A16,'Purposes of using metadata'!$A$1:$I$41,4,FALSE)</f>
        <v>x</v>
      </c>
      <c r="D16" s="19" t="str">
        <f>VLOOKUP(A16,'Purposes of using metadata'!$A$1:$I$41,5,FALSE)</f>
        <v/>
      </c>
      <c r="E16" s="19" t="str">
        <f>VLOOKUP(A16,'Purposes of using metadata'!$A$1:$I$41,6,FALSE)</f>
        <v/>
      </c>
      <c r="F16" s="19" t="str">
        <f>VLOOKUP(A16,'Purposes of using metadata'!$A$1:$I$41,7,FALSE)</f>
        <v>x</v>
      </c>
      <c r="G16" s="19" t="str">
        <f>VLOOKUP(A16,'Purposes of using metadata'!$A$1:$I$41,8,FALSE)</f>
        <v/>
      </c>
      <c r="H16" s="19" t="str">
        <f>VLOOKUP(A16,'Purposes of using metadata'!$A$1:$I$41,9,FALSE)</f>
        <v/>
      </c>
      <c r="I16" t="str">
        <f>VLOOKUP(A16,'Metadata-driven methods'!$A$2:$I$41,4,FALSE)</f>
        <v>MDA-based</v>
      </c>
      <c r="L16" s="23"/>
      <c r="M16" s="23"/>
      <c r="N16" s="23"/>
      <c r="O16" s="23"/>
      <c r="P16" s="23"/>
      <c r="Q16" s="23"/>
      <c r="R16" s="23"/>
      <c r="S16" s="23"/>
      <c r="T16" s="23"/>
      <c r="U16" s="23"/>
      <c r="V16" s="23"/>
      <c r="W16" s="23"/>
      <c r="X16" s="23"/>
    </row>
    <row r="17" spans="1:24" x14ac:dyDescent="0.25">
      <c r="A17" t="str">
        <f>COUNTIF($B$2:B17,B17)&amp;":"&amp;B17</f>
        <v>4:7MSMYDLK</v>
      </c>
      <c r="B17" s="12" t="s">
        <v>154</v>
      </c>
      <c r="C17" s="19" t="str">
        <f>VLOOKUP(A17,'Purposes of using metadata'!$A$1:$I$41,4,FALSE)</f>
        <v>x</v>
      </c>
      <c r="D17" s="19" t="str">
        <f>VLOOKUP(A17,'Purposes of using metadata'!$A$1:$I$41,5,FALSE)</f>
        <v/>
      </c>
      <c r="E17" s="19" t="str">
        <f>VLOOKUP(A17,'Purposes of using metadata'!$A$1:$I$41,6,FALSE)</f>
        <v/>
      </c>
      <c r="F17" s="19" t="str">
        <f>VLOOKUP(A17,'Purposes of using metadata'!$A$1:$I$41,7,FALSE)</f>
        <v/>
      </c>
      <c r="G17" s="19" t="str">
        <f>VLOOKUP(A17,'Purposes of using metadata'!$A$1:$I$41,8,FALSE)</f>
        <v>x</v>
      </c>
      <c r="H17" s="19" t="str">
        <f>VLOOKUP(A17,'Purposes of using metadata'!$A$1:$I$41,9,FALSE)</f>
        <v/>
      </c>
      <c r="I17" t="str">
        <f>VLOOKUP(A17,'Metadata-driven methods'!$A$2:$I$41,4,FALSE)</f>
        <v>graphic-based (BPMN, CPN, YAWL, data visualization flow)</v>
      </c>
      <c r="L17" s="23"/>
      <c r="M17" s="23"/>
      <c r="N17" s="23"/>
      <c r="O17" s="23"/>
      <c r="P17" s="23"/>
      <c r="Q17" s="23"/>
      <c r="R17" s="23"/>
      <c r="S17" s="23"/>
      <c r="T17" s="23"/>
      <c r="U17" s="23"/>
      <c r="V17" s="23"/>
      <c r="W17" s="23"/>
      <c r="X17" s="23"/>
    </row>
    <row r="18" spans="1:24" x14ac:dyDescent="0.25">
      <c r="A18" t="str">
        <f>COUNTIF($B$2:B18,B18)&amp;":"&amp;B18</f>
        <v>5:7MSMYDLK</v>
      </c>
      <c r="B18" s="12" t="s">
        <v>154</v>
      </c>
      <c r="C18" s="19" t="str">
        <f>VLOOKUP(A18,'Purposes of using metadata'!$A$1:$I$41,4,FALSE)</f>
        <v/>
      </c>
      <c r="D18" s="19" t="str">
        <f>VLOOKUP(A18,'Purposes of using metadata'!$A$1:$I$41,5,FALSE)</f>
        <v/>
      </c>
      <c r="E18" s="19" t="str">
        <f>VLOOKUP(A18,'Purposes of using metadata'!$A$1:$I$41,6,FALSE)</f>
        <v/>
      </c>
      <c r="F18" s="19" t="str">
        <f>VLOOKUP(A18,'Purposes of using metadata'!$A$1:$I$41,7,FALSE)</f>
        <v/>
      </c>
      <c r="G18" s="19" t="str">
        <f>VLOOKUP(A18,'Purposes of using metadata'!$A$1:$I$41,8,FALSE)</f>
        <v/>
      </c>
      <c r="H18" s="19" t="str">
        <f>VLOOKUP(A18,'Purposes of using metadata'!$A$1:$I$41,9,FALSE)</f>
        <v/>
      </c>
      <c r="I18" t="str">
        <f>VLOOKUP(A18,'Metadata-driven methods'!$A$2:$I$41,4,FALSE)</f>
        <v>Formalisms-based</v>
      </c>
      <c r="L18" s="23"/>
      <c r="M18" s="23"/>
      <c r="N18" s="23"/>
      <c r="O18" s="23"/>
      <c r="P18" s="23"/>
      <c r="Q18" s="23"/>
      <c r="R18" s="23"/>
      <c r="S18" s="23"/>
      <c r="T18" s="23"/>
      <c r="U18" s="23"/>
      <c r="V18" s="23"/>
      <c r="W18" s="23"/>
      <c r="X18" s="23"/>
    </row>
    <row r="19" spans="1:24" x14ac:dyDescent="0.25">
      <c r="A19" t="str">
        <f>COUNTIF($B$2:B19,B19)&amp;":"&amp;B19</f>
        <v>1:2DDKISFN</v>
      </c>
      <c r="B19" s="2" t="s">
        <v>159</v>
      </c>
      <c r="C19" s="19" t="str">
        <f>VLOOKUP(A19,'Purposes of using metadata'!$A$1:$I$41,4,FALSE)</f>
        <v>x</v>
      </c>
      <c r="D19" s="19" t="str">
        <f>VLOOKUP(A19,'Purposes of using metadata'!$A$1:$I$41,5,FALSE)</f>
        <v/>
      </c>
      <c r="E19" s="19" t="str">
        <f>VLOOKUP(A19,'Purposes of using metadata'!$A$1:$I$41,6,FALSE)</f>
        <v/>
      </c>
      <c r="F19" s="19" t="str">
        <f>VLOOKUP(A19,'Purposes of using metadata'!$A$1:$I$41,7,FALSE)</f>
        <v>x</v>
      </c>
      <c r="G19" s="19" t="str">
        <f>VLOOKUP(A19,'Purposes of using metadata'!$A$1:$I$41,8,FALSE)</f>
        <v/>
      </c>
      <c r="H19" s="19" t="str">
        <f>VLOOKUP(A19,'Purposes of using metadata'!$A$1:$I$41,9,FALSE)</f>
        <v/>
      </c>
      <c r="I19" t="str">
        <f>VLOOKUP(A19,'Metadata-driven methods'!$A$2:$I$41,4,FALSE)</f>
        <v>ontology-based</v>
      </c>
      <c r="L19" s="23"/>
      <c r="M19" s="23"/>
      <c r="N19" s="23"/>
      <c r="O19" s="23"/>
      <c r="P19" s="23"/>
      <c r="Q19" s="23"/>
      <c r="R19" s="23"/>
      <c r="S19" s="23"/>
      <c r="T19" s="23"/>
      <c r="U19" s="23"/>
      <c r="V19" s="23"/>
      <c r="W19" s="23"/>
      <c r="X19" s="23"/>
    </row>
    <row r="20" spans="1:24" x14ac:dyDescent="0.25">
      <c r="A20" t="str">
        <f>COUNTIF($B$2:B20,B20)&amp;":"&amp;B20</f>
        <v>1:HTZ6A98U</v>
      </c>
      <c r="B20" s="12" t="s">
        <v>163</v>
      </c>
      <c r="C20" s="19" t="str">
        <f>VLOOKUP(A20,'Purposes of using metadata'!$A$1:$I$41,4,FALSE)</f>
        <v/>
      </c>
      <c r="D20" s="19" t="str">
        <f>VLOOKUP(A20,'Purposes of using metadata'!$A$1:$I$41,5,FALSE)</f>
        <v/>
      </c>
      <c r="E20" s="19" t="str">
        <f>VLOOKUP(A20,'Purposes of using metadata'!$A$1:$I$41,6,FALSE)</f>
        <v/>
      </c>
      <c r="F20" s="19" t="str">
        <f>VLOOKUP(A20,'Purposes of using metadata'!$A$1:$I$41,7,FALSE)</f>
        <v/>
      </c>
      <c r="G20" s="19" t="str">
        <f>VLOOKUP(A20,'Purposes of using metadata'!$A$1:$I$41,8,FALSE)</f>
        <v>x</v>
      </c>
      <c r="H20" s="19" t="str">
        <f>VLOOKUP(A20,'Purposes of using metadata'!$A$1:$I$41,9,FALSE)</f>
        <v/>
      </c>
      <c r="I20" t="str">
        <f>VLOOKUP(A20,'Metadata-driven methods'!$A$2:$I$41,4,FALSE)</f>
        <v>Message-oriented-middleware</v>
      </c>
      <c r="L20" s="23"/>
      <c r="M20" s="23"/>
      <c r="N20" s="23"/>
      <c r="O20" s="23"/>
      <c r="P20" s="23"/>
      <c r="Q20" s="23"/>
      <c r="R20" s="23"/>
      <c r="S20" s="23"/>
      <c r="T20" s="23"/>
      <c r="U20" s="23"/>
      <c r="V20" s="23"/>
      <c r="W20" s="23"/>
      <c r="X20" s="23"/>
    </row>
    <row r="21" spans="1:24" x14ac:dyDescent="0.25">
      <c r="A21" t="str">
        <f>COUNTIF($B$2:B21,B21)&amp;":"&amp;B21</f>
        <v>1:MVT6DRNA</v>
      </c>
      <c r="B21" s="2" t="s">
        <v>168</v>
      </c>
      <c r="C21" s="19" t="str">
        <f>VLOOKUP(A21,'Purposes of using metadata'!$A$1:$I$41,4,FALSE)</f>
        <v>x</v>
      </c>
      <c r="D21" s="19" t="str">
        <f>VLOOKUP(A21,'Purposes of using metadata'!$A$1:$I$41,5,FALSE)</f>
        <v/>
      </c>
      <c r="E21" s="19" t="str">
        <f>VLOOKUP(A21,'Purposes of using metadata'!$A$1:$I$41,6,FALSE)</f>
        <v/>
      </c>
      <c r="F21" s="19" t="str">
        <f>VLOOKUP(A21,'Purposes of using metadata'!$A$1:$I$41,7,FALSE)</f>
        <v>x</v>
      </c>
      <c r="G21" s="19" t="str">
        <f>VLOOKUP(A21,'Purposes of using metadata'!$A$1:$I$41,8,FALSE)</f>
        <v/>
      </c>
      <c r="H21" s="19" t="str">
        <f>VLOOKUP(A21,'Purposes of using metadata'!$A$1:$I$41,9,FALSE)</f>
        <v/>
      </c>
      <c r="I21" t="str">
        <f>VLOOKUP(A21,'Metadata-driven methods'!$A$2:$I$41,4,FALSE)</f>
        <v>rule-based</v>
      </c>
      <c r="L21" s="23"/>
      <c r="M21" s="23"/>
      <c r="N21" s="23"/>
      <c r="O21" s="23"/>
      <c r="P21" s="23"/>
      <c r="Q21" s="23"/>
      <c r="R21" s="23"/>
      <c r="S21" s="23"/>
      <c r="T21" s="23"/>
      <c r="U21" s="23"/>
      <c r="V21" s="23"/>
      <c r="W21" s="23"/>
      <c r="X21" s="23"/>
    </row>
    <row r="22" spans="1:24" x14ac:dyDescent="0.25">
      <c r="A22" t="str">
        <f>COUNTIF($B$2:B22,B22)&amp;":"&amp;B22</f>
        <v>1:ZQ5N6K9Q</v>
      </c>
      <c r="B22" s="2" t="s">
        <v>175</v>
      </c>
      <c r="C22" s="19" t="str">
        <f>VLOOKUP(A22,'Purposes of using metadata'!$A$1:$I$41,4,FALSE)</f>
        <v>x</v>
      </c>
      <c r="D22" s="19" t="str">
        <f>VLOOKUP(A22,'Purposes of using metadata'!$A$1:$I$41,5,FALSE)</f>
        <v/>
      </c>
      <c r="E22" s="19" t="str">
        <f>VLOOKUP(A22,'Purposes of using metadata'!$A$1:$I$41,6,FALSE)</f>
        <v/>
      </c>
      <c r="F22" s="19" t="str">
        <f>VLOOKUP(A22,'Purposes of using metadata'!$A$1:$I$41,7,FALSE)</f>
        <v/>
      </c>
      <c r="G22" s="19" t="str">
        <f>VLOOKUP(A22,'Purposes of using metadata'!$A$1:$I$41,8,FALSE)</f>
        <v/>
      </c>
      <c r="H22" s="19" t="str">
        <f>VLOOKUP(A22,'Purposes of using metadata'!$A$1:$I$41,9,FALSE)</f>
        <v/>
      </c>
      <c r="I22" t="str">
        <f>VLOOKUP(A22,'Metadata-driven methods'!$A$2:$I$41,4,FALSE)</f>
        <v>ontology-based</v>
      </c>
      <c r="L22" s="23"/>
      <c r="M22" s="23"/>
      <c r="N22" s="23"/>
      <c r="O22" s="23"/>
      <c r="P22" s="23"/>
      <c r="Q22" s="23"/>
      <c r="R22" s="23"/>
      <c r="S22" s="23"/>
      <c r="T22" s="23"/>
      <c r="U22" s="23"/>
      <c r="V22" s="23"/>
      <c r="W22" s="23"/>
      <c r="X22" s="23"/>
    </row>
    <row r="23" spans="1:24" x14ac:dyDescent="0.25">
      <c r="A23" t="str">
        <f>COUNTIF($B$2:B23,B23)&amp;":"&amp;B23</f>
        <v>1:A7PVZFY8</v>
      </c>
      <c r="B23" s="2" t="s">
        <v>182</v>
      </c>
      <c r="C23" s="19" t="str">
        <f>VLOOKUP(A23,'Purposes of using metadata'!$A$1:$I$41,4,FALSE)</f>
        <v>x</v>
      </c>
      <c r="D23" s="19" t="str">
        <f>VLOOKUP(A23,'Purposes of using metadata'!$A$1:$I$41,5,FALSE)</f>
        <v/>
      </c>
      <c r="E23" s="19" t="str">
        <f>VLOOKUP(A23,'Purposes of using metadata'!$A$1:$I$41,6,FALSE)</f>
        <v/>
      </c>
      <c r="F23" s="19" t="str">
        <f>VLOOKUP(A23,'Purposes of using metadata'!$A$1:$I$41,7,FALSE)</f>
        <v/>
      </c>
      <c r="G23" s="19" t="str">
        <f>VLOOKUP(A23,'Purposes of using metadata'!$A$1:$I$41,8,FALSE)</f>
        <v/>
      </c>
      <c r="H23" s="19" t="str">
        <f>VLOOKUP(A23,'Purposes of using metadata'!$A$1:$I$41,9,FALSE)</f>
        <v/>
      </c>
      <c r="I23" t="str">
        <f>VLOOKUP(A23,'Metadata-driven methods'!$A$2:$I$41,4,FALSE)</f>
        <v>ontology-based</v>
      </c>
      <c r="L23" s="23"/>
      <c r="M23" s="23"/>
      <c r="N23" s="23"/>
      <c r="O23" s="23"/>
      <c r="P23" s="23"/>
      <c r="Q23" s="23"/>
      <c r="R23" s="23"/>
      <c r="S23" s="23"/>
      <c r="T23" s="23"/>
      <c r="U23" s="23"/>
      <c r="V23" s="23"/>
      <c r="W23" s="23"/>
      <c r="X23" s="23"/>
    </row>
    <row r="24" spans="1:24" x14ac:dyDescent="0.25">
      <c r="A24" t="str">
        <f>COUNTIF($B$2:B24,B24)&amp;":"&amp;B24</f>
        <v>1:IDIA875P</v>
      </c>
      <c r="B24" s="12" t="s">
        <v>489</v>
      </c>
      <c r="C24" s="19" t="str">
        <f>VLOOKUP(A24,'Purposes of using metadata'!$A$1:$I$41,4,FALSE)</f>
        <v/>
      </c>
      <c r="D24" s="19" t="str">
        <f>VLOOKUP(A24,'Purposes of using metadata'!$A$1:$I$41,5,FALSE)</f>
        <v/>
      </c>
      <c r="E24" s="19" t="str">
        <f>VLOOKUP(A24,'Purposes of using metadata'!$A$1:$I$41,6,FALSE)</f>
        <v/>
      </c>
      <c r="F24" s="19" t="str">
        <f>VLOOKUP(A24,'Purposes of using metadata'!$A$1:$I$41,7,FALSE)</f>
        <v>x</v>
      </c>
      <c r="G24" s="19" t="str">
        <f>VLOOKUP(A24,'Purposes of using metadata'!$A$1:$I$41,8,FALSE)</f>
        <v/>
      </c>
      <c r="H24" s="19" t="str">
        <f>VLOOKUP(A24,'Purposes of using metadata'!$A$1:$I$41,9,FALSE)</f>
        <v/>
      </c>
      <c r="I24" t="str">
        <f>VLOOKUP(A24,'Metadata-driven methods'!$A$2:$I$41,4,FALSE)</f>
        <v>ontology-based</v>
      </c>
      <c r="L24" s="23"/>
      <c r="M24" s="23"/>
      <c r="N24" s="23"/>
      <c r="O24" s="23"/>
      <c r="P24" s="23"/>
      <c r="Q24" s="23"/>
      <c r="R24" s="23"/>
      <c r="S24" s="23"/>
      <c r="T24" s="23"/>
      <c r="U24" s="23"/>
      <c r="V24" s="23"/>
      <c r="W24" s="23"/>
      <c r="X24" s="23"/>
    </row>
    <row r="25" spans="1:24" x14ac:dyDescent="0.25">
      <c r="A25" t="str">
        <f>COUNTIF($B$2:B25,B25)&amp;":"&amp;B25</f>
        <v>1:ESWG8YG7</v>
      </c>
      <c r="B25" s="2" t="s">
        <v>196</v>
      </c>
      <c r="C25" s="19" t="str">
        <f>VLOOKUP(A25,'Purposes of using metadata'!$A$1:$I$41,4,FALSE)</f>
        <v/>
      </c>
      <c r="D25" s="19" t="str">
        <f>VLOOKUP(A25,'Purposes of using metadata'!$A$1:$I$41,5,FALSE)</f>
        <v/>
      </c>
      <c r="E25" s="19" t="str">
        <f>VLOOKUP(A25,'Purposes of using metadata'!$A$1:$I$41,6,FALSE)</f>
        <v/>
      </c>
      <c r="F25" s="19" t="str">
        <f>VLOOKUP(A25,'Purposes of using metadata'!$A$1:$I$41,7,FALSE)</f>
        <v/>
      </c>
      <c r="G25" s="19" t="str">
        <f>VLOOKUP(A25,'Purposes of using metadata'!$A$1:$I$41,8,FALSE)</f>
        <v/>
      </c>
      <c r="H25" s="19" t="str">
        <f>VLOOKUP(A25,'Purposes of using metadata'!$A$1:$I$41,9,FALSE)</f>
        <v/>
      </c>
      <c r="I25" t="str">
        <f>VLOOKUP(A25,'Metadata-driven methods'!$A$2:$I$41,4,FALSE)</f>
        <v>ontology-based</v>
      </c>
      <c r="L25" s="23"/>
      <c r="M25" s="23"/>
      <c r="N25" s="23"/>
      <c r="O25" s="23"/>
      <c r="P25" s="23"/>
      <c r="Q25" s="23"/>
      <c r="R25" s="23"/>
      <c r="S25" s="23"/>
      <c r="T25" s="23"/>
      <c r="U25" s="23"/>
      <c r="V25" s="23"/>
      <c r="W25" s="23"/>
      <c r="X25" s="23"/>
    </row>
    <row r="26" spans="1:24" x14ac:dyDescent="0.25">
      <c r="A26" t="str">
        <f>COUNTIF($B$2:B26,B26)&amp;":"&amp;B26</f>
        <v>1:ZN77M9AM</v>
      </c>
      <c r="B26" s="2" t="s">
        <v>202</v>
      </c>
      <c r="C26" s="19" t="str">
        <f>VLOOKUP(A26,'Purposes of using metadata'!$A$1:$I$41,4,FALSE)</f>
        <v/>
      </c>
      <c r="D26" s="19" t="str">
        <f>VLOOKUP(A26,'Purposes of using metadata'!$A$1:$I$41,5,FALSE)</f>
        <v>x</v>
      </c>
      <c r="E26" s="19" t="str">
        <f>VLOOKUP(A26,'Purposes of using metadata'!$A$1:$I$41,6,FALSE)</f>
        <v/>
      </c>
      <c r="F26" s="19" t="str">
        <f>VLOOKUP(A26,'Purposes of using metadata'!$A$1:$I$41,7,FALSE)</f>
        <v/>
      </c>
      <c r="G26" s="19" t="str">
        <f>VLOOKUP(A26,'Purposes of using metadata'!$A$1:$I$41,8,FALSE)</f>
        <v/>
      </c>
      <c r="H26" s="19" t="str">
        <f>VLOOKUP(A26,'Purposes of using metadata'!$A$1:$I$41,9,FALSE)</f>
        <v/>
      </c>
      <c r="I26" t="str">
        <f>VLOOKUP(A26,'Metadata-driven methods'!$A$2:$I$41,4,FALSE)</f>
        <v>template-based</v>
      </c>
      <c r="L26" s="23"/>
      <c r="M26" s="23"/>
      <c r="N26" s="23"/>
      <c r="O26" s="23"/>
      <c r="P26" s="23"/>
      <c r="Q26" s="23"/>
      <c r="R26" s="23"/>
      <c r="S26" s="23"/>
      <c r="T26" s="23"/>
      <c r="U26" s="23"/>
      <c r="V26" s="23"/>
      <c r="W26" s="23"/>
      <c r="X26" s="23"/>
    </row>
    <row r="27" spans="1:24" x14ac:dyDescent="0.25">
      <c r="A27" t="str">
        <f>COUNTIF($B$2:B27,B27)&amp;":"&amp;B27</f>
        <v>1:MX6N36VX</v>
      </c>
      <c r="B27" s="12" t="s">
        <v>207</v>
      </c>
      <c r="C27" s="19" t="str">
        <f>VLOOKUP(A27,'Purposes of using metadata'!$A$1:$I$41,4,FALSE)</f>
        <v>x</v>
      </c>
      <c r="D27" s="19" t="str">
        <f>VLOOKUP(A27,'Purposes of using metadata'!$A$1:$I$41,5,FALSE)</f>
        <v/>
      </c>
      <c r="E27" s="19" t="str">
        <f>VLOOKUP(A27,'Purposes of using metadata'!$A$1:$I$41,6,FALSE)</f>
        <v/>
      </c>
      <c r="F27" s="19" t="str">
        <f>VLOOKUP(A27,'Purposes of using metadata'!$A$1:$I$41,7,FALSE)</f>
        <v>x</v>
      </c>
      <c r="G27" s="19" t="str">
        <f>VLOOKUP(A27,'Purposes of using metadata'!$A$1:$I$41,8,FALSE)</f>
        <v/>
      </c>
      <c r="H27" s="19" t="str">
        <f>VLOOKUP(A27,'Purposes of using metadata'!$A$1:$I$41,9,FALSE)</f>
        <v>x</v>
      </c>
      <c r="I27" t="str">
        <f>VLOOKUP(A27,'Metadata-driven methods'!$A$2:$I$41,4,FALSE)</f>
        <v>template-based</v>
      </c>
      <c r="L27" s="23"/>
      <c r="M27" s="23"/>
      <c r="N27" s="23"/>
      <c r="O27" s="23"/>
      <c r="P27" s="23"/>
      <c r="Q27" s="23"/>
      <c r="R27" s="23"/>
      <c r="S27" s="23"/>
      <c r="T27" s="23"/>
      <c r="U27" s="23"/>
      <c r="V27" s="23"/>
      <c r="W27" s="23"/>
      <c r="X27" s="23"/>
    </row>
    <row r="28" spans="1:24" x14ac:dyDescent="0.25">
      <c r="A28" t="str">
        <f>COUNTIF($B$2:B28,B28)&amp;":"&amp;B28</f>
        <v>1:8IRI7CBT</v>
      </c>
      <c r="B28" s="2" t="s">
        <v>214</v>
      </c>
      <c r="C28" s="19" t="str">
        <f>VLOOKUP(A28,'Purposes of using metadata'!$A$1:$I$41,4,FALSE)</f>
        <v/>
      </c>
      <c r="D28" s="19" t="str">
        <f>VLOOKUP(A28,'Purposes of using metadata'!$A$1:$I$41,5,FALSE)</f>
        <v/>
      </c>
      <c r="E28" s="19" t="str">
        <f>VLOOKUP(A28,'Purposes of using metadata'!$A$1:$I$41,6,FALSE)</f>
        <v/>
      </c>
      <c r="F28" s="19" t="str">
        <f>VLOOKUP(A28,'Purposes of using metadata'!$A$1:$I$41,7,FALSE)</f>
        <v>x</v>
      </c>
      <c r="G28" s="19" t="str">
        <f>VLOOKUP(A28,'Purposes of using metadata'!$A$1:$I$41,8,FALSE)</f>
        <v/>
      </c>
      <c r="H28" s="19" t="str">
        <f>VLOOKUP(A28,'Purposes of using metadata'!$A$1:$I$41,9,FALSE)</f>
        <v>x</v>
      </c>
      <c r="I28" t="str">
        <f>VLOOKUP(A28,'Metadata-driven methods'!$A$2:$I$41,4,FALSE)</f>
        <v>ontology-based</v>
      </c>
      <c r="L28" s="23"/>
      <c r="M28" s="23"/>
      <c r="N28" s="23"/>
      <c r="O28" s="23"/>
      <c r="P28" s="23"/>
      <c r="Q28" s="23"/>
      <c r="R28" s="23"/>
      <c r="S28" s="23"/>
      <c r="T28" s="23"/>
      <c r="U28" s="23"/>
      <c r="V28" s="23"/>
      <c r="W28" s="23"/>
      <c r="X28" s="23"/>
    </row>
    <row r="29" spans="1:24" x14ac:dyDescent="0.25">
      <c r="A29" t="str">
        <f>COUNTIF($B$2:B29,B29)&amp;":"&amp;B29</f>
        <v>2:8IRI7CBT</v>
      </c>
      <c r="B29" s="2" t="s">
        <v>214</v>
      </c>
      <c r="C29" s="19" t="str">
        <f>VLOOKUP(A29,'Purposes of using metadata'!$A$1:$I$41,4,FALSE)</f>
        <v/>
      </c>
      <c r="D29" s="19" t="str">
        <f>VLOOKUP(A29,'Purposes of using metadata'!$A$1:$I$41,5,FALSE)</f>
        <v/>
      </c>
      <c r="E29" s="19" t="str">
        <f>VLOOKUP(A29,'Purposes of using metadata'!$A$1:$I$41,6,FALSE)</f>
        <v/>
      </c>
      <c r="F29" s="19" t="str">
        <f>VLOOKUP(A29,'Purposes of using metadata'!$A$1:$I$41,7,FALSE)</f>
        <v/>
      </c>
      <c r="G29" s="19" t="str">
        <f>VLOOKUP(A29,'Purposes of using metadata'!$A$1:$I$41,8,FALSE)</f>
        <v/>
      </c>
      <c r="H29" s="19" t="str">
        <f>VLOOKUP(A29,'Purposes of using metadata'!$A$1:$I$41,9,FALSE)</f>
        <v/>
      </c>
      <c r="I29" t="str">
        <f>VLOOKUP(A29,'Metadata-driven methods'!$A$2:$I$41,4,FALSE)</f>
        <v>rule-based</v>
      </c>
      <c r="L29" s="23"/>
      <c r="M29" s="23"/>
      <c r="N29" s="23"/>
      <c r="O29" s="23"/>
      <c r="P29" s="23"/>
      <c r="Q29" s="23"/>
      <c r="R29" s="23"/>
      <c r="S29" s="23"/>
      <c r="T29" s="23"/>
      <c r="U29" s="23"/>
      <c r="V29" s="23"/>
      <c r="W29" s="23"/>
      <c r="X29" s="23"/>
    </row>
    <row r="30" spans="1:24" x14ac:dyDescent="0.25">
      <c r="A30" t="str">
        <f>COUNTIF($B$2:B30,B30)&amp;":"&amp;B30</f>
        <v>1:97Z4C3QP</v>
      </c>
      <c r="B30" s="2" t="s">
        <v>490</v>
      </c>
      <c r="C30" s="19" t="str">
        <f>VLOOKUP(A30,'Purposes of using metadata'!$A$1:$I$41,4,FALSE)</f>
        <v/>
      </c>
      <c r="D30" s="19" t="str">
        <f>VLOOKUP(A30,'Purposes of using metadata'!$A$1:$I$41,5,FALSE)</f>
        <v>x</v>
      </c>
      <c r="E30" s="19" t="str">
        <f>VLOOKUP(A30,'Purposes of using metadata'!$A$1:$I$41,6,FALSE)</f>
        <v/>
      </c>
      <c r="F30" s="19" t="str">
        <f>VLOOKUP(A30,'Purposes of using metadata'!$A$1:$I$41,7,FALSE)</f>
        <v/>
      </c>
      <c r="G30" s="19" t="str">
        <f>VLOOKUP(A30,'Purposes of using metadata'!$A$1:$I$41,8,FALSE)</f>
        <v/>
      </c>
      <c r="H30" s="19" t="str">
        <f>VLOOKUP(A30,'Purposes of using metadata'!$A$1:$I$41,9,FALSE)</f>
        <v/>
      </c>
      <c r="I30" t="str">
        <f>VLOOKUP(A30,'Metadata-driven methods'!$A$2:$I$41,4,FALSE)</f>
        <v>ontology-based</v>
      </c>
      <c r="L30" s="23"/>
      <c r="M30" s="23"/>
      <c r="N30" s="23"/>
      <c r="O30" s="23"/>
      <c r="P30" s="23"/>
      <c r="Q30" s="23"/>
      <c r="R30" s="23"/>
      <c r="S30" s="23"/>
      <c r="T30" s="23"/>
      <c r="U30" s="23"/>
      <c r="V30" s="23"/>
      <c r="W30" s="23"/>
      <c r="X30" s="23"/>
    </row>
    <row r="31" spans="1:24" x14ac:dyDescent="0.25">
      <c r="A31" t="str">
        <f>COUNTIF($B$2:B31,B31)&amp;":"&amp;B31</f>
        <v>1:BDD2GLAN</v>
      </c>
      <c r="B31" s="2" t="s">
        <v>491</v>
      </c>
      <c r="C31" s="19" t="str">
        <f>VLOOKUP(A31,'Purposes of using metadata'!$A$1:$I$41,4,FALSE)</f>
        <v>x</v>
      </c>
      <c r="D31" s="19" t="str">
        <f>VLOOKUP(A31,'Purposes of using metadata'!$A$1:$I$41,5,FALSE)</f>
        <v/>
      </c>
      <c r="E31" s="19" t="str">
        <f>VLOOKUP(A31,'Purposes of using metadata'!$A$1:$I$41,6,FALSE)</f>
        <v/>
      </c>
      <c r="F31" s="19" t="str">
        <f>VLOOKUP(A31,'Purposes of using metadata'!$A$1:$I$41,7,FALSE)</f>
        <v/>
      </c>
      <c r="G31" s="19" t="str">
        <f>VLOOKUP(A31,'Purposes of using metadata'!$A$1:$I$41,8,FALSE)</f>
        <v/>
      </c>
      <c r="H31" s="19" t="str">
        <f>VLOOKUP(A31,'Purposes of using metadata'!$A$1:$I$41,9,FALSE)</f>
        <v>x</v>
      </c>
      <c r="I31" t="str">
        <f>VLOOKUP(A31,'Metadata-driven methods'!$A$2:$I$41,4,FALSE)</f>
        <v>ontology-based</v>
      </c>
      <c r="L31" s="23"/>
      <c r="M31" s="23"/>
      <c r="N31" s="23"/>
      <c r="O31" s="23"/>
      <c r="P31" s="23"/>
      <c r="Q31" s="23"/>
      <c r="R31" s="23"/>
      <c r="S31" s="23"/>
      <c r="T31" s="23"/>
      <c r="U31" s="23"/>
      <c r="V31" s="23"/>
      <c r="W31" s="23"/>
      <c r="X31" s="23"/>
    </row>
    <row r="32" spans="1:24" x14ac:dyDescent="0.25">
      <c r="A32" t="str">
        <f>COUNTIF($B$2:B32,B32)&amp;":"&amp;B32</f>
        <v>1:DKYFUZT8</v>
      </c>
      <c r="B32" s="2" t="s">
        <v>231</v>
      </c>
      <c r="C32" s="19" t="str">
        <f>VLOOKUP(A32,'Purposes of using metadata'!$A$1:$I$41,4,FALSE)</f>
        <v>x</v>
      </c>
      <c r="D32" s="19" t="str">
        <f>VLOOKUP(A32,'Purposes of using metadata'!$A$1:$I$41,5,FALSE)</f>
        <v/>
      </c>
      <c r="E32" s="19" t="str">
        <f>VLOOKUP(A32,'Purposes of using metadata'!$A$1:$I$41,6,FALSE)</f>
        <v/>
      </c>
      <c r="F32" s="19" t="str">
        <f>VLOOKUP(A32,'Purposes of using metadata'!$A$1:$I$41,7,FALSE)</f>
        <v>x</v>
      </c>
      <c r="G32" s="19" t="str">
        <f>VLOOKUP(A32,'Purposes of using metadata'!$A$1:$I$41,8,FALSE)</f>
        <v/>
      </c>
      <c r="H32" s="19" t="str">
        <f>VLOOKUP(A32,'Purposes of using metadata'!$A$1:$I$41,9,FALSE)</f>
        <v/>
      </c>
      <c r="I32" t="str">
        <f>VLOOKUP(A32,'Metadata-driven methods'!$A$2:$I$41,4,FALSE)</f>
        <v>ontology-based</v>
      </c>
      <c r="L32" s="23"/>
      <c r="M32" s="23"/>
      <c r="N32" s="23"/>
      <c r="O32" s="23"/>
      <c r="P32" s="23"/>
      <c r="Q32" s="23"/>
      <c r="R32" s="23"/>
      <c r="S32" s="23"/>
      <c r="T32" s="23"/>
      <c r="U32" s="23"/>
      <c r="V32" s="23"/>
      <c r="W32" s="23"/>
      <c r="X32" s="23"/>
    </row>
    <row r="33" spans="1:24" x14ac:dyDescent="0.25">
      <c r="A33" t="str">
        <f>COUNTIF($B$2:B33,B33)&amp;":"&amp;B33</f>
        <v>1:KHQMDHCL</v>
      </c>
      <c r="B33" s="2" t="s">
        <v>237</v>
      </c>
      <c r="C33" s="19" t="str">
        <f>VLOOKUP(A33,'Purposes of using metadata'!$A$1:$I$41,4,FALSE)</f>
        <v>x</v>
      </c>
      <c r="D33" s="19" t="str">
        <f>VLOOKUP(A33,'Purposes of using metadata'!$A$1:$I$41,5,FALSE)</f>
        <v/>
      </c>
      <c r="E33" s="19" t="str">
        <f>VLOOKUP(A33,'Purposes of using metadata'!$A$1:$I$41,6,FALSE)</f>
        <v/>
      </c>
      <c r="F33" s="19" t="str">
        <f>VLOOKUP(A33,'Purposes of using metadata'!$A$1:$I$41,7,FALSE)</f>
        <v/>
      </c>
      <c r="G33" s="19" t="str">
        <f>VLOOKUP(A33,'Purposes of using metadata'!$A$1:$I$41,8,FALSE)</f>
        <v/>
      </c>
      <c r="H33" s="19" t="str">
        <f>VLOOKUP(A33,'Purposes of using metadata'!$A$1:$I$41,9,FALSE)</f>
        <v/>
      </c>
      <c r="I33" t="str">
        <f>VLOOKUP(A33,'Metadata-driven methods'!$A$2:$I$41,4,FALSE)</f>
        <v>rule-based</v>
      </c>
      <c r="L33" s="23"/>
      <c r="M33" s="23"/>
      <c r="N33" s="23"/>
      <c r="O33" s="23"/>
      <c r="P33" s="23"/>
      <c r="Q33" s="23"/>
      <c r="R33" s="23"/>
      <c r="S33" s="23"/>
      <c r="T33" s="23"/>
      <c r="U33" s="23"/>
      <c r="V33" s="23"/>
      <c r="W33" s="23"/>
      <c r="X33" s="23"/>
    </row>
    <row r="34" spans="1:24" x14ac:dyDescent="0.25">
      <c r="A34" t="str">
        <f>COUNTIF($B$2:B34,B34)&amp;":"&amp;B34</f>
        <v>1:K3TF9X78</v>
      </c>
      <c r="B34" s="2" t="s">
        <v>244</v>
      </c>
      <c r="C34" s="19" t="str">
        <f>VLOOKUP(A34,'Purposes of using metadata'!$A$1:$I$41,4,FALSE)</f>
        <v/>
      </c>
      <c r="D34" s="19" t="str">
        <f>VLOOKUP(A34,'Purposes of using metadata'!$A$1:$I$41,5,FALSE)</f>
        <v/>
      </c>
      <c r="E34" s="19" t="str">
        <f>VLOOKUP(A34,'Purposes of using metadata'!$A$1:$I$41,6,FALSE)</f>
        <v/>
      </c>
      <c r="F34" s="19" t="str">
        <f>VLOOKUP(A34,'Purposes of using metadata'!$A$1:$I$41,7,FALSE)</f>
        <v>x</v>
      </c>
      <c r="G34" s="19" t="str">
        <f>VLOOKUP(A34,'Purposes of using metadata'!$A$1:$I$41,8,FALSE)</f>
        <v/>
      </c>
      <c r="H34" s="19" t="str">
        <f>VLOOKUP(A34,'Purposes of using metadata'!$A$1:$I$41,9,FALSE)</f>
        <v>x</v>
      </c>
      <c r="I34" t="str">
        <f>VLOOKUP(A34,'Metadata-driven methods'!$A$2:$I$41,4,FALSE)</f>
        <v>ontology-based</v>
      </c>
      <c r="L34" s="23"/>
      <c r="M34" s="23"/>
      <c r="N34" s="23"/>
      <c r="O34" s="23"/>
      <c r="P34" s="23"/>
      <c r="Q34" s="23"/>
      <c r="R34" s="23"/>
      <c r="S34" s="23"/>
      <c r="T34" s="23"/>
      <c r="U34" s="23"/>
      <c r="V34" s="23"/>
      <c r="W34" s="23"/>
      <c r="X34" s="23"/>
    </row>
    <row r="35" spans="1:24" x14ac:dyDescent="0.25">
      <c r="A35" t="str">
        <f>COUNTIF($B$2:B35,B35)&amp;":"&amp;B35</f>
        <v>1:8VTUX2A4</v>
      </c>
      <c r="B35" s="2" t="s">
        <v>250</v>
      </c>
      <c r="C35" s="19" t="str">
        <f>VLOOKUP(A35,'Purposes of using metadata'!$A$1:$I$41,4,FALSE)</f>
        <v/>
      </c>
      <c r="D35" s="19" t="str">
        <f>VLOOKUP(A35,'Purposes of using metadata'!$A$1:$I$41,5,FALSE)</f>
        <v/>
      </c>
      <c r="E35" s="19" t="str">
        <f>VLOOKUP(A35,'Purposes of using metadata'!$A$1:$I$41,6,FALSE)</f>
        <v/>
      </c>
      <c r="F35" s="19" t="str">
        <f>VLOOKUP(A35,'Purposes of using metadata'!$A$1:$I$41,7,FALSE)</f>
        <v/>
      </c>
      <c r="G35" s="19" t="str">
        <f>VLOOKUP(A35,'Purposes of using metadata'!$A$1:$I$41,8,FALSE)</f>
        <v/>
      </c>
      <c r="H35" s="19" t="str">
        <f>VLOOKUP(A35,'Purposes of using metadata'!$A$1:$I$41,9,FALSE)</f>
        <v/>
      </c>
      <c r="I35" t="str">
        <f>VLOOKUP(A35,'Metadata-driven methods'!$A$2:$I$41,4,FALSE)</f>
        <v>ontology-based</v>
      </c>
      <c r="L35" s="23"/>
      <c r="M35" s="23"/>
      <c r="N35" s="23"/>
      <c r="O35" s="23"/>
      <c r="P35" s="23"/>
      <c r="Q35" s="23"/>
      <c r="R35" s="23"/>
      <c r="S35" s="23"/>
      <c r="T35" s="23"/>
      <c r="U35" s="23"/>
      <c r="V35" s="23"/>
      <c r="W35" s="23"/>
      <c r="X35" s="23"/>
    </row>
    <row r="36" spans="1:24" x14ac:dyDescent="0.25">
      <c r="A36" t="str">
        <f>COUNTIF($B$2:B36,B36)&amp;":"&amp;B36</f>
        <v>1:RWIXPNY8</v>
      </c>
      <c r="B36" s="2" t="s">
        <v>492</v>
      </c>
      <c r="C36" s="19" t="str">
        <f>VLOOKUP(A36,'Purposes of using metadata'!$A$1:$I$41,4,FALSE)</f>
        <v>x</v>
      </c>
      <c r="D36" s="19" t="str">
        <f>VLOOKUP(A36,'Purposes of using metadata'!$A$1:$I$41,5,FALSE)</f>
        <v/>
      </c>
      <c r="E36" s="19" t="str">
        <f>VLOOKUP(A36,'Purposes of using metadata'!$A$1:$I$41,6,FALSE)</f>
        <v/>
      </c>
      <c r="F36" s="19" t="str">
        <f>VLOOKUP(A36,'Purposes of using metadata'!$A$1:$I$41,7,FALSE)</f>
        <v>x</v>
      </c>
      <c r="G36" s="19" t="str">
        <f>VLOOKUP(A36,'Purposes of using metadata'!$A$1:$I$41,8,FALSE)</f>
        <v/>
      </c>
      <c r="H36" s="19" t="str">
        <f>VLOOKUP(A36,'Purposes of using metadata'!$A$1:$I$41,9,FALSE)</f>
        <v>x</v>
      </c>
      <c r="I36" t="str">
        <f>VLOOKUP(A36,'Metadata-driven methods'!$A$2:$I$41,4,FALSE)</f>
        <v>Metadata-based</v>
      </c>
      <c r="L36" s="23"/>
      <c r="M36" s="23"/>
      <c r="N36" s="23"/>
      <c r="O36" s="23"/>
      <c r="P36" s="23"/>
      <c r="Q36" s="23"/>
      <c r="R36" s="23"/>
      <c r="S36" s="23"/>
      <c r="T36" s="23"/>
      <c r="U36" s="23"/>
      <c r="V36" s="23"/>
      <c r="W36" s="23"/>
      <c r="X36" s="23"/>
    </row>
    <row r="37" spans="1:24" x14ac:dyDescent="0.25">
      <c r="A37" t="str">
        <f>COUNTIF($B$2:B37,B37)&amp;":"&amp;B37</f>
        <v>2:RWIXPNY8</v>
      </c>
      <c r="B37" s="2" t="s">
        <v>492</v>
      </c>
      <c r="C37" s="19" t="str">
        <f>VLOOKUP(A37,'Purposes of using metadata'!$A$1:$I$41,4,FALSE)</f>
        <v>x</v>
      </c>
      <c r="D37" s="19" t="str">
        <f>VLOOKUP(A37,'Purposes of using metadata'!$A$1:$I$41,5,FALSE)</f>
        <v/>
      </c>
      <c r="E37" s="19" t="str">
        <f>VLOOKUP(A37,'Purposes of using metadata'!$A$1:$I$41,6,FALSE)</f>
        <v/>
      </c>
      <c r="F37" s="19" t="str">
        <f>VLOOKUP(A37,'Purposes of using metadata'!$A$1:$I$41,7,FALSE)</f>
        <v>x</v>
      </c>
      <c r="G37" s="19" t="str">
        <f>VLOOKUP(A37,'Purposes of using metadata'!$A$1:$I$41,8,FALSE)</f>
        <v/>
      </c>
      <c r="H37" s="19" t="str">
        <f>VLOOKUP(A37,'Purposes of using metadata'!$A$1:$I$41,9,FALSE)</f>
        <v>x</v>
      </c>
      <c r="I37" t="str">
        <f>VLOOKUP(A37,'Metadata-driven methods'!$A$2:$I$41,4,FALSE)</f>
        <v>rule-based</v>
      </c>
      <c r="L37" s="23"/>
      <c r="M37" s="23"/>
      <c r="N37" s="23"/>
      <c r="O37" s="23"/>
      <c r="P37" s="23"/>
      <c r="Q37" s="23"/>
      <c r="R37" s="23"/>
      <c r="S37" s="23"/>
      <c r="T37" s="23"/>
      <c r="U37" s="23"/>
      <c r="V37" s="23"/>
      <c r="W37" s="23"/>
      <c r="X37" s="23"/>
    </row>
    <row r="38" spans="1:24" x14ac:dyDescent="0.25">
      <c r="A38" t="str">
        <f>COUNTIF($B$2:B38,B38)&amp;":"&amp;B38</f>
        <v>1:RQSVG23A</v>
      </c>
      <c r="B38" s="2" t="s">
        <v>493</v>
      </c>
      <c r="C38" s="19" t="str">
        <f>VLOOKUP(A38,'Purposes of using metadata'!$A$1:$I$41,4,FALSE)</f>
        <v/>
      </c>
      <c r="D38" s="19" t="str">
        <f>VLOOKUP(A38,'Purposes of using metadata'!$A$1:$I$41,5,FALSE)</f>
        <v>x</v>
      </c>
      <c r="E38" s="19" t="str">
        <f>VLOOKUP(A38,'Purposes of using metadata'!$A$1:$I$41,6,FALSE)</f>
        <v/>
      </c>
      <c r="F38" s="19" t="str">
        <f>VLOOKUP(A38,'Purposes of using metadata'!$A$1:$I$41,7,FALSE)</f>
        <v/>
      </c>
      <c r="G38" s="19" t="str">
        <f>VLOOKUP(A38,'Purposes of using metadata'!$A$1:$I$41,8,FALSE)</f>
        <v>x</v>
      </c>
      <c r="H38" s="19" t="str">
        <f>VLOOKUP(A38,'Purposes of using metadata'!$A$1:$I$41,9,FALSE)</f>
        <v/>
      </c>
      <c r="I38" t="str">
        <f>VLOOKUP(A38,'Metadata-driven methods'!$A$2:$I$41,4,FALSE)</f>
        <v>rule-based</v>
      </c>
      <c r="L38" s="23"/>
      <c r="M38" s="23"/>
      <c r="N38" s="23"/>
      <c r="O38" s="23"/>
      <c r="P38" s="23"/>
      <c r="Q38" s="23"/>
      <c r="R38" s="23"/>
      <c r="S38" s="23"/>
      <c r="T38" s="23"/>
      <c r="U38" s="23"/>
      <c r="V38" s="23"/>
      <c r="W38" s="23"/>
      <c r="X38" s="23"/>
    </row>
    <row r="39" spans="1:24" x14ac:dyDescent="0.25">
      <c r="A39" t="str">
        <f>COUNTIF($B$2:B39,B39)&amp;":"&amp;B39</f>
        <v>1:3B3C7SVJ</v>
      </c>
      <c r="B39" s="12" t="s">
        <v>267</v>
      </c>
      <c r="C39" s="19" t="str">
        <f>VLOOKUP(A39,'Purposes of using metadata'!$A$1:$I$41,4,FALSE)</f>
        <v>x</v>
      </c>
      <c r="D39" s="19" t="str">
        <f>VLOOKUP(A39,'Purposes of using metadata'!$A$1:$I$41,5,FALSE)</f>
        <v/>
      </c>
      <c r="E39" s="19" t="str">
        <f>VLOOKUP(A39,'Purposes of using metadata'!$A$1:$I$41,6,FALSE)</f>
        <v>x</v>
      </c>
      <c r="F39" s="19" t="str">
        <f>VLOOKUP(A39,'Purposes of using metadata'!$A$1:$I$41,7,FALSE)</f>
        <v/>
      </c>
      <c r="G39" s="19" t="str">
        <f>VLOOKUP(A39,'Purposes of using metadata'!$A$1:$I$41,8,FALSE)</f>
        <v/>
      </c>
      <c r="H39" s="19" t="str">
        <f>VLOOKUP(A39,'Purposes of using metadata'!$A$1:$I$41,9,FALSE)</f>
        <v>x</v>
      </c>
      <c r="I39" t="str">
        <f>VLOOKUP(A39,'Metadata-driven methods'!$A$2:$I$41,4,FALSE)</f>
        <v>ontology-based</v>
      </c>
      <c r="L39" s="23"/>
      <c r="M39" s="23"/>
      <c r="N39" s="23"/>
      <c r="O39" s="23"/>
      <c r="P39" s="23"/>
      <c r="Q39" s="23"/>
      <c r="R39" s="23"/>
      <c r="S39" s="23"/>
      <c r="T39" s="23"/>
      <c r="U39" s="23"/>
      <c r="V39" s="23"/>
      <c r="W39" s="23"/>
      <c r="X39" s="23"/>
    </row>
    <row r="40" spans="1:24" x14ac:dyDescent="0.25">
      <c r="A40" t="str">
        <f>COUNTIF($B$2:B40,B40)&amp;":"&amp;B40</f>
        <v>1:TG9TQG9G</v>
      </c>
      <c r="B40" s="2" t="s">
        <v>273</v>
      </c>
      <c r="C40" s="19" t="str">
        <f>VLOOKUP(A40,'Purposes of using metadata'!$A$1:$I$41,4,FALSE)</f>
        <v>x</v>
      </c>
      <c r="D40" s="19" t="str">
        <f>VLOOKUP(A40,'Purposes of using metadata'!$A$1:$I$41,5,FALSE)</f>
        <v/>
      </c>
      <c r="E40" s="19" t="str">
        <f>VLOOKUP(A40,'Purposes of using metadata'!$A$1:$I$41,6,FALSE)</f>
        <v>x</v>
      </c>
      <c r="F40" s="19" t="str">
        <f>VLOOKUP(A40,'Purposes of using metadata'!$A$1:$I$41,7,FALSE)</f>
        <v/>
      </c>
      <c r="G40" s="19" t="str">
        <f>VLOOKUP(A40,'Purposes of using metadata'!$A$1:$I$41,8,FALSE)</f>
        <v/>
      </c>
      <c r="H40" s="19" t="str">
        <f>VLOOKUP(A40,'Purposes of using metadata'!$A$1:$I$41,9,FALSE)</f>
        <v>x</v>
      </c>
      <c r="I40" t="str">
        <f>VLOOKUP(A40,'Metadata-driven methods'!$A$2:$I$41,4,FALSE)</f>
        <v>ontology-based</v>
      </c>
      <c r="L40" s="23"/>
      <c r="M40" s="23"/>
      <c r="N40" s="23"/>
      <c r="O40" s="23"/>
      <c r="P40" s="23"/>
      <c r="Q40" s="23"/>
      <c r="R40" s="23"/>
      <c r="S40" s="23"/>
      <c r="T40" s="23"/>
      <c r="U40" s="23"/>
      <c r="V40" s="23"/>
      <c r="W40" s="23"/>
      <c r="X40" s="23"/>
    </row>
    <row r="41" spans="1:24" x14ac:dyDescent="0.25">
      <c r="A41" s="48" t="str">
        <f>COUNTIF($B$2:B41,B41)&amp;":"&amp;B41</f>
        <v>2:TG9TQG9G</v>
      </c>
      <c r="B41" s="49" t="s">
        <v>273</v>
      </c>
      <c r="C41" s="51" t="str">
        <f>VLOOKUP(A41,'Purposes of using metadata'!$A$1:$I$41,4,FALSE)</f>
        <v/>
      </c>
      <c r="D41" s="51" t="str">
        <f>VLOOKUP(A41,'Purposes of using metadata'!$A$1:$I$41,5,FALSE)</f>
        <v/>
      </c>
      <c r="E41" s="51" t="str">
        <f>VLOOKUP(A41,'Purposes of using metadata'!$A$1:$I$41,6,FALSE)</f>
        <v/>
      </c>
      <c r="F41" s="51" t="str">
        <f>VLOOKUP(A41,'Purposes of using metadata'!$A$1:$I$41,7,FALSE)</f>
        <v/>
      </c>
      <c r="G41" s="51" t="str">
        <f>VLOOKUP(A41,'Purposes of using metadata'!$A$1:$I$41,8,FALSE)</f>
        <v/>
      </c>
      <c r="H41" s="51" t="str">
        <f>VLOOKUP(A41,'Purposes of using metadata'!$A$1:$I$41,9,FALSE)</f>
        <v/>
      </c>
      <c r="I41" s="48" t="str">
        <f>VLOOKUP(A41,'Metadata-driven methods'!$A$2:$I$41,4,FALSE)</f>
        <v>rule-based</v>
      </c>
      <c r="L41" s="23"/>
      <c r="M41" s="23"/>
      <c r="N41" s="23"/>
      <c r="O41" s="23"/>
      <c r="P41" s="23"/>
      <c r="Q41" s="23"/>
      <c r="R41" s="23"/>
      <c r="S41" s="23"/>
      <c r="T41" s="23"/>
      <c r="U41" s="23"/>
      <c r="V41" s="23"/>
      <c r="W41" s="23"/>
      <c r="X41" s="23"/>
    </row>
    <row r="42" spans="1:24" x14ac:dyDescent="0.25">
      <c r="B42" s="43"/>
      <c r="C42" s="19"/>
      <c r="D42" s="19"/>
      <c r="E42" s="19"/>
      <c r="F42" s="19"/>
      <c r="G42" s="19"/>
      <c r="H42" s="19"/>
      <c r="L42" s="23"/>
      <c r="M42" s="23"/>
      <c r="N42" s="23"/>
      <c r="O42" s="23"/>
      <c r="P42" s="23"/>
      <c r="Q42" s="23"/>
      <c r="R42" s="23"/>
      <c r="S42" s="23"/>
      <c r="T42" s="23"/>
      <c r="U42" s="23"/>
      <c r="V42" s="23"/>
      <c r="W42" s="23"/>
      <c r="X42" s="23"/>
    </row>
    <row r="43" spans="1:24" x14ac:dyDescent="0.25">
      <c r="B43" s="43"/>
      <c r="C43" s="19"/>
      <c r="D43" s="19"/>
      <c r="E43" s="19"/>
      <c r="F43" s="19"/>
      <c r="G43" s="19"/>
      <c r="H43" s="19"/>
      <c r="L43" s="23"/>
      <c r="M43" s="23"/>
      <c r="N43" s="23"/>
      <c r="O43" s="23"/>
      <c r="P43" s="23"/>
      <c r="Q43" s="23"/>
      <c r="R43" s="23"/>
      <c r="S43" s="23"/>
      <c r="T43" s="23"/>
      <c r="U43" s="23"/>
      <c r="V43" s="23"/>
      <c r="W43" s="23"/>
      <c r="X43" s="23"/>
    </row>
    <row r="44" spans="1:24" x14ac:dyDescent="0.25">
      <c r="B44" s="43"/>
      <c r="C44" s="19"/>
      <c r="D44" s="19"/>
      <c r="E44" s="19"/>
      <c r="F44" s="19"/>
      <c r="G44" s="19"/>
      <c r="H44" s="19"/>
      <c r="L44" s="23"/>
      <c r="M44" s="23"/>
      <c r="N44" s="23"/>
      <c r="O44" s="23"/>
      <c r="P44" s="23"/>
      <c r="Q44" s="23"/>
      <c r="R44" s="23"/>
      <c r="S44" s="23"/>
      <c r="T44" s="23"/>
      <c r="U44" s="23"/>
      <c r="V44" s="23"/>
      <c r="W44" s="23"/>
      <c r="X44" s="23"/>
    </row>
    <row r="45" spans="1:24" x14ac:dyDescent="0.25">
      <c r="B45" s="23"/>
      <c r="D45" s="19" t="str">
        <f t="shared" ref="D45" si="0">IF(OR(ISNUMBER(SEARCH("ETL",C45)),ISNUMBER(SEARCH("transform",C45)),ISNUMBER(SEARCH("populat",C45)),ISNUMBER(SEARCH("integrat",C45)),ISNUMBER(SEARCH("process",C45)),ISNUMBER(SEARCH("harmoniz",C45)),ISNUMBER(SEARCH("load",C45))),"x","")</f>
        <v/>
      </c>
      <c r="G45" s="19" t="str">
        <f t="shared" ref="G45" si="1">IF(OR(ISNUMBER(SEARCH("generat",C45)),ISNUMBER(SEARCH("creat",C45))),"x","")</f>
        <v/>
      </c>
      <c r="H45" s="23"/>
      <c r="I45" s="23"/>
      <c r="J45" s="23"/>
      <c r="K45" s="23"/>
      <c r="L45" s="23"/>
      <c r="M45" s="23"/>
      <c r="N45" s="23"/>
      <c r="O45" s="23"/>
      <c r="P45" s="23"/>
      <c r="Q45" s="23"/>
      <c r="R45" s="23"/>
      <c r="S45" s="23"/>
      <c r="T45" s="23"/>
      <c r="U45" s="23"/>
      <c r="V45" s="23"/>
      <c r="W45" s="23"/>
      <c r="X45" s="23"/>
    </row>
    <row r="46" spans="1:24" x14ac:dyDescent="0.25">
      <c r="B46" s="26"/>
      <c r="H46" s="23"/>
      <c r="I46" s="23"/>
      <c r="J46" s="23"/>
      <c r="K46" s="23"/>
      <c r="L46" s="23"/>
      <c r="M46" s="23"/>
      <c r="N46" s="23"/>
    </row>
    <row r="50" spans="2:14" x14ac:dyDescent="0.25">
      <c r="C50" s="30" t="s">
        <v>563</v>
      </c>
      <c r="D50" s="30" t="s">
        <v>512</v>
      </c>
      <c r="E50" s="30" t="s">
        <v>393</v>
      </c>
      <c r="F50" s="30" t="s">
        <v>588</v>
      </c>
      <c r="G50" s="30" t="s">
        <v>591</v>
      </c>
    </row>
    <row r="51" spans="2:14" x14ac:dyDescent="0.25">
      <c r="B51" s="30" t="s">
        <v>593</v>
      </c>
      <c r="C51" s="30" t="s">
        <v>564</v>
      </c>
      <c r="D51" s="30">
        <f>SUMPRODUCT(($D$2:$D$41="x")*($I$2:$I$41=D50))</f>
        <v>1</v>
      </c>
      <c r="E51" s="30">
        <f>SUMPRODUCT(($D$2:$D$41="x")*($I$2:$I$41=E50))</f>
        <v>2</v>
      </c>
      <c r="F51" s="30">
        <f t="shared" ref="F51:F57" si="2">SUM(G60:N60)</f>
        <v>1</v>
      </c>
      <c r="G51" s="30">
        <f>SUM(D51:F51)</f>
        <v>4</v>
      </c>
    </row>
    <row r="52" spans="2:14" x14ac:dyDescent="0.25">
      <c r="B52" s="30" t="s">
        <v>594</v>
      </c>
      <c r="C52" s="30" t="s">
        <v>565</v>
      </c>
      <c r="D52" s="30">
        <f>SUMPRODUCT(($E$2:$E$41="x")*($C$2:$C$41="x")*($I$2:$I$41=D50))</f>
        <v>3</v>
      </c>
      <c r="E52" s="30">
        <f>SUMPRODUCT(($E$2:$E$41="x")*($C$2:$C$41="x")*($I$2:$I$41=E50))</f>
        <v>0</v>
      </c>
      <c r="F52" s="30">
        <f t="shared" si="2"/>
        <v>0</v>
      </c>
      <c r="G52" s="30">
        <f t="shared" ref="G52:G57" si="3">SUM(D52:F52)</f>
        <v>3</v>
      </c>
    </row>
    <row r="53" spans="2:14" x14ac:dyDescent="0.25">
      <c r="B53" s="30" t="s">
        <v>595</v>
      </c>
      <c r="C53" s="30" t="s">
        <v>566</v>
      </c>
      <c r="D53" s="30">
        <f>SUMPRODUCT(($F$2:$F$41="x")*($C$2:$C$41="x")*($H$2:$H$41="")*($I$2:$I$41=D50))</f>
        <v>4</v>
      </c>
      <c r="E53" s="30">
        <f>SUMPRODUCT(($F$2:$F$41="x")*($C$2:$C$41="x")*($H$2:$H$41="")*($I$2:$I$41=E50))</f>
        <v>2</v>
      </c>
      <c r="F53" s="30">
        <f t="shared" si="2"/>
        <v>3</v>
      </c>
      <c r="G53" s="30">
        <f t="shared" si="3"/>
        <v>9</v>
      </c>
    </row>
    <row r="54" spans="2:14" x14ac:dyDescent="0.25">
      <c r="B54" s="30" t="s">
        <v>596</v>
      </c>
      <c r="C54" s="30" t="s">
        <v>567</v>
      </c>
      <c r="D54" s="30">
        <f>SUMPRODUCT(($F$2:$F$41="x")*($H$2:$H$41="x")*($I$2:$I$41=D50))</f>
        <v>2</v>
      </c>
      <c r="E54" s="30">
        <f>SUMPRODUCT(($F$2:$F$41="x")*($H$2:$H$41="x")*($I$2:$I$41=E50))</f>
        <v>2</v>
      </c>
      <c r="F54" s="30">
        <f t="shared" si="2"/>
        <v>3</v>
      </c>
      <c r="G54" s="30">
        <f t="shared" si="3"/>
        <v>7</v>
      </c>
    </row>
    <row r="55" spans="2:14" x14ac:dyDescent="0.25">
      <c r="B55" s="30" t="s">
        <v>597</v>
      </c>
      <c r="C55" s="30" t="s">
        <v>568</v>
      </c>
      <c r="D55" s="30">
        <f>SUMPRODUCT(($G$2:$G$41="x")*($I$2:$I$41=D50))</f>
        <v>0</v>
      </c>
      <c r="E55" s="30">
        <f>SUMPRODUCT(($G$2:$G$41="x")*($I$2:$I$41=E50))</f>
        <v>1</v>
      </c>
      <c r="F55" s="30">
        <f t="shared" si="2"/>
        <v>1</v>
      </c>
      <c r="G55" s="30">
        <f t="shared" si="3"/>
        <v>2</v>
      </c>
    </row>
    <row r="56" spans="2:14" x14ac:dyDescent="0.25">
      <c r="B56" s="30" t="s">
        <v>598</v>
      </c>
      <c r="C56" s="30" t="s">
        <v>611</v>
      </c>
      <c r="D56" s="30">
        <f>SUMPRODUCT(($C$2:$C$41="x")*($D$2:$D$41="")*($E$2:$E$41="")*($F$2:$F$41="")*($G$2:$G$41="")*($I$2:$I$41=D50))</f>
        <v>4</v>
      </c>
      <c r="E56" s="30">
        <f>SUMPRODUCT(($C$2:$C$41="x")*($D$2:$D$41="")*($E$2:$E$41="")*($F$2:$F$41="")*($G$2:$G$41="")*($I$2:$I$41=E50))</f>
        <v>1</v>
      </c>
      <c r="F56" s="30">
        <f t="shared" si="2"/>
        <v>1</v>
      </c>
      <c r="G56" s="30">
        <f t="shared" si="3"/>
        <v>6</v>
      </c>
    </row>
    <row r="57" spans="2:14" x14ac:dyDescent="0.25">
      <c r="B57" s="30" t="s">
        <v>599</v>
      </c>
      <c r="C57" s="30" t="s">
        <v>587</v>
      </c>
      <c r="D57" s="30">
        <f>SUMPRODUCT(($C$2:$C$41="")*($D$2:$D$41="")*($E$2:$E$41="")*($F$2:$F$41="")*($G$2:$G$41="")*($H$2:$H$41="")*($I$2:$I$41=D50))+SUMPRODUCT(($C$2:$C$41="")*($D$2:$D$41="")*($E$2:$E$41="x")*($F$2:$F$41="")*($G$2:$G$41="")*($H$2:$H$41="")*($I$2:$I$41=D50))+SUMPRODUCT(($C$2:$C$41="")*($D$2:$D$41="")*($E$2:$E$41="")*($F$2:$F$41="x")*($G$2:$G$41="")*($H$2:$H$41="")*($I$2:$I$41=D50))+SUMPRODUCT(($C$2:$C$41="")*($D$2:$D$41="")*($E$2:$E$41="")*($F$2:$F$41="")*($G$2:$G$41="")*($H$2:$H$41="x")*($I$2:$I$41=D50))</f>
        <v>5</v>
      </c>
      <c r="E57" s="30">
        <f>SUMPRODUCT(($C$2:$C$41="")*($D$2:$D$41="")*($E$2:$E$41="")*($F$2:$F$41="")*($G$2:$G$41="")*($H$2:$H$41="")*($I$2:$I$41=E50))+SUMPRODUCT(($C$2:$C$41="")*($D$2:$D$41="")*($E$2:$E$41="x")*($F$2:$F$41="")*($G$2:$G$41="")*($H$2:$H$41="")*($I$2:$I$41=E50))+SUMPRODUCT(($C$2:$C$41="")*($D$2:$D$41="")*($E$2:$E$41="")*($F$2:$F$41="x")*($G$2:$G$41="")*($H$2:$H$41="")*($I$2:$I$41=E50))+SUMPRODUCT(($C$2:$C$41="")*($D$2:$D$41="")*($E$2:$E$41="")*($F$2:$F$41="")*($G$2:$G$41="")*($H$2:$H$41="x")*($I$2:$I$41=E50))</f>
        <v>2</v>
      </c>
      <c r="F57" s="30">
        <f t="shared" si="2"/>
        <v>2</v>
      </c>
      <c r="G57" s="30">
        <f t="shared" si="3"/>
        <v>9</v>
      </c>
    </row>
    <row r="59" spans="2:14" x14ac:dyDescent="0.25">
      <c r="G59" t="s">
        <v>507</v>
      </c>
      <c r="H59" s="19" t="s">
        <v>508</v>
      </c>
      <c r="I59" s="19" t="s">
        <v>605</v>
      </c>
      <c r="J59" s="19" t="s">
        <v>510</v>
      </c>
      <c r="K59" s="19" t="s">
        <v>429</v>
      </c>
      <c r="L59" s="19" t="s">
        <v>430</v>
      </c>
      <c r="M59" s="21" t="s">
        <v>445</v>
      </c>
      <c r="N59" s="19" t="s">
        <v>431</v>
      </c>
    </row>
    <row r="60" spans="2:14" x14ac:dyDescent="0.25">
      <c r="G60" s="30">
        <f t="shared" ref="G60:N60" si="4">SUMPRODUCT(($D$2:$D$41="x")*($I$2:$I$41=G59))</f>
        <v>0</v>
      </c>
      <c r="H60" s="30">
        <f t="shared" si="4"/>
        <v>0</v>
      </c>
      <c r="I60" s="30">
        <f t="shared" si="4"/>
        <v>0</v>
      </c>
      <c r="J60" s="30">
        <f t="shared" si="4"/>
        <v>0</v>
      </c>
      <c r="K60" s="30">
        <f t="shared" si="4"/>
        <v>0</v>
      </c>
      <c r="L60" s="30">
        <f t="shared" si="4"/>
        <v>0</v>
      </c>
      <c r="M60" s="30">
        <f t="shared" si="4"/>
        <v>1</v>
      </c>
      <c r="N60" s="30">
        <f t="shared" si="4"/>
        <v>0</v>
      </c>
    </row>
    <row r="61" spans="2:14" x14ac:dyDescent="0.25">
      <c r="G61" s="30">
        <f t="shared" ref="G61:N61" si="5">SUMPRODUCT(($E$2:$E$41="x")*($C$2:$C$41="x")*($I$2:$I$41=G59))</f>
        <v>0</v>
      </c>
      <c r="H61" s="30">
        <f t="shared" si="5"/>
        <v>0</v>
      </c>
      <c r="I61" s="30">
        <f t="shared" si="5"/>
        <v>0</v>
      </c>
      <c r="J61" s="30">
        <f t="shared" si="5"/>
        <v>0</v>
      </c>
      <c r="K61" s="30">
        <f t="shared" si="5"/>
        <v>0</v>
      </c>
      <c r="L61" s="30">
        <f t="shared" si="5"/>
        <v>0</v>
      </c>
      <c r="M61" s="30">
        <f t="shared" si="5"/>
        <v>0</v>
      </c>
      <c r="N61" s="30">
        <f t="shared" si="5"/>
        <v>0</v>
      </c>
    </row>
    <row r="62" spans="2:14" x14ac:dyDescent="0.25">
      <c r="G62" s="30">
        <f t="shared" ref="G62:N62" si="6">SUMPRODUCT(($F$2:$F$41="x")*($C$2:$C$41="x")*($H$2:$H$41="")*($I$2:$I$41=G59))</f>
        <v>0</v>
      </c>
      <c r="H62" s="30">
        <f t="shared" si="6"/>
        <v>1</v>
      </c>
      <c r="I62" s="30">
        <f t="shared" si="6"/>
        <v>0</v>
      </c>
      <c r="J62" s="30">
        <f t="shared" si="6"/>
        <v>0</v>
      </c>
      <c r="K62" s="30">
        <f t="shared" si="6"/>
        <v>0</v>
      </c>
      <c r="L62" s="30">
        <f t="shared" si="6"/>
        <v>1</v>
      </c>
      <c r="M62" s="30">
        <f t="shared" si="6"/>
        <v>0</v>
      </c>
      <c r="N62" s="30">
        <f t="shared" si="6"/>
        <v>1</v>
      </c>
    </row>
    <row r="63" spans="2:14" x14ac:dyDescent="0.25">
      <c r="G63" s="30">
        <f t="shared" ref="G63:N63" si="7">SUMPRODUCT(($F$2:$F$41="x")*($H$2:$H$41="x")*($I$2:$I$41=G59))</f>
        <v>0</v>
      </c>
      <c r="H63" s="30">
        <f t="shared" si="7"/>
        <v>0</v>
      </c>
      <c r="I63" s="30">
        <f t="shared" si="7"/>
        <v>0</v>
      </c>
      <c r="J63" s="30">
        <f t="shared" si="7"/>
        <v>0</v>
      </c>
      <c r="K63" s="30">
        <f t="shared" si="7"/>
        <v>0</v>
      </c>
      <c r="L63" s="30">
        <f t="shared" si="7"/>
        <v>0</v>
      </c>
      <c r="M63" s="30">
        <f t="shared" si="7"/>
        <v>1</v>
      </c>
      <c r="N63" s="30">
        <f t="shared" si="7"/>
        <v>2</v>
      </c>
    </row>
    <row r="64" spans="2:14" x14ac:dyDescent="0.25">
      <c r="G64" s="30">
        <f t="shared" ref="G64:N64" si="8">SUMPRODUCT(($G$2:$G$41="x")*($I$2:$I$41=G59))</f>
        <v>0</v>
      </c>
      <c r="H64" s="30">
        <f t="shared" si="8"/>
        <v>0</v>
      </c>
      <c r="I64" s="30">
        <f t="shared" si="8"/>
        <v>0</v>
      </c>
      <c r="J64" s="30">
        <f t="shared" si="8"/>
        <v>0</v>
      </c>
      <c r="K64" s="30">
        <f t="shared" si="8"/>
        <v>1</v>
      </c>
      <c r="L64" s="30">
        <f t="shared" si="8"/>
        <v>0</v>
      </c>
      <c r="M64" s="30">
        <f t="shared" si="8"/>
        <v>0</v>
      </c>
      <c r="N64" s="30">
        <f t="shared" si="8"/>
        <v>0</v>
      </c>
    </row>
    <row r="65" spans="2:14" x14ac:dyDescent="0.25">
      <c r="G65" s="30">
        <f t="shared" ref="G65:N65" si="9">SUMPRODUCT(($C$2:$C$41="x")*($D$2:$D$41="")*($E$2:$E$41="")*($F$2:$F$41="")*($G$2:$G$41="")*($I$2:$I$41=G59))</f>
        <v>1</v>
      </c>
      <c r="H65" s="30">
        <f t="shared" si="9"/>
        <v>0</v>
      </c>
      <c r="I65" s="30">
        <f t="shared" si="9"/>
        <v>0</v>
      </c>
      <c r="J65" s="30">
        <f t="shared" si="9"/>
        <v>0</v>
      </c>
      <c r="K65" s="30">
        <f t="shared" si="9"/>
        <v>0</v>
      </c>
      <c r="L65" s="30">
        <f t="shared" si="9"/>
        <v>0</v>
      </c>
      <c r="M65" s="30">
        <f t="shared" si="9"/>
        <v>0</v>
      </c>
      <c r="N65" s="30">
        <f t="shared" si="9"/>
        <v>0</v>
      </c>
    </row>
    <row r="66" spans="2:14" x14ac:dyDescent="0.25">
      <c r="G66" s="30">
        <f t="shared" ref="G66:N66" si="10">SUMPRODUCT(($C$2:$C$41="")*($D$2:$D$41="")*($E$2:$E$41="")*($F$2:$F$41="")*($G$2:$G$41="")*($H$2:$H$41="")*($I$2:$I$41=G59))+SUMPRODUCT(($C$2:$C$41="")*($D$2:$D$41="")*($E$2:$E$41="x")*($F$2:$F$41="")*($G$2:$G$41="")*($H$2:$H$41="")*($I$2:$I$41=G59))+SUMPRODUCT(($C$2:$C$41="")*($D$2:$D$41="")*($E$2:$E$41="")*($F$2:$F$41="x")*($G$2:$G$41="")*($H$2:$H$41="")*($I$2:$I$41=G59))+SUMPRODUCT(($C$2:$C$41="")*($D$2:$D$41="")*($E$2:$E$41="")*($F$2:$F$41="")*($G$2:$G$41="")*($H$2:$H$41="x")*($I$2:$I$41=G59))</f>
        <v>0</v>
      </c>
      <c r="H66" s="30">
        <f t="shared" si="10"/>
        <v>0</v>
      </c>
      <c r="I66" s="30">
        <f t="shared" si="10"/>
        <v>1</v>
      </c>
      <c r="J66" s="30">
        <f t="shared" si="10"/>
        <v>0</v>
      </c>
      <c r="K66" s="30">
        <f t="shared" si="10"/>
        <v>0</v>
      </c>
      <c r="L66" s="30">
        <f t="shared" si="10"/>
        <v>0</v>
      </c>
      <c r="M66" s="30">
        <f t="shared" si="10"/>
        <v>0</v>
      </c>
      <c r="N66" s="30">
        <f t="shared" si="10"/>
        <v>1</v>
      </c>
    </row>
    <row r="67" spans="2:14" x14ac:dyDescent="0.25">
      <c r="B67" s="30" t="s">
        <v>589</v>
      </c>
      <c r="C67" s="30" t="s">
        <v>563</v>
      </c>
      <c r="D67" s="30" t="s">
        <v>590</v>
      </c>
    </row>
    <row r="68" spans="2:14" x14ac:dyDescent="0.25">
      <c r="B68" s="30" t="s">
        <v>286</v>
      </c>
      <c r="C68" s="30" t="s">
        <v>593</v>
      </c>
      <c r="D68" s="30">
        <f>D51</f>
        <v>1</v>
      </c>
    </row>
    <row r="69" spans="2:14" x14ac:dyDescent="0.25">
      <c r="C69" s="30" t="s">
        <v>594</v>
      </c>
      <c r="D69" s="30">
        <f t="shared" ref="D69:D74" si="11">D52</f>
        <v>3</v>
      </c>
    </row>
    <row r="70" spans="2:14" x14ac:dyDescent="0.25">
      <c r="C70" s="30" t="s">
        <v>595</v>
      </c>
      <c r="D70" s="30">
        <f t="shared" si="11"/>
        <v>4</v>
      </c>
    </row>
    <row r="71" spans="2:14" x14ac:dyDescent="0.25">
      <c r="C71" s="30" t="s">
        <v>596</v>
      </c>
      <c r="D71" s="30">
        <f t="shared" si="11"/>
        <v>2</v>
      </c>
    </row>
    <row r="72" spans="2:14" x14ac:dyDescent="0.25">
      <c r="C72" s="30" t="s">
        <v>597</v>
      </c>
      <c r="D72" s="30">
        <f t="shared" si="11"/>
        <v>0</v>
      </c>
    </row>
    <row r="73" spans="2:14" x14ac:dyDescent="0.25">
      <c r="C73" s="30" t="s">
        <v>598</v>
      </c>
      <c r="D73" s="30">
        <f t="shared" si="11"/>
        <v>4</v>
      </c>
    </row>
    <row r="74" spans="2:14" x14ac:dyDescent="0.25">
      <c r="C74" s="30" t="s">
        <v>599</v>
      </c>
      <c r="D74" s="30">
        <f t="shared" si="11"/>
        <v>5</v>
      </c>
    </row>
    <row r="75" spans="2:14" x14ac:dyDescent="0.25">
      <c r="B75" s="30" t="s">
        <v>393</v>
      </c>
      <c r="C75" s="30" t="s">
        <v>593</v>
      </c>
      <c r="D75" s="30">
        <f>E51</f>
        <v>2</v>
      </c>
    </row>
    <row r="76" spans="2:14" x14ac:dyDescent="0.25">
      <c r="C76" s="30" t="s">
        <v>594</v>
      </c>
      <c r="D76" s="30">
        <f t="shared" ref="D76:D81" si="12">E52</f>
        <v>0</v>
      </c>
    </row>
    <row r="77" spans="2:14" x14ac:dyDescent="0.25">
      <c r="C77" s="30" t="s">
        <v>595</v>
      </c>
      <c r="D77" s="30">
        <f t="shared" si="12"/>
        <v>2</v>
      </c>
    </row>
    <row r="78" spans="2:14" x14ac:dyDescent="0.25">
      <c r="C78" s="30" t="s">
        <v>596</v>
      </c>
      <c r="D78" s="30">
        <f t="shared" si="12"/>
        <v>2</v>
      </c>
    </row>
    <row r="79" spans="2:14" x14ac:dyDescent="0.25">
      <c r="C79" s="30" t="s">
        <v>597</v>
      </c>
      <c r="D79" s="30">
        <f t="shared" si="12"/>
        <v>1</v>
      </c>
    </row>
    <row r="80" spans="2:14" x14ac:dyDescent="0.25">
      <c r="C80" s="30" t="s">
        <v>598</v>
      </c>
      <c r="D80" s="30">
        <f t="shared" si="12"/>
        <v>1</v>
      </c>
    </row>
    <row r="81" spans="2:4" x14ac:dyDescent="0.25">
      <c r="C81" s="30" t="s">
        <v>599</v>
      </c>
      <c r="D81" s="30">
        <f t="shared" si="12"/>
        <v>2</v>
      </c>
    </row>
    <row r="82" spans="2:4" x14ac:dyDescent="0.25">
      <c r="B82" s="30" t="s">
        <v>588</v>
      </c>
      <c r="C82" s="30" t="s">
        <v>593</v>
      </c>
      <c r="D82" s="30">
        <f>F51</f>
        <v>1</v>
      </c>
    </row>
    <row r="83" spans="2:4" x14ac:dyDescent="0.25">
      <c r="C83" s="30" t="s">
        <v>594</v>
      </c>
      <c r="D83" s="30">
        <f t="shared" ref="D83:D88" si="13">F52</f>
        <v>0</v>
      </c>
    </row>
    <row r="84" spans="2:4" x14ac:dyDescent="0.25">
      <c r="C84" s="30" t="s">
        <v>595</v>
      </c>
      <c r="D84" s="30">
        <f t="shared" si="13"/>
        <v>3</v>
      </c>
    </row>
    <row r="85" spans="2:4" x14ac:dyDescent="0.25">
      <c r="C85" s="30" t="s">
        <v>596</v>
      </c>
      <c r="D85" s="30">
        <f t="shared" si="13"/>
        <v>3</v>
      </c>
    </row>
    <row r="86" spans="2:4" x14ac:dyDescent="0.25">
      <c r="C86" s="30" t="s">
        <v>597</v>
      </c>
      <c r="D86" s="30">
        <f t="shared" si="13"/>
        <v>1</v>
      </c>
    </row>
    <row r="87" spans="2:4" x14ac:dyDescent="0.25">
      <c r="C87" s="30" t="s">
        <v>598</v>
      </c>
      <c r="D87" s="30">
        <f t="shared" si="13"/>
        <v>1</v>
      </c>
    </row>
    <row r="88" spans="2:4" x14ac:dyDescent="0.25">
      <c r="C88" s="30" t="s">
        <v>599</v>
      </c>
      <c r="D88" s="30">
        <f t="shared" si="13"/>
        <v>2</v>
      </c>
    </row>
  </sheetData>
  <autoFilter ref="B1:N45"/>
  <conditionalFormatting sqref="B2:H44">
    <cfRule type="expression" dxfId="0" priority="4">
      <formula>AND($C2="", $D2="", $E2="", $F2="", #REF!="",$G2="", #REF!="")</formula>
    </cfRule>
  </conditionalFormatting>
  <pageMargins left="0.7" right="0.7" top="0.78740157499999996" bottom="0.78740157499999996"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48"/>
  <sheetViews>
    <sheetView tabSelected="1" zoomScale="70" zoomScaleNormal="70" workbookViewId="0">
      <selection activeCell="U10" sqref="U10"/>
    </sheetView>
  </sheetViews>
  <sheetFormatPr baseColWidth="10" defaultRowHeight="15" x14ac:dyDescent="0.25"/>
  <cols>
    <col min="2" max="2" width="29" bestFit="1" customWidth="1"/>
    <col min="3" max="3" width="33.85546875" customWidth="1"/>
    <col min="4" max="4" width="28.28515625" customWidth="1"/>
    <col min="5" max="5" width="20.42578125" customWidth="1"/>
    <col min="6" max="6" width="11.85546875" bestFit="1" customWidth="1"/>
    <col min="7" max="7" width="18.5703125" customWidth="1"/>
    <col min="8" max="10" width="28.28515625" customWidth="1"/>
    <col min="11" max="11" width="15.5703125" bestFit="1" customWidth="1"/>
    <col min="12" max="12" width="8" bestFit="1" customWidth="1"/>
    <col min="13" max="13" width="7.5703125" bestFit="1" customWidth="1"/>
    <col min="14" max="14" width="9.140625" bestFit="1" customWidth="1"/>
    <col min="15" max="15" width="4.85546875" bestFit="1" customWidth="1"/>
    <col min="16" max="16" width="8.140625" bestFit="1" customWidth="1"/>
    <col min="17" max="17" width="5.85546875" bestFit="1" customWidth="1"/>
    <col min="18" max="18" width="8.85546875" bestFit="1" customWidth="1"/>
    <col min="19" max="19" width="16.85546875" bestFit="1" customWidth="1"/>
    <col min="20" max="20" width="10.28515625" bestFit="1" customWidth="1"/>
    <col min="21" max="21" width="19.85546875" bestFit="1" customWidth="1"/>
    <col min="22" max="22" width="5.42578125" bestFit="1" customWidth="1"/>
    <col min="23" max="23" width="20.42578125" bestFit="1" customWidth="1"/>
    <col min="24" max="24" width="16.7109375" bestFit="1" customWidth="1"/>
    <col min="25" max="25" width="7.7109375" bestFit="1" customWidth="1"/>
    <col min="26" max="26" width="9.85546875" bestFit="1" customWidth="1"/>
    <col min="27" max="27" width="14.28515625" bestFit="1" customWidth="1"/>
    <col min="28" max="29" width="29" bestFit="1" customWidth="1"/>
    <col min="30" max="30" width="20.42578125" bestFit="1" customWidth="1"/>
  </cols>
  <sheetData>
    <row r="1" spans="1:31" x14ac:dyDescent="0.25">
      <c r="C1" s="19" t="s">
        <v>446</v>
      </c>
      <c r="D1" s="19" t="s">
        <v>526</v>
      </c>
      <c r="E1" s="19" t="s">
        <v>527</v>
      </c>
      <c r="F1" s="19" t="s">
        <v>438</v>
      </c>
      <c r="H1" s="19"/>
      <c r="I1" s="19"/>
      <c r="J1" s="19"/>
      <c r="K1" s="19"/>
      <c r="L1" s="19"/>
      <c r="M1" s="19"/>
      <c r="O1" s="19"/>
      <c r="P1" s="19"/>
      <c r="Q1" s="19"/>
      <c r="R1" s="19"/>
      <c r="S1" s="19"/>
      <c r="T1" s="19"/>
      <c r="U1" s="19"/>
      <c r="V1" s="19"/>
      <c r="W1" s="19"/>
      <c r="X1" s="19"/>
      <c r="Y1" s="19"/>
      <c r="Z1" s="19"/>
      <c r="AA1" s="19"/>
      <c r="AE1" s="19"/>
    </row>
    <row r="2" spans="1:31" x14ac:dyDescent="0.25">
      <c r="A2" t="str">
        <f>COUNTIF($B$2:B2,B2)&amp;":"&amp;B2</f>
        <v>1:PTU4KWIF</v>
      </c>
      <c r="B2" s="2" t="s">
        <v>79</v>
      </c>
      <c r="C2" s="39" t="str">
        <f>VLOOKUP(A2,'Data extraction'!$A$2:$AH$41,23,FALSE)</f>
        <v>Protégé: created i2b2 ontology</v>
      </c>
      <c r="D2" t="str">
        <f>IF(OR(ISNUMBER(SEARCH(":",C2)),ISNUMBER(SEARCH("own implementation",C2))),LEFT(C2,SEARCH(":",C2)-1),C2)</f>
        <v>Protégé</v>
      </c>
      <c r="E2" t="str">
        <f>IF(OR(ISNUMBER(SEARCH("own implementation",C2)),ISNUMBER(SEARCH("Manually",C2)),ISNUMBER(SEARCH("Algorithm",C2))),MID(C2,SEARCH(":",C2)+2,LEN(C2)-SEARCH(":",C2)+1),"")</f>
        <v/>
      </c>
      <c r="F2" s="39" t="str">
        <f>VLOOKUP(A2,'Metadata-driven methods'!$A$2:$D$41,4,FALSE)</f>
        <v>Ontology-based</v>
      </c>
      <c r="I2" s="39"/>
      <c r="J2" s="39"/>
      <c r="K2" s="19"/>
      <c r="L2" s="19"/>
      <c r="M2" s="19"/>
      <c r="O2" s="19"/>
      <c r="P2" s="19"/>
      <c r="Q2" s="19"/>
      <c r="R2" s="19"/>
      <c r="S2" s="19"/>
      <c r="T2" s="19"/>
      <c r="U2" s="19"/>
      <c r="V2" s="19"/>
      <c r="W2" s="19"/>
      <c r="X2" s="19"/>
      <c r="Y2" s="19"/>
      <c r="Z2" s="19"/>
      <c r="AA2" s="19"/>
      <c r="AD2" t="e">
        <f>IF(VLOOKUP(B2,#REF!,12,FALSE)="","",VLOOKUP(B2,#REF!,12,FALSE))</f>
        <v>#REF!</v>
      </c>
    </row>
    <row r="3" spans="1:31" x14ac:dyDescent="0.25">
      <c r="A3" t="str">
        <f>COUNTIF($B$2:B3,B3)&amp;":"&amp;B3</f>
        <v>1:R7HWEFXF</v>
      </c>
      <c r="B3" s="2" t="s">
        <v>486</v>
      </c>
      <c r="C3" s="39" t="str">
        <f>VLOOKUP(A3,'Data extraction'!$A$2:$AH$41,23,FALSE)</f>
        <v>Airflow DAG</v>
      </c>
      <c r="D3" t="str">
        <f>IF(OR(ISNUMBER(SEARCH(":",C3)),ISNUMBER(SEARCH("own implementation",C3))),LEFT(C3,SEARCH(":",C3)-1),C3)</f>
        <v>Airflow DAG</v>
      </c>
      <c r="E3" t="str">
        <f>IF(OR(ISNUMBER(SEARCH("own implementation",C3)),ISNUMBER(SEARCH("Manually",C3)),ISNUMBER(SEARCH("Algorithm",C3))),MID(C3,SEARCH(":",C3)+2,LEN(C3)-SEARCH(":",C3)+1),"")</f>
        <v/>
      </c>
      <c r="F3" s="39" t="str">
        <f>VLOOKUP(A3,'Metadata-driven methods'!$A$2:$D$41,4,FALSE)</f>
        <v>Metadata-based</v>
      </c>
      <c r="I3" s="39"/>
      <c r="J3" s="40"/>
      <c r="K3" s="19"/>
      <c r="L3" s="19"/>
      <c r="M3" s="23"/>
      <c r="O3" s="19"/>
      <c r="P3" s="19"/>
      <c r="Q3" s="19"/>
      <c r="R3" s="19"/>
      <c r="S3" s="19"/>
      <c r="T3" s="19"/>
      <c r="U3" s="19"/>
      <c r="V3" s="19"/>
      <c r="W3" s="19"/>
      <c r="X3" s="19"/>
      <c r="Y3" s="19"/>
      <c r="Z3" s="19"/>
      <c r="AA3" s="19"/>
      <c r="AD3" t="e">
        <f>IF(VLOOKUP(B3,#REF!,12,FALSE)="","",VLOOKUP(B3,#REF!,12,FALSE))</f>
        <v>#REF!</v>
      </c>
    </row>
    <row r="4" spans="1:31" x14ac:dyDescent="0.25">
      <c r="A4" t="str">
        <f>COUNTIF($B$2:B4,B4)&amp;":"&amp;B4</f>
        <v>1:S6LJVG2G</v>
      </c>
      <c r="B4" s="2" t="s">
        <v>93</v>
      </c>
      <c r="C4" s="39" t="str">
        <f>VLOOKUP(A4,'Data extraction'!$A$2:$AH$41,23,FALSE)</f>
        <v>Protégé: OWL tool</v>
      </c>
      <c r="D4" t="str">
        <f>IF(OR(ISNUMBER(SEARCH(":",C4)),ISNUMBER(SEARCH("own implementation",C4))),LEFT(C4,SEARCH(":",C4)-1),C4)</f>
        <v>Protégé</v>
      </c>
      <c r="E4" t="str">
        <f>IF(OR(ISNUMBER(SEARCH("own implementation",C4)),ISNUMBER(SEARCH("Manually",C4)),ISNUMBER(SEARCH("Algorithm",C4))),MID(C4,SEARCH(":",C4)+2,LEN(C4)-SEARCH(":",C4)+1),"")</f>
        <v/>
      </c>
      <c r="F4" s="39" t="str">
        <f>VLOOKUP(A4,'Metadata-driven methods'!$A$2:$D$41,4,FALSE)</f>
        <v>Ontology-based</v>
      </c>
      <c r="I4" s="39"/>
      <c r="J4" s="39"/>
      <c r="K4" s="19"/>
      <c r="L4" s="19"/>
      <c r="M4" s="23"/>
      <c r="O4" s="19"/>
      <c r="P4" s="19"/>
      <c r="Q4" s="19"/>
      <c r="R4" s="19"/>
      <c r="S4" s="19"/>
      <c r="T4" s="19"/>
      <c r="U4" s="19"/>
      <c r="V4" s="19"/>
      <c r="W4" s="19"/>
      <c r="X4" s="19"/>
      <c r="Y4" s="19"/>
      <c r="Z4" s="19"/>
      <c r="AA4" s="19"/>
      <c r="AD4" t="e">
        <f>IF(VLOOKUP(B4,#REF!,12,FALSE)="","",VLOOKUP(B4,#REF!,12,FALSE))</f>
        <v>#REF!</v>
      </c>
    </row>
    <row r="5" spans="1:31" x14ac:dyDescent="0.25">
      <c r="A5" t="str">
        <f>COUNTIF($B$2:B5,B5)&amp;":"&amp;B5</f>
        <v>1:FXJ5NTTB</v>
      </c>
      <c r="B5" s="2" t="s">
        <v>487</v>
      </c>
      <c r="C5" s="39" t="str">
        <f>VLOOKUP(A5,'Data extraction'!$A$2:$AH$41,23,FALSE)</f>
        <v>Protégé: Ontology Editor</v>
      </c>
      <c r="D5" t="str">
        <f>IF(OR(ISNUMBER(SEARCH(":",C5)),ISNUMBER(SEARCH("own implementation",C5))),LEFT(C5,SEARCH(":",C5)-1),C5)</f>
        <v>Protégé</v>
      </c>
      <c r="E5" t="str">
        <f>IF(OR(ISNUMBER(SEARCH("own implementation",C5)),ISNUMBER(SEARCH("Manually",C5)),ISNUMBER(SEARCH("Algorithm",C5))),MID(C5,SEARCH(":",C5)+2,LEN(C5)-SEARCH(":",C5)+1),"")</f>
        <v/>
      </c>
      <c r="F5" s="39" t="str">
        <f>VLOOKUP(A5,'Metadata-driven methods'!$A$2:$D$41,4,FALSE)</f>
        <v>Ontology-based</v>
      </c>
      <c r="I5" s="39"/>
      <c r="J5" s="39"/>
      <c r="K5" s="19"/>
      <c r="L5" s="19"/>
      <c r="M5" s="23"/>
      <c r="O5" s="19"/>
      <c r="P5" s="19"/>
      <c r="Q5" s="19"/>
      <c r="R5" s="19"/>
      <c r="S5" s="19"/>
      <c r="T5" s="19"/>
      <c r="U5" s="19"/>
      <c r="V5" s="19"/>
      <c r="W5" s="19"/>
      <c r="X5" s="19"/>
      <c r="Y5" s="19"/>
      <c r="Z5" s="19"/>
      <c r="AA5" s="19"/>
      <c r="AD5" t="e">
        <f>IF(VLOOKUP(B5,#REF!,12,FALSE)="","",VLOOKUP(B5,#REF!,12,FALSE))</f>
        <v>#REF!</v>
      </c>
    </row>
    <row r="6" spans="1:31" x14ac:dyDescent="0.25">
      <c r="A6" t="str">
        <f>COUNTIF($B$2:B6,B6)&amp;":"&amp;B6</f>
        <v>1:4H7A5BBP</v>
      </c>
      <c r="B6" s="2" t="s">
        <v>104</v>
      </c>
      <c r="C6" s="39" t="str">
        <f>VLOOKUP(A6,'Data extraction'!$A$2:$AH$41,23,FALSE)</f>
        <v>not mentioned</v>
      </c>
      <c r="D6" t="str">
        <f>IF(OR(ISNUMBER(SEARCH(":",C6)),ISNUMBER(SEARCH("own implementation",C6))),LEFT(C6,SEARCH(":",C6)-1),C6)</f>
        <v>not mentioned</v>
      </c>
      <c r="E6" t="str">
        <f>IF(OR(ISNUMBER(SEARCH("own implementation",C6)),ISNUMBER(SEARCH("Manually",C6)),ISNUMBER(SEARCH("Algorithm",C6))),MID(C6,SEARCH(":",C6)+2,LEN(C6)-SEARCH(":",C6)+1),"")</f>
        <v/>
      </c>
      <c r="F6" s="39" t="str">
        <f>VLOOKUP(A6,'Metadata-driven methods'!$A$2:$D$41,4,FALSE)</f>
        <v>Message-based</v>
      </c>
      <c r="I6" s="39"/>
      <c r="J6" s="39"/>
      <c r="K6" s="19"/>
      <c r="L6" s="19"/>
      <c r="M6" s="23"/>
      <c r="O6" s="19"/>
      <c r="P6" s="19"/>
      <c r="Q6" s="19"/>
      <c r="R6" s="19"/>
      <c r="S6" s="19"/>
      <c r="T6" s="19"/>
      <c r="U6" s="19"/>
      <c r="V6" s="19"/>
      <c r="W6" s="19"/>
      <c r="X6" s="19"/>
      <c r="Y6" s="19"/>
      <c r="Z6" s="19"/>
      <c r="AA6" s="19"/>
      <c r="AD6" t="e">
        <f>IF(VLOOKUP(B6,#REF!,12,FALSE)="","",VLOOKUP(B6,#REF!,12,FALSE))</f>
        <v>#REF!</v>
      </c>
    </row>
    <row r="7" spans="1:31" x14ac:dyDescent="0.25">
      <c r="A7" t="str">
        <f>COUNTIF($B$2:B7,B7)&amp;":"&amp;B7</f>
        <v>1:W45GKKCL</v>
      </c>
      <c r="B7" s="2" t="s">
        <v>488</v>
      </c>
      <c r="C7" s="39" t="str">
        <f>VLOOKUP(A7,'Data extraction'!$A$2:$AH$41,23,FALSE)</f>
        <v>not mentioned</v>
      </c>
      <c r="D7" t="str">
        <f>IF(OR(ISNUMBER(SEARCH(":",C7)),ISNUMBER(SEARCH("own implementation",C7))),LEFT(C7,SEARCH(":",C7)-1),C7)</f>
        <v>not mentioned</v>
      </c>
      <c r="E7" t="str">
        <f>IF(OR(ISNUMBER(SEARCH("own implementation",C7)),ISNUMBER(SEARCH("Manually",C7)),ISNUMBER(SEARCH("Algorithm",C7))),MID(C7,SEARCH(":",C7)+2,LEN(C7)-SEARCH(":",C7)+1),"")</f>
        <v/>
      </c>
      <c r="F7" s="39" t="str">
        <f>VLOOKUP(A7,'Metadata-driven methods'!$A$2:$D$41,4,FALSE)</f>
        <v>Ontology-based</v>
      </c>
      <c r="I7" s="39"/>
      <c r="J7" s="39"/>
      <c r="K7" s="19"/>
      <c r="L7" s="19"/>
      <c r="M7" s="24"/>
      <c r="O7" s="19"/>
      <c r="P7" s="19"/>
      <c r="Q7" s="19"/>
      <c r="R7" s="19"/>
      <c r="S7" s="19"/>
      <c r="T7" s="19"/>
      <c r="U7" s="19"/>
      <c r="V7" s="19"/>
      <c r="W7" s="19"/>
      <c r="X7" s="19"/>
      <c r="Y7" s="19"/>
      <c r="Z7" s="19"/>
      <c r="AA7" s="19"/>
      <c r="AD7" t="e">
        <f>IF(VLOOKUP(B7,#REF!,12,FALSE)="","",VLOOKUP(B7,#REF!,12,FALSE))</f>
        <v>#REF!</v>
      </c>
    </row>
    <row r="8" spans="1:31" x14ac:dyDescent="0.25">
      <c r="A8" t="str">
        <f>COUNTIF($B$2:B8,B8)&amp;":"&amp;B8</f>
        <v>1:AFEC8VNN</v>
      </c>
      <c r="B8" s="12" t="s">
        <v>117</v>
      </c>
      <c r="C8" s="39" t="str">
        <f>VLOOKUP(A8,'Data extraction'!$A$2:$AH$41,23,FALSE)</f>
        <v>Own implementation: GraphExtractor</v>
      </c>
      <c r="D8" t="str">
        <f>IF(OR(ISNUMBER(SEARCH(":",C8)),ISNUMBER(SEARCH("own implementation",C8))),LEFT(C8,SEARCH(":",C8)-1),C8)</f>
        <v>Own implementation</v>
      </c>
      <c r="E8" t="str">
        <f>IF(OR(ISNUMBER(SEARCH("own implementation",C8)),ISNUMBER(SEARCH("Manually",C8)),ISNUMBER(SEARCH("Algorithm",C8))),MID(C8,SEARCH(":",C8)+2,LEN(C8)-SEARCH(":",C8)+1),"")</f>
        <v>GraphExtractor</v>
      </c>
      <c r="F8" s="39" t="str">
        <f>VLOOKUP(A8,'Metadata-driven methods'!$A$2:$D$41,4,FALSE)</f>
        <v>metadata-based</v>
      </c>
      <c r="I8" s="41"/>
      <c r="J8" s="41"/>
      <c r="K8" s="19"/>
      <c r="L8" s="19"/>
      <c r="M8" s="23"/>
      <c r="O8" s="19"/>
      <c r="P8" s="19"/>
      <c r="Q8" s="19"/>
      <c r="R8" s="19"/>
      <c r="S8" s="19"/>
      <c r="T8" s="19"/>
      <c r="U8" s="19"/>
      <c r="V8" s="19"/>
      <c r="W8" s="19"/>
      <c r="X8" s="19"/>
      <c r="Y8" s="19"/>
      <c r="Z8" s="19"/>
      <c r="AA8" s="19"/>
      <c r="AD8" t="e">
        <f>IF(VLOOKUP(B8,#REF!,12,FALSE)="","",VLOOKUP(B8,#REF!,12,FALSE))</f>
        <v>#REF!</v>
      </c>
    </row>
    <row r="9" spans="1:31" x14ac:dyDescent="0.25">
      <c r="A9" t="str">
        <f>COUNTIF($B$2:B9,B9)&amp;":"&amp;B9</f>
        <v>1:WGMWTPM7</v>
      </c>
      <c r="B9" s="2" t="s">
        <v>123</v>
      </c>
      <c r="C9" s="39" t="str">
        <f>VLOOKUP(A9,'Data extraction'!$A$2:$AH$41,23,FALSE)</f>
        <v>Manually: mapping rules stored in a YAML file</v>
      </c>
      <c r="D9" t="str">
        <f>IF(OR(ISNUMBER(SEARCH(":",C9)),ISNUMBER(SEARCH("own implementation",C9))),LEFT(C9,SEARCH(":",C9)-1),C9)</f>
        <v>Manually</v>
      </c>
      <c r="E9" t="str">
        <f>IF(OR(ISNUMBER(SEARCH("own implementation",C9)),ISNUMBER(SEARCH("Manually",C9)),ISNUMBER(SEARCH("Algorithm",C9))),MID(C9,SEARCH(":",C9)+2,LEN(C9)-SEARCH(":",C9)+1),"")</f>
        <v>mapping rules stored in a YAML file</v>
      </c>
      <c r="F9" s="39" t="str">
        <f>VLOOKUP(A9,'Metadata-driven methods'!$A$2:$D$41,4,FALSE)</f>
        <v>Rule-based</v>
      </c>
      <c r="I9" s="39"/>
      <c r="J9" s="39"/>
      <c r="K9" s="19"/>
      <c r="L9" s="19"/>
      <c r="M9" s="19"/>
      <c r="O9" s="19"/>
      <c r="P9" s="19"/>
      <c r="Q9" s="19"/>
      <c r="R9" s="19"/>
      <c r="S9" s="19"/>
      <c r="T9" s="19"/>
      <c r="U9" s="19"/>
      <c r="V9" s="19"/>
      <c r="W9" s="19"/>
      <c r="X9" s="19"/>
      <c r="Y9" s="19"/>
      <c r="Z9" s="19"/>
      <c r="AA9" s="19"/>
      <c r="AD9" t="e">
        <f>IF(VLOOKUP(B9,#REF!,12,FALSE)="","",VLOOKUP(B9,#REF!,12,FALSE))</f>
        <v>#REF!</v>
      </c>
    </row>
    <row r="10" spans="1:31" x14ac:dyDescent="0.25">
      <c r="A10" t="str">
        <f>COUNTIF($B$2:B10,B10)&amp;":"&amp;B10</f>
        <v>1:GUHMBZP3</v>
      </c>
      <c r="B10" s="2" t="s">
        <v>128</v>
      </c>
      <c r="C10" s="39" t="str">
        <f>VLOOKUP(A10,'Data extraction'!$A$2:$AH$41,23,FALSE)</f>
        <v>Manually: mapping team fill the mapping rules into mapping sheet</v>
      </c>
      <c r="D10" t="str">
        <f>IF(OR(ISNUMBER(SEARCH(":",C10)),ISNUMBER(SEARCH("own implementation",C10))),LEFT(C10,SEARCH(":",C10)-1),C10)</f>
        <v>Manually</v>
      </c>
      <c r="E10" t="str">
        <f>IF(OR(ISNUMBER(SEARCH("own implementation",C10)),ISNUMBER(SEARCH("Manually",C10)),ISNUMBER(SEARCH("Algorithm",C10))),MID(C10,SEARCH(":",C10)+2,LEN(C10)-SEARCH(":",C10)+1),"")</f>
        <v>mapping team fill the mapping rules into mapping sheet</v>
      </c>
      <c r="F10" s="39" t="str">
        <f>VLOOKUP(A10,'Metadata-driven methods'!$A$2:$D$41,4,FALSE)</f>
        <v>Rule-based</v>
      </c>
      <c r="I10" s="39"/>
      <c r="J10" s="39"/>
      <c r="K10" s="19"/>
      <c r="L10" s="19"/>
      <c r="M10" s="19"/>
      <c r="O10" s="19"/>
      <c r="P10" s="19"/>
      <c r="Q10" s="19"/>
      <c r="R10" s="19"/>
      <c r="S10" s="19"/>
      <c r="T10" s="19"/>
      <c r="U10" s="19"/>
      <c r="V10" s="19"/>
      <c r="W10" s="19"/>
      <c r="X10" s="19"/>
      <c r="Y10" s="19"/>
      <c r="Z10" s="19"/>
      <c r="AA10" s="19"/>
      <c r="AD10" t="e">
        <f>IF(VLOOKUP(B10,#REF!,12,FALSE)="","",VLOOKUP(B10,#REF!,12,FALSE))</f>
        <v>#REF!</v>
      </c>
    </row>
    <row r="11" spans="1:31" x14ac:dyDescent="0.25">
      <c r="A11" t="str">
        <f>COUNTIF($B$2:B11,B11)&amp;":"&amp;B11</f>
        <v>1:LC6FMJH6</v>
      </c>
      <c r="B11" s="2" t="s">
        <v>135</v>
      </c>
      <c r="C11" s="39" t="str">
        <f>VLOOKUP(A11,'Data extraction'!$A$2:$AH$41,23,FALSE)</f>
        <v>Manually: storing the transformation rules in a CSV file</v>
      </c>
      <c r="D11" t="str">
        <f>IF(OR(ISNUMBER(SEARCH(":",C11)),ISNUMBER(SEARCH("own implementation",C11))),LEFT(C11,SEARCH(":",C11)-1),C11)</f>
        <v>Manually</v>
      </c>
      <c r="E11" t="str">
        <f>IF(OR(ISNUMBER(SEARCH("own implementation",C11)),ISNUMBER(SEARCH("Manually",C11)),ISNUMBER(SEARCH("Algorithm",C11))),MID(C11,SEARCH(":",C11)+2,LEN(C11)-SEARCH(":",C11)+1),"")</f>
        <v>storing the transformation rules in a CSV file</v>
      </c>
      <c r="F11" s="39" t="str">
        <f>VLOOKUP(A11,'Metadata-driven methods'!$A$2:$D$41,4,FALSE)</f>
        <v>Rule-based</v>
      </c>
      <c r="I11" s="39"/>
      <c r="J11" s="39"/>
      <c r="K11" s="19"/>
      <c r="L11" s="19"/>
      <c r="M11" s="19"/>
      <c r="O11" s="19"/>
      <c r="P11" s="19"/>
      <c r="Q11" s="19"/>
      <c r="R11" s="19"/>
      <c r="S11" s="19"/>
      <c r="T11" s="19"/>
      <c r="U11" s="19"/>
      <c r="V11" s="19"/>
      <c r="W11" s="19"/>
      <c r="X11" s="19"/>
      <c r="Y11" s="19"/>
      <c r="Z11" s="19"/>
      <c r="AA11" s="19"/>
      <c r="AD11" t="e">
        <f>IF(VLOOKUP(B11,#REF!,12,FALSE)="","",VLOOKUP(B11,#REF!,12,FALSE))</f>
        <v>#REF!</v>
      </c>
    </row>
    <row r="12" spans="1:31" x14ac:dyDescent="0.25">
      <c r="A12" t="str">
        <f>COUNTIF($B$2:B12,B12)&amp;":"&amp;B12</f>
        <v>1:G57DNTZK</v>
      </c>
      <c r="B12" s="12" t="s">
        <v>140</v>
      </c>
      <c r="C12" s="39" t="str">
        <f>VLOOKUP(A12,'Data extraction'!$A$2:$AH$41,23,FALSE)</f>
        <v>protégé: protégé editor</v>
      </c>
      <c r="D12" t="str">
        <f>IF(OR(ISNUMBER(SEARCH(":",C12)),ISNUMBER(SEARCH("own implementation",C12))),LEFT(C12,SEARCH(":",C12)-1),C12)</f>
        <v>protégé</v>
      </c>
      <c r="E12" t="str">
        <f>IF(OR(ISNUMBER(SEARCH("own implementation",C12)),ISNUMBER(SEARCH("Manually",C12)),ISNUMBER(SEARCH("Algorithm",C12))),MID(C12,SEARCH(":",C12)+2,LEN(C12)-SEARCH(":",C12)+1),"")</f>
        <v/>
      </c>
      <c r="F12" s="39" t="str">
        <f>VLOOKUP(A12,'Metadata-driven methods'!$A$2:$D$41,4,FALSE)</f>
        <v>Ontology-based</v>
      </c>
      <c r="I12" s="41"/>
      <c r="J12" s="41"/>
      <c r="K12" s="19"/>
      <c r="L12" s="19"/>
      <c r="M12" s="19"/>
      <c r="O12" s="19"/>
      <c r="P12" s="19"/>
      <c r="Q12" s="19"/>
      <c r="R12" s="19"/>
      <c r="S12" s="19"/>
      <c r="T12" s="19"/>
      <c r="U12" s="19"/>
      <c r="V12" s="19"/>
      <c r="W12" s="19"/>
      <c r="X12" s="19"/>
      <c r="Y12" s="19"/>
      <c r="Z12" s="19"/>
      <c r="AA12" s="19"/>
      <c r="AD12" t="e">
        <f>IF(VLOOKUP(B12,#REF!,12,FALSE)="","",VLOOKUP(B12,#REF!,12,FALSE))</f>
        <v>#REF!</v>
      </c>
    </row>
    <row r="13" spans="1:31" x14ac:dyDescent="0.25">
      <c r="A13" t="str">
        <f>COUNTIF($B$2:B13,B13)&amp;":"&amp;B13</f>
        <v>1:H5CMN9ZS</v>
      </c>
      <c r="B13" s="2" t="s">
        <v>147</v>
      </c>
      <c r="C13" s="39" t="str">
        <f>VLOOKUP(A13,'Data extraction'!$A$2:$AH$41,23,FALSE)</f>
        <v>not mentioned</v>
      </c>
      <c r="D13" t="str">
        <f>IF(OR(ISNUMBER(SEARCH(":",C13)),ISNUMBER(SEARCH("own implementation",C13))),LEFT(C13,SEARCH(":",C13)-1),C13)</f>
        <v>not mentioned</v>
      </c>
      <c r="E13" t="str">
        <f>IF(OR(ISNUMBER(SEARCH("own implementation",C13)),ISNUMBER(SEARCH("Manually",C13)),ISNUMBER(SEARCH("Algorithm",C13))),MID(C13,SEARCH(":",C13)+2,LEN(C13)-SEARCH(":",C13)+1),"")</f>
        <v/>
      </c>
      <c r="F13" s="39" t="str">
        <f>VLOOKUP(A13,'Metadata-driven methods'!$A$2:$D$41,4,FALSE)</f>
        <v>Metadata-based</v>
      </c>
      <c r="I13" s="39"/>
      <c r="J13" s="39"/>
      <c r="K13" s="19"/>
      <c r="L13" s="19"/>
      <c r="M13" s="19"/>
      <c r="O13" s="19"/>
      <c r="P13" s="19"/>
      <c r="Q13" s="19"/>
      <c r="R13" s="19"/>
      <c r="S13" s="19"/>
      <c r="T13" s="19"/>
      <c r="U13" s="19"/>
      <c r="V13" s="19"/>
      <c r="W13" s="19"/>
      <c r="X13" s="19"/>
      <c r="Y13" s="19"/>
      <c r="Z13" s="19"/>
      <c r="AA13" s="19"/>
      <c r="AD13" t="e">
        <f>IF(VLOOKUP(B13,#REF!,12,FALSE)="","",VLOOKUP(B13,#REF!,12,FALSE))</f>
        <v>#REF!</v>
      </c>
    </row>
    <row r="14" spans="1:31" x14ac:dyDescent="0.25">
      <c r="A14" t="str">
        <f>COUNTIF($B$2:B14,B14)&amp;":"&amp;B14</f>
        <v>1:7MSMYDLK</v>
      </c>
      <c r="B14" s="12" t="s">
        <v>154</v>
      </c>
      <c r="C14" s="39" t="str">
        <f>VLOOKUP(A14,'Data extraction'!$A$2:$AH$41,23,FALSE)</f>
        <v>not mentioned</v>
      </c>
      <c r="D14" t="str">
        <f>IF(OR(ISNUMBER(SEARCH(":",C14)),ISNUMBER(SEARCH("own implementation",C14))),LEFT(C14,SEARCH(":",C14)-1),C14)</f>
        <v>not mentioned</v>
      </c>
      <c r="E14" t="str">
        <f>IF(OR(ISNUMBER(SEARCH("own implementation",C14)),ISNUMBER(SEARCH("Manually",C14)),ISNUMBER(SEARCH("Algorithm",C14))),MID(C14,SEARCH(":",C14)+2,LEN(C14)-SEARCH(":",C14)+1),"")</f>
        <v/>
      </c>
      <c r="F14" s="39" t="str">
        <f>VLOOKUP(A14,'Metadata-driven methods'!$A$2:$D$41,4,FALSE)</f>
        <v>UML-based</v>
      </c>
      <c r="I14" s="41"/>
      <c r="J14" s="41"/>
      <c r="K14" s="19"/>
      <c r="L14" s="19"/>
      <c r="M14" s="19"/>
      <c r="O14" s="19"/>
      <c r="P14" s="19"/>
      <c r="Q14" s="19"/>
      <c r="R14" s="19"/>
      <c r="S14" s="19"/>
      <c r="T14" s="19"/>
      <c r="U14" s="19"/>
      <c r="V14" s="19"/>
      <c r="W14" s="19"/>
      <c r="X14" s="19"/>
      <c r="Y14" s="19"/>
      <c r="Z14" s="19"/>
      <c r="AA14" s="19"/>
      <c r="AD14" t="e">
        <f>IF(VLOOKUP(B14,#REF!,12,FALSE)="","",VLOOKUP(B14,#REF!,12,FALSE))</f>
        <v>#REF!</v>
      </c>
    </row>
    <row r="15" spans="1:31" x14ac:dyDescent="0.25">
      <c r="A15" t="str">
        <f>COUNTIF($B$2:B15,B15)&amp;":"&amp;B15</f>
        <v>2:7MSMYDLK</v>
      </c>
      <c r="B15" s="12" t="s">
        <v>154</v>
      </c>
      <c r="C15" s="39" t="str">
        <f>VLOOKUP(A15,'Data extraction'!$A$2:$AH$41,23,FALSE)</f>
        <v>not mentioned</v>
      </c>
      <c r="D15" t="str">
        <f>IF(OR(ISNUMBER(SEARCH(":",C15)),ISNUMBER(SEARCH("own implementation",C15))),LEFT(C15,SEARCH(":",C15)-1),C15)</f>
        <v>not mentioned</v>
      </c>
      <c r="E15" t="str">
        <f>IF(OR(ISNUMBER(SEARCH("own implementation",C15)),ISNUMBER(SEARCH("Manually",C15)),ISNUMBER(SEARCH("Algorithm",C15))),MID(C15,SEARCH(":",C15)+2,LEN(C15)-SEARCH(":",C15)+1),"")</f>
        <v/>
      </c>
      <c r="F15" s="39" t="str">
        <f>VLOOKUP(A15,'Metadata-driven methods'!$A$2:$D$41,4,FALSE)</f>
        <v>Ontology-based</v>
      </c>
      <c r="I15" s="41"/>
      <c r="J15" s="41"/>
      <c r="K15" s="19"/>
      <c r="L15" s="19"/>
      <c r="M15" s="19"/>
      <c r="O15" s="19"/>
      <c r="P15" s="19"/>
      <c r="Q15" s="19"/>
      <c r="R15" s="19"/>
      <c r="S15" s="19"/>
      <c r="T15" s="19"/>
      <c r="U15" s="19"/>
      <c r="V15" s="19"/>
      <c r="W15" s="19"/>
      <c r="X15" s="19"/>
      <c r="Y15" s="19"/>
      <c r="Z15" s="19"/>
      <c r="AA15" s="19"/>
    </row>
    <row r="16" spans="1:31" x14ac:dyDescent="0.25">
      <c r="A16" t="str">
        <f>COUNTIF($B$2:B16,B16)&amp;":"&amp;B16</f>
        <v>3:7MSMYDLK</v>
      </c>
      <c r="B16" s="12" t="s">
        <v>154</v>
      </c>
      <c r="C16" s="39" t="str">
        <f>VLOOKUP(A16,'Data extraction'!$A$2:$AH$41,23,FALSE)</f>
        <v>not mentioned</v>
      </c>
      <c r="D16" t="str">
        <f>IF(OR(ISNUMBER(SEARCH(":",C16)),ISNUMBER(SEARCH("own implementation",C16))),LEFT(C16,SEARCH(":",C16)-1),C16)</f>
        <v>not mentioned</v>
      </c>
      <c r="E16" t="str">
        <f>IF(OR(ISNUMBER(SEARCH("own implementation",C16)),ISNUMBER(SEARCH("Manually",C16)),ISNUMBER(SEARCH("Algorithm",C16))),MID(C16,SEARCH(":",C16)+2,LEN(C16)-SEARCH(":",C16)+1),"")</f>
        <v/>
      </c>
      <c r="F16" s="39" t="str">
        <f>VLOOKUP(A16,'Metadata-driven methods'!$A$2:$D$41,4,FALSE)</f>
        <v>MDA-based</v>
      </c>
      <c r="I16" s="41"/>
      <c r="J16" s="41"/>
      <c r="K16" s="19"/>
      <c r="L16" s="19"/>
      <c r="M16" s="19"/>
      <c r="O16" s="19"/>
      <c r="P16" s="19"/>
      <c r="Q16" s="19"/>
      <c r="R16" s="19"/>
      <c r="S16" s="19"/>
      <c r="T16" s="19"/>
      <c r="U16" s="19"/>
      <c r="V16" s="19"/>
      <c r="W16" s="19"/>
      <c r="X16" s="19"/>
      <c r="Y16" s="19"/>
      <c r="Z16" s="19"/>
      <c r="AA16" s="19"/>
    </row>
    <row r="17" spans="1:30" x14ac:dyDescent="0.25">
      <c r="A17" t="str">
        <f>COUNTIF($B$2:B17,B17)&amp;":"&amp;B17</f>
        <v>4:7MSMYDLK</v>
      </c>
      <c r="B17" s="12" t="s">
        <v>154</v>
      </c>
      <c r="C17" s="39" t="str">
        <f>VLOOKUP(A17,'Data extraction'!$A$2:$AH$41,23,FALSE)</f>
        <v>not mentioned</v>
      </c>
      <c r="D17" t="str">
        <f>IF(OR(ISNUMBER(SEARCH(":",C17)),ISNUMBER(SEARCH("own implementation",C17))),LEFT(C17,SEARCH(":",C17)-1),C17)</f>
        <v>not mentioned</v>
      </c>
      <c r="E17" t="str">
        <f>IF(OR(ISNUMBER(SEARCH("own implementation",C17)),ISNUMBER(SEARCH("Manually",C17)),ISNUMBER(SEARCH("Algorithm",C17))),MID(C17,SEARCH(":",C17)+2,LEN(C17)-SEARCH(":",C17)+1),"")</f>
        <v/>
      </c>
      <c r="F17" s="39" t="str">
        <f>VLOOKUP(A17,'Metadata-driven methods'!$A$2:$D$41,4,FALSE)</f>
        <v>graphic-based (BPMN, CPN, YAWL, data visualization flow)</v>
      </c>
      <c r="I17" s="41"/>
      <c r="J17" s="41"/>
      <c r="K17" s="19"/>
      <c r="L17" s="19"/>
      <c r="M17" s="19"/>
      <c r="O17" s="19"/>
      <c r="P17" s="19"/>
      <c r="Q17" s="19"/>
      <c r="R17" s="19"/>
      <c r="S17" s="19"/>
      <c r="T17" s="19"/>
      <c r="U17" s="19"/>
      <c r="V17" s="19"/>
      <c r="W17" s="19"/>
      <c r="X17" s="19"/>
      <c r="Y17" s="19"/>
      <c r="Z17" s="19"/>
      <c r="AA17" s="19"/>
    </row>
    <row r="18" spans="1:30" x14ac:dyDescent="0.25">
      <c r="A18" t="str">
        <f>COUNTIF($B$2:B18,B18)&amp;":"&amp;B18</f>
        <v>5:7MSMYDLK</v>
      </c>
      <c r="B18" s="12" t="s">
        <v>154</v>
      </c>
      <c r="C18" s="39" t="str">
        <f>VLOOKUP(A18,'Data extraction'!$A$2:$AH$41,23,FALSE)</f>
        <v>not mentioned</v>
      </c>
      <c r="D18" t="str">
        <f>IF(OR(ISNUMBER(SEARCH(":",C18)),ISNUMBER(SEARCH("own implementation",C18))),LEFT(C18,SEARCH(":",C18)-1),C18)</f>
        <v>not mentioned</v>
      </c>
      <c r="E18" t="str">
        <f>IF(OR(ISNUMBER(SEARCH("own implementation",C18)),ISNUMBER(SEARCH("Manually",C18)),ISNUMBER(SEARCH("Algorithm",C18))),MID(C18,SEARCH(":",C18)+2,LEN(C18)-SEARCH(":",C18)+1),"")</f>
        <v/>
      </c>
      <c r="F18" s="39" t="str">
        <f>VLOOKUP(A18,'Metadata-driven methods'!$A$2:$D$41,4,FALSE)</f>
        <v>Formalisms-based</v>
      </c>
      <c r="I18" s="41"/>
      <c r="J18" s="41"/>
      <c r="K18" s="19"/>
      <c r="L18" s="19"/>
      <c r="M18" s="19"/>
      <c r="O18" s="19"/>
      <c r="P18" s="19"/>
      <c r="Q18" s="19"/>
      <c r="R18" s="19"/>
      <c r="S18" s="19"/>
      <c r="T18" s="19"/>
      <c r="U18" s="19"/>
      <c r="V18" s="19"/>
      <c r="W18" s="19"/>
      <c r="X18" s="19"/>
      <c r="Y18" s="19"/>
      <c r="Z18" s="19"/>
      <c r="AA18" s="19"/>
    </row>
    <row r="19" spans="1:30" x14ac:dyDescent="0.25">
      <c r="A19" t="str">
        <f>COUNTIF($B$2:B19,B19)&amp;":"&amp;B19</f>
        <v>1:2DDKISFN</v>
      </c>
      <c r="B19" s="2" t="s">
        <v>159</v>
      </c>
      <c r="C19" s="39" t="str">
        <f>VLOOKUP(A19,'Data extraction'!$A$2:$AH$41,23,FALSE)</f>
        <v>OntoEdit</v>
      </c>
      <c r="D19" t="str">
        <f>IF(OR(ISNUMBER(SEARCH(":",C19)),ISNUMBER(SEARCH("own implementation",C19))),LEFT(C19,SEARCH(":",C19)-1),C19)</f>
        <v>OntoEdit</v>
      </c>
      <c r="E19" t="str">
        <f>IF(OR(ISNUMBER(SEARCH("own implementation",C19)),ISNUMBER(SEARCH("Manually",C19)),ISNUMBER(SEARCH("Algorithm",C19))),MID(C19,SEARCH(":",C19)+2,LEN(C19)-SEARCH(":",C19)+1),"")</f>
        <v/>
      </c>
      <c r="F19" s="39" t="str">
        <f>VLOOKUP(A19,'Metadata-driven methods'!$A$2:$D$41,4,FALSE)</f>
        <v>ontology-based</v>
      </c>
      <c r="I19" s="39"/>
      <c r="J19" s="39"/>
      <c r="K19" s="19"/>
      <c r="L19" s="19"/>
      <c r="M19" s="19"/>
      <c r="O19" s="19"/>
      <c r="P19" s="19"/>
      <c r="Q19" s="19"/>
      <c r="R19" s="19"/>
      <c r="S19" s="19"/>
      <c r="T19" s="19"/>
      <c r="U19" s="19"/>
      <c r="V19" s="19"/>
      <c r="W19" s="19"/>
      <c r="X19" s="19"/>
      <c r="Y19" s="19"/>
      <c r="Z19" s="19"/>
      <c r="AA19" s="19"/>
      <c r="AD19" t="e">
        <f>IF(VLOOKUP(B19,#REF!,12,FALSE)="","",VLOOKUP(B19,#REF!,12,FALSE))</f>
        <v>#REF!</v>
      </c>
    </row>
    <row r="20" spans="1:30" x14ac:dyDescent="0.25">
      <c r="A20" t="str">
        <f>COUNTIF($B$2:B20,B20)&amp;":"&amp;B20</f>
        <v>1:HTZ6A98U</v>
      </c>
      <c r="B20" s="12" t="s">
        <v>163</v>
      </c>
      <c r="C20" s="39" t="str">
        <f>VLOOKUP(A20,'Data extraction'!$A$2:$AH$41,23,FALSE)</f>
        <v>Apache ActiveMQ</v>
      </c>
      <c r="D20" t="str">
        <f>IF(OR(ISNUMBER(SEARCH(":",C20)),ISNUMBER(SEARCH("own implementation",C20))),LEFT(C20,SEARCH(":",C20)-1),C20)</f>
        <v>Apache ActiveMQ</v>
      </c>
      <c r="E20" t="str">
        <f>IF(OR(ISNUMBER(SEARCH("own implementation",C20)),ISNUMBER(SEARCH("Manually",C20)),ISNUMBER(SEARCH("Algorithm",C20))),MID(C20,SEARCH(":",C20)+2,LEN(C20)-SEARCH(":",C20)+1),"")</f>
        <v/>
      </c>
      <c r="F20" s="39" t="str">
        <f>VLOOKUP(A20,'Metadata-driven methods'!$A$2:$D$41,4,FALSE)</f>
        <v>Message-oriented-middleware</v>
      </c>
      <c r="I20" s="41"/>
      <c r="J20" s="41"/>
      <c r="K20" s="19"/>
      <c r="L20" s="19"/>
      <c r="M20" s="19"/>
      <c r="O20" s="19"/>
      <c r="P20" s="19"/>
      <c r="Q20" s="19"/>
      <c r="R20" s="19"/>
      <c r="S20" s="19"/>
      <c r="T20" s="19"/>
      <c r="U20" s="19"/>
      <c r="V20" s="19"/>
      <c r="W20" s="19"/>
      <c r="X20" s="19"/>
      <c r="Y20" s="19"/>
      <c r="Z20" s="19"/>
      <c r="AA20" s="19"/>
      <c r="AD20" t="e">
        <f>IF(VLOOKUP(B20,#REF!,12,FALSE)="","",VLOOKUP(B20,#REF!,12,FALSE))</f>
        <v>#REF!</v>
      </c>
    </row>
    <row r="21" spans="1:30" x14ac:dyDescent="0.25">
      <c r="A21" t="str">
        <f>COUNTIF($B$2:B21,B21)&amp;":"&amp;B21</f>
        <v>1:MVT6DRNA</v>
      </c>
      <c r="B21" s="2" t="s">
        <v>168</v>
      </c>
      <c r="C21" s="39" t="str">
        <f>VLOOKUP(A21,'Data extraction'!$A$2:$AH$41,23,FALSE)</f>
        <v>Existing rules in DataVault</v>
      </c>
      <c r="D21" t="str">
        <f>IF(OR(ISNUMBER(SEARCH(":",C21)),ISNUMBER(SEARCH("own implementation",C21))),LEFT(C21,SEARCH(":",C21)-1),C21)</f>
        <v>Existing rules in DataVault</v>
      </c>
      <c r="E21" t="str">
        <f>IF(OR(ISNUMBER(SEARCH("own implementation",C21)),ISNUMBER(SEARCH("Manually",C21)),ISNUMBER(SEARCH("Algorithm",C21))),MID(C21,SEARCH(":",C21)+2,LEN(C21)-SEARCH(":",C21)+1),"")</f>
        <v/>
      </c>
      <c r="F21" s="39" t="str">
        <f>VLOOKUP(A21,'Metadata-driven methods'!$A$2:$D$41,4,FALSE)</f>
        <v>rule-based</v>
      </c>
      <c r="I21" s="39"/>
      <c r="J21" s="39"/>
      <c r="K21" s="19"/>
      <c r="L21" s="19"/>
      <c r="M21" s="19"/>
      <c r="O21" s="19"/>
      <c r="P21" s="19"/>
      <c r="Q21" s="19"/>
      <c r="R21" s="19"/>
      <c r="S21" s="19"/>
      <c r="T21" s="19"/>
      <c r="U21" s="19"/>
      <c r="V21" s="19"/>
      <c r="W21" s="19"/>
      <c r="X21" s="19"/>
      <c r="Y21" s="19"/>
      <c r="Z21" s="19"/>
      <c r="AA21" s="19"/>
      <c r="AD21" t="e">
        <f>IF(VLOOKUP(B21,#REF!,12,FALSE)="","",VLOOKUP(B21,#REF!,12,FALSE))</f>
        <v>#REF!</v>
      </c>
    </row>
    <row r="22" spans="1:30" x14ac:dyDescent="0.25">
      <c r="A22" t="str">
        <f>COUNTIF($B$2:B22,B22)&amp;":"&amp;B22</f>
        <v>1:ZQ5N6K9Q</v>
      </c>
      <c r="B22" s="2" t="s">
        <v>175</v>
      </c>
      <c r="C22" s="39" t="str">
        <f>VLOOKUP(A22,'Data extraction'!$A$2:$AH$41,23,FALSE)</f>
        <v>Protégé</v>
      </c>
      <c r="D22" t="str">
        <f>IF(OR(ISNUMBER(SEARCH(":",C22)),ISNUMBER(SEARCH("own implementation",C22))),LEFT(C22,SEARCH(":",C22)-1),C22)</f>
        <v>Protégé</v>
      </c>
      <c r="E22" t="str">
        <f>IF(OR(ISNUMBER(SEARCH("own implementation",C22)),ISNUMBER(SEARCH("Manually",C22)),ISNUMBER(SEARCH("Algorithm",C22))),MID(C22,SEARCH(":",C22)+2,LEN(C22)-SEARCH(":",C22)+1),"")</f>
        <v/>
      </c>
      <c r="F22" s="39" t="str">
        <f>VLOOKUP(A22,'Metadata-driven methods'!$A$2:$D$41,4,FALSE)</f>
        <v>ontology-based</v>
      </c>
      <c r="I22" s="39"/>
      <c r="J22" s="39"/>
      <c r="K22" s="19"/>
      <c r="L22" s="19"/>
      <c r="M22" s="19"/>
      <c r="O22" s="19"/>
      <c r="P22" s="19"/>
      <c r="Q22" s="19"/>
      <c r="R22" s="19"/>
      <c r="S22" s="19"/>
      <c r="T22" s="19"/>
      <c r="U22" s="19"/>
      <c r="V22" s="19"/>
      <c r="W22" s="19"/>
      <c r="X22" s="19"/>
      <c r="Y22" s="19"/>
      <c r="Z22" s="19"/>
      <c r="AA22" s="19"/>
      <c r="AD22" t="e">
        <f>IF(VLOOKUP(B22,#REF!,12,FALSE)="","",VLOOKUP(B22,#REF!,12,FALSE))</f>
        <v>#REF!</v>
      </c>
    </row>
    <row r="23" spans="1:30" x14ac:dyDescent="0.25">
      <c r="A23" t="str">
        <f>COUNTIF($B$2:B23,B23)&amp;":"&amp;B23</f>
        <v>1:A7PVZFY8</v>
      </c>
      <c r="B23" s="2" t="s">
        <v>182</v>
      </c>
      <c r="C23" s="39" t="str">
        <f>VLOOKUP(A23,'Data extraction'!$A$2:$AH$41,23,FALSE)</f>
        <v>UML design tool: Enterprise Architect</v>
      </c>
      <c r="D23" t="str">
        <f>IF(OR(ISNUMBER(SEARCH(":",C23)),ISNUMBER(SEARCH("own implementation",C23))),LEFT(C23,SEARCH(":",C23)-1),C23)</f>
        <v>UML design tool</v>
      </c>
      <c r="E23" t="str">
        <f>IF(OR(ISNUMBER(SEARCH("own implementation",C23)),ISNUMBER(SEARCH("Manually",C23)),ISNUMBER(SEARCH("Algorithm",C23))),MID(C23,SEARCH(":",C23)+2,LEN(C23)-SEARCH(":",C23)+1),"")</f>
        <v/>
      </c>
      <c r="F23" s="39" t="str">
        <f>VLOOKUP(A23,'Metadata-driven methods'!$A$2:$D$41,4,FALSE)</f>
        <v>ontology-based</v>
      </c>
      <c r="I23" s="39"/>
      <c r="J23" s="39"/>
      <c r="K23" s="19"/>
      <c r="L23" s="19"/>
      <c r="M23" s="19"/>
      <c r="O23" s="19"/>
      <c r="P23" s="19"/>
      <c r="Q23" s="19"/>
      <c r="R23" s="19"/>
      <c r="S23" s="19"/>
      <c r="T23" s="19"/>
      <c r="U23" s="19"/>
      <c r="V23" s="19"/>
      <c r="W23" s="19"/>
      <c r="X23" s="19"/>
      <c r="Y23" s="19"/>
      <c r="Z23" s="19"/>
      <c r="AA23" s="19"/>
      <c r="AD23" t="e">
        <f>IF(VLOOKUP(B23,#REF!,12,FALSE)="","",VLOOKUP(B23,#REF!,12,FALSE))</f>
        <v>#REF!</v>
      </c>
    </row>
    <row r="24" spans="1:30" x14ac:dyDescent="0.25">
      <c r="A24" t="str">
        <f>COUNTIF($B$2:B24,B24)&amp;":"&amp;B24</f>
        <v>1:IDIA875P</v>
      </c>
      <c r="B24" s="12" t="s">
        <v>489</v>
      </c>
      <c r="C24" s="39" t="str">
        <f>VLOOKUP(A24,'Data extraction'!$A$2:$AH$41,23,FALSE)</f>
        <v>not mentioned</v>
      </c>
      <c r="D24" t="str">
        <f>IF(OR(ISNUMBER(SEARCH(":",C24)),ISNUMBER(SEARCH("own implementation",C24))),LEFT(C24,SEARCH(":",C24)-1),C24)</f>
        <v>not mentioned</v>
      </c>
      <c r="E24" t="str">
        <f>IF(OR(ISNUMBER(SEARCH("own implementation",C24)),ISNUMBER(SEARCH("Manually",C24)),ISNUMBER(SEARCH("Algorithm",C24))),MID(C24,SEARCH(":",C24)+2,LEN(C24)-SEARCH(":",C24)+1),"")</f>
        <v/>
      </c>
      <c r="F24" s="39" t="str">
        <f>VLOOKUP(A24,'Metadata-driven methods'!$A$2:$D$41,4,FALSE)</f>
        <v>ontology-based</v>
      </c>
      <c r="I24" s="41"/>
      <c r="J24" s="41"/>
      <c r="K24" s="19"/>
      <c r="L24" s="19"/>
      <c r="M24" s="19"/>
      <c r="O24" s="19"/>
      <c r="P24" s="19"/>
      <c r="Q24" s="19"/>
      <c r="R24" s="19"/>
      <c r="S24" s="19"/>
      <c r="T24" s="19"/>
      <c r="U24" s="19"/>
      <c r="V24" s="19"/>
      <c r="W24" s="19"/>
      <c r="X24" s="19"/>
      <c r="Y24" s="19"/>
      <c r="Z24" s="19"/>
      <c r="AA24" s="19"/>
      <c r="AD24" t="e">
        <f>IF(VLOOKUP(B24,#REF!,12,FALSE)="","",VLOOKUP(B24,#REF!,12,FALSE))</f>
        <v>#REF!</v>
      </c>
    </row>
    <row r="25" spans="1:30" x14ac:dyDescent="0.25">
      <c r="A25" t="str">
        <f>COUNTIF($B$2:B25,B25)&amp;":"&amp;B25</f>
        <v>1:ESWG8YG7</v>
      </c>
      <c r="B25" s="2" t="s">
        <v>196</v>
      </c>
      <c r="C25" s="39" t="str">
        <f>VLOOKUP(A25,'Data extraction'!$A$2:$AH$41,23,FALSE)</f>
        <v>own implementation: Creation Ontology algorithm</v>
      </c>
      <c r="D25" t="str">
        <f>IF(OR(ISNUMBER(SEARCH(":",C25)),ISNUMBER(SEARCH("own implementation",C25))),LEFT(C25,SEARCH(":",C25)-1),C25)</f>
        <v>own implementation</v>
      </c>
      <c r="E25" t="str">
        <f>IF(OR(ISNUMBER(SEARCH("own implementation",C25)),ISNUMBER(SEARCH("Manually",C25)),ISNUMBER(SEARCH("Algorithm",C25))),MID(C25,SEARCH(":",C25)+2,LEN(C25)-SEARCH(":",C25)+1),"")</f>
        <v>Creation Ontology algorithm</v>
      </c>
      <c r="F25" s="39" t="str">
        <f>VLOOKUP(A25,'Metadata-driven methods'!$A$2:$D$41,4,FALSE)</f>
        <v>ontology-based</v>
      </c>
      <c r="I25" s="39"/>
      <c r="J25" s="39"/>
      <c r="K25" s="19"/>
      <c r="L25" s="19"/>
      <c r="M25" s="19"/>
      <c r="O25" s="19"/>
      <c r="P25" s="19"/>
      <c r="Q25" s="19"/>
      <c r="R25" s="19"/>
      <c r="S25" s="19"/>
      <c r="T25" s="19"/>
      <c r="U25" s="19"/>
      <c r="V25" s="19"/>
      <c r="W25" s="19"/>
      <c r="X25" s="19"/>
      <c r="Y25" s="19"/>
      <c r="Z25" s="19"/>
      <c r="AA25" s="19"/>
      <c r="AD25" t="e">
        <f>IF(VLOOKUP(B25,#REF!,12,FALSE)="","",VLOOKUP(B25,#REF!,12,FALSE))</f>
        <v>#REF!</v>
      </c>
    </row>
    <row r="26" spans="1:30" x14ac:dyDescent="0.25">
      <c r="A26" t="str">
        <f>COUNTIF($B$2:B26,B26)&amp;":"&amp;B26</f>
        <v>1:ZN77M9AM</v>
      </c>
      <c r="B26" s="2" t="s">
        <v>202</v>
      </c>
      <c r="C26" s="39" t="str">
        <f>VLOOKUP(A26,'Data extraction'!$A$2:$AH$41,23,FALSE)</f>
        <v>exising ontology</v>
      </c>
      <c r="D26" t="str">
        <f>IF(OR(ISNUMBER(SEARCH(":",C26)),ISNUMBER(SEARCH("own implementation",C26))),LEFT(C26,SEARCH(":",C26)-1),C26)</f>
        <v>exising ontology</v>
      </c>
      <c r="E26" t="str">
        <f>IF(OR(ISNUMBER(SEARCH("own implementation",C26)),ISNUMBER(SEARCH("Manually",C26)),ISNUMBER(SEARCH("Algorithm",C26))),MID(C26,SEARCH(":",C26)+2,LEN(C26)-SEARCH(":",C26)+1),"")</f>
        <v/>
      </c>
      <c r="F26" s="39" t="str">
        <f>VLOOKUP(A26,'Metadata-driven methods'!$A$2:$D$41,4,FALSE)</f>
        <v>template-based</v>
      </c>
      <c r="I26" s="39"/>
      <c r="J26" s="39"/>
      <c r="K26" s="19"/>
      <c r="L26" s="19"/>
      <c r="M26" s="19"/>
      <c r="O26" s="19"/>
      <c r="P26" s="19"/>
      <c r="Q26" s="19"/>
      <c r="R26" s="19"/>
      <c r="S26" s="19"/>
      <c r="T26" s="19"/>
      <c r="U26" s="19"/>
      <c r="V26" s="19"/>
      <c r="W26" s="19"/>
      <c r="X26" s="19"/>
      <c r="Y26" s="19"/>
      <c r="Z26" s="19"/>
      <c r="AA26" s="19"/>
      <c r="AD26" t="e">
        <f>IF(VLOOKUP(B26,#REF!,12,FALSE)="","",VLOOKUP(B26,#REF!,12,FALSE))</f>
        <v>#REF!</v>
      </c>
    </row>
    <row r="27" spans="1:30" x14ac:dyDescent="0.25">
      <c r="A27" t="str">
        <f>COUNTIF($B$2:B27,B27)&amp;":"&amp;B27</f>
        <v>1:MX6N36VX</v>
      </c>
      <c r="B27" s="12" t="s">
        <v>207</v>
      </c>
      <c r="C27" s="39" t="str">
        <f>VLOOKUP(A27,'Data extraction'!$A$2:$AH$41,23,FALSE)</f>
        <v>not mentioned</v>
      </c>
      <c r="D27" t="str">
        <f>IF(OR(ISNUMBER(SEARCH(":",C27)),ISNUMBER(SEARCH("own implementation",C27))),LEFT(C27,SEARCH(":",C27)-1),C27)</f>
        <v>not mentioned</v>
      </c>
      <c r="E27" t="str">
        <f>IF(OR(ISNUMBER(SEARCH("own implementation",C27)),ISNUMBER(SEARCH("Manually",C27)),ISNUMBER(SEARCH("Algorithm",C27))),MID(C27,SEARCH(":",C27)+2,LEN(C27)-SEARCH(":",C27)+1),"")</f>
        <v/>
      </c>
      <c r="F27" s="39" t="str">
        <f>VLOOKUP(A27,'Metadata-driven methods'!$A$2:$D$41,4,FALSE)</f>
        <v>template-based</v>
      </c>
      <c r="I27" s="41"/>
      <c r="J27" s="41"/>
      <c r="K27" s="19"/>
      <c r="L27" s="19"/>
      <c r="M27" s="19"/>
      <c r="O27" s="19"/>
      <c r="P27" s="19"/>
      <c r="Q27" s="19"/>
      <c r="R27" s="19"/>
      <c r="S27" s="19"/>
      <c r="T27" s="19"/>
      <c r="U27" s="19"/>
      <c r="V27" s="19"/>
      <c r="W27" s="19"/>
      <c r="X27" s="19"/>
      <c r="Y27" s="19"/>
      <c r="Z27" s="19"/>
      <c r="AA27" s="19"/>
      <c r="AD27" t="e">
        <f>IF(VLOOKUP(B27,#REF!,12,FALSE)="","",VLOOKUP(B27,#REF!,12,FALSE))</f>
        <v>#REF!</v>
      </c>
    </row>
    <row r="28" spans="1:30" x14ac:dyDescent="0.25">
      <c r="A28" t="str">
        <f>COUNTIF($B$2:B28,B28)&amp;":"&amp;B28</f>
        <v>1:8IRI7CBT</v>
      </c>
      <c r="B28" s="2" t="s">
        <v>214</v>
      </c>
      <c r="C28" s="39" t="str">
        <f>VLOOKUP(A28,'Data extraction'!$A$2:$AH$41,23,FALSE)</f>
        <v>OWL</v>
      </c>
      <c r="D28" t="str">
        <f>IF(OR(ISNUMBER(SEARCH(":",C28)),ISNUMBER(SEARCH("own implementation",C28))),LEFT(C28,SEARCH(":",C28)-1),C28)</f>
        <v>OWL</v>
      </c>
      <c r="E28" t="str">
        <f>IF(OR(ISNUMBER(SEARCH("own implementation",C28)),ISNUMBER(SEARCH("Manually",C28)),ISNUMBER(SEARCH("Algorithm",C28))),MID(C28,SEARCH(":",C28)+2,LEN(C28)-SEARCH(":",C28)+1),"")</f>
        <v/>
      </c>
      <c r="F28" s="39" t="str">
        <f>VLOOKUP(A28,'Metadata-driven methods'!$A$2:$D$41,4,FALSE)</f>
        <v>ontology-based</v>
      </c>
      <c r="I28" s="39"/>
      <c r="J28" s="39"/>
      <c r="K28" s="19"/>
      <c r="L28" s="19"/>
      <c r="M28" s="19"/>
      <c r="O28" s="19"/>
      <c r="P28" s="19"/>
      <c r="Q28" s="19"/>
      <c r="R28" s="19"/>
      <c r="S28" s="19"/>
      <c r="T28" s="19"/>
      <c r="U28" s="19"/>
      <c r="V28" s="19"/>
      <c r="W28" s="19"/>
      <c r="X28" s="19"/>
      <c r="Y28" s="19"/>
      <c r="Z28" s="19"/>
      <c r="AA28" s="19"/>
      <c r="AD28" t="e">
        <f>IF(VLOOKUP(B28,#REF!,12,FALSE)="","",VLOOKUP(B28,#REF!,12,FALSE))</f>
        <v>#REF!</v>
      </c>
    </row>
    <row r="29" spans="1:30" x14ac:dyDescent="0.25">
      <c r="A29" t="str">
        <f>COUNTIF($B$2:B29,B29)&amp;":"&amp;B29</f>
        <v>2:8IRI7CBT</v>
      </c>
      <c r="B29" s="2" t="s">
        <v>214</v>
      </c>
      <c r="C29" s="39" t="str">
        <f>VLOOKUP(A29,'Data extraction'!$A$2:$AH$41,23,FALSE)</f>
        <v>Notation 3 (N3)</v>
      </c>
      <c r="D29" t="str">
        <f>IF(OR(ISNUMBER(SEARCH(":",C29)),ISNUMBER(SEARCH("own implementation",C29))),LEFT(C29,SEARCH(":",C29)-1),C29)</f>
        <v>Notation 3 (N3)</v>
      </c>
      <c r="E29" t="str">
        <f>IF(OR(ISNUMBER(SEARCH("own implementation",C29)),ISNUMBER(SEARCH("Manually",C29)),ISNUMBER(SEARCH("Algorithm",C29))),MID(C29,SEARCH(":",C29)+2,LEN(C29)-SEARCH(":",C29)+1),"")</f>
        <v/>
      </c>
      <c r="F29" s="39" t="str">
        <f>VLOOKUP(A29,'Metadata-driven methods'!$A$2:$D$41,4,FALSE)</f>
        <v>rule-based</v>
      </c>
      <c r="I29" s="39"/>
      <c r="J29" s="39"/>
      <c r="K29" s="19"/>
      <c r="L29" s="19"/>
      <c r="M29" s="19"/>
      <c r="O29" s="19"/>
      <c r="P29" s="19"/>
      <c r="Q29" s="19"/>
      <c r="R29" s="19"/>
      <c r="S29" s="19"/>
      <c r="T29" s="19"/>
      <c r="U29" s="19"/>
      <c r="V29" s="19"/>
      <c r="W29" s="19"/>
      <c r="X29" s="19"/>
      <c r="Y29" s="19"/>
      <c r="Z29" s="19"/>
      <c r="AA29" s="19"/>
    </row>
    <row r="30" spans="1:30" x14ac:dyDescent="0.25">
      <c r="A30" t="str">
        <f>COUNTIF($B$2:B30,B30)&amp;":"&amp;B30</f>
        <v>1:97Z4C3QP</v>
      </c>
      <c r="B30" s="2" t="s">
        <v>490</v>
      </c>
      <c r="C30" s="39" t="str">
        <f>VLOOKUP(A30,'Data extraction'!$A$2:$AH$41,23,FALSE)</f>
        <v>not mentioned</v>
      </c>
      <c r="D30" t="str">
        <f>IF(OR(ISNUMBER(SEARCH(":",C30)),ISNUMBER(SEARCH("own implementation",C30))),LEFT(C30,SEARCH(":",C30)-1),C30)</f>
        <v>not mentioned</v>
      </c>
      <c r="E30" t="str">
        <f>IF(OR(ISNUMBER(SEARCH("own implementation",C30)),ISNUMBER(SEARCH("Manually",C30)),ISNUMBER(SEARCH("Algorithm",C30))),MID(C30,SEARCH(":",C30)+2,LEN(C30)-SEARCH(":",C30)+1),"")</f>
        <v/>
      </c>
      <c r="F30" s="39" t="str">
        <f>VLOOKUP(A30,'Metadata-driven methods'!$A$2:$D$41,4,FALSE)</f>
        <v>ontology-based</v>
      </c>
      <c r="I30" s="39"/>
      <c r="J30" s="39"/>
      <c r="K30" s="19"/>
      <c r="L30" s="19"/>
      <c r="M30" s="19"/>
      <c r="O30" s="19"/>
      <c r="P30" s="19"/>
      <c r="Q30" s="19"/>
      <c r="R30" s="19"/>
      <c r="S30" s="19"/>
      <c r="T30" s="19"/>
      <c r="U30" s="19"/>
      <c r="V30" s="19"/>
      <c r="W30" s="19"/>
      <c r="X30" s="19"/>
      <c r="Y30" s="19"/>
      <c r="Z30" s="19"/>
      <c r="AA30" s="19"/>
      <c r="AD30" t="e">
        <f>IF(VLOOKUP(B30,#REF!,12,FALSE)="","",VLOOKUP(B30,#REF!,12,FALSE))</f>
        <v>#REF!</v>
      </c>
    </row>
    <row r="31" spans="1:30" x14ac:dyDescent="0.25">
      <c r="A31" t="str">
        <f>COUNTIF($B$2:B31,B31)&amp;":"&amp;B31</f>
        <v>1:BDD2GLAN</v>
      </c>
      <c r="B31" s="2" t="s">
        <v>491</v>
      </c>
      <c r="C31" s="39" t="str">
        <f>VLOOKUP(A31,'Data extraction'!$A$2:$AH$41,23,FALSE)</f>
        <v>Own implementation: ontology generator</v>
      </c>
      <c r="D31" t="str">
        <f>IF(OR(ISNUMBER(SEARCH(":",C31)),ISNUMBER(SEARCH("own implementation",C31))),LEFT(C31,SEARCH(":",C31)-1),C31)</f>
        <v>Own implementation</v>
      </c>
      <c r="E31" t="str">
        <f>IF(OR(ISNUMBER(SEARCH("own implementation",C31)),ISNUMBER(SEARCH("Manually",C31)),ISNUMBER(SEARCH("Algorithm",C31))),MID(C31,SEARCH(":",C31)+2,LEN(C31)-SEARCH(":",C31)+1),"")</f>
        <v>ontology generator</v>
      </c>
      <c r="F31" s="39" t="str">
        <f>VLOOKUP(A31,'Metadata-driven methods'!$A$2:$D$41,4,FALSE)</f>
        <v>ontology-based</v>
      </c>
      <c r="I31" s="39"/>
      <c r="J31" s="39"/>
      <c r="K31" s="19"/>
      <c r="L31" s="19"/>
      <c r="M31" s="19"/>
      <c r="O31" s="19"/>
      <c r="P31" s="19"/>
      <c r="Q31" s="19"/>
      <c r="R31" s="19"/>
      <c r="S31" s="19"/>
      <c r="T31" s="19"/>
      <c r="U31" s="19"/>
      <c r="V31" s="19"/>
      <c r="W31" s="19"/>
      <c r="X31" s="19"/>
      <c r="Y31" s="19"/>
      <c r="Z31" s="19"/>
      <c r="AA31" s="19"/>
      <c r="AD31" t="e">
        <f>IF(VLOOKUP(B31,#REF!,12,FALSE)="","",VLOOKUP(B31,#REF!,12,FALSE))</f>
        <v>#REF!</v>
      </c>
    </row>
    <row r="32" spans="1:30" x14ac:dyDescent="0.25">
      <c r="A32" t="str">
        <f>COUNTIF($B$2:B32,B32)&amp;":"&amp;B32</f>
        <v>1:DKYFUZT8</v>
      </c>
      <c r="B32" s="2" t="s">
        <v>231</v>
      </c>
      <c r="C32" s="39" t="str">
        <f>VLOOKUP(A32,'Data extraction'!$A$2:$AH$41,23,FALSE)</f>
        <v>at_code from i2b2 ontology</v>
      </c>
      <c r="D32" t="str">
        <f>IF(OR(ISNUMBER(SEARCH(":",C32)),ISNUMBER(SEARCH("own implementation",C32))),LEFT(C32,SEARCH(":",C32)-1),C32)</f>
        <v>at_code from i2b2 ontology</v>
      </c>
      <c r="E32" t="str">
        <f>IF(OR(ISNUMBER(SEARCH("own implementation",C32)),ISNUMBER(SEARCH("Manually",C32)),ISNUMBER(SEARCH("Algorithm",C32))),MID(C32,SEARCH(":",C32)+2,LEN(C32)-SEARCH(":",C32)+1),"")</f>
        <v/>
      </c>
      <c r="F32" s="39" t="str">
        <f>VLOOKUP(A32,'Metadata-driven methods'!$A$2:$D$41,4,FALSE)</f>
        <v>ontology-based</v>
      </c>
      <c r="I32" s="39"/>
      <c r="J32" s="39"/>
      <c r="K32" s="19"/>
      <c r="L32" s="19"/>
      <c r="M32" s="19"/>
      <c r="O32" s="19"/>
      <c r="P32" s="19"/>
      <c r="Q32" s="19"/>
      <c r="R32" s="19"/>
      <c r="S32" s="19"/>
      <c r="T32" s="19"/>
      <c r="U32" s="19"/>
      <c r="V32" s="19"/>
      <c r="W32" s="19"/>
      <c r="X32" s="19"/>
      <c r="Y32" s="19"/>
      <c r="Z32" s="19"/>
      <c r="AA32" s="19"/>
      <c r="AD32" t="e">
        <f>IF(VLOOKUP(B32,#REF!,12,FALSE)="","",VLOOKUP(B32,#REF!,12,FALSE))</f>
        <v>#REF!</v>
      </c>
    </row>
    <row r="33" spans="1:30" x14ac:dyDescent="0.25">
      <c r="A33" t="str">
        <f>COUNTIF($B$2:B33,B33)&amp;":"&amp;B33</f>
        <v>1:KHQMDHCL</v>
      </c>
      <c r="B33" s="2" t="s">
        <v>237</v>
      </c>
      <c r="C33" s="39" t="str">
        <f>VLOOKUP(A33,'Data extraction'!$A$2:$AH$41,23,FALSE)</f>
        <v>not mentioned</v>
      </c>
      <c r="D33" t="str">
        <f>IF(OR(ISNUMBER(SEARCH(":",C33)),ISNUMBER(SEARCH("own implementation",C33))),LEFT(C33,SEARCH(":",C33)-1),C33)</f>
        <v>not mentioned</v>
      </c>
      <c r="E33" t="str">
        <f>IF(OR(ISNUMBER(SEARCH("own implementation",C33)),ISNUMBER(SEARCH("Manually",C33)),ISNUMBER(SEARCH("Algorithm",C33))),MID(C33,SEARCH(":",C33)+2,LEN(C33)-SEARCH(":",C33)+1),"")</f>
        <v/>
      </c>
      <c r="F33" s="39" t="str">
        <f>VLOOKUP(A33,'Metadata-driven methods'!$A$2:$D$41,4,FALSE)</f>
        <v>rule-based</v>
      </c>
      <c r="I33" s="39"/>
      <c r="J33" s="39"/>
      <c r="K33" s="19"/>
      <c r="L33" s="19"/>
      <c r="M33" s="19"/>
      <c r="O33" s="19"/>
      <c r="P33" s="19"/>
      <c r="Q33" s="19"/>
      <c r="R33" s="19"/>
      <c r="S33" s="19"/>
      <c r="T33" s="19"/>
      <c r="U33" s="19"/>
      <c r="V33" s="19"/>
      <c r="W33" s="19"/>
      <c r="X33" s="19"/>
      <c r="Y33" s="19"/>
      <c r="Z33" s="19"/>
      <c r="AA33" s="19"/>
      <c r="AD33" t="e">
        <f>IF(VLOOKUP(B33,#REF!,12,FALSE)="","",VLOOKUP(B33,#REF!,12,FALSE))</f>
        <v>#REF!</v>
      </c>
    </row>
    <row r="34" spans="1:30" x14ac:dyDescent="0.25">
      <c r="A34" t="str">
        <f>COUNTIF($B$2:B34,B34)&amp;":"&amp;B34</f>
        <v>1:K3TF9X78</v>
      </c>
      <c r="B34" s="2" t="s">
        <v>244</v>
      </c>
      <c r="C34" s="39" t="str">
        <f>VLOOKUP(A34,'Data extraction'!$A$2:$AH$41,23,FALSE)</f>
        <v>not mentioned</v>
      </c>
      <c r="D34" t="str">
        <f>IF(OR(ISNUMBER(SEARCH(":",C34)),ISNUMBER(SEARCH("own implementation",C34))),LEFT(C34,SEARCH(":",C34)-1),C34)</f>
        <v>not mentioned</v>
      </c>
      <c r="E34" t="str">
        <f>IF(OR(ISNUMBER(SEARCH("own implementation",C34)),ISNUMBER(SEARCH("Manually",C34)),ISNUMBER(SEARCH("Algorithm",C34))),MID(C34,SEARCH(":",C34)+2,LEN(C34)-SEARCH(":",C34)+1),"")</f>
        <v/>
      </c>
      <c r="F34" s="39" t="str">
        <f>VLOOKUP(A34,'Metadata-driven methods'!$A$2:$D$41,4,FALSE)</f>
        <v>ontology-based</v>
      </c>
      <c r="I34" s="39"/>
      <c r="J34" s="39"/>
      <c r="K34" s="19"/>
      <c r="L34" s="19"/>
      <c r="M34" s="19"/>
      <c r="O34" s="19"/>
      <c r="P34" s="19"/>
      <c r="Q34" s="19"/>
      <c r="R34" s="19"/>
      <c r="S34" s="19"/>
      <c r="T34" s="19"/>
      <c r="U34" s="19"/>
      <c r="V34" s="19"/>
      <c r="W34" s="19"/>
      <c r="X34" s="19"/>
      <c r="Y34" s="19"/>
      <c r="Z34" s="19"/>
      <c r="AA34" s="19"/>
      <c r="AD34" t="e">
        <f>IF(VLOOKUP(B34,#REF!,12,FALSE)="","",VLOOKUP(B34,#REF!,12,FALSE))</f>
        <v>#REF!</v>
      </c>
    </row>
    <row r="35" spans="1:30" x14ac:dyDescent="0.25">
      <c r="A35" t="str">
        <f>COUNTIF($B$2:B35,B35)&amp;":"&amp;B35</f>
        <v>1:8VTUX2A4</v>
      </c>
      <c r="B35" s="2" t="s">
        <v>250</v>
      </c>
      <c r="C35" s="39" t="str">
        <f>VLOOKUP(A35,'Data extraction'!$A$2:$AH$41,23,FALSE)</f>
        <v>Protégé</v>
      </c>
      <c r="D35" t="str">
        <f>IF(OR(ISNUMBER(SEARCH(":",C35)),ISNUMBER(SEARCH("own implementation",C35))),LEFT(C35,SEARCH(":",C35)-1),C35)</f>
        <v>Protégé</v>
      </c>
      <c r="E35" t="str">
        <f>IF(OR(ISNUMBER(SEARCH("own implementation",C35)),ISNUMBER(SEARCH("Manually",C35)),ISNUMBER(SEARCH("Algorithm",C35))),MID(C35,SEARCH(":",C35)+2,LEN(C35)-SEARCH(":",C35)+1),"")</f>
        <v/>
      </c>
      <c r="F35" s="39" t="str">
        <f>VLOOKUP(A35,'Metadata-driven methods'!$A$2:$D$41,4,FALSE)</f>
        <v>ontology-based</v>
      </c>
      <c r="I35" s="39"/>
      <c r="J35" s="39"/>
      <c r="K35" s="19"/>
      <c r="L35" s="19"/>
      <c r="M35" s="19"/>
      <c r="O35" s="19"/>
      <c r="P35" s="19"/>
      <c r="Q35" s="19"/>
      <c r="R35" s="19"/>
      <c r="S35" s="19"/>
      <c r="T35" s="19"/>
      <c r="U35" s="19"/>
      <c r="V35" s="19"/>
      <c r="W35" s="19"/>
      <c r="X35" s="19"/>
      <c r="Y35" s="19"/>
      <c r="Z35" s="19"/>
      <c r="AA35" s="19"/>
      <c r="AD35" t="e">
        <f>IF(VLOOKUP(B35,#REF!,12,FALSE)="","",VLOOKUP(B35,#REF!,12,FALSE))</f>
        <v>#REF!</v>
      </c>
    </row>
    <row r="36" spans="1:30" x14ac:dyDescent="0.25">
      <c r="A36" t="str">
        <f>COUNTIF($B$2:B36,B36)&amp;":"&amp;B36</f>
        <v>1:RWIXPNY8</v>
      </c>
      <c r="B36" s="2" t="s">
        <v>492</v>
      </c>
      <c r="C36" s="39" t="str">
        <f>VLOOKUP(A36,'Data extraction'!$A$2:$AH$41,23,FALSE)</f>
        <v>own implementation: metadata-repository</v>
      </c>
      <c r="D36" t="str">
        <f>IF(OR(ISNUMBER(SEARCH(":",C36)),ISNUMBER(SEARCH("own implementation",C36))),LEFT(C36,SEARCH(":",C36)-1),C36)</f>
        <v>own implementation</v>
      </c>
      <c r="E36" t="str">
        <f>IF(OR(ISNUMBER(SEARCH("own implementation",C36)),ISNUMBER(SEARCH("Manually",C36)),ISNUMBER(SEARCH("Algorithm",C36))),MID(C36,SEARCH(":",C36)+2,LEN(C36)-SEARCH(":",C36)+1),"")</f>
        <v>metadata-repository</v>
      </c>
      <c r="F36" s="39" t="str">
        <f>VLOOKUP(A36,'Metadata-driven methods'!$A$2:$D$41,4,FALSE)</f>
        <v>Metadata-based</v>
      </c>
      <c r="I36" s="39"/>
      <c r="J36" s="39"/>
      <c r="K36" s="19"/>
      <c r="L36" s="19"/>
      <c r="M36" s="19"/>
      <c r="O36" s="19"/>
      <c r="P36" s="19"/>
      <c r="Q36" s="19"/>
      <c r="R36" s="19"/>
      <c r="S36" s="19"/>
      <c r="T36" s="19"/>
      <c r="U36" s="19"/>
      <c r="V36" s="19"/>
      <c r="W36" s="19"/>
      <c r="X36" s="19"/>
      <c r="Y36" s="19"/>
      <c r="Z36" s="19"/>
      <c r="AA36" s="19"/>
      <c r="AD36" t="e">
        <f>IF(VLOOKUP(B36,#REF!,12,FALSE)="","",VLOOKUP(B36,#REF!,12,FALSE))</f>
        <v>#REF!</v>
      </c>
    </row>
    <row r="37" spans="1:30" x14ac:dyDescent="0.25">
      <c r="A37" t="str">
        <f>COUNTIF($B$2:B37,B37)&amp;":"&amp;B37</f>
        <v>2:RWIXPNY8</v>
      </c>
      <c r="B37" s="2" t="s">
        <v>492</v>
      </c>
      <c r="C37" s="39" t="str">
        <f>VLOOKUP(A37,'Data extraction'!$A$2:$AH$41,23,FALSE)</f>
        <v>not mentioned</v>
      </c>
      <c r="D37" t="str">
        <f>IF(OR(ISNUMBER(SEARCH(":",C37)),ISNUMBER(SEARCH("own implementation",C37))),LEFT(C37,SEARCH(":",C37)-1),C37)</f>
        <v>not mentioned</v>
      </c>
      <c r="E37" t="str">
        <f>IF(OR(ISNUMBER(SEARCH("own implementation",C37)),ISNUMBER(SEARCH("Manually",C37)),ISNUMBER(SEARCH("Algorithm",C37))),MID(C37,SEARCH(":",C37)+2,LEN(C37)-SEARCH(":",C37)+1),"")</f>
        <v/>
      </c>
      <c r="F37" s="39" t="str">
        <f>VLOOKUP(A37,'Metadata-driven methods'!$A$2:$D$41,4,FALSE)</f>
        <v>rule-based</v>
      </c>
      <c r="I37" s="39"/>
      <c r="J37" s="39"/>
      <c r="K37" s="19"/>
      <c r="L37" s="19"/>
      <c r="M37" s="19"/>
      <c r="O37" s="19"/>
      <c r="P37" s="19"/>
      <c r="Q37" s="19"/>
      <c r="R37" s="19"/>
      <c r="S37" s="19"/>
      <c r="T37" s="19"/>
      <c r="U37" s="19"/>
      <c r="V37" s="19"/>
      <c r="W37" s="19"/>
      <c r="X37" s="19"/>
      <c r="Y37" s="19"/>
      <c r="Z37" s="19"/>
      <c r="AA37" s="19"/>
    </row>
    <row r="38" spans="1:30" x14ac:dyDescent="0.25">
      <c r="A38" t="str">
        <f>COUNTIF($B$2:B38,B38)&amp;":"&amp;B38</f>
        <v>1:RQSVG23A</v>
      </c>
      <c r="B38" s="2" t="s">
        <v>493</v>
      </c>
      <c r="C38" s="39" t="str">
        <f>VLOOKUP(A38,'Data extraction'!$A$2:$AH$41,23,FALSE)</f>
        <v>Manually: created by users or system (stored in a table)</v>
      </c>
      <c r="D38" t="str">
        <f>IF(OR(ISNUMBER(SEARCH(":",C38)),ISNUMBER(SEARCH("own implementation",C38))),LEFT(C38,SEARCH(":",C38)-1),C38)</f>
        <v>Manually</v>
      </c>
      <c r="E38" t="str">
        <f>IF(OR(ISNUMBER(SEARCH("own implementation",C38)),ISNUMBER(SEARCH("Manually",C38)),ISNUMBER(SEARCH("Algorithm",C38))),MID(C38,SEARCH(":",C38)+2,LEN(C38)-SEARCH(":",C38)+1),"")</f>
        <v>created by users or system (stored in a table)</v>
      </c>
      <c r="F38" s="39" t="str">
        <f>VLOOKUP(A38,'Metadata-driven methods'!$A$2:$D$41,4,FALSE)</f>
        <v>rule-based</v>
      </c>
      <c r="I38" s="39"/>
      <c r="J38" s="39"/>
      <c r="K38" s="19"/>
      <c r="L38" s="19"/>
      <c r="M38" s="19"/>
      <c r="O38" s="19"/>
      <c r="P38" s="19"/>
      <c r="Q38" s="19"/>
      <c r="R38" s="19"/>
      <c r="S38" s="19"/>
      <c r="T38" s="19"/>
      <c r="U38" s="19"/>
      <c r="V38" s="19"/>
      <c r="W38" s="19"/>
      <c r="X38" s="19"/>
      <c r="Y38" s="19"/>
      <c r="Z38" s="19"/>
      <c r="AA38" s="19"/>
      <c r="AD38" t="e">
        <f>IF(VLOOKUP(B38,#REF!,12,FALSE)="","",VLOOKUP(B38,#REF!,12,FALSE))</f>
        <v>#REF!</v>
      </c>
    </row>
    <row r="39" spans="1:30" x14ac:dyDescent="0.25">
      <c r="A39" t="str">
        <f>COUNTIF($B$2:B39,B39)&amp;":"&amp;B39</f>
        <v>1:3B3C7SVJ</v>
      </c>
      <c r="B39" s="12" t="s">
        <v>267</v>
      </c>
      <c r="C39" s="39" t="str">
        <f>VLOOKUP(A39,'Data extraction'!$A$2:$AH$41,23,FALSE)</f>
        <v>not mentioned</v>
      </c>
      <c r="D39" t="str">
        <f>IF(OR(ISNUMBER(SEARCH(":",C39)),ISNUMBER(SEARCH("own implementation",C39))),LEFT(C39,SEARCH(":",C39)-1),C39)</f>
        <v>not mentioned</v>
      </c>
      <c r="E39" t="str">
        <f>IF(OR(ISNUMBER(SEARCH("own implementation",C39)),ISNUMBER(SEARCH("Manually",C39)),ISNUMBER(SEARCH("Algorithm",C39))),MID(C39,SEARCH(":",C39)+2,LEN(C39)-SEARCH(":",C39)+1),"")</f>
        <v/>
      </c>
      <c r="F39" s="39" t="str">
        <f>VLOOKUP(A39,'Metadata-driven methods'!$A$2:$D$41,4,FALSE)</f>
        <v>ontology-based</v>
      </c>
      <c r="I39" s="41"/>
      <c r="J39" s="41"/>
      <c r="K39" s="19"/>
      <c r="L39" s="19"/>
      <c r="M39" s="19"/>
      <c r="O39" s="19"/>
      <c r="P39" s="19"/>
      <c r="Q39" s="19"/>
      <c r="R39" s="19"/>
      <c r="S39" s="19"/>
      <c r="T39" s="19"/>
      <c r="U39" s="19"/>
      <c r="V39" s="19"/>
      <c r="W39" s="19"/>
      <c r="X39" s="19"/>
      <c r="Y39" s="19"/>
      <c r="Z39" s="19"/>
      <c r="AA39" s="19"/>
      <c r="AD39" t="e">
        <f>IF(VLOOKUP(B39,#REF!,12,FALSE)="","",VLOOKUP(B39,#REF!,12,FALSE))</f>
        <v>#REF!</v>
      </c>
    </row>
    <row r="40" spans="1:30" x14ac:dyDescent="0.25">
      <c r="A40" t="str">
        <f>COUNTIF($B$2:B40,B40)&amp;":"&amp;B40</f>
        <v>1:TG9TQG9G</v>
      </c>
      <c r="B40" s="2" t="s">
        <v>273</v>
      </c>
      <c r="C40" s="39" t="str">
        <f>VLOOKUP(A40,'Data extraction'!$A$2:$AH$41,23,FALSE)</f>
        <v>used existing ontologies</v>
      </c>
      <c r="D40" t="str">
        <f>IF(OR(ISNUMBER(SEARCH(":",C40)),ISNUMBER(SEARCH("own implementation",C40))),LEFT(C40,SEARCH(":",C40)-1),C40)</f>
        <v>used existing ontologies</v>
      </c>
      <c r="E40" t="str">
        <f>IF(OR(ISNUMBER(SEARCH("own implementation",C40)),ISNUMBER(SEARCH("Manually",C40)),ISNUMBER(SEARCH("Algorithm",C40))),MID(C40,SEARCH(":",C40)+2,LEN(C40)-SEARCH(":",C40)+1),"")</f>
        <v/>
      </c>
      <c r="F40" s="39" t="str">
        <f>VLOOKUP(A40,'Metadata-driven methods'!$A$2:$D$41,4,FALSE)</f>
        <v>ontology-based</v>
      </c>
      <c r="I40" s="39"/>
      <c r="J40" s="39"/>
      <c r="K40" s="19"/>
      <c r="L40" s="19"/>
      <c r="M40" s="19"/>
      <c r="O40" s="19"/>
      <c r="P40" s="19"/>
      <c r="Q40" s="19"/>
      <c r="R40" s="19"/>
      <c r="S40" s="19"/>
      <c r="T40" s="19"/>
      <c r="U40" s="19"/>
      <c r="V40" s="19"/>
      <c r="W40" s="19"/>
      <c r="X40" s="19"/>
      <c r="Y40" s="19"/>
      <c r="Z40" s="19"/>
      <c r="AA40" s="19"/>
      <c r="AD40" t="e">
        <f>IF(VLOOKUP(B40,#REF!,12,FALSE)="","",VLOOKUP(B40,#REF!,12,FALSE))</f>
        <v>#REF!</v>
      </c>
    </row>
    <row r="41" spans="1:30" x14ac:dyDescent="0.25">
      <c r="A41" s="48" t="str">
        <f>COUNTIF($B$2:B41,B41)&amp;":"&amp;B41</f>
        <v>2:TG9TQG9G</v>
      </c>
      <c r="B41" s="49" t="s">
        <v>273</v>
      </c>
      <c r="C41" s="50" t="str">
        <f>VLOOKUP(A41,'Data extraction'!$A$2:$AH$41,23,FALSE)</f>
        <v>Manually: created by developers</v>
      </c>
      <c r="D41" s="48" t="str">
        <f>IF(OR(ISNUMBER(SEARCH(":",C41)),ISNUMBER(SEARCH("own implementation",C41))),LEFT(C41,SEARCH(":",C41)-1),C41)</f>
        <v>Manually</v>
      </c>
      <c r="E41" s="48" t="str">
        <f>IF(OR(ISNUMBER(SEARCH("own implementation",C41)),ISNUMBER(SEARCH("Manually",C41)),ISNUMBER(SEARCH("Algorithm",C41))),MID(C41,SEARCH(":",C41)+2,LEN(C41)-SEARCH(":",C41)+1),"")</f>
        <v>created by developers</v>
      </c>
      <c r="F41" s="50" t="str">
        <f>VLOOKUP(A41,'Metadata-driven methods'!$A$2:$D$41,4,FALSE)</f>
        <v>rule-based</v>
      </c>
      <c r="H41" s="25"/>
      <c r="I41" s="39"/>
      <c r="J41" s="39"/>
      <c r="K41" s="19"/>
      <c r="L41" s="19"/>
      <c r="M41" s="19"/>
      <c r="O41" s="19"/>
      <c r="P41" s="19"/>
      <c r="Q41" s="19"/>
      <c r="R41" s="19"/>
      <c r="S41" s="19"/>
      <c r="T41" s="19"/>
      <c r="U41" s="19"/>
      <c r="V41" s="19"/>
      <c r="W41" s="19"/>
      <c r="X41" s="19"/>
      <c r="Y41" s="19"/>
      <c r="Z41" s="19"/>
      <c r="AA41" s="19"/>
    </row>
    <row r="42" spans="1:30" x14ac:dyDescent="0.25">
      <c r="T42" s="19"/>
      <c r="U42" s="19"/>
      <c r="V42" s="19"/>
      <c r="W42" s="19"/>
      <c r="X42" s="19"/>
      <c r="Y42" s="19"/>
      <c r="Z42" s="19"/>
      <c r="AA42" s="19"/>
    </row>
    <row r="43" spans="1:30" x14ac:dyDescent="0.25">
      <c r="B43" s="21"/>
      <c r="C43" s="21"/>
      <c r="D43" s="21"/>
      <c r="E43" s="21"/>
      <c r="F43" s="21"/>
      <c r="G43" s="21"/>
      <c r="H43" s="21"/>
      <c r="I43" s="21"/>
      <c r="J43" s="21"/>
      <c r="K43" s="21"/>
      <c r="L43" s="19"/>
      <c r="M43" s="19"/>
      <c r="N43" s="19"/>
      <c r="O43" s="19"/>
      <c r="P43" s="19"/>
      <c r="Q43" s="19"/>
      <c r="R43" s="19"/>
      <c r="S43" s="19"/>
      <c r="T43" s="19"/>
      <c r="U43" s="19"/>
      <c r="V43" s="19"/>
      <c r="W43" s="19"/>
      <c r="X43" s="19"/>
      <c r="Y43" s="19"/>
      <c r="Z43" s="19"/>
      <c r="AA43" s="19"/>
    </row>
    <row r="44" spans="1:30" x14ac:dyDescent="0.25">
      <c r="B44" s="21"/>
      <c r="C44" s="21" t="s">
        <v>503</v>
      </c>
      <c r="D44" s="32" t="s">
        <v>515</v>
      </c>
      <c r="E44" s="42" t="s">
        <v>517</v>
      </c>
      <c r="F44" s="21" t="s">
        <v>437</v>
      </c>
      <c r="G44" s="20"/>
      <c r="K44" s="21"/>
      <c r="L44" s="19"/>
      <c r="M44" s="19"/>
      <c r="N44" s="19"/>
      <c r="O44" s="19"/>
      <c r="P44" s="19"/>
      <c r="Q44" s="19"/>
      <c r="R44" s="19"/>
      <c r="S44" s="19"/>
      <c r="T44" s="19"/>
      <c r="U44" s="19"/>
      <c r="V44" s="19"/>
      <c r="W44" s="19"/>
      <c r="X44" s="19"/>
      <c r="Y44" s="19"/>
      <c r="Z44" s="19"/>
      <c r="AA44" s="19"/>
    </row>
    <row r="45" spans="1:30" x14ac:dyDescent="0.25">
      <c r="B45" s="19"/>
      <c r="C45" s="19" t="s">
        <v>286</v>
      </c>
      <c r="D45" s="32" t="s">
        <v>341</v>
      </c>
      <c r="E45" s="32"/>
      <c r="F45" s="21">
        <f>SUMPRODUCT(($F$2:$F$41=$C$45)*($D$2:$D$41=D45))</f>
        <v>6</v>
      </c>
      <c r="G45" s="21"/>
      <c r="K45" s="21"/>
      <c r="L45" s="19"/>
      <c r="M45" s="19"/>
      <c r="N45" s="19"/>
      <c r="O45" s="19"/>
      <c r="P45" s="19"/>
      <c r="Q45" s="19"/>
      <c r="R45" s="19"/>
      <c r="S45" s="19"/>
      <c r="T45" s="19"/>
      <c r="U45" s="19"/>
      <c r="V45" s="19"/>
      <c r="W45" s="19"/>
      <c r="X45" s="19"/>
      <c r="Y45" s="19"/>
      <c r="Z45" s="19"/>
      <c r="AA45" s="19"/>
    </row>
    <row r="46" spans="1:30" x14ac:dyDescent="0.25">
      <c r="B46" s="19"/>
      <c r="C46" s="19"/>
      <c r="D46" s="28" t="s">
        <v>334</v>
      </c>
      <c r="E46" s="28"/>
      <c r="F46" s="21">
        <f t="shared" ref="F46:F50" si="0">SUMPRODUCT(($F$2:$F$41=$C$45)*($D$2:$D$41=D46))</f>
        <v>1</v>
      </c>
      <c r="G46" s="21"/>
      <c r="K46" s="21"/>
      <c r="L46" s="19"/>
      <c r="M46" s="19"/>
      <c r="N46" s="19"/>
      <c r="O46" s="19"/>
      <c r="P46" s="19"/>
      <c r="Q46" s="19"/>
      <c r="R46" s="19"/>
      <c r="S46" s="19"/>
      <c r="T46" s="19"/>
      <c r="U46" s="19"/>
      <c r="V46" s="19"/>
      <c r="W46" s="19"/>
      <c r="X46" s="19"/>
      <c r="Y46" s="19"/>
      <c r="Z46" s="19"/>
      <c r="AA46" s="19"/>
    </row>
    <row r="47" spans="1:30" x14ac:dyDescent="0.25">
      <c r="B47" s="19"/>
      <c r="C47" s="19"/>
      <c r="D47" s="28" t="s">
        <v>411</v>
      </c>
      <c r="E47" s="28"/>
      <c r="F47" s="21">
        <f t="shared" si="0"/>
        <v>0</v>
      </c>
      <c r="G47" s="19"/>
      <c r="H47" s="21"/>
      <c r="I47" s="21"/>
      <c r="J47" s="21"/>
      <c r="K47" s="21"/>
      <c r="L47" s="19"/>
      <c r="M47" s="19"/>
      <c r="N47" s="19"/>
      <c r="O47" s="19"/>
      <c r="P47" s="19"/>
      <c r="Q47" s="19"/>
      <c r="R47" s="19"/>
      <c r="S47" s="19"/>
      <c r="T47" s="19"/>
      <c r="U47" s="19"/>
      <c r="V47" s="19"/>
      <c r="W47" s="19"/>
      <c r="X47" s="19"/>
      <c r="Y47" s="19"/>
      <c r="Z47" s="19"/>
      <c r="AA47" s="19"/>
    </row>
    <row r="48" spans="1:30" x14ac:dyDescent="0.25">
      <c r="B48" s="19"/>
      <c r="C48" s="19"/>
      <c r="D48" s="28" t="s">
        <v>528</v>
      </c>
      <c r="E48" s="28"/>
      <c r="F48" s="21">
        <f t="shared" si="0"/>
        <v>1</v>
      </c>
      <c r="G48" s="19"/>
      <c r="H48" s="21"/>
      <c r="I48" s="21"/>
      <c r="J48" s="21"/>
      <c r="K48" s="21"/>
      <c r="L48" s="19"/>
      <c r="M48" s="19"/>
      <c r="N48" s="19"/>
      <c r="O48" s="19"/>
      <c r="P48" s="19"/>
      <c r="Q48" s="19"/>
      <c r="R48" s="19"/>
      <c r="S48" s="19"/>
      <c r="T48" s="19"/>
      <c r="U48" s="19"/>
      <c r="V48" s="19"/>
      <c r="W48" s="19"/>
      <c r="X48" s="19"/>
      <c r="Y48" s="19"/>
      <c r="Z48" s="19"/>
      <c r="AA48" s="19"/>
    </row>
    <row r="49" spans="2:32" x14ac:dyDescent="0.25">
      <c r="B49" s="19"/>
      <c r="D49" s="28" t="s">
        <v>523</v>
      </c>
      <c r="E49" s="28"/>
      <c r="F49" s="21">
        <f t="shared" si="0"/>
        <v>0</v>
      </c>
      <c r="G49" s="19"/>
      <c r="H49" s="21"/>
      <c r="I49" s="21"/>
      <c r="J49" s="21"/>
      <c r="K49" s="21"/>
      <c r="L49" s="19"/>
      <c r="M49" s="19"/>
      <c r="N49" s="19"/>
      <c r="O49" s="19"/>
      <c r="P49" s="19"/>
      <c r="Q49" s="19"/>
      <c r="R49" s="19"/>
      <c r="S49" s="19"/>
      <c r="T49" s="19"/>
      <c r="U49" s="19"/>
      <c r="V49" s="19"/>
      <c r="W49" s="19"/>
      <c r="X49" s="19"/>
      <c r="Y49" s="19"/>
      <c r="Z49" s="19"/>
      <c r="AA49" s="19"/>
    </row>
    <row r="50" spans="2:32" x14ac:dyDescent="0.25">
      <c r="B50" s="19"/>
      <c r="D50" s="28" t="s">
        <v>524</v>
      </c>
      <c r="E50" s="28"/>
      <c r="F50" s="21">
        <f t="shared" si="0"/>
        <v>0</v>
      </c>
      <c r="G50" s="19"/>
    </row>
    <row r="51" spans="2:32" x14ac:dyDescent="0.25">
      <c r="B51" s="19"/>
      <c r="D51" s="28" t="s">
        <v>529</v>
      </c>
      <c r="E51" s="28" t="s">
        <v>578</v>
      </c>
      <c r="F51" s="19">
        <f>SUMPRODUCT(($F$2:$F$41=$C$45)*($E$2:$E$41=E51))</f>
        <v>1</v>
      </c>
      <c r="G51" s="19"/>
    </row>
    <row r="52" spans="2:32" x14ac:dyDescent="0.25">
      <c r="B52" s="19"/>
      <c r="C52" s="19"/>
      <c r="D52" s="28"/>
      <c r="E52" s="28" t="s">
        <v>496</v>
      </c>
      <c r="F52" s="19">
        <f t="shared" ref="F52:F62" si="1">SUMPRODUCT(($F$2:$F$41=$C$45)*($E$2:$E$41=E52))</f>
        <v>0</v>
      </c>
      <c r="G52" s="19"/>
    </row>
    <row r="53" spans="2:32" x14ac:dyDescent="0.25">
      <c r="B53" s="19"/>
      <c r="C53" s="19"/>
      <c r="D53" s="28"/>
      <c r="E53" s="28" t="s">
        <v>530</v>
      </c>
      <c r="F53" s="19">
        <f t="shared" si="1"/>
        <v>0</v>
      </c>
      <c r="G53" s="19"/>
    </row>
    <row r="54" spans="2:32" x14ac:dyDescent="0.25">
      <c r="B54" s="19"/>
      <c r="E54" s="28" t="s">
        <v>359</v>
      </c>
      <c r="F54" s="19">
        <f t="shared" si="1"/>
        <v>1</v>
      </c>
      <c r="G54" s="19"/>
    </row>
    <row r="55" spans="2:32" x14ac:dyDescent="0.25">
      <c r="B55" s="19"/>
      <c r="E55" s="28" t="s">
        <v>403</v>
      </c>
      <c r="F55" s="19">
        <f t="shared" si="1"/>
        <v>0</v>
      </c>
      <c r="G55" s="19"/>
      <c r="AB55" s="28"/>
      <c r="AC55" s="28"/>
      <c r="AD55" s="28"/>
      <c r="AE55" s="28"/>
      <c r="AF55" s="19"/>
    </row>
    <row r="56" spans="2:32" x14ac:dyDescent="0.25">
      <c r="B56" s="19"/>
      <c r="E56" s="28" t="s">
        <v>370</v>
      </c>
      <c r="F56" s="19">
        <f t="shared" si="1"/>
        <v>0</v>
      </c>
      <c r="G56" s="19"/>
      <c r="AB56" s="28"/>
      <c r="AC56" s="28"/>
      <c r="AD56" s="28"/>
      <c r="AE56" s="28"/>
      <c r="AF56" s="19"/>
    </row>
    <row r="57" spans="2:32" x14ac:dyDescent="0.25">
      <c r="B57" s="19"/>
      <c r="E57" t="s">
        <v>584</v>
      </c>
      <c r="F57" s="19">
        <f t="shared" si="1"/>
        <v>0</v>
      </c>
      <c r="G57" s="19"/>
      <c r="AB57" s="28"/>
      <c r="AC57" s="28"/>
      <c r="AD57" s="28"/>
      <c r="AE57" s="28"/>
      <c r="AF57" s="19"/>
    </row>
    <row r="58" spans="2:32" x14ac:dyDescent="0.25">
      <c r="B58" s="19"/>
      <c r="D58" s="28" t="s">
        <v>447</v>
      </c>
      <c r="E58" s="28" t="s">
        <v>531</v>
      </c>
      <c r="F58" s="19">
        <f t="shared" si="1"/>
        <v>0</v>
      </c>
      <c r="G58" s="19"/>
      <c r="S58" t="s">
        <v>453</v>
      </c>
      <c r="AB58" s="28"/>
      <c r="AC58" s="28"/>
      <c r="AD58" s="28"/>
      <c r="AE58" s="28"/>
      <c r="AF58" s="19"/>
    </row>
    <row r="59" spans="2:32" x14ac:dyDescent="0.25">
      <c r="B59" s="19"/>
      <c r="D59" s="28"/>
      <c r="E59" s="28" t="s">
        <v>573</v>
      </c>
      <c r="F59" s="19">
        <f t="shared" si="1"/>
        <v>0</v>
      </c>
      <c r="G59" s="19"/>
      <c r="AB59" s="28"/>
      <c r="AC59" s="28"/>
      <c r="AD59" s="28"/>
      <c r="AE59" s="28"/>
      <c r="AF59" s="19"/>
    </row>
    <row r="60" spans="2:32" x14ac:dyDescent="0.25">
      <c r="B60" s="19"/>
      <c r="D60" s="28"/>
      <c r="E60" s="28" t="s">
        <v>532</v>
      </c>
      <c r="F60" s="19">
        <f t="shared" si="1"/>
        <v>0</v>
      </c>
      <c r="G60" s="19"/>
      <c r="AB60" s="28"/>
      <c r="AC60" s="28"/>
      <c r="AD60" s="28"/>
      <c r="AE60" s="31"/>
      <c r="AF60" s="19"/>
    </row>
    <row r="61" spans="2:32" x14ac:dyDescent="0.25">
      <c r="B61" s="19"/>
      <c r="D61" s="28"/>
      <c r="E61" s="28" t="s">
        <v>613</v>
      </c>
      <c r="F61" s="19">
        <f t="shared" si="1"/>
        <v>0</v>
      </c>
      <c r="G61" s="19"/>
      <c r="AB61" s="28"/>
      <c r="AC61" s="28"/>
      <c r="AD61" s="28"/>
      <c r="AE61" s="31"/>
      <c r="AF61" s="19"/>
    </row>
    <row r="62" spans="2:32" x14ac:dyDescent="0.25">
      <c r="B62" s="19"/>
      <c r="E62" s="28" t="s">
        <v>582</v>
      </c>
      <c r="F62" s="19">
        <f t="shared" si="1"/>
        <v>0</v>
      </c>
      <c r="G62" s="19"/>
      <c r="AB62" s="28"/>
      <c r="AC62" s="28"/>
      <c r="AD62" s="28"/>
      <c r="AE62" s="28"/>
      <c r="AF62" s="19"/>
    </row>
    <row r="63" spans="2:32" x14ac:dyDescent="0.25">
      <c r="B63" s="19"/>
      <c r="C63" s="19" t="s">
        <v>393</v>
      </c>
      <c r="D63" s="32" t="s">
        <v>341</v>
      </c>
      <c r="E63" s="32"/>
      <c r="F63" s="21">
        <f>SUMPRODUCT(($F$2:$F$41=$C$63)*($D$2:$D$41=D63))</f>
        <v>0</v>
      </c>
      <c r="G63" s="19"/>
      <c r="AB63" s="28"/>
      <c r="AC63" s="28"/>
      <c r="AD63" s="28"/>
      <c r="AE63" s="28"/>
      <c r="AF63" s="19"/>
    </row>
    <row r="64" spans="2:32" x14ac:dyDescent="0.25">
      <c r="B64" s="19"/>
      <c r="D64" s="28" t="s">
        <v>334</v>
      </c>
      <c r="E64" s="28"/>
      <c r="F64" s="21">
        <f t="shared" ref="F64:F68" si="2">SUMPRODUCT(($F$2:$F$41=$C$63)*($D$2:$D$41=D64))</f>
        <v>0</v>
      </c>
      <c r="G64" s="19"/>
      <c r="AB64" s="28"/>
      <c r="AC64" s="28"/>
      <c r="AD64" s="28"/>
      <c r="AE64" s="28"/>
      <c r="AF64" s="19"/>
    </row>
    <row r="65" spans="2:32" x14ac:dyDescent="0.25">
      <c r="B65" s="19"/>
      <c r="D65" s="28" t="s">
        <v>411</v>
      </c>
      <c r="E65" s="28"/>
      <c r="F65" s="21">
        <f t="shared" si="2"/>
        <v>0</v>
      </c>
      <c r="G65" s="19"/>
      <c r="AB65" s="28"/>
      <c r="AC65" s="28"/>
      <c r="AD65" s="28"/>
      <c r="AE65" s="28"/>
      <c r="AF65" s="19"/>
    </row>
    <row r="66" spans="2:32" x14ac:dyDescent="0.25">
      <c r="B66" s="19"/>
      <c r="C66" s="19"/>
      <c r="D66" s="28" t="s">
        <v>528</v>
      </c>
      <c r="E66" s="28"/>
      <c r="F66" s="21">
        <f t="shared" si="2"/>
        <v>0</v>
      </c>
      <c r="G66" s="19"/>
      <c r="AB66" s="28"/>
      <c r="AC66" s="28"/>
      <c r="AD66" s="28"/>
      <c r="AE66" s="31"/>
      <c r="AF66" s="19"/>
    </row>
    <row r="67" spans="2:32" x14ac:dyDescent="0.25">
      <c r="B67" s="19"/>
      <c r="C67" s="19"/>
      <c r="D67" s="28" t="s">
        <v>523</v>
      </c>
      <c r="E67" s="28"/>
      <c r="F67" s="21">
        <f t="shared" si="2"/>
        <v>1</v>
      </c>
      <c r="G67" s="19"/>
      <c r="AB67" s="28"/>
      <c r="AC67" s="28"/>
      <c r="AD67" s="28"/>
      <c r="AE67" s="28"/>
      <c r="AF67" s="19"/>
    </row>
    <row r="68" spans="2:32" x14ac:dyDescent="0.25">
      <c r="B68" s="19"/>
      <c r="C68" s="19"/>
      <c r="D68" s="28" t="s">
        <v>524</v>
      </c>
      <c r="E68" s="28"/>
      <c r="F68" s="21">
        <f t="shared" si="2"/>
        <v>0</v>
      </c>
      <c r="G68" s="19"/>
      <c r="AB68" s="28"/>
      <c r="AC68" s="28"/>
      <c r="AD68" s="28"/>
      <c r="AE68" s="28"/>
      <c r="AF68" s="19"/>
    </row>
    <row r="69" spans="2:32" x14ac:dyDescent="0.25">
      <c r="B69" s="19"/>
      <c r="C69" s="19"/>
      <c r="D69" s="28" t="s">
        <v>529</v>
      </c>
      <c r="E69" s="28" t="s">
        <v>578</v>
      </c>
      <c r="F69" s="19">
        <f>SUMPRODUCT(($F$2:$F$41=$C$63)*($E$2:$E$41=E69))</f>
        <v>0</v>
      </c>
      <c r="G69" s="19"/>
      <c r="AB69" s="28"/>
      <c r="AC69" s="28"/>
      <c r="AD69" s="28"/>
      <c r="AE69" s="28"/>
      <c r="AF69" s="19"/>
    </row>
    <row r="70" spans="2:32" x14ac:dyDescent="0.25">
      <c r="B70" s="19"/>
      <c r="C70" s="19"/>
      <c r="D70" s="28"/>
      <c r="E70" s="28" t="s">
        <v>496</v>
      </c>
      <c r="F70" s="19">
        <f t="shared" ref="F70:F80" si="3">SUMPRODUCT(($F$2:$F$41=$C$63)*($E$2:$E$41=E70))</f>
        <v>0</v>
      </c>
      <c r="G70" s="19"/>
      <c r="AB70" s="28"/>
      <c r="AC70" s="28"/>
      <c r="AD70" s="28"/>
      <c r="AE70" s="28"/>
      <c r="AF70" s="19"/>
    </row>
    <row r="71" spans="2:32" x14ac:dyDescent="0.25">
      <c r="B71" s="19"/>
      <c r="C71" s="19"/>
      <c r="D71" s="28"/>
      <c r="E71" s="28" t="s">
        <v>530</v>
      </c>
      <c r="F71" s="19">
        <f t="shared" si="3"/>
        <v>0</v>
      </c>
      <c r="G71" s="19"/>
      <c r="AB71" s="28"/>
      <c r="AC71" s="28"/>
      <c r="AD71" s="28"/>
      <c r="AE71" s="28"/>
      <c r="AF71" s="19"/>
    </row>
    <row r="72" spans="2:32" x14ac:dyDescent="0.25">
      <c r="B72" s="19"/>
      <c r="E72" s="28" t="s">
        <v>359</v>
      </c>
      <c r="F72" s="19">
        <f t="shared" si="3"/>
        <v>0</v>
      </c>
      <c r="G72" s="19"/>
      <c r="AB72" s="28"/>
      <c r="AC72" s="28"/>
      <c r="AD72" s="28"/>
      <c r="AE72" s="28"/>
      <c r="AF72" s="19"/>
    </row>
    <row r="73" spans="2:32" x14ac:dyDescent="0.25">
      <c r="B73" s="19"/>
      <c r="E73" s="28" t="s">
        <v>403</v>
      </c>
      <c r="F73" s="19">
        <f t="shared" si="3"/>
        <v>0</v>
      </c>
      <c r="G73" s="19"/>
      <c r="AB73" s="28"/>
      <c r="AC73" s="28"/>
      <c r="AD73" s="28"/>
      <c r="AE73" s="31"/>
      <c r="AF73" s="19"/>
    </row>
    <row r="74" spans="2:32" x14ac:dyDescent="0.25">
      <c r="B74" s="19"/>
      <c r="E74" s="28" t="s">
        <v>370</v>
      </c>
      <c r="F74" s="19">
        <f t="shared" si="3"/>
        <v>0</v>
      </c>
      <c r="G74" s="19"/>
      <c r="AB74" s="28"/>
      <c r="AC74" s="28"/>
      <c r="AD74" s="28"/>
      <c r="AE74" s="31"/>
      <c r="AF74" s="19"/>
    </row>
    <row r="75" spans="2:32" x14ac:dyDescent="0.25">
      <c r="B75" s="19"/>
      <c r="E75" t="s">
        <v>584</v>
      </c>
      <c r="F75" s="19">
        <f t="shared" si="3"/>
        <v>0</v>
      </c>
      <c r="G75" s="19"/>
      <c r="AB75" s="32"/>
      <c r="AC75" s="28"/>
      <c r="AD75" s="28"/>
      <c r="AE75" s="28"/>
      <c r="AF75" s="19"/>
    </row>
    <row r="76" spans="2:32" x14ac:dyDescent="0.25">
      <c r="B76" s="19"/>
      <c r="D76" s="28" t="s">
        <v>447</v>
      </c>
      <c r="E76" s="28" t="s">
        <v>531</v>
      </c>
      <c r="F76" s="19">
        <f t="shared" si="3"/>
        <v>1</v>
      </c>
      <c r="G76" s="19"/>
      <c r="AC76" s="19"/>
      <c r="AD76" s="19"/>
    </row>
    <row r="77" spans="2:32" x14ac:dyDescent="0.25">
      <c r="B77" s="19"/>
      <c r="D77" s="28"/>
      <c r="E77" s="28" t="s">
        <v>574</v>
      </c>
      <c r="F77" s="19">
        <f t="shared" si="3"/>
        <v>1</v>
      </c>
      <c r="G77" s="19"/>
      <c r="AC77" s="19"/>
      <c r="AD77" s="19"/>
    </row>
    <row r="78" spans="2:32" x14ac:dyDescent="0.25">
      <c r="B78" s="19"/>
      <c r="D78" s="28"/>
      <c r="E78" s="28" t="s">
        <v>532</v>
      </c>
      <c r="F78" s="19">
        <f t="shared" si="3"/>
        <v>1</v>
      </c>
      <c r="G78" s="19"/>
      <c r="AC78" s="19"/>
      <c r="AD78" s="19"/>
    </row>
    <row r="79" spans="2:32" x14ac:dyDescent="0.25">
      <c r="B79" s="19"/>
      <c r="D79" s="28"/>
      <c r="E79" s="28" t="s">
        <v>613</v>
      </c>
      <c r="F79" s="19">
        <f t="shared" si="3"/>
        <v>1</v>
      </c>
      <c r="G79" s="19"/>
      <c r="AC79" s="19"/>
      <c r="AD79" s="19"/>
    </row>
    <row r="80" spans="2:32" x14ac:dyDescent="0.25">
      <c r="B80" s="19"/>
      <c r="E80" s="28" t="s">
        <v>582</v>
      </c>
      <c r="F80" s="19">
        <f t="shared" si="3"/>
        <v>1</v>
      </c>
      <c r="G80" s="19"/>
      <c r="AC80" s="19"/>
      <c r="AD80" s="19"/>
    </row>
    <row r="81" spans="3:31" x14ac:dyDescent="0.25">
      <c r="C81" s="19" t="s">
        <v>585</v>
      </c>
      <c r="D81" s="32" t="s">
        <v>341</v>
      </c>
      <c r="E81" s="32"/>
      <c r="F81" s="21">
        <f t="shared" ref="F81:F86" si="4">SUMPRODUCT(($D$106:$D$248=D81)*($F$106:$F$248&lt;&gt;0))</f>
        <v>0</v>
      </c>
      <c r="G81" s="19"/>
      <c r="AC81" s="19"/>
      <c r="AD81" s="19"/>
    </row>
    <row r="82" spans="3:31" x14ac:dyDescent="0.25">
      <c r="D82" s="28" t="s">
        <v>334</v>
      </c>
      <c r="E82" s="28"/>
      <c r="F82" s="21">
        <f t="shared" si="4"/>
        <v>0</v>
      </c>
      <c r="G82" s="19"/>
    </row>
    <row r="83" spans="3:31" x14ac:dyDescent="0.25">
      <c r="D83" s="28" t="s">
        <v>411</v>
      </c>
      <c r="E83" s="28"/>
      <c r="F83" s="21">
        <f t="shared" si="4"/>
        <v>1</v>
      </c>
      <c r="G83" s="19"/>
      <c r="AC83" s="19"/>
      <c r="AD83" s="19"/>
    </row>
    <row r="84" spans="3:31" x14ac:dyDescent="0.25">
      <c r="D84" s="28" t="s">
        <v>528</v>
      </c>
      <c r="E84" s="28"/>
      <c r="F84" s="21">
        <f t="shared" si="4"/>
        <v>0</v>
      </c>
      <c r="G84" s="19"/>
      <c r="AC84" s="19"/>
      <c r="AD84" s="19"/>
    </row>
    <row r="85" spans="3:31" x14ac:dyDescent="0.25">
      <c r="D85" s="28" t="s">
        <v>523</v>
      </c>
      <c r="E85" s="28"/>
      <c r="F85" s="21">
        <f t="shared" si="4"/>
        <v>0</v>
      </c>
      <c r="G85" s="19"/>
      <c r="AC85" s="19"/>
      <c r="AD85" s="19"/>
    </row>
    <row r="86" spans="3:31" x14ac:dyDescent="0.25">
      <c r="D86" s="28" t="s">
        <v>524</v>
      </c>
      <c r="E86" s="28"/>
      <c r="F86" s="21">
        <f t="shared" si="4"/>
        <v>1</v>
      </c>
      <c r="G86" s="19"/>
      <c r="AC86" s="19"/>
      <c r="AD86" s="19"/>
    </row>
    <row r="87" spans="3:31" x14ac:dyDescent="0.25">
      <c r="D87" s="28" t="s">
        <v>529</v>
      </c>
      <c r="E87" s="28" t="s">
        <v>578</v>
      </c>
      <c r="F87" s="21">
        <f t="shared" ref="F87:F93" si="5">SUMPRODUCT(($E$106:$E$248=E87)*($F$106:$F$248&lt;&gt;0))</f>
        <v>0</v>
      </c>
      <c r="G87" s="19"/>
      <c r="AC87" s="19"/>
      <c r="AD87" s="19"/>
    </row>
    <row r="88" spans="3:31" x14ac:dyDescent="0.25">
      <c r="D88" s="28"/>
      <c r="E88" s="28" t="s">
        <v>496</v>
      </c>
      <c r="F88" s="21">
        <f t="shared" si="5"/>
        <v>0</v>
      </c>
      <c r="G88" s="19"/>
      <c r="AC88" s="19"/>
      <c r="AD88" s="19"/>
    </row>
    <row r="89" spans="3:31" x14ac:dyDescent="0.25">
      <c r="D89" s="28"/>
      <c r="E89" s="28" t="s">
        <v>530</v>
      </c>
      <c r="F89" s="21">
        <f t="shared" si="5"/>
        <v>1</v>
      </c>
      <c r="G89" s="19"/>
    </row>
    <row r="90" spans="3:31" x14ac:dyDescent="0.25">
      <c r="E90" s="28" t="s">
        <v>359</v>
      </c>
      <c r="F90" s="21">
        <f t="shared" si="5"/>
        <v>0</v>
      </c>
      <c r="G90" s="19"/>
    </row>
    <row r="91" spans="3:31" x14ac:dyDescent="0.25">
      <c r="E91" s="28" t="s">
        <v>403</v>
      </c>
      <c r="F91" s="21">
        <f t="shared" si="5"/>
        <v>0</v>
      </c>
      <c r="G91" s="19"/>
      <c r="AC91" s="19"/>
    </row>
    <row r="92" spans="3:31" x14ac:dyDescent="0.25">
      <c r="E92" s="28" t="s">
        <v>370</v>
      </c>
      <c r="F92" s="21">
        <f t="shared" si="5"/>
        <v>0</v>
      </c>
      <c r="G92" s="19"/>
      <c r="AC92" s="19"/>
      <c r="AD92" s="19"/>
      <c r="AE92" s="19"/>
    </row>
    <row r="93" spans="3:31" x14ac:dyDescent="0.25">
      <c r="E93" t="s">
        <v>584</v>
      </c>
      <c r="F93" s="21">
        <f t="shared" si="5"/>
        <v>1</v>
      </c>
      <c r="G93" s="19"/>
      <c r="AC93" s="19"/>
      <c r="AD93" s="19"/>
      <c r="AE93" s="19"/>
    </row>
    <row r="94" spans="3:31" x14ac:dyDescent="0.25">
      <c r="D94" s="28" t="s">
        <v>447</v>
      </c>
      <c r="E94" s="28" t="s">
        <v>531</v>
      </c>
      <c r="F94" s="21">
        <f t="shared" ref="F94:F98" si="6">SUMPRODUCT(($E$106:$E$248=E94)*($F$106:$F$248&lt;&gt;0))</f>
        <v>0</v>
      </c>
      <c r="G94" s="19"/>
      <c r="AC94" s="19"/>
      <c r="AD94" s="19"/>
    </row>
    <row r="95" spans="3:31" x14ac:dyDescent="0.25">
      <c r="D95" s="28"/>
      <c r="E95" s="28" t="s">
        <v>574</v>
      </c>
      <c r="F95" s="21">
        <f t="shared" si="6"/>
        <v>0</v>
      </c>
      <c r="G95" s="19"/>
      <c r="AC95" s="19"/>
      <c r="AD95" s="19"/>
    </row>
    <row r="96" spans="3:31" x14ac:dyDescent="0.25">
      <c r="D96" s="28"/>
      <c r="E96" s="28" t="s">
        <v>532</v>
      </c>
      <c r="F96" s="21">
        <f t="shared" si="6"/>
        <v>0</v>
      </c>
      <c r="G96" s="19"/>
      <c r="AC96" s="19"/>
    </row>
    <row r="97" spans="2:30" x14ac:dyDescent="0.25">
      <c r="D97" s="28"/>
      <c r="E97" s="28" t="s">
        <v>613</v>
      </c>
      <c r="F97" s="21">
        <f t="shared" si="6"/>
        <v>0</v>
      </c>
      <c r="G97" s="19"/>
      <c r="AC97" s="19"/>
    </row>
    <row r="98" spans="2:30" x14ac:dyDescent="0.25">
      <c r="E98" s="28" t="s">
        <v>582</v>
      </c>
      <c r="F98" s="21">
        <f t="shared" si="6"/>
        <v>0</v>
      </c>
      <c r="G98" s="19"/>
    </row>
    <row r="99" spans="2:30" x14ac:dyDescent="0.25">
      <c r="G99" s="19"/>
    </row>
    <row r="100" spans="2:30" x14ac:dyDescent="0.25">
      <c r="G100" s="19"/>
    </row>
    <row r="101" spans="2:30" x14ac:dyDescent="0.25">
      <c r="G101" s="19"/>
    </row>
    <row r="102" spans="2:30" x14ac:dyDescent="0.25">
      <c r="G102" s="19"/>
      <c r="AC102" s="19"/>
      <c r="AD102" s="19"/>
    </row>
    <row r="103" spans="2:30" x14ac:dyDescent="0.25">
      <c r="B103" s="19"/>
      <c r="G103" s="19"/>
    </row>
    <row r="104" spans="2:30" x14ac:dyDescent="0.25">
      <c r="B104" s="19"/>
      <c r="G104" s="19"/>
    </row>
    <row r="105" spans="2:30" x14ac:dyDescent="0.25">
      <c r="B105" s="19"/>
      <c r="G105" s="19"/>
    </row>
    <row r="106" spans="2:30" x14ac:dyDescent="0.25">
      <c r="C106" s="19" t="s">
        <v>507</v>
      </c>
      <c r="D106" s="32" t="s">
        <v>341</v>
      </c>
      <c r="E106" s="32"/>
      <c r="F106" s="21">
        <f>SUMPRODUCT(($F$2:$F$41=$C$106)*($D$2:$D$41=D106))</f>
        <v>0</v>
      </c>
      <c r="G106" s="19"/>
    </row>
    <row r="107" spans="2:30" x14ac:dyDescent="0.25">
      <c r="C107" s="19"/>
      <c r="D107" s="28" t="s">
        <v>334</v>
      </c>
      <c r="E107" s="28"/>
      <c r="F107" s="21">
        <f t="shared" ref="F107:F111" si="7">SUMPRODUCT(($F$2:$F$41=$C$106)*($D$2:$D$41=D107))</f>
        <v>0</v>
      </c>
      <c r="G107" s="19"/>
    </row>
    <row r="108" spans="2:30" x14ac:dyDescent="0.25">
      <c r="C108" s="19"/>
      <c r="D108" s="28" t="s">
        <v>411</v>
      </c>
      <c r="E108" s="28"/>
      <c r="F108" s="21">
        <f t="shared" si="7"/>
        <v>0</v>
      </c>
      <c r="G108" s="19"/>
    </row>
    <row r="109" spans="2:30" x14ac:dyDescent="0.25">
      <c r="C109" s="19"/>
      <c r="D109" s="28" t="s">
        <v>528</v>
      </c>
      <c r="E109" s="28"/>
      <c r="F109" s="21">
        <f t="shared" si="7"/>
        <v>0</v>
      </c>
      <c r="G109" s="19"/>
    </row>
    <row r="110" spans="2:30" x14ac:dyDescent="0.25">
      <c r="C110" s="19"/>
      <c r="D110" s="28" t="s">
        <v>523</v>
      </c>
      <c r="E110" s="28"/>
      <c r="F110" s="21">
        <f t="shared" si="7"/>
        <v>0</v>
      </c>
      <c r="G110" s="19"/>
    </row>
    <row r="111" spans="2:30" x14ac:dyDescent="0.25">
      <c r="C111" s="19"/>
      <c r="D111" s="28" t="s">
        <v>524</v>
      </c>
      <c r="E111" s="28"/>
      <c r="F111" s="21">
        <f t="shared" si="7"/>
        <v>0</v>
      </c>
      <c r="G111" s="19"/>
    </row>
    <row r="112" spans="2:30" x14ac:dyDescent="0.25">
      <c r="C112" s="19"/>
      <c r="D112" s="28" t="s">
        <v>529</v>
      </c>
      <c r="E112" s="28" t="s">
        <v>578</v>
      </c>
      <c r="F112" s="19">
        <f>SUMPRODUCT(($F$2:$F$41=$C$106)*($E$2:$E$41=E112))</f>
        <v>0</v>
      </c>
      <c r="G112" s="19"/>
    </row>
    <row r="113" spans="3:7" x14ac:dyDescent="0.25">
      <c r="C113" s="19"/>
      <c r="D113" s="28"/>
      <c r="E113" s="28" t="s">
        <v>496</v>
      </c>
      <c r="F113" s="19">
        <f t="shared" ref="F113:F122" si="8">SUMPRODUCT(($F$2:$F$41=$C$106)*($E$2:$E$41=E113))</f>
        <v>0</v>
      </c>
      <c r="G113" s="19"/>
    </row>
    <row r="114" spans="3:7" x14ac:dyDescent="0.25">
      <c r="C114" s="19"/>
      <c r="D114" s="28"/>
      <c r="E114" s="28" t="s">
        <v>530</v>
      </c>
      <c r="F114" s="19">
        <f t="shared" si="8"/>
        <v>0</v>
      </c>
      <c r="G114" s="19"/>
    </row>
    <row r="115" spans="3:7" x14ac:dyDescent="0.25">
      <c r="C115" s="19"/>
      <c r="E115" s="28" t="s">
        <v>359</v>
      </c>
      <c r="F115" s="19">
        <f t="shared" si="8"/>
        <v>0</v>
      </c>
      <c r="G115" s="19"/>
    </row>
    <row r="116" spans="3:7" x14ac:dyDescent="0.25">
      <c r="C116" s="19"/>
      <c r="E116" s="28" t="s">
        <v>403</v>
      </c>
      <c r="F116" s="19">
        <f t="shared" si="8"/>
        <v>0</v>
      </c>
      <c r="G116" s="19"/>
    </row>
    <row r="117" spans="3:7" x14ac:dyDescent="0.25">
      <c r="C117" s="19"/>
      <c r="E117" s="28" t="s">
        <v>370</v>
      </c>
      <c r="F117" s="19">
        <f t="shared" si="8"/>
        <v>0</v>
      </c>
      <c r="G117" s="19"/>
    </row>
    <row r="118" spans="3:7" x14ac:dyDescent="0.25">
      <c r="C118" s="19"/>
      <c r="E118" t="s">
        <v>584</v>
      </c>
      <c r="F118" s="19">
        <f t="shared" si="8"/>
        <v>0</v>
      </c>
      <c r="G118" s="19"/>
    </row>
    <row r="119" spans="3:7" x14ac:dyDescent="0.25">
      <c r="C119" s="19"/>
      <c r="D119" s="28" t="s">
        <v>447</v>
      </c>
      <c r="E119" s="28" t="s">
        <v>531</v>
      </c>
      <c r="F119" s="19">
        <f t="shared" si="8"/>
        <v>0</v>
      </c>
      <c r="G119" s="19"/>
    </row>
    <row r="120" spans="3:7" x14ac:dyDescent="0.25">
      <c r="C120" s="19"/>
      <c r="D120" s="28"/>
      <c r="E120" s="28" t="s">
        <v>574</v>
      </c>
      <c r="F120" s="19">
        <f t="shared" si="8"/>
        <v>0</v>
      </c>
      <c r="G120" s="19"/>
    </row>
    <row r="121" spans="3:7" x14ac:dyDescent="0.25">
      <c r="C121" s="19"/>
      <c r="D121" s="28"/>
      <c r="E121" s="28" t="s">
        <v>532</v>
      </c>
      <c r="F121" s="19">
        <f t="shared" si="8"/>
        <v>0</v>
      </c>
      <c r="G121" s="19"/>
    </row>
    <row r="122" spans="3:7" x14ac:dyDescent="0.25">
      <c r="C122" s="19"/>
      <c r="E122" s="28" t="s">
        <v>582</v>
      </c>
      <c r="F122" s="19">
        <f t="shared" si="8"/>
        <v>0</v>
      </c>
      <c r="G122" s="19"/>
    </row>
    <row r="123" spans="3:7" x14ac:dyDescent="0.25">
      <c r="C123" s="19" t="s">
        <v>508</v>
      </c>
      <c r="D123" s="32" t="s">
        <v>341</v>
      </c>
      <c r="E123" s="32"/>
      <c r="F123" s="21">
        <f>SUMPRODUCT(($F$2:$F$41=$C$123)*($D$2:$D$41=D123))</f>
        <v>0</v>
      </c>
      <c r="G123" s="19"/>
    </row>
    <row r="124" spans="3:7" x14ac:dyDescent="0.25">
      <c r="C124" s="19"/>
      <c r="D124" s="28" t="s">
        <v>334</v>
      </c>
      <c r="E124" s="28"/>
      <c r="F124" s="21">
        <f t="shared" ref="F124:F128" si="9">SUMPRODUCT(($F$2:$F$41=$C$123)*($D$2:$D$41=D124))</f>
        <v>0</v>
      </c>
      <c r="G124" s="19"/>
    </row>
    <row r="125" spans="3:7" x14ac:dyDescent="0.25">
      <c r="C125" s="19"/>
      <c r="D125" s="28" t="s">
        <v>411</v>
      </c>
      <c r="E125" s="28"/>
      <c r="F125" s="21">
        <f t="shared" si="9"/>
        <v>0</v>
      </c>
      <c r="G125" s="19"/>
    </row>
    <row r="126" spans="3:7" x14ac:dyDescent="0.25">
      <c r="C126" s="19"/>
      <c r="D126" s="28" t="s">
        <v>528</v>
      </c>
      <c r="E126" s="28"/>
      <c r="F126" s="21">
        <f t="shared" si="9"/>
        <v>0</v>
      </c>
      <c r="G126" s="19"/>
    </row>
    <row r="127" spans="3:7" x14ac:dyDescent="0.25">
      <c r="C127" s="19"/>
      <c r="D127" s="28" t="s">
        <v>523</v>
      </c>
      <c r="E127" s="28"/>
      <c r="F127" s="21">
        <f t="shared" si="9"/>
        <v>0</v>
      </c>
      <c r="G127" s="19"/>
    </row>
    <row r="128" spans="3:7" x14ac:dyDescent="0.25">
      <c r="C128" s="19"/>
      <c r="D128" s="28" t="s">
        <v>524</v>
      </c>
      <c r="E128" s="28"/>
      <c r="F128" s="21">
        <f t="shared" si="9"/>
        <v>0</v>
      </c>
      <c r="G128" s="19"/>
    </row>
    <row r="129" spans="3:7" x14ac:dyDescent="0.25">
      <c r="C129" s="19"/>
      <c r="D129" s="28" t="s">
        <v>529</v>
      </c>
      <c r="E129" s="28" t="s">
        <v>578</v>
      </c>
      <c r="F129" s="19">
        <f>SUMPRODUCT(($F$2:$F$41=$C$123)*($E$2:$E$41=E129))</f>
        <v>0</v>
      </c>
      <c r="G129" s="19"/>
    </row>
    <row r="130" spans="3:7" x14ac:dyDescent="0.25">
      <c r="C130" s="19"/>
      <c r="D130" s="28"/>
      <c r="E130" s="28" t="s">
        <v>496</v>
      </c>
      <c r="F130" s="19">
        <f t="shared" ref="F130:F140" si="10">SUMPRODUCT(($F$2:$F$41=$C$123)*($E$2:$E$41=E130))</f>
        <v>0</v>
      </c>
      <c r="G130" s="19"/>
    </row>
    <row r="131" spans="3:7" x14ac:dyDescent="0.25">
      <c r="C131" s="19"/>
      <c r="D131" s="28"/>
      <c r="E131" s="28" t="s">
        <v>530</v>
      </c>
      <c r="F131" s="19">
        <f t="shared" si="10"/>
        <v>0</v>
      </c>
      <c r="G131" s="19"/>
    </row>
    <row r="132" spans="3:7" x14ac:dyDescent="0.25">
      <c r="C132" s="19"/>
      <c r="E132" s="28" t="s">
        <v>359</v>
      </c>
      <c r="F132" s="19">
        <f t="shared" si="10"/>
        <v>0</v>
      </c>
      <c r="G132" s="19"/>
    </row>
    <row r="133" spans="3:7" x14ac:dyDescent="0.25">
      <c r="C133" s="19"/>
      <c r="E133" s="28" t="s">
        <v>403</v>
      </c>
      <c r="F133" s="19">
        <f t="shared" si="10"/>
        <v>0</v>
      </c>
      <c r="G133" s="19"/>
    </row>
    <row r="134" spans="3:7" x14ac:dyDescent="0.25">
      <c r="C134" s="19"/>
      <c r="E134" s="28" t="s">
        <v>370</v>
      </c>
      <c r="F134" s="19">
        <f t="shared" si="10"/>
        <v>0</v>
      </c>
      <c r="G134" s="19"/>
    </row>
    <row r="135" spans="3:7" x14ac:dyDescent="0.25">
      <c r="C135" s="19"/>
      <c r="E135" t="s">
        <v>584</v>
      </c>
      <c r="F135" s="19">
        <f t="shared" si="10"/>
        <v>0</v>
      </c>
      <c r="G135" s="19"/>
    </row>
    <row r="136" spans="3:7" x14ac:dyDescent="0.25">
      <c r="C136" s="19"/>
      <c r="D136" s="28" t="s">
        <v>447</v>
      </c>
      <c r="E136" s="28" t="s">
        <v>531</v>
      </c>
      <c r="F136" s="19">
        <f t="shared" si="10"/>
        <v>0</v>
      </c>
      <c r="G136" s="19"/>
    </row>
    <row r="137" spans="3:7" x14ac:dyDescent="0.25">
      <c r="C137" s="19"/>
      <c r="D137" s="28"/>
      <c r="E137" s="28" t="s">
        <v>574</v>
      </c>
      <c r="F137" s="19">
        <f t="shared" si="10"/>
        <v>0</v>
      </c>
      <c r="G137" s="19"/>
    </row>
    <row r="138" spans="3:7" x14ac:dyDescent="0.25">
      <c r="C138" s="19"/>
      <c r="D138" s="28"/>
      <c r="E138" s="28" t="s">
        <v>532</v>
      </c>
      <c r="F138" s="19">
        <f t="shared" si="10"/>
        <v>0</v>
      </c>
      <c r="G138" s="19"/>
    </row>
    <row r="139" spans="3:7" x14ac:dyDescent="0.25">
      <c r="C139" s="19"/>
      <c r="D139" s="28"/>
      <c r="E139" s="28" t="s">
        <v>613</v>
      </c>
      <c r="F139" s="19">
        <f t="shared" si="10"/>
        <v>0</v>
      </c>
      <c r="G139" s="19"/>
    </row>
    <row r="140" spans="3:7" x14ac:dyDescent="0.25">
      <c r="C140" s="19"/>
      <c r="E140" s="28" t="s">
        <v>582</v>
      </c>
      <c r="F140" s="19">
        <f t="shared" si="10"/>
        <v>0</v>
      </c>
      <c r="G140" s="19"/>
    </row>
    <row r="141" spans="3:7" x14ac:dyDescent="0.25">
      <c r="C141" s="19" t="s">
        <v>509</v>
      </c>
      <c r="D141" s="32" t="s">
        <v>341</v>
      </c>
      <c r="E141" s="32"/>
      <c r="F141" s="21">
        <f>SUMPRODUCT(($F$2:$F$41=$C$141)*($D$2:$D$41=D141))</f>
        <v>0</v>
      </c>
      <c r="G141" s="19"/>
    </row>
    <row r="142" spans="3:7" x14ac:dyDescent="0.25">
      <c r="C142" s="19"/>
      <c r="D142" s="28" t="s">
        <v>334</v>
      </c>
      <c r="E142" s="28"/>
      <c r="F142" s="21">
        <f t="shared" ref="F142:F146" si="11">SUMPRODUCT(($F$2:$F$41=$C$141)*($D$2:$D$41=D142))</f>
        <v>0</v>
      </c>
      <c r="G142" s="19"/>
    </row>
    <row r="143" spans="3:7" x14ac:dyDescent="0.25">
      <c r="C143" s="19"/>
      <c r="D143" s="28" t="s">
        <v>411</v>
      </c>
      <c r="E143" s="28"/>
      <c r="F143" s="21">
        <f t="shared" si="11"/>
        <v>0</v>
      </c>
      <c r="G143" s="19"/>
    </row>
    <row r="144" spans="3:7" x14ac:dyDescent="0.25">
      <c r="C144" s="19"/>
      <c r="D144" s="28" t="s">
        <v>528</v>
      </c>
      <c r="E144" s="28"/>
      <c r="F144" s="21">
        <f t="shared" si="11"/>
        <v>0</v>
      </c>
    </row>
    <row r="145" spans="3:6" x14ac:dyDescent="0.25">
      <c r="C145" s="19"/>
      <c r="D145" s="28" t="s">
        <v>523</v>
      </c>
      <c r="E145" s="28"/>
      <c r="F145" s="21">
        <f t="shared" si="11"/>
        <v>0</v>
      </c>
    </row>
    <row r="146" spans="3:6" x14ac:dyDescent="0.25">
      <c r="C146" s="19"/>
      <c r="D146" s="28" t="s">
        <v>524</v>
      </c>
      <c r="E146" s="28"/>
      <c r="F146" s="21">
        <f t="shared" si="11"/>
        <v>0</v>
      </c>
    </row>
    <row r="147" spans="3:6" x14ac:dyDescent="0.25">
      <c r="C147" s="19"/>
      <c r="D147" s="28" t="s">
        <v>529</v>
      </c>
      <c r="E147" s="28" t="s">
        <v>578</v>
      </c>
      <c r="F147" s="19">
        <f>SUMPRODUCT(($F$2:$F$41=$C$141)*($E$2:$E$41=E147))</f>
        <v>0</v>
      </c>
    </row>
    <row r="148" spans="3:6" x14ac:dyDescent="0.25">
      <c r="C148" s="19"/>
      <c r="D148" s="28"/>
      <c r="E148" s="28" t="s">
        <v>496</v>
      </c>
      <c r="F148" s="19">
        <f t="shared" ref="F148:F158" si="12">SUMPRODUCT(($F$2:$F$41=$C$141)*($E$2:$E$41=E148))</f>
        <v>0</v>
      </c>
    </row>
    <row r="149" spans="3:6" x14ac:dyDescent="0.25">
      <c r="C149" s="19"/>
      <c r="D149" s="28"/>
      <c r="E149" s="28" t="s">
        <v>530</v>
      </c>
      <c r="F149" s="19">
        <f t="shared" si="12"/>
        <v>0</v>
      </c>
    </row>
    <row r="150" spans="3:6" x14ac:dyDescent="0.25">
      <c r="C150" s="19"/>
      <c r="E150" s="28" t="s">
        <v>359</v>
      </c>
      <c r="F150" s="19">
        <f t="shared" si="12"/>
        <v>0</v>
      </c>
    </row>
    <row r="151" spans="3:6" x14ac:dyDescent="0.25">
      <c r="C151" s="19"/>
      <c r="E151" s="28" t="s">
        <v>403</v>
      </c>
      <c r="F151" s="19">
        <f t="shared" si="12"/>
        <v>0</v>
      </c>
    </row>
    <row r="152" spans="3:6" x14ac:dyDescent="0.25">
      <c r="C152" s="19"/>
      <c r="E152" s="28" t="s">
        <v>370</v>
      </c>
      <c r="F152" s="19">
        <f t="shared" si="12"/>
        <v>0</v>
      </c>
    </row>
    <row r="153" spans="3:6" x14ac:dyDescent="0.25">
      <c r="C153" s="19"/>
      <c r="E153" t="s">
        <v>584</v>
      </c>
      <c r="F153" s="19">
        <f t="shared" si="12"/>
        <v>0</v>
      </c>
    </row>
    <row r="154" spans="3:6" x14ac:dyDescent="0.25">
      <c r="C154" s="19"/>
      <c r="D154" s="28" t="s">
        <v>447</v>
      </c>
      <c r="E154" s="28" t="s">
        <v>531</v>
      </c>
      <c r="F154" s="19">
        <f t="shared" si="12"/>
        <v>0</v>
      </c>
    </row>
    <row r="155" spans="3:6" x14ac:dyDescent="0.25">
      <c r="C155" s="19"/>
      <c r="D155" s="28"/>
      <c r="E155" s="28" t="s">
        <v>574</v>
      </c>
      <c r="F155" s="19">
        <f t="shared" si="12"/>
        <v>0</v>
      </c>
    </row>
    <row r="156" spans="3:6" x14ac:dyDescent="0.25">
      <c r="C156" s="19"/>
      <c r="D156" s="28"/>
      <c r="E156" s="28" t="s">
        <v>532</v>
      </c>
      <c r="F156" s="19">
        <f t="shared" si="12"/>
        <v>0</v>
      </c>
    </row>
    <row r="157" spans="3:6" x14ac:dyDescent="0.25">
      <c r="C157" s="19"/>
      <c r="D157" s="28"/>
      <c r="E157" s="28" t="s">
        <v>613</v>
      </c>
      <c r="F157" s="19">
        <f t="shared" si="12"/>
        <v>0</v>
      </c>
    </row>
    <row r="158" spans="3:6" x14ac:dyDescent="0.25">
      <c r="C158" s="19"/>
      <c r="E158" s="28" t="s">
        <v>582</v>
      </c>
      <c r="F158" s="19">
        <f t="shared" si="12"/>
        <v>0</v>
      </c>
    </row>
    <row r="159" spans="3:6" x14ac:dyDescent="0.25">
      <c r="C159" s="19" t="s">
        <v>605</v>
      </c>
      <c r="D159" s="32" t="s">
        <v>341</v>
      </c>
      <c r="E159" s="32"/>
      <c r="F159" s="21">
        <f>SUMPRODUCT(($F$2:$F$41=$C$159)*($D$2:$D$41=D159))</f>
        <v>0</v>
      </c>
    </row>
    <row r="160" spans="3:6" x14ac:dyDescent="0.25">
      <c r="C160" s="19"/>
      <c r="D160" s="28" t="s">
        <v>334</v>
      </c>
      <c r="E160" s="28"/>
      <c r="F160" s="21">
        <f t="shared" ref="F160:F164" si="13">SUMPRODUCT(($F$2:$F$41=$C$159)*($D$2:$D$41=D160))</f>
        <v>0</v>
      </c>
    </row>
    <row r="161" spans="3:6" x14ac:dyDescent="0.25">
      <c r="C161" s="19"/>
      <c r="D161" s="28" t="s">
        <v>411</v>
      </c>
      <c r="E161" s="28"/>
      <c r="F161" s="21">
        <f t="shared" si="13"/>
        <v>0</v>
      </c>
    </row>
    <row r="162" spans="3:6" x14ac:dyDescent="0.25">
      <c r="C162" s="19"/>
      <c r="D162" s="28" t="s">
        <v>528</v>
      </c>
      <c r="E162" s="28"/>
      <c r="F162" s="21">
        <f t="shared" si="13"/>
        <v>0</v>
      </c>
    </row>
    <row r="163" spans="3:6" x14ac:dyDescent="0.25">
      <c r="C163" s="19"/>
      <c r="D163" s="28" t="s">
        <v>523</v>
      </c>
      <c r="E163" s="28"/>
      <c r="F163" s="21">
        <f t="shared" si="13"/>
        <v>0</v>
      </c>
    </row>
    <row r="164" spans="3:6" x14ac:dyDescent="0.25">
      <c r="C164" s="19"/>
      <c r="D164" s="28" t="s">
        <v>524</v>
      </c>
      <c r="E164" s="28"/>
      <c r="F164" s="21">
        <f t="shared" si="13"/>
        <v>0</v>
      </c>
    </row>
    <row r="165" spans="3:6" x14ac:dyDescent="0.25">
      <c r="C165" s="19"/>
      <c r="D165" s="28" t="s">
        <v>529</v>
      </c>
      <c r="E165" s="28" t="s">
        <v>578</v>
      </c>
      <c r="F165" s="19">
        <f>SUMPRODUCT(($F$2:$F$41=$C$159)*($E$2:$E$41=E165))</f>
        <v>0</v>
      </c>
    </row>
    <row r="166" spans="3:6" x14ac:dyDescent="0.25">
      <c r="C166" s="19"/>
      <c r="D166" s="28"/>
      <c r="E166" s="28" t="s">
        <v>496</v>
      </c>
      <c r="F166" s="19">
        <f t="shared" ref="F166:F176" si="14">SUMPRODUCT(($F$2:$F$41=$C$159)*($E$2:$E$41=E166))</f>
        <v>0</v>
      </c>
    </row>
    <row r="167" spans="3:6" x14ac:dyDescent="0.25">
      <c r="C167" s="19"/>
      <c r="D167" s="28"/>
      <c r="E167" s="28" t="s">
        <v>530</v>
      </c>
      <c r="F167" s="19">
        <f t="shared" si="14"/>
        <v>0</v>
      </c>
    </row>
    <row r="168" spans="3:6" x14ac:dyDescent="0.25">
      <c r="C168" s="19"/>
      <c r="E168" s="28" t="s">
        <v>359</v>
      </c>
      <c r="F168" s="19">
        <f t="shared" si="14"/>
        <v>0</v>
      </c>
    </row>
    <row r="169" spans="3:6" x14ac:dyDescent="0.25">
      <c r="C169" s="19"/>
      <c r="E169" s="28" t="s">
        <v>403</v>
      </c>
      <c r="F169" s="19">
        <f t="shared" si="14"/>
        <v>0</v>
      </c>
    </row>
    <row r="170" spans="3:6" x14ac:dyDescent="0.25">
      <c r="C170" s="19"/>
      <c r="E170" s="28" t="s">
        <v>370</v>
      </c>
      <c r="F170" s="19">
        <f t="shared" si="14"/>
        <v>0</v>
      </c>
    </row>
    <row r="171" spans="3:6" x14ac:dyDescent="0.25">
      <c r="C171" s="19"/>
      <c r="E171" t="s">
        <v>584</v>
      </c>
      <c r="F171" s="19">
        <f t="shared" si="14"/>
        <v>0</v>
      </c>
    </row>
    <row r="172" spans="3:6" x14ac:dyDescent="0.25">
      <c r="C172" s="19"/>
      <c r="D172" s="28" t="s">
        <v>447</v>
      </c>
      <c r="E172" s="28" t="s">
        <v>531</v>
      </c>
      <c r="F172" s="19">
        <f t="shared" si="14"/>
        <v>0</v>
      </c>
    </row>
    <row r="173" spans="3:6" x14ac:dyDescent="0.25">
      <c r="C173" s="19"/>
      <c r="D173" s="28"/>
      <c r="E173" s="28" t="s">
        <v>574</v>
      </c>
      <c r="F173" s="19">
        <f t="shared" si="14"/>
        <v>0</v>
      </c>
    </row>
    <row r="174" spans="3:6" x14ac:dyDescent="0.25">
      <c r="C174" s="19"/>
      <c r="D174" s="28"/>
      <c r="E174" s="28" t="s">
        <v>532</v>
      </c>
      <c r="F174" s="19">
        <f t="shared" si="14"/>
        <v>0</v>
      </c>
    </row>
    <row r="175" spans="3:6" x14ac:dyDescent="0.25">
      <c r="C175" s="19"/>
      <c r="D175" s="28"/>
      <c r="E175" s="28" t="s">
        <v>613</v>
      </c>
      <c r="F175" s="19">
        <f t="shared" si="14"/>
        <v>0</v>
      </c>
    </row>
    <row r="176" spans="3:6" x14ac:dyDescent="0.25">
      <c r="C176" s="19"/>
      <c r="E176" s="28" t="s">
        <v>582</v>
      </c>
      <c r="F176" s="19">
        <f t="shared" si="14"/>
        <v>0</v>
      </c>
    </row>
    <row r="177" spans="3:6" x14ac:dyDescent="0.25">
      <c r="C177" s="19" t="s">
        <v>514</v>
      </c>
      <c r="D177" s="32" t="s">
        <v>341</v>
      </c>
      <c r="E177" s="32"/>
      <c r="F177" s="21">
        <f>SUMPRODUCT(($F$2:$F$41=$C$177)*($D$2:$D$41=D177))</f>
        <v>0</v>
      </c>
    </row>
    <row r="178" spans="3:6" x14ac:dyDescent="0.25">
      <c r="C178" s="19"/>
      <c r="D178" s="28" t="s">
        <v>334</v>
      </c>
      <c r="E178" s="28"/>
      <c r="F178" s="21">
        <f t="shared" ref="F178:F182" si="15">SUMPRODUCT(($F$2:$F$41=$C$177)*($D$2:$D$41=D178))</f>
        <v>0</v>
      </c>
    </row>
    <row r="179" spans="3:6" x14ac:dyDescent="0.25">
      <c r="C179" s="19"/>
      <c r="D179" s="28" t="s">
        <v>411</v>
      </c>
      <c r="E179" s="28"/>
      <c r="F179" s="21">
        <f t="shared" si="15"/>
        <v>1</v>
      </c>
    </row>
    <row r="180" spans="3:6" x14ac:dyDescent="0.25">
      <c r="C180" s="19"/>
      <c r="D180" s="28" t="s">
        <v>528</v>
      </c>
      <c r="E180" s="28"/>
      <c r="F180" s="21">
        <f t="shared" si="15"/>
        <v>0</v>
      </c>
    </row>
    <row r="181" spans="3:6" x14ac:dyDescent="0.25">
      <c r="C181" s="19"/>
      <c r="D181" s="28" t="s">
        <v>523</v>
      </c>
      <c r="E181" s="28"/>
      <c r="F181" s="21">
        <f t="shared" si="15"/>
        <v>0</v>
      </c>
    </row>
    <row r="182" spans="3:6" x14ac:dyDescent="0.25">
      <c r="C182" s="19"/>
      <c r="D182" s="28" t="s">
        <v>524</v>
      </c>
      <c r="E182" s="28"/>
      <c r="F182" s="21">
        <f t="shared" si="15"/>
        <v>0</v>
      </c>
    </row>
    <row r="183" spans="3:6" x14ac:dyDescent="0.25">
      <c r="C183" s="19"/>
      <c r="D183" s="28" t="s">
        <v>529</v>
      </c>
      <c r="E183" s="28" t="s">
        <v>578</v>
      </c>
      <c r="F183" s="19">
        <f>SUMPRODUCT(($F$2:$F$41=$C$177)*($E$2:$E$41=E183))</f>
        <v>0</v>
      </c>
    </row>
    <row r="184" spans="3:6" x14ac:dyDescent="0.25">
      <c r="C184" s="19"/>
      <c r="D184" s="28"/>
      <c r="E184" s="28" t="s">
        <v>496</v>
      </c>
      <c r="F184" s="19">
        <f t="shared" ref="F184:F194" si="16">SUMPRODUCT(($F$2:$F$41=$C$177)*($E$2:$E$41=E184))</f>
        <v>0</v>
      </c>
    </row>
    <row r="185" spans="3:6" x14ac:dyDescent="0.25">
      <c r="C185" s="19"/>
      <c r="D185" s="28"/>
      <c r="E185" s="28" t="s">
        <v>530</v>
      </c>
      <c r="F185" s="19">
        <f t="shared" si="16"/>
        <v>0</v>
      </c>
    </row>
    <row r="186" spans="3:6" x14ac:dyDescent="0.25">
      <c r="C186" s="19"/>
      <c r="E186" s="28" t="s">
        <v>359</v>
      </c>
      <c r="F186" s="19">
        <f t="shared" si="16"/>
        <v>0</v>
      </c>
    </row>
    <row r="187" spans="3:6" x14ac:dyDescent="0.25">
      <c r="C187" s="19"/>
      <c r="E187" s="28" t="s">
        <v>403</v>
      </c>
      <c r="F187" s="19">
        <f t="shared" si="16"/>
        <v>0</v>
      </c>
    </row>
    <row r="188" spans="3:6" x14ac:dyDescent="0.25">
      <c r="C188" s="19"/>
      <c r="E188" s="28" t="s">
        <v>370</v>
      </c>
      <c r="F188" s="19">
        <f t="shared" si="16"/>
        <v>0</v>
      </c>
    </row>
    <row r="189" spans="3:6" x14ac:dyDescent="0.25">
      <c r="C189" s="19"/>
      <c r="E189" t="s">
        <v>584</v>
      </c>
      <c r="F189" s="19">
        <f t="shared" si="16"/>
        <v>0</v>
      </c>
    </row>
    <row r="190" spans="3:6" x14ac:dyDescent="0.25">
      <c r="C190" s="19"/>
      <c r="D190" s="28" t="s">
        <v>447</v>
      </c>
      <c r="E190" s="28" t="s">
        <v>531</v>
      </c>
      <c r="F190" s="19">
        <f t="shared" si="16"/>
        <v>0</v>
      </c>
    </row>
    <row r="191" spans="3:6" x14ac:dyDescent="0.25">
      <c r="C191" s="19"/>
      <c r="D191" s="28"/>
      <c r="E191" s="28" t="s">
        <v>574</v>
      </c>
      <c r="F191" s="19">
        <f t="shared" si="16"/>
        <v>0</v>
      </c>
    </row>
    <row r="192" spans="3:6" x14ac:dyDescent="0.25">
      <c r="C192" s="19"/>
      <c r="D192" s="28"/>
      <c r="E192" s="28" t="s">
        <v>532</v>
      </c>
      <c r="F192" s="19">
        <f t="shared" si="16"/>
        <v>0</v>
      </c>
    </row>
    <row r="193" spans="3:6" x14ac:dyDescent="0.25">
      <c r="C193" s="19"/>
      <c r="D193" s="28"/>
      <c r="E193" s="28" t="s">
        <v>613</v>
      </c>
      <c r="F193" s="19">
        <f t="shared" si="16"/>
        <v>0</v>
      </c>
    </row>
    <row r="194" spans="3:6" x14ac:dyDescent="0.25">
      <c r="C194" s="19"/>
      <c r="E194" s="28" t="s">
        <v>582</v>
      </c>
      <c r="F194" s="19">
        <f t="shared" si="16"/>
        <v>0</v>
      </c>
    </row>
    <row r="195" spans="3:6" x14ac:dyDescent="0.25">
      <c r="C195" s="19" t="s">
        <v>430</v>
      </c>
      <c r="D195" s="32" t="s">
        <v>341</v>
      </c>
      <c r="E195" s="32"/>
      <c r="F195" s="21">
        <f>SUMPRODUCT(($F$2:$F$41=$C$195)*($D$2:$D$41=D195))</f>
        <v>0</v>
      </c>
    </row>
    <row r="196" spans="3:6" x14ac:dyDescent="0.25">
      <c r="C196" s="19"/>
      <c r="D196" s="28" t="s">
        <v>334</v>
      </c>
      <c r="E196" s="28"/>
      <c r="F196" s="21">
        <f t="shared" ref="F196:F200" si="17">SUMPRODUCT(($F$2:$F$41=$C$195)*($D$2:$D$41=D196))</f>
        <v>0</v>
      </c>
    </row>
    <row r="197" spans="3:6" x14ac:dyDescent="0.25">
      <c r="C197" s="19"/>
      <c r="D197" s="28" t="s">
        <v>411</v>
      </c>
      <c r="E197" s="28"/>
      <c r="F197" s="21">
        <f t="shared" si="17"/>
        <v>0</v>
      </c>
    </row>
    <row r="198" spans="3:6" x14ac:dyDescent="0.25">
      <c r="C198" s="19"/>
      <c r="D198" s="28" t="s">
        <v>528</v>
      </c>
      <c r="E198" s="28"/>
      <c r="F198" s="21">
        <f t="shared" si="17"/>
        <v>0</v>
      </c>
    </row>
    <row r="199" spans="3:6" x14ac:dyDescent="0.25">
      <c r="C199" s="19"/>
      <c r="D199" s="28" t="s">
        <v>523</v>
      </c>
      <c r="E199" s="28"/>
      <c r="F199" s="21">
        <f t="shared" si="17"/>
        <v>0</v>
      </c>
    </row>
    <row r="200" spans="3:6" x14ac:dyDescent="0.25">
      <c r="C200" s="19"/>
      <c r="D200" s="28" t="s">
        <v>524</v>
      </c>
      <c r="E200" s="28"/>
      <c r="F200" s="21">
        <f t="shared" si="17"/>
        <v>0</v>
      </c>
    </row>
    <row r="201" spans="3:6" x14ac:dyDescent="0.25">
      <c r="C201" s="19"/>
      <c r="D201" s="28" t="s">
        <v>529</v>
      </c>
      <c r="E201" s="28" t="s">
        <v>578</v>
      </c>
      <c r="F201" s="19">
        <f>SUMPRODUCT(($F$2:$F$41=$C$195)*($E$2:$E$41=E201))</f>
        <v>0</v>
      </c>
    </row>
    <row r="202" spans="3:6" x14ac:dyDescent="0.25">
      <c r="C202" s="19"/>
      <c r="D202" s="28"/>
      <c r="E202" s="28" t="s">
        <v>496</v>
      </c>
      <c r="F202" s="19">
        <f t="shared" ref="F202:F212" si="18">SUMPRODUCT(($F$2:$F$41=$C$195)*($E$2:$E$41=E202))</f>
        <v>0</v>
      </c>
    </row>
    <row r="203" spans="3:6" x14ac:dyDescent="0.25">
      <c r="C203" s="19"/>
      <c r="D203" s="28"/>
      <c r="E203" s="28" t="s">
        <v>530</v>
      </c>
      <c r="F203" s="19">
        <f t="shared" si="18"/>
        <v>0</v>
      </c>
    </row>
    <row r="204" spans="3:6" x14ac:dyDescent="0.25">
      <c r="C204" s="19"/>
      <c r="E204" s="28" t="s">
        <v>359</v>
      </c>
      <c r="F204" s="19">
        <f t="shared" si="18"/>
        <v>0</v>
      </c>
    </row>
    <row r="205" spans="3:6" x14ac:dyDescent="0.25">
      <c r="C205" s="19"/>
      <c r="E205" s="28" t="s">
        <v>403</v>
      </c>
      <c r="F205" s="19">
        <f t="shared" si="18"/>
        <v>0</v>
      </c>
    </row>
    <row r="206" spans="3:6" x14ac:dyDescent="0.25">
      <c r="C206" s="19"/>
      <c r="E206" s="28" t="s">
        <v>370</v>
      </c>
      <c r="F206" s="19">
        <f t="shared" si="18"/>
        <v>0</v>
      </c>
    </row>
    <row r="207" spans="3:6" x14ac:dyDescent="0.25">
      <c r="C207" s="19"/>
      <c r="E207" t="s">
        <v>584</v>
      </c>
      <c r="F207" s="19">
        <f t="shared" si="18"/>
        <v>0</v>
      </c>
    </row>
    <row r="208" spans="3:6" x14ac:dyDescent="0.25">
      <c r="C208" s="19"/>
      <c r="D208" s="28" t="s">
        <v>447</v>
      </c>
      <c r="E208" s="28" t="s">
        <v>531</v>
      </c>
      <c r="F208" s="19">
        <f t="shared" si="18"/>
        <v>0</v>
      </c>
    </row>
    <row r="209" spans="3:6" x14ac:dyDescent="0.25">
      <c r="C209" s="19"/>
      <c r="D209" s="28"/>
      <c r="E209" s="28" t="s">
        <v>574</v>
      </c>
      <c r="F209" s="19">
        <f t="shared" si="18"/>
        <v>0</v>
      </c>
    </row>
    <row r="210" spans="3:6" x14ac:dyDescent="0.25">
      <c r="C210" s="19"/>
      <c r="D210" s="28"/>
      <c r="E210" s="28" t="s">
        <v>532</v>
      </c>
      <c r="F210" s="19">
        <f t="shared" si="18"/>
        <v>0</v>
      </c>
    </row>
    <row r="211" spans="3:6" x14ac:dyDescent="0.25">
      <c r="C211" s="19"/>
      <c r="D211" s="28"/>
      <c r="E211" s="28" t="s">
        <v>613</v>
      </c>
      <c r="F211" s="19">
        <f t="shared" si="18"/>
        <v>0</v>
      </c>
    </row>
    <row r="212" spans="3:6" x14ac:dyDescent="0.25">
      <c r="C212" s="19"/>
      <c r="E212" s="28" t="s">
        <v>582</v>
      </c>
      <c r="F212" s="19">
        <f t="shared" si="18"/>
        <v>0</v>
      </c>
    </row>
    <row r="213" spans="3:6" x14ac:dyDescent="0.25">
      <c r="C213" s="21" t="s">
        <v>445</v>
      </c>
      <c r="D213" s="32" t="s">
        <v>341</v>
      </c>
      <c r="E213" s="32"/>
      <c r="F213" s="21">
        <f>SUMPRODUCT(($F$2:$F$41=$C$213)*($D$2:$D$41=D213))</f>
        <v>0</v>
      </c>
    </row>
    <row r="214" spans="3:6" x14ac:dyDescent="0.25">
      <c r="C214" s="21"/>
      <c r="D214" s="28" t="s">
        <v>334</v>
      </c>
      <c r="E214" s="28"/>
      <c r="F214" s="21">
        <f t="shared" ref="F214:F218" si="19">SUMPRODUCT(($F$2:$F$41=$C$213)*($D$2:$D$41=D214))</f>
        <v>0</v>
      </c>
    </row>
    <row r="215" spans="3:6" x14ac:dyDescent="0.25">
      <c r="C215" s="21"/>
      <c r="D215" s="28" t="s">
        <v>411</v>
      </c>
      <c r="E215" s="28"/>
      <c r="F215" s="21">
        <f t="shared" si="19"/>
        <v>0</v>
      </c>
    </row>
    <row r="216" spans="3:6" x14ac:dyDescent="0.25">
      <c r="C216" s="21"/>
      <c r="D216" s="28" t="s">
        <v>528</v>
      </c>
      <c r="E216" s="28"/>
      <c r="F216" s="21">
        <f t="shared" si="19"/>
        <v>0</v>
      </c>
    </row>
    <row r="217" spans="3:6" x14ac:dyDescent="0.25">
      <c r="C217" s="21"/>
      <c r="D217" s="28" t="s">
        <v>523</v>
      </c>
      <c r="E217" s="28"/>
      <c r="F217" s="21">
        <f t="shared" si="19"/>
        <v>0</v>
      </c>
    </row>
    <row r="218" spans="3:6" x14ac:dyDescent="0.25">
      <c r="C218" s="21"/>
      <c r="D218" s="28" t="s">
        <v>524</v>
      </c>
      <c r="E218" s="28"/>
      <c r="F218" s="21">
        <f t="shared" si="19"/>
        <v>0</v>
      </c>
    </row>
    <row r="219" spans="3:6" x14ac:dyDescent="0.25">
      <c r="C219" s="21"/>
      <c r="D219" s="28" t="s">
        <v>529</v>
      </c>
      <c r="E219" s="28" t="s">
        <v>578</v>
      </c>
      <c r="F219" s="19">
        <f>SUMPRODUCT(($F$2:$F$41=$C$213)*($E$2:$E$41=E219))</f>
        <v>0</v>
      </c>
    </row>
    <row r="220" spans="3:6" x14ac:dyDescent="0.25">
      <c r="C220" s="21"/>
      <c r="D220" s="28"/>
      <c r="E220" s="28" t="s">
        <v>496</v>
      </c>
      <c r="F220" s="19">
        <f t="shared" ref="F220:F230" si="20">SUMPRODUCT(($F$2:$F$41=$C$213)*($E$2:$E$41=E220))</f>
        <v>0</v>
      </c>
    </row>
    <row r="221" spans="3:6" x14ac:dyDescent="0.25">
      <c r="C221" s="21"/>
      <c r="D221" s="28"/>
      <c r="E221" s="28" t="s">
        <v>530</v>
      </c>
      <c r="F221" s="19">
        <f t="shared" si="20"/>
        <v>0</v>
      </c>
    </row>
    <row r="222" spans="3:6" x14ac:dyDescent="0.25">
      <c r="C222" s="21"/>
      <c r="E222" s="28" t="s">
        <v>359</v>
      </c>
      <c r="F222" s="19">
        <f t="shared" si="20"/>
        <v>0</v>
      </c>
    </row>
    <row r="223" spans="3:6" x14ac:dyDescent="0.25">
      <c r="C223" s="21"/>
      <c r="E223" s="28" t="s">
        <v>403</v>
      </c>
      <c r="F223" s="19">
        <f t="shared" si="20"/>
        <v>0</v>
      </c>
    </row>
    <row r="224" spans="3:6" x14ac:dyDescent="0.25">
      <c r="C224" s="21"/>
      <c r="E224" s="28" t="s">
        <v>370</v>
      </c>
      <c r="F224" s="19">
        <f t="shared" si="20"/>
        <v>0</v>
      </c>
    </row>
    <row r="225" spans="3:6" x14ac:dyDescent="0.25">
      <c r="C225" s="21"/>
      <c r="E225" t="s">
        <v>584</v>
      </c>
      <c r="F225" s="19">
        <f t="shared" si="20"/>
        <v>0</v>
      </c>
    </row>
    <row r="226" spans="3:6" x14ac:dyDescent="0.25">
      <c r="C226" s="21"/>
      <c r="D226" s="28" t="s">
        <v>447</v>
      </c>
      <c r="E226" s="28" t="s">
        <v>531</v>
      </c>
      <c r="F226" s="19">
        <f t="shared" si="20"/>
        <v>0</v>
      </c>
    </row>
    <row r="227" spans="3:6" x14ac:dyDescent="0.25">
      <c r="C227" s="21"/>
      <c r="D227" s="28"/>
      <c r="E227" s="28" t="s">
        <v>574</v>
      </c>
      <c r="F227" s="19">
        <f t="shared" si="20"/>
        <v>0</v>
      </c>
    </row>
    <row r="228" spans="3:6" x14ac:dyDescent="0.25">
      <c r="C228" s="21"/>
      <c r="D228" s="28"/>
      <c r="E228" s="28" t="s">
        <v>532</v>
      </c>
      <c r="F228" s="19">
        <f t="shared" si="20"/>
        <v>0</v>
      </c>
    </row>
    <row r="229" spans="3:6" x14ac:dyDescent="0.25">
      <c r="C229" s="21"/>
      <c r="D229" s="28"/>
      <c r="E229" s="28" t="s">
        <v>613</v>
      </c>
      <c r="F229" s="19">
        <f t="shared" si="20"/>
        <v>0</v>
      </c>
    </row>
    <row r="230" spans="3:6" x14ac:dyDescent="0.25">
      <c r="C230" s="21"/>
      <c r="E230" s="28" t="s">
        <v>582</v>
      </c>
      <c r="F230" s="19">
        <f t="shared" si="20"/>
        <v>0</v>
      </c>
    </row>
    <row r="231" spans="3:6" x14ac:dyDescent="0.25">
      <c r="C231" s="19" t="s">
        <v>431</v>
      </c>
      <c r="D231" s="32" t="s">
        <v>341</v>
      </c>
      <c r="E231" s="32"/>
      <c r="F231" s="21">
        <f>SUMPRODUCT(($F$2:$F$41=$C$231)*($D$2:$D$41=D231))</f>
        <v>0</v>
      </c>
    </row>
    <row r="232" spans="3:6" x14ac:dyDescent="0.25">
      <c r="C232" s="19"/>
      <c r="D232" s="28" t="s">
        <v>334</v>
      </c>
      <c r="E232" s="28"/>
      <c r="F232" s="21">
        <f t="shared" ref="F232:F236" si="21">SUMPRODUCT(($F$2:$F$41=$C$231)*($D$2:$D$41=D232))</f>
        <v>0</v>
      </c>
    </row>
    <row r="233" spans="3:6" x14ac:dyDescent="0.25">
      <c r="C233" s="19"/>
      <c r="D233" s="28" t="s">
        <v>411</v>
      </c>
      <c r="E233" s="28"/>
      <c r="F233" s="21">
        <f t="shared" si="21"/>
        <v>0</v>
      </c>
    </row>
    <row r="234" spans="3:6" x14ac:dyDescent="0.25">
      <c r="C234" s="19"/>
      <c r="D234" s="28" t="s">
        <v>528</v>
      </c>
      <c r="E234" s="28"/>
      <c r="F234" s="21">
        <f t="shared" si="21"/>
        <v>0</v>
      </c>
    </row>
    <row r="235" spans="3:6" x14ac:dyDescent="0.25">
      <c r="C235" s="19"/>
      <c r="D235" s="28" t="s">
        <v>523</v>
      </c>
      <c r="E235" s="28"/>
      <c r="F235" s="21">
        <f t="shared" si="21"/>
        <v>0</v>
      </c>
    </row>
    <row r="236" spans="3:6" x14ac:dyDescent="0.25">
      <c r="C236" s="19"/>
      <c r="D236" s="28" t="s">
        <v>524</v>
      </c>
      <c r="E236" s="28"/>
      <c r="F236" s="21">
        <f t="shared" si="21"/>
        <v>1</v>
      </c>
    </row>
    <row r="237" spans="3:6" x14ac:dyDescent="0.25">
      <c r="C237" s="19"/>
      <c r="D237" s="28" t="s">
        <v>529</v>
      </c>
      <c r="E237" s="28" t="s">
        <v>578</v>
      </c>
      <c r="F237" s="19">
        <f>SUMPRODUCT(($F$2:$F$41=$C$231)*($E$2:$E$41=E237))</f>
        <v>0</v>
      </c>
    </row>
    <row r="238" spans="3:6" x14ac:dyDescent="0.25">
      <c r="C238" s="19"/>
      <c r="D238" s="28"/>
      <c r="E238" s="28" t="s">
        <v>496</v>
      </c>
      <c r="F238" s="19">
        <f t="shared" ref="F238:F248" si="22">SUMPRODUCT(($F$2:$F$41=$C$231)*($E$2:$E$41=E238))</f>
        <v>0</v>
      </c>
    </row>
    <row r="239" spans="3:6" x14ac:dyDescent="0.25">
      <c r="C239" s="19"/>
      <c r="D239" s="28"/>
      <c r="E239" s="28" t="s">
        <v>530</v>
      </c>
      <c r="F239" s="19">
        <f t="shared" si="22"/>
        <v>1</v>
      </c>
    </row>
    <row r="240" spans="3:6" x14ac:dyDescent="0.25">
      <c r="C240" s="19"/>
      <c r="E240" s="28" t="s">
        <v>359</v>
      </c>
      <c r="F240" s="19">
        <f t="shared" si="22"/>
        <v>0</v>
      </c>
    </row>
    <row r="241" spans="3:6" x14ac:dyDescent="0.25">
      <c r="C241" s="19"/>
      <c r="E241" s="28" t="s">
        <v>403</v>
      </c>
      <c r="F241" s="19">
        <f t="shared" si="22"/>
        <v>0</v>
      </c>
    </row>
    <row r="242" spans="3:6" x14ac:dyDescent="0.25">
      <c r="C242" s="19"/>
      <c r="E242" s="28" t="s">
        <v>370</v>
      </c>
      <c r="F242" s="19">
        <f t="shared" si="22"/>
        <v>0</v>
      </c>
    </row>
    <row r="243" spans="3:6" x14ac:dyDescent="0.25">
      <c r="C243" s="19"/>
      <c r="E243" t="s">
        <v>584</v>
      </c>
      <c r="F243" s="19">
        <f t="shared" si="22"/>
        <v>1</v>
      </c>
    </row>
    <row r="244" spans="3:6" x14ac:dyDescent="0.25">
      <c r="C244" s="19"/>
      <c r="D244" s="28" t="s">
        <v>447</v>
      </c>
      <c r="E244" s="28" t="s">
        <v>531</v>
      </c>
      <c r="F244" s="19">
        <f t="shared" si="22"/>
        <v>0</v>
      </c>
    </row>
    <row r="245" spans="3:6" x14ac:dyDescent="0.25">
      <c r="C245" s="19"/>
      <c r="D245" s="28"/>
      <c r="E245" s="28" t="s">
        <v>574</v>
      </c>
      <c r="F245" s="19">
        <f t="shared" si="22"/>
        <v>0</v>
      </c>
    </row>
    <row r="246" spans="3:6" x14ac:dyDescent="0.25">
      <c r="C246" s="19"/>
      <c r="D246" s="28"/>
      <c r="E246" s="28" t="s">
        <v>532</v>
      </c>
      <c r="F246" s="19">
        <f t="shared" si="22"/>
        <v>0</v>
      </c>
    </row>
    <row r="247" spans="3:6" x14ac:dyDescent="0.25">
      <c r="C247" s="19"/>
      <c r="D247" s="28"/>
      <c r="E247" s="28" t="s">
        <v>613</v>
      </c>
      <c r="F247" s="19">
        <f t="shared" si="22"/>
        <v>0</v>
      </c>
    </row>
    <row r="248" spans="3:6" x14ac:dyDescent="0.25">
      <c r="C248" s="19"/>
      <c r="E248" s="28" t="s">
        <v>582</v>
      </c>
      <c r="F248" s="19">
        <f t="shared" si="22"/>
        <v>0</v>
      </c>
    </row>
  </sheetData>
  <autoFilter ref="A1:F41"/>
  <pageMargins left="0.7" right="0.7" top="0.78740157499999996" bottom="0.78740157499999996"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Data extraction</vt:lpstr>
      <vt:lpstr>Source to Target</vt:lpstr>
      <vt:lpstr>Domain</vt:lpstr>
      <vt:lpstr>Purposes of using metadata</vt:lpstr>
      <vt:lpstr>Metadata-driven methods</vt:lpstr>
      <vt:lpstr>Purposes &amp; MDD methods</vt:lpstr>
      <vt:lpstr>Metadata-driven Tools</vt:lpstr>
      <vt:lpstr>'Data extraction'!Included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2023-09-04T13:32:45Z</dcterms:modified>
</cp:coreProperties>
</file>