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유원\연구\probiotics\results\dataset\"/>
    </mc:Choice>
  </mc:AlternateContent>
  <bookViews>
    <workbookView xWindow="0" yWindow="0" windowWidth="28800" windowHeight="12405" firstSheet="4" activeTab="4"/>
  </bookViews>
  <sheets>
    <sheet name="Control_W0_Acetic acid" sheetId="1" r:id="rId1"/>
    <sheet name="Control_W0_Propionic acid" sheetId="2" r:id="rId2"/>
    <sheet name="Control_W0_Butyric acid" sheetId="4" r:id="rId3"/>
    <sheet name="HLp-nF1_W0_Acetic acid" sheetId="5" r:id="rId4"/>
    <sheet name="HLp-nF1_W0_Propionic acid" sheetId="6" r:id="rId5"/>
    <sheet name="HLp-nF1_W0_Butyric acid" sheetId="7" r:id="rId6"/>
    <sheet name="Control_W8_Acetic acid" sheetId="8" r:id="rId7"/>
    <sheet name="Control_W8_Propionic acid" sheetId="9" r:id="rId8"/>
    <sheet name="Control_W8_Butyric acid" sheetId="10" r:id="rId9"/>
    <sheet name="HLp-nF1_W8_Acetic acid" sheetId="11" r:id="rId10"/>
    <sheet name="HLp-nF1_W8_Propionic acid" sheetId="12" r:id="rId11"/>
    <sheet name="HLp-nF1_W8_Butyric acid" sheetId="13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6" l="1"/>
  <c r="D31" i="6" s="1"/>
  <c r="E31" i="6" s="1"/>
  <c r="C30" i="6"/>
  <c r="D30" i="6" s="1"/>
  <c r="E30" i="6" s="1"/>
  <c r="C29" i="6"/>
  <c r="D29" i="6" s="1"/>
  <c r="E29" i="6" s="1"/>
  <c r="C28" i="6"/>
  <c r="D28" i="6" s="1"/>
  <c r="E28" i="6" s="1"/>
  <c r="C27" i="6"/>
  <c r="D27" i="6" s="1"/>
  <c r="E27" i="6" s="1"/>
  <c r="C26" i="6"/>
  <c r="D26" i="6" s="1"/>
  <c r="E26" i="6" s="1"/>
  <c r="C25" i="6"/>
  <c r="D25" i="6" s="1"/>
  <c r="E25" i="6" s="1"/>
  <c r="E24" i="6"/>
  <c r="D24" i="6"/>
  <c r="D23" i="6"/>
  <c r="E23" i="6" s="1"/>
  <c r="C23" i="6"/>
  <c r="D22" i="6"/>
  <c r="E22" i="6" s="1"/>
  <c r="C22" i="6"/>
  <c r="D21" i="6"/>
  <c r="E21" i="6" s="1"/>
  <c r="C21" i="6"/>
  <c r="D20" i="6"/>
  <c r="E20" i="6" s="1"/>
  <c r="C20" i="6"/>
  <c r="D19" i="6"/>
  <c r="E19" i="6" s="1"/>
  <c r="C18" i="6"/>
  <c r="D18" i="6" s="1"/>
  <c r="E18" i="6" s="1"/>
  <c r="C17" i="6"/>
  <c r="D17" i="6" s="1"/>
  <c r="E17" i="6" s="1"/>
  <c r="C16" i="6"/>
  <c r="D16" i="6" s="1"/>
  <c r="E16" i="6" s="1"/>
  <c r="D15" i="6"/>
  <c r="E15" i="6" s="1"/>
  <c r="C14" i="6"/>
  <c r="D14" i="6" s="1"/>
  <c r="E14" i="6" s="1"/>
  <c r="C13" i="6"/>
  <c r="D13" i="6" s="1"/>
  <c r="E13" i="6" s="1"/>
  <c r="E12" i="6"/>
  <c r="D12" i="6"/>
  <c r="D11" i="6"/>
  <c r="E11" i="6" s="1"/>
  <c r="C10" i="6"/>
  <c r="D10" i="6" s="1"/>
  <c r="E10" i="6" s="1"/>
  <c r="C9" i="6"/>
  <c r="D9" i="6" s="1"/>
  <c r="E9" i="6" s="1"/>
  <c r="D8" i="6"/>
  <c r="E8" i="6" s="1"/>
  <c r="C7" i="6"/>
  <c r="D7" i="6" s="1"/>
  <c r="E7" i="6" s="1"/>
  <c r="C6" i="6"/>
  <c r="D6" i="6" s="1"/>
  <c r="E6" i="6" s="1"/>
  <c r="C5" i="6"/>
  <c r="D5" i="6" s="1"/>
  <c r="E5" i="6" s="1"/>
  <c r="E4" i="6"/>
  <c r="D4" i="6"/>
  <c r="D3" i="6"/>
  <c r="E3" i="6" s="1"/>
  <c r="D2" i="6"/>
  <c r="E2" i="6" s="1"/>
  <c r="C31" i="11"/>
  <c r="D31" i="11" s="1"/>
  <c r="E31" i="11" s="1"/>
  <c r="C30" i="11"/>
  <c r="D30" i="11" s="1"/>
  <c r="E30" i="11" s="1"/>
  <c r="C29" i="11"/>
  <c r="D29" i="11" s="1"/>
  <c r="E29" i="11" s="1"/>
  <c r="C28" i="11"/>
  <c r="D28" i="11" s="1"/>
  <c r="E28" i="11" s="1"/>
  <c r="C27" i="11"/>
  <c r="D27" i="11" s="1"/>
  <c r="E27" i="11" s="1"/>
  <c r="C26" i="11"/>
  <c r="D26" i="11" s="1"/>
  <c r="E26" i="11" s="1"/>
  <c r="C25" i="11"/>
  <c r="D25" i="11" s="1"/>
  <c r="E25" i="11" s="1"/>
  <c r="C24" i="11"/>
  <c r="D24" i="11" s="1"/>
  <c r="E24" i="11" s="1"/>
  <c r="C23" i="11"/>
  <c r="D23" i="11" s="1"/>
  <c r="E23" i="11" s="1"/>
  <c r="C22" i="11"/>
  <c r="D22" i="11" s="1"/>
  <c r="E22" i="11" s="1"/>
  <c r="C21" i="11"/>
  <c r="D21" i="11" s="1"/>
  <c r="E21" i="11" s="1"/>
  <c r="C20" i="11"/>
  <c r="D20" i="11" s="1"/>
  <c r="E20" i="11" s="1"/>
  <c r="C19" i="11"/>
  <c r="D19" i="11" s="1"/>
  <c r="E19" i="11" s="1"/>
  <c r="C18" i="11"/>
  <c r="D18" i="11" s="1"/>
  <c r="E18" i="11" s="1"/>
  <c r="C17" i="11"/>
  <c r="D17" i="11" s="1"/>
  <c r="E17" i="11" s="1"/>
  <c r="C16" i="11"/>
  <c r="D16" i="11" s="1"/>
  <c r="E16" i="11" s="1"/>
  <c r="C15" i="11"/>
  <c r="D15" i="11" s="1"/>
  <c r="E15" i="11" s="1"/>
  <c r="C14" i="11"/>
  <c r="D14" i="11" s="1"/>
  <c r="E14" i="11" s="1"/>
  <c r="C13" i="11"/>
  <c r="D13" i="11" s="1"/>
  <c r="E13" i="11" s="1"/>
  <c r="C12" i="11"/>
  <c r="D12" i="11" s="1"/>
  <c r="E12" i="11" s="1"/>
  <c r="C11" i="11"/>
  <c r="D11" i="11" s="1"/>
  <c r="E11" i="11" s="1"/>
  <c r="C10" i="11"/>
  <c r="D10" i="11" s="1"/>
  <c r="E10" i="11" s="1"/>
  <c r="C9" i="11"/>
  <c r="D9" i="11" s="1"/>
  <c r="E9" i="11" s="1"/>
  <c r="C8" i="11"/>
  <c r="D8" i="11" s="1"/>
  <c r="E8" i="11" s="1"/>
  <c r="C7" i="11"/>
  <c r="D7" i="11" s="1"/>
  <c r="E7" i="11" s="1"/>
  <c r="C6" i="11"/>
  <c r="D6" i="11" s="1"/>
  <c r="E6" i="11" s="1"/>
  <c r="C5" i="11"/>
  <c r="D5" i="11" s="1"/>
  <c r="E5" i="11" s="1"/>
  <c r="C4" i="11"/>
  <c r="D4" i="11" s="1"/>
  <c r="E4" i="11" s="1"/>
  <c r="C3" i="11"/>
  <c r="D3" i="11" s="1"/>
  <c r="E3" i="11" s="1"/>
  <c r="C2" i="11"/>
  <c r="D2" i="11" s="1"/>
  <c r="E2" i="11" s="1"/>
  <c r="C31" i="12"/>
  <c r="D31" i="12" s="1"/>
  <c r="E31" i="12" s="1"/>
  <c r="C30" i="12"/>
  <c r="D30" i="12" s="1"/>
  <c r="E30" i="12" s="1"/>
  <c r="C29" i="12"/>
  <c r="D29" i="12" s="1"/>
  <c r="E29" i="12" s="1"/>
  <c r="C28" i="12"/>
  <c r="D28" i="12" s="1"/>
  <c r="E28" i="12" s="1"/>
  <c r="C27" i="12"/>
  <c r="D27" i="12" s="1"/>
  <c r="E27" i="12" s="1"/>
  <c r="C26" i="12"/>
  <c r="D26" i="12" s="1"/>
  <c r="E26" i="12" s="1"/>
  <c r="C25" i="12"/>
  <c r="D25" i="12" s="1"/>
  <c r="E25" i="12" s="1"/>
  <c r="C24" i="12"/>
  <c r="D24" i="12" s="1"/>
  <c r="E24" i="12" s="1"/>
  <c r="C23" i="12"/>
  <c r="D23" i="12" s="1"/>
  <c r="E23" i="12" s="1"/>
  <c r="C22" i="12"/>
  <c r="D22" i="12" s="1"/>
  <c r="E22" i="12" s="1"/>
  <c r="C21" i="12"/>
  <c r="D21" i="12" s="1"/>
  <c r="E21" i="12" s="1"/>
  <c r="C20" i="12"/>
  <c r="D20" i="12" s="1"/>
  <c r="E20" i="12" s="1"/>
  <c r="C19" i="12"/>
  <c r="D19" i="12" s="1"/>
  <c r="E19" i="12" s="1"/>
  <c r="C18" i="12"/>
  <c r="D18" i="12" s="1"/>
  <c r="E18" i="12" s="1"/>
  <c r="C17" i="12"/>
  <c r="D17" i="12" s="1"/>
  <c r="E17" i="12" s="1"/>
  <c r="C16" i="12"/>
  <c r="D16" i="12" s="1"/>
  <c r="E16" i="12" s="1"/>
  <c r="C15" i="12"/>
  <c r="D15" i="12" s="1"/>
  <c r="E15" i="12" s="1"/>
  <c r="C14" i="12"/>
  <c r="D14" i="12" s="1"/>
  <c r="E14" i="12" s="1"/>
  <c r="C13" i="12"/>
  <c r="D13" i="12" s="1"/>
  <c r="E13" i="12" s="1"/>
  <c r="C12" i="12"/>
  <c r="D12" i="12" s="1"/>
  <c r="E12" i="12" s="1"/>
  <c r="C11" i="12"/>
  <c r="D11" i="12" s="1"/>
  <c r="E11" i="12" s="1"/>
  <c r="C10" i="12"/>
  <c r="D10" i="12" s="1"/>
  <c r="E10" i="12" s="1"/>
  <c r="C9" i="12"/>
  <c r="D9" i="12" s="1"/>
  <c r="E9" i="12" s="1"/>
  <c r="C8" i="12"/>
  <c r="D8" i="12" s="1"/>
  <c r="E8" i="12" s="1"/>
  <c r="C7" i="12"/>
  <c r="D7" i="12" s="1"/>
  <c r="E7" i="12" s="1"/>
  <c r="C6" i="12"/>
  <c r="D6" i="12" s="1"/>
  <c r="E6" i="12" s="1"/>
  <c r="C5" i="12"/>
  <c r="D5" i="12" s="1"/>
  <c r="E5" i="12" s="1"/>
  <c r="C4" i="12"/>
  <c r="D4" i="12" s="1"/>
  <c r="E4" i="12" s="1"/>
  <c r="C3" i="12"/>
  <c r="D3" i="12" s="1"/>
  <c r="E3" i="12" s="1"/>
  <c r="C2" i="12"/>
  <c r="D2" i="12" s="1"/>
  <c r="E2" i="12" s="1"/>
  <c r="C31" i="13"/>
  <c r="D31" i="13" s="1"/>
  <c r="E31" i="13" s="1"/>
  <c r="C29" i="13"/>
  <c r="D29" i="13" s="1"/>
  <c r="E29" i="13" s="1"/>
  <c r="C28" i="13"/>
  <c r="D28" i="13" s="1"/>
  <c r="E28" i="13" s="1"/>
  <c r="C26" i="13"/>
  <c r="D26" i="13" s="1"/>
  <c r="E26" i="13" s="1"/>
  <c r="C22" i="13"/>
  <c r="D22" i="13" s="1"/>
  <c r="E22" i="13" s="1"/>
  <c r="C21" i="13"/>
  <c r="D21" i="13" s="1"/>
  <c r="E21" i="13" s="1"/>
  <c r="C17" i="13"/>
  <c r="D17" i="13" s="1"/>
  <c r="E17" i="13" s="1"/>
  <c r="C13" i="13"/>
  <c r="D13" i="13" s="1"/>
  <c r="E13" i="13" s="1"/>
  <c r="C12" i="13"/>
  <c r="D12" i="13" s="1"/>
  <c r="E12" i="13" s="1"/>
  <c r="C11" i="13"/>
  <c r="D11" i="13" s="1"/>
  <c r="E11" i="13" s="1"/>
  <c r="C7" i="13"/>
  <c r="D7" i="13" s="1"/>
  <c r="E7" i="13" s="1"/>
  <c r="C6" i="13"/>
  <c r="D6" i="13" s="1"/>
  <c r="E6" i="13" s="1"/>
  <c r="C12" i="10"/>
  <c r="D12" i="10" s="1"/>
  <c r="E12" i="10" s="1"/>
  <c r="C11" i="10"/>
  <c r="D11" i="10" s="1"/>
  <c r="E11" i="10" s="1"/>
  <c r="C10" i="10"/>
  <c r="D10" i="10" s="1"/>
  <c r="E10" i="10" s="1"/>
  <c r="C8" i="10"/>
  <c r="D8" i="10" s="1"/>
  <c r="E8" i="10" s="1"/>
  <c r="C6" i="10"/>
  <c r="D6" i="10" s="1"/>
  <c r="E6" i="10" s="1"/>
  <c r="C5" i="10"/>
  <c r="D5" i="10" s="1"/>
  <c r="E5" i="10" s="1"/>
  <c r="C4" i="10"/>
  <c r="D4" i="10" s="1"/>
  <c r="E4" i="10" s="1"/>
  <c r="C2" i="10"/>
  <c r="D2" i="10" s="1"/>
  <c r="E2" i="10" s="1"/>
  <c r="C14" i="9"/>
  <c r="D14" i="9" s="1"/>
  <c r="E14" i="9" s="1"/>
  <c r="C13" i="9"/>
  <c r="D13" i="9" s="1"/>
  <c r="E13" i="9" s="1"/>
  <c r="C12" i="9"/>
  <c r="D12" i="9" s="1"/>
  <c r="E12" i="9" s="1"/>
  <c r="C11" i="9"/>
  <c r="D11" i="9" s="1"/>
  <c r="E11" i="9" s="1"/>
  <c r="C10" i="9"/>
  <c r="D10" i="9" s="1"/>
  <c r="E10" i="9" s="1"/>
  <c r="C8" i="9"/>
  <c r="D8" i="9" s="1"/>
  <c r="E8" i="9" s="1"/>
  <c r="C7" i="9"/>
  <c r="D7" i="9" s="1"/>
  <c r="E7" i="9" s="1"/>
  <c r="C6" i="9"/>
  <c r="D6" i="9" s="1"/>
  <c r="E6" i="9" s="1"/>
  <c r="C5" i="9"/>
  <c r="D5" i="9" s="1"/>
  <c r="E5" i="9" s="1"/>
  <c r="C4" i="9"/>
  <c r="D4" i="9" s="1"/>
  <c r="E4" i="9" s="1"/>
  <c r="C3" i="9"/>
  <c r="D3" i="9" s="1"/>
  <c r="E3" i="9" s="1"/>
  <c r="C2" i="9"/>
  <c r="D2" i="9" s="1"/>
  <c r="E2" i="9" s="1"/>
  <c r="C14" i="8"/>
  <c r="D14" i="8" s="1"/>
  <c r="E14" i="8" s="1"/>
  <c r="C13" i="8"/>
  <c r="D13" i="8" s="1"/>
  <c r="E13" i="8" s="1"/>
  <c r="C12" i="8"/>
  <c r="D12" i="8" s="1"/>
  <c r="E12" i="8" s="1"/>
  <c r="C11" i="8"/>
  <c r="D11" i="8" s="1"/>
  <c r="E11" i="8" s="1"/>
  <c r="C10" i="8"/>
  <c r="D10" i="8" s="1"/>
  <c r="E10" i="8" s="1"/>
  <c r="C9" i="8"/>
  <c r="D9" i="8" s="1"/>
  <c r="E9" i="8" s="1"/>
  <c r="C8" i="8"/>
  <c r="D8" i="8" s="1"/>
  <c r="E8" i="8" s="1"/>
  <c r="C7" i="8"/>
  <c r="D7" i="8" s="1"/>
  <c r="E7" i="8" s="1"/>
  <c r="C6" i="8"/>
  <c r="D6" i="8" s="1"/>
  <c r="E6" i="8" s="1"/>
  <c r="C5" i="8"/>
  <c r="D5" i="8" s="1"/>
  <c r="E5" i="8" s="1"/>
  <c r="C4" i="8"/>
  <c r="D4" i="8" s="1"/>
  <c r="E4" i="8" s="1"/>
  <c r="C3" i="8"/>
  <c r="D3" i="8" s="1"/>
  <c r="E3" i="8" s="1"/>
  <c r="C2" i="8"/>
  <c r="D2" i="8" s="1"/>
  <c r="E2" i="8" s="1"/>
  <c r="C31" i="7"/>
  <c r="D31" i="7" s="1"/>
  <c r="E31" i="7" s="1"/>
  <c r="C30" i="7"/>
  <c r="D30" i="7" s="1"/>
  <c r="E30" i="7" s="1"/>
  <c r="D29" i="7"/>
  <c r="E29" i="7" s="1"/>
  <c r="C28" i="7"/>
  <c r="D28" i="7" s="1"/>
  <c r="E28" i="7" s="1"/>
  <c r="C27" i="7"/>
  <c r="D27" i="7" s="1"/>
  <c r="E27" i="7" s="1"/>
  <c r="D26" i="7"/>
  <c r="E26" i="7" s="1"/>
  <c r="D25" i="7"/>
  <c r="E25" i="7" s="1"/>
  <c r="D24" i="7"/>
  <c r="E24" i="7" s="1"/>
  <c r="D23" i="7"/>
  <c r="E23" i="7" s="1"/>
  <c r="D22" i="7"/>
  <c r="E22" i="7" s="1"/>
  <c r="D21" i="7"/>
  <c r="E21" i="7" s="1"/>
  <c r="D20" i="7"/>
  <c r="E20" i="7" s="1"/>
  <c r="C20" i="7"/>
  <c r="E19" i="7"/>
  <c r="D19" i="7"/>
  <c r="D18" i="7"/>
  <c r="E18" i="7" s="1"/>
  <c r="C17" i="7"/>
  <c r="D17" i="7" s="1"/>
  <c r="E17" i="7" s="1"/>
  <c r="D16" i="7"/>
  <c r="E16" i="7" s="1"/>
  <c r="D15" i="7"/>
  <c r="E15" i="7" s="1"/>
  <c r="D14" i="7"/>
  <c r="E14" i="7" s="1"/>
  <c r="C13" i="7"/>
  <c r="D13" i="7" s="1"/>
  <c r="E13" i="7" s="1"/>
  <c r="E12" i="7"/>
  <c r="D12" i="7"/>
  <c r="E11" i="7"/>
  <c r="D11" i="7"/>
  <c r="D10" i="7"/>
  <c r="E10" i="7" s="1"/>
  <c r="C9" i="7"/>
  <c r="D9" i="7" s="1"/>
  <c r="E9" i="7" s="1"/>
  <c r="D8" i="7"/>
  <c r="E8" i="7" s="1"/>
  <c r="D7" i="7"/>
  <c r="E7" i="7" s="1"/>
  <c r="D6" i="7"/>
  <c r="E6" i="7" s="1"/>
  <c r="C6" i="7"/>
  <c r="C5" i="7"/>
  <c r="D5" i="7" s="1"/>
  <c r="E5" i="7" s="1"/>
  <c r="D4" i="7"/>
  <c r="E4" i="7" s="1"/>
  <c r="C31" i="5"/>
  <c r="D31" i="5" s="1"/>
  <c r="E31" i="5" s="1"/>
  <c r="C30" i="5"/>
  <c r="D30" i="5" s="1"/>
  <c r="E30" i="5" s="1"/>
  <c r="C29" i="5"/>
  <c r="D29" i="5" s="1"/>
  <c r="E29" i="5" s="1"/>
  <c r="C28" i="5"/>
  <c r="D28" i="5" s="1"/>
  <c r="E28" i="5" s="1"/>
  <c r="C27" i="5"/>
  <c r="D27" i="5" s="1"/>
  <c r="E27" i="5" s="1"/>
  <c r="C26" i="5"/>
  <c r="D26" i="5" s="1"/>
  <c r="E26" i="5" s="1"/>
  <c r="C25" i="5"/>
  <c r="D25" i="5" s="1"/>
  <c r="E25" i="5" s="1"/>
  <c r="C24" i="5"/>
  <c r="D24" i="5" s="1"/>
  <c r="E24" i="5" s="1"/>
  <c r="C23" i="5"/>
  <c r="D23" i="5" s="1"/>
  <c r="E23" i="5" s="1"/>
  <c r="C22" i="5"/>
  <c r="D22" i="5" s="1"/>
  <c r="E22" i="5" s="1"/>
  <c r="C21" i="5"/>
  <c r="D21" i="5" s="1"/>
  <c r="E21" i="5" s="1"/>
  <c r="C20" i="5"/>
  <c r="D20" i="5" s="1"/>
  <c r="E20" i="5" s="1"/>
  <c r="C19" i="5"/>
  <c r="D19" i="5" s="1"/>
  <c r="E19" i="5" s="1"/>
  <c r="C18" i="5"/>
  <c r="D18" i="5" s="1"/>
  <c r="E18" i="5" s="1"/>
  <c r="C17" i="5"/>
  <c r="D17" i="5" s="1"/>
  <c r="E17" i="5" s="1"/>
  <c r="C16" i="5"/>
  <c r="D16" i="5" s="1"/>
  <c r="E16" i="5" s="1"/>
  <c r="C15" i="5"/>
  <c r="D15" i="5" s="1"/>
  <c r="E15" i="5" s="1"/>
  <c r="C14" i="5"/>
  <c r="D14" i="5" s="1"/>
  <c r="E14" i="5" s="1"/>
  <c r="C13" i="5"/>
  <c r="D13" i="5" s="1"/>
  <c r="E13" i="5" s="1"/>
  <c r="C12" i="5"/>
  <c r="D12" i="5" s="1"/>
  <c r="E12" i="5" s="1"/>
  <c r="C11" i="5"/>
  <c r="D11" i="5" s="1"/>
  <c r="E11" i="5" s="1"/>
  <c r="C10" i="5"/>
  <c r="D10" i="5" s="1"/>
  <c r="E10" i="5" s="1"/>
  <c r="C9" i="5"/>
  <c r="D9" i="5" s="1"/>
  <c r="E9" i="5" s="1"/>
  <c r="C8" i="5"/>
  <c r="D8" i="5" s="1"/>
  <c r="E8" i="5" s="1"/>
  <c r="C7" i="5"/>
  <c r="D7" i="5" s="1"/>
  <c r="E7" i="5" s="1"/>
  <c r="C6" i="5"/>
  <c r="D6" i="5" s="1"/>
  <c r="E6" i="5" s="1"/>
  <c r="C5" i="5"/>
  <c r="D5" i="5" s="1"/>
  <c r="E5" i="5" s="1"/>
  <c r="C4" i="5"/>
  <c r="D4" i="5" s="1"/>
  <c r="E4" i="5" s="1"/>
  <c r="C3" i="5"/>
  <c r="D3" i="5" s="1"/>
  <c r="E3" i="5" s="1"/>
  <c r="C2" i="5"/>
  <c r="D2" i="5" s="1"/>
  <c r="E2" i="5" s="1"/>
  <c r="C7" i="4"/>
  <c r="D7" i="4" s="1"/>
  <c r="E7" i="4" s="1"/>
  <c r="C6" i="4"/>
  <c r="D6" i="4" s="1"/>
  <c r="E6" i="4" s="1"/>
  <c r="C5" i="4"/>
  <c r="D5" i="4" s="1"/>
  <c r="E5" i="4" s="1"/>
  <c r="C4" i="4"/>
  <c r="D4" i="4" s="1"/>
  <c r="E4" i="4" s="1"/>
  <c r="C3" i="4"/>
  <c r="D3" i="4" s="1"/>
  <c r="E3" i="4" s="1"/>
  <c r="D2" i="4"/>
  <c r="E2" i="4" s="1"/>
  <c r="C14" i="2"/>
  <c r="D14" i="2" s="1"/>
  <c r="E14" i="2" s="1"/>
  <c r="C13" i="2"/>
  <c r="D13" i="2" s="1"/>
  <c r="E13" i="2" s="1"/>
  <c r="C12" i="2"/>
  <c r="D12" i="2" s="1"/>
  <c r="E12" i="2" s="1"/>
  <c r="C11" i="2"/>
  <c r="D11" i="2" s="1"/>
  <c r="E11" i="2" s="1"/>
  <c r="C10" i="2"/>
  <c r="D10" i="2" s="1"/>
  <c r="E10" i="2" s="1"/>
  <c r="C9" i="2"/>
  <c r="D9" i="2" s="1"/>
  <c r="E9" i="2" s="1"/>
  <c r="C8" i="2"/>
  <c r="D8" i="2" s="1"/>
  <c r="E8" i="2" s="1"/>
  <c r="C7" i="2"/>
  <c r="D7" i="2" s="1"/>
  <c r="E7" i="2" s="1"/>
  <c r="C6" i="2"/>
  <c r="D6" i="2" s="1"/>
  <c r="E6" i="2" s="1"/>
  <c r="C5" i="2"/>
  <c r="D5" i="2" s="1"/>
  <c r="E5" i="2" s="1"/>
  <c r="C4" i="2"/>
  <c r="D4" i="2" s="1"/>
  <c r="E4" i="2" s="1"/>
  <c r="C3" i="2"/>
  <c r="D3" i="2" s="1"/>
  <c r="E3" i="2" s="1"/>
  <c r="D2" i="2"/>
  <c r="E2" i="2" s="1"/>
  <c r="C14" i="1"/>
  <c r="D14" i="1" s="1"/>
  <c r="E14" i="1" s="1"/>
  <c r="C13" i="1"/>
  <c r="D13" i="1" s="1"/>
  <c r="E13" i="1" s="1"/>
  <c r="C12" i="1"/>
  <c r="D12" i="1" s="1"/>
  <c r="E12" i="1" s="1"/>
  <c r="C11" i="1"/>
  <c r="D11" i="1" s="1"/>
  <c r="E11" i="1" s="1"/>
  <c r="C10" i="1"/>
  <c r="D10" i="1" s="1"/>
  <c r="E10" i="1" s="1"/>
  <c r="C9" i="1"/>
  <c r="D9" i="1" s="1"/>
  <c r="E9" i="1" s="1"/>
  <c r="C8" i="1"/>
  <c r="D8" i="1" s="1"/>
  <c r="E8" i="1" s="1"/>
  <c r="C7" i="1"/>
  <c r="D7" i="1" s="1"/>
  <c r="E7" i="1" s="1"/>
  <c r="C6" i="1"/>
  <c r="D6" i="1" s="1"/>
  <c r="E6" i="1" s="1"/>
  <c r="C5" i="1"/>
  <c r="D5" i="1" s="1"/>
  <c r="E5" i="1" s="1"/>
  <c r="C4" i="1"/>
  <c r="D4" i="1" s="1"/>
  <c r="E4" i="1" s="1"/>
  <c r="C3" i="1"/>
  <c r="D3" i="1" s="1"/>
  <c r="E3" i="1" s="1"/>
  <c r="C2" i="1"/>
  <c r="D2" i="1" s="1"/>
  <c r="E2" i="1" s="1"/>
</calcChain>
</file>

<file path=xl/sharedStrings.xml><?xml version="1.0" encoding="utf-8"?>
<sst xmlns="http://schemas.openxmlformats.org/spreadsheetml/2006/main" count="60" uniqueCount="5">
  <si>
    <t>Chromatogram Area</t>
    <phoneticPr fontId="3" type="noConversion"/>
  </si>
  <si>
    <t>nmol/28.4ug of sample</t>
  </si>
  <si>
    <t>nmol/ug = umol/mg of sample</t>
  </si>
  <si>
    <t>umol/g of sample</t>
  </si>
  <si>
    <t>No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</si>
</sst>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바탕"/>
      <family val="1"/>
      <charset val="129"/>
    </font>
    <font>
      <sz val="8"/>
      <name val="맑은 고딕"/>
      <family val="3"/>
      <charset val="129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>
      <alignment vertical="center"/>
    </xf>
    <xf numFmtId="0" fontId="5" fillId="0" borderId="2" xfId="0" applyFont="1" applyFill="1" applyBorder="1" applyAlignment="1"/>
    <xf numFmtId="0" fontId="5" fillId="0" borderId="2" xfId="0" applyFont="1" applyBorder="1" applyAlignment="1"/>
    <xf numFmtId="0" fontId="5" fillId="2" borderId="2" xfId="0" applyFont="1" applyFill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D10" sqref="D10"/>
    </sheetView>
  </sheetViews>
  <sheetFormatPr defaultRowHeight="16.5" x14ac:dyDescent="0.3"/>
  <cols>
    <col min="1" max="1" width="5.75" bestFit="1" customWidth="1"/>
    <col min="2" max="2" width="19.125" bestFit="1" customWidth="1"/>
    <col min="3" max="3" width="20.75" bestFit="1" customWidth="1"/>
    <col min="4" max="4" width="27" bestFit="1" customWidth="1"/>
    <col min="5" max="5" width="15.875" bestFit="1" customWidth="1"/>
  </cols>
  <sheetData>
    <row r="1" spans="1:5" x14ac:dyDescent="0.3">
      <c r="A1" s="1" t="s">
        <v>4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3">
      <c r="A2" s="3">
        <v>1</v>
      </c>
      <c r="B2" s="4">
        <v>5584159</v>
      </c>
      <c r="C2" s="4">
        <f t="shared" ref="C2:C14" si="0">(B2+53961)/3265803</f>
        <v>1.7264115441133467</v>
      </c>
      <c r="D2" s="4">
        <f t="shared" ref="D2:D14" si="1">C2/28.4</f>
        <v>6.0789138877230524E-2</v>
      </c>
      <c r="E2" s="4">
        <f t="shared" ref="E2:E14" si="2">D2*1000</f>
        <v>60.789138877230521</v>
      </c>
    </row>
    <row r="3" spans="1:5" x14ac:dyDescent="0.3">
      <c r="A3" s="3">
        <v>2</v>
      </c>
      <c r="B3" s="4">
        <v>330335</v>
      </c>
      <c r="C3" s="4">
        <f t="shared" si="0"/>
        <v>0.11767274388565385</v>
      </c>
      <c r="D3" s="4">
        <f t="shared" si="1"/>
        <v>4.143406474846967E-3</v>
      </c>
      <c r="E3" s="4">
        <f t="shared" si="2"/>
        <v>4.1434064748469668</v>
      </c>
    </row>
    <row r="4" spans="1:5" x14ac:dyDescent="0.3">
      <c r="A4" s="3">
        <v>3</v>
      </c>
      <c r="B4" s="4">
        <v>1362978</v>
      </c>
      <c r="C4" s="4">
        <f t="shared" si="0"/>
        <v>0.43387154705902348</v>
      </c>
      <c r="D4" s="4">
        <f t="shared" si="1"/>
        <v>1.5277167149965616E-2</v>
      </c>
      <c r="E4" s="4">
        <f t="shared" si="2"/>
        <v>15.277167149965615</v>
      </c>
    </row>
    <row r="5" spans="1:5" x14ac:dyDescent="0.3">
      <c r="A5" s="3">
        <v>4</v>
      </c>
      <c r="B5" s="4">
        <v>132215</v>
      </c>
      <c r="C5" s="4">
        <f t="shared" si="0"/>
        <v>5.70077252057151E-2</v>
      </c>
      <c r="D5" s="4">
        <f t="shared" si="1"/>
        <v>2.0073142678068696E-3</v>
      </c>
      <c r="E5" s="4">
        <f t="shared" si="2"/>
        <v>2.0073142678068696</v>
      </c>
    </row>
    <row r="6" spans="1:5" x14ac:dyDescent="0.3">
      <c r="A6" s="3">
        <v>5</v>
      </c>
      <c r="B6" s="4">
        <v>239795</v>
      </c>
      <c r="C6" s="4">
        <f t="shared" si="0"/>
        <v>8.9949087559782384E-2</v>
      </c>
      <c r="D6" s="4">
        <f t="shared" si="1"/>
        <v>3.1672213929500839E-3</v>
      </c>
      <c r="E6" s="4">
        <f t="shared" si="2"/>
        <v>3.1672213929500841</v>
      </c>
    </row>
    <row r="7" spans="1:5" x14ac:dyDescent="0.3">
      <c r="A7" s="3">
        <v>6</v>
      </c>
      <c r="B7" s="4">
        <v>597008</v>
      </c>
      <c r="C7" s="4">
        <f t="shared" si="0"/>
        <v>0.19932892461670224</v>
      </c>
      <c r="D7" s="4">
        <f t="shared" si="1"/>
        <v>7.01862410622191E-3</v>
      </c>
      <c r="E7" s="4">
        <f t="shared" si="2"/>
        <v>7.0186241062219104</v>
      </c>
    </row>
    <row r="8" spans="1:5" x14ac:dyDescent="0.3">
      <c r="A8" s="3">
        <v>7</v>
      </c>
      <c r="B8" s="4">
        <v>5880382</v>
      </c>
      <c r="C8" s="4">
        <f t="shared" si="0"/>
        <v>1.817116035474277</v>
      </c>
      <c r="D8" s="4">
        <f t="shared" si="1"/>
        <v>6.3982958995573144E-2</v>
      </c>
      <c r="E8" s="4">
        <f t="shared" si="2"/>
        <v>63.982958995573142</v>
      </c>
    </row>
    <row r="9" spans="1:5" x14ac:dyDescent="0.3">
      <c r="A9" s="3">
        <v>8</v>
      </c>
      <c r="B9" s="4">
        <v>75172</v>
      </c>
      <c r="C9" s="4">
        <f t="shared" si="0"/>
        <v>3.9540964350880933E-2</v>
      </c>
      <c r="D9" s="4">
        <f t="shared" si="1"/>
        <v>1.3922874771436949E-3</v>
      </c>
      <c r="E9" s="4">
        <f t="shared" si="2"/>
        <v>1.3922874771436948</v>
      </c>
    </row>
    <row r="10" spans="1:5" x14ac:dyDescent="0.3">
      <c r="A10" s="3">
        <v>9</v>
      </c>
      <c r="B10" s="4">
        <v>90950</v>
      </c>
      <c r="C10" s="4">
        <f t="shared" si="0"/>
        <v>4.4372241681448633E-2</v>
      </c>
      <c r="D10" s="4">
        <f t="shared" si="1"/>
        <v>1.5624028761073462E-3</v>
      </c>
      <c r="E10" s="4">
        <f t="shared" si="2"/>
        <v>1.5624028761073463</v>
      </c>
    </row>
    <row r="11" spans="1:5" x14ac:dyDescent="0.3">
      <c r="A11" s="3">
        <v>10</v>
      </c>
      <c r="B11" s="4">
        <v>236335</v>
      </c>
      <c r="C11" s="4">
        <f t="shared" si="0"/>
        <v>8.8889623777061874E-2</v>
      </c>
      <c r="D11" s="4">
        <f t="shared" si="1"/>
        <v>3.129916330178235E-3</v>
      </c>
      <c r="E11" s="4">
        <f t="shared" si="2"/>
        <v>3.1299163301782351</v>
      </c>
    </row>
    <row r="12" spans="1:5" x14ac:dyDescent="0.3">
      <c r="A12" s="3">
        <v>11</v>
      </c>
      <c r="B12" s="4">
        <v>28526</v>
      </c>
      <c r="C12" s="4">
        <f t="shared" si="0"/>
        <v>2.5257800302100279E-2</v>
      </c>
      <c r="D12" s="4">
        <f t="shared" si="1"/>
        <v>8.8935916556691125E-4</v>
      </c>
      <c r="E12" s="4">
        <f t="shared" si="2"/>
        <v>0.8893591655669113</v>
      </c>
    </row>
    <row r="13" spans="1:5" x14ac:dyDescent="0.3">
      <c r="A13" s="3">
        <v>12</v>
      </c>
      <c r="B13" s="4">
        <v>134528</v>
      </c>
      <c r="C13" s="4">
        <f t="shared" si="0"/>
        <v>5.7715973682429714E-2</v>
      </c>
      <c r="D13" s="4">
        <f t="shared" si="1"/>
        <v>2.0322525944517504E-3</v>
      </c>
      <c r="E13" s="4">
        <f t="shared" si="2"/>
        <v>2.0322525944517502</v>
      </c>
    </row>
    <row r="14" spans="1:5" x14ac:dyDescent="0.3">
      <c r="A14" s="3">
        <v>13</v>
      </c>
      <c r="B14" s="4">
        <v>42230</v>
      </c>
      <c r="C14" s="4">
        <f t="shared" si="0"/>
        <v>2.9454011769846498E-2</v>
      </c>
      <c r="D14" s="4">
        <f t="shared" si="1"/>
        <v>1.0371130904875529E-3</v>
      </c>
      <c r="E14" s="4">
        <f t="shared" si="2"/>
        <v>1.037113090487553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22" sqref="E22"/>
    </sheetView>
  </sheetViews>
  <sheetFormatPr defaultRowHeight="16.5" x14ac:dyDescent="0.3"/>
  <cols>
    <col min="1" max="1" width="5.75" bestFit="1" customWidth="1"/>
    <col min="2" max="2" width="19.125" bestFit="1" customWidth="1"/>
    <col min="3" max="3" width="20.75" bestFit="1" customWidth="1"/>
    <col min="4" max="4" width="27" bestFit="1" customWidth="1"/>
    <col min="5" max="5" width="15.875" bestFit="1" customWidth="1"/>
  </cols>
  <sheetData>
    <row r="1" spans="1:5" x14ac:dyDescent="0.3">
      <c r="A1" s="1" t="s">
        <v>4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3">
      <c r="A2" s="3">
        <v>1</v>
      </c>
      <c r="B2" s="4">
        <v>0</v>
      </c>
      <c r="C2" s="4">
        <v>0</v>
      </c>
      <c r="D2" s="4">
        <f t="shared" ref="D2:D14" si="0">C2/28.4</f>
        <v>0</v>
      </c>
      <c r="E2" s="4">
        <f t="shared" ref="E2" si="1">D2*1000000</f>
        <v>0</v>
      </c>
    </row>
    <row r="3" spans="1:5" x14ac:dyDescent="0.3">
      <c r="A3" s="3">
        <v>2</v>
      </c>
      <c r="B3" s="4">
        <v>5001</v>
      </c>
      <c r="C3" s="4">
        <f t="shared" ref="C3:C14" si="2">(B3+18953)/6135982</f>
        <v>3.9038576058404344E-3</v>
      </c>
      <c r="D3" s="4">
        <f t="shared" si="0"/>
        <v>1.3745977485353644E-4</v>
      </c>
      <c r="E3" s="4">
        <f t="shared" ref="E3:E14" si="3">D3*1000</f>
        <v>0.13745977485353644</v>
      </c>
    </row>
    <row r="4" spans="1:5" x14ac:dyDescent="0.3">
      <c r="A4" s="3">
        <v>3</v>
      </c>
      <c r="B4" s="4">
        <v>417243</v>
      </c>
      <c r="C4" s="4">
        <f t="shared" si="2"/>
        <v>7.1088213752908663E-2</v>
      </c>
      <c r="D4" s="4">
        <f t="shared" si="0"/>
        <v>2.5031061180601642E-3</v>
      </c>
      <c r="E4" s="4">
        <f t="shared" si="3"/>
        <v>2.5031061180601641</v>
      </c>
    </row>
    <row r="5" spans="1:5" x14ac:dyDescent="0.3">
      <c r="A5" s="3">
        <v>4</v>
      </c>
      <c r="B5" s="5">
        <v>2103</v>
      </c>
      <c r="C5" s="4">
        <f t="shared" si="2"/>
        <v>3.4315615658585701E-3</v>
      </c>
      <c r="D5" s="4">
        <f t="shared" si="0"/>
        <v>1.2082963260065389E-4</v>
      </c>
      <c r="E5" s="4">
        <f t="shared" si="3"/>
        <v>0.12082963260065388</v>
      </c>
    </row>
    <row r="6" spans="1:5" x14ac:dyDescent="0.3">
      <c r="A6" s="3">
        <v>5</v>
      </c>
      <c r="B6" s="5">
        <v>4070</v>
      </c>
      <c r="C6" s="4">
        <f t="shared" si="2"/>
        <v>3.7521296509670336E-3</v>
      </c>
      <c r="D6" s="4">
        <f t="shared" si="0"/>
        <v>1.3211724123123359E-4</v>
      </c>
      <c r="E6" s="4">
        <f t="shared" si="3"/>
        <v>0.13211724123123358</v>
      </c>
    </row>
    <row r="7" spans="1:5" x14ac:dyDescent="0.3">
      <c r="A7" s="3">
        <v>6</v>
      </c>
      <c r="B7" s="4">
        <v>10816</v>
      </c>
      <c r="C7" s="4">
        <f t="shared" si="2"/>
        <v>4.8515461746791305E-3</v>
      </c>
      <c r="D7" s="4">
        <f t="shared" si="0"/>
        <v>1.7082909065771587E-4</v>
      </c>
      <c r="E7" s="4">
        <f t="shared" si="3"/>
        <v>0.17082909065771587</v>
      </c>
    </row>
    <row r="8" spans="1:5" x14ac:dyDescent="0.3">
      <c r="A8" s="3">
        <v>7</v>
      </c>
      <c r="B8" s="4">
        <v>532179</v>
      </c>
      <c r="C8" s="4">
        <f t="shared" si="2"/>
        <v>8.9819689823079668E-2</v>
      </c>
      <c r="D8" s="4">
        <f t="shared" si="0"/>
        <v>3.1626651346154814E-3</v>
      </c>
      <c r="E8" s="4">
        <f t="shared" si="3"/>
        <v>3.1626651346154815</v>
      </c>
    </row>
    <row r="9" spans="1:5" x14ac:dyDescent="0.3">
      <c r="A9" s="3">
        <v>8</v>
      </c>
      <c r="B9" s="4">
        <v>2875</v>
      </c>
      <c r="C9" s="4">
        <f t="shared" si="2"/>
        <v>3.5573767980414546E-3</v>
      </c>
      <c r="D9" s="4">
        <f t="shared" si="0"/>
        <v>1.2525974640991038E-4</v>
      </c>
      <c r="E9" s="4">
        <f t="shared" si="3"/>
        <v>0.12525974640991039</v>
      </c>
    </row>
    <row r="10" spans="1:5" x14ac:dyDescent="0.3">
      <c r="A10" s="3">
        <v>9</v>
      </c>
      <c r="B10" s="4">
        <v>15210</v>
      </c>
      <c r="C10" s="4">
        <f t="shared" si="2"/>
        <v>5.5676499702900038E-3</v>
      </c>
      <c r="D10" s="4">
        <f t="shared" si="0"/>
        <v>1.9604401303838042E-4</v>
      </c>
      <c r="E10" s="4">
        <f t="shared" si="3"/>
        <v>0.19604401303838043</v>
      </c>
    </row>
    <row r="11" spans="1:5" x14ac:dyDescent="0.3">
      <c r="A11" s="3">
        <v>10</v>
      </c>
      <c r="B11" s="5">
        <v>3418</v>
      </c>
      <c r="C11" s="4">
        <f t="shared" si="2"/>
        <v>3.6458711906260481E-3</v>
      </c>
      <c r="D11" s="4">
        <f t="shared" si="0"/>
        <v>1.2837574614880452E-4</v>
      </c>
      <c r="E11" s="4">
        <f t="shared" si="3"/>
        <v>0.12837574614880451</v>
      </c>
    </row>
    <row r="12" spans="1:5" x14ac:dyDescent="0.3">
      <c r="A12" s="3">
        <v>11</v>
      </c>
      <c r="B12" s="4">
        <v>1100</v>
      </c>
      <c r="C12" s="4">
        <f t="shared" si="2"/>
        <v>3.2680995478800295E-3</v>
      </c>
      <c r="D12" s="4">
        <f t="shared" si="0"/>
        <v>1.1507392774225456E-4</v>
      </c>
      <c r="E12" s="4">
        <f t="shared" si="3"/>
        <v>0.11507392774225456</v>
      </c>
    </row>
    <row r="13" spans="1:5" x14ac:dyDescent="0.3">
      <c r="A13" s="3">
        <v>12</v>
      </c>
      <c r="B13" s="5">
        <v>2208</v>
      </c>
      <c r="C13" s="4">
        <f t="shared" si="2"/>
        <v>3.4486737412202316E-3</v>
      </c>
      <c r="D13" s="4">
        <f t="shared" si="0"/>
        <v>1.2143217398662788E-4</v>
      </c>
      <c r="E13" s="4">
        <f t="shared" si="3"/>
        <v>0.12143217398662788</v>
      </c>
    </row>
    <row r="14" spans="1:5" x14ac:dyDescent="0.3">
      <c r="A14" s="3">
        <v>13</v>
      </c>
      <c r="B14" s="5">
        <v>2093</v>
      </c>
      <c r="C14" s="4">
        <f t="shared" si="2"/>
        <v>3.4299318348717449E-3</v>
      </c>
      <c r="D14" s="4">
        <f t="shared" si="0"/>
        <v>1.2077224770675158E-4</v>
      </c>
      <c r="E14" s="4">
        <f t="shared" si="3"/>
        <v>0.12077224770675159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5" sqref="C25"/>
    </sheetView>
  </sheetViews>
  <sheetFormatPr defaultRowHeight="16.5" x14ac:dyDescent="0.3"/>
  <cols>
    <col min="1" max="1" width="5.75" bestFit="1" customWidth="1"/>
    <col min="2" max="2" width="19.125" bestFit="1" customWidth="1"/>
    <col min="3" max="3" width="20.75" bestFit="1" customWidth="1"/>
    <col min="4" max="4" width="27" bestFit="1" customWidth="1"/>
    <col min="5" max="5" width="15.875" bestFit="1" customWidth="1"/>
  </cols>
  <sheetData>
    <row r="1" spans="1:5" x14ac:dyDescent="0.3">
      <c r="A1" s="1" t="s">
        <v>4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3">
      <c r="A2" s="3">
        <v>1</v>
      </c>
      <c r="B2" s="4">
        <v>0</v>
      </c>
      <c r="C2" s="4">
        <v>0</v>
      </c>
      <c r="D2" s="4">
        <f t="shared" ref="D2:D7" si="0">C2/28.4</f>
        <v>0</v>
      </c>
      <c r="E2" s="4">
        <f t="shared" ref="E2" si="1">D2*1000000</f>
        <v>0</v>
      </c>
    </row>
    <row r="3" spans="1:5" x14ac:dyDescent="0.3">
      <c r="A3" s="3">
        <v>2</v>
      </c>
      <c r="B3" s="4">
        <v>4184</v>
      </c>
      <c r="C3" s="4">
        <f t="shared" ref="C3:C7" si="2">(B3+30126)/8197360</f>
        <v>4.1854938663179369E-3</v>
      </c>
      <c r="D3" s="4">
        <f t="shared" si="0"/>
        <v>1.4737654458865976E-4</v>
      </c>
      <c r="E3" s="4">
        <f>D3*1000</f>
        <v>0.14737654458865976</v>
      </c>
    </row>
    <row r="4" spans="1:5" x14ac:dyDescent="0.3">
      <c r="A4" s="3">
        <v>3</v>
      </c>
      <c r="B4" s="4">
        <v>349472</v>
      </c>
      <c r="C4" s="4">
        <f t="shared" si="2"/>
        <v>4.6307347731464762E-2</v>
      </c>
      <c r="D4" s="4">
        <f t="shared" si="0"/>
        <v>1.6305404130797453E-3</v>
      </c>
      <c r="E4" s="4">
        <f>D4*1000</f>
        <v>1.6305404130797454</v>
      </c>
    </row>
    <row r="5" spans="1:5" x14ac:dyDescent="0.3">
      <c r="A5" s="3">
        <v>4</v>
      </c>
      <c r="B5" s="5">
        <v>1995</v>
      </c>
      <c r="C5" s="4">
        <f t="shared" si="2"/>
        <v>3.9184566738559735E-3</v>
      </c>
      <c r="D5" s="4">
        <f t="shared" si="0"/>
        <v>1.3797382654422442E-4</v>
      </c>
      <c r="E5" s="4">
        <f t="shared" ref="E5:E6" si="3">D5*1000</f>
        <v>0.13797382654422441</v>
      </c>
    </row>
    <row r="6" spans="1:5" x14ac:dyDescent="0.3">
      <c r="A6" s="3">
        <v>5</v>
      </c>
      <c r="B6" s="5">
        <v>1293</v>
      </c>
      <c r="C6" s="4">
        <f t="shared" si="2"/>
        <v>3.8328193467165039E-3</v>
      </c>
      <c r="D6" s="4">
        <f t="shared" si="0"/>
        <v>1.3495842770128535E-4</v>
      </c>
      <c r="E6" s="4">
        <f t="shared" si="3"/>
        <v>0.13495842770128536</v>
      </c>
    </row>
    <row r="7" spans="1:5" x14ac:dyDescent="0.3">
      <c r="A7" s="3">
        <v>6</v>
      </c>
      <c r="B7" s="4">
        <v>2062</v>
      </c>
      <c r="C7" s="4">
        <f t="shared" si="2"/>
        <v>3.9266300369875176E-3</v>
      </c>
      <c r="D7" s="4">
        <f t="shared" si="0"/>
        <v>1.3826162102068725E-4</v>
      </c>
      <c r="E7" s="4">
        <f>D7*1000</f>
        <v>0.13826162102068726</v>
      </c>
    </row>
    <row r="8" spans="1:5" x14ac:dyDescent="0.3">
      <c r="A8" s="3">
        <v>7</v>
      </c>
      <c r="B8" s="4">
        <v>0</v>
      </c>
      <c r="C8" s="4">
        <v>0</v>
      </c>
      <c r="D8" s="4">
        <v>0</v>
      </c>
      <c r="E8" s="4">
        <v>0</v>
      </c>
    </row>
    <row r="9" spans="1:5" x14ac:dyDescent="0.3">
      <c r="A9" s="3">
        <v>8</v>
      </c>
      <c r="B9" s="4">
        <v>0</v>
      </c>
      <c r="C9" s="4">
        <v>0</v>
      </c>
      <c r="D9" s="4">
        <v>0</v>
      </c>
      <c r="E9" s="4">
        <v>0</v>
      </c>
    </row>
    <row r="10" spans="1:5" x14ac:dyDescent="0.3">
      <c r="A10" s="3">
        <v>9</v>
      </c>
      <c r="B10" s="4">
        <v>0</v>
      </c>
      <c r="C10" s="4">
        <v>0</v>
      </c>
      <c r="D10" s="4">
        <v>0</v>
      </c>
      <c r="E10" s="4">
        <v>0</v>
      </c>
    </row>
    <row r="11" spans="1:5" x14ac:dyDescent="0.3">
      <c r="A11" s="3">
        <v>10</v>
      </c>
      <c r="B11" s="5">
        <v>0</v>
      </c>
      <c r="C11" s="4">
        <v>0</v>
      </c>
      <c r="D11" s="4">
        <v>0</v>
      </c>
      <c r="E11" s="4">
        <v>0</v>
      </c>
    </row>
    <row r="12" spans="1:5" x14ac:dyDescent="0.3">
      <c r="A12" s="3">
        <v>11</v>
      </c>
      <c r="B12" s="4">
        <v>0</v>
      </c>
      <c r="C12" s="4">
        <v>0</v>
      </c>
      <c r="D12" s="4">
        <v>0</v>
      </c>
      <c r="E12" s="4">
        <v>0</v>
      </c>
    </row>
    <row r="13" spans="1:5" x14ac:dyDescent="0.3">
      <c r="A13" s="3">
        <v>12</v>
      </c>
      <c r="B13" s="5">
        <v>0</v>
      </c>
      <c r="C13" s="4">
        <v>0</v>
      </c>
      <c r="D13" s="4">
        <v>0</v>
      </c>
      <c r="E13" s="4">
        <v>0</v>
      </c>
    </row>
    <row r="14" spans="1:5" x14ac:dyDescent="0.3">
      <c r="A14" s="3">
        <v>13</v>
      </c>
      <c r="B14" s="5">
        <v>0</v>
      </c>
      <c r="C14" s="4">
        <v>0</v>
      </c>
      <c r="D14" s="4">
        <v>0</v>
      </c>
      <c r="E14" s="4">
        <v>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I12" sqref="I12"/>
    </sheetView>
  </sheetViews>
  <sheetFormatPr defaultRowHeight="16.5" x14ac:dyDescent="0.3"/>
  <cols>
    <col min="1" max="1" width="4" bestFit="1" customWidth="1"/>
    <col min="2" max="2" width="19.125" bestFit="1" customWidth="1"/>
    <col min="3" max="3" width="20.75" bestFit="1" customWidth="1"/>
    <col min="4" max="4" width="27" bestFit="1" customWidth="1"/>
    <col min="5" max="5" width="15.875" bestFit="1" customWidth="1"/>
  </cols>
  <sheetData>
    <row r="1" spans="1:5" x14ac:dyDescent="0.3">
      <c r="A1" s="1" t="s">
        <v>4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3">
      <c r="A2" s="3">
        <v>1</v>
      </c>
      <c r="B2" s="4">
        <v>5826116</v>
      </c>
      <c r="C2" s="4">
        <f t="shared" ref="C2:C19" si="0">(B2+53961)/3265803</f>
        <v>1.8004996014762678</v>
      </c>
      <c r="D2" s="4">
        <f t="shared" ref="D2:D19" si="1">C2/28.4</f>
        <v>6.3397873291417883E-2</v>
      </c>
      <c r="E2" s="4">
        <f t="shared" ref="E2:E19" si="2">D2*1000</f>
        <v>63.397873291417881</v>
      </c>
    </row>
    <row r="3" spans="1:5" x14ac:dyDescent="0.3">
      <c r="A3" s="3">
        <v>2</v>
      </c>
      <c r="B3" s="4">
        <v>1657192</v>
      </c>
      <c r="C3" s="4">
        <f t="shared" si="0"/>
        <v>0.52396087577848394</v>
      </c>
      <c r="D3" s="4">
        <f t="shared" si="1"/>
        <v>1.8449326611918448E-2</v>
      </c>
      <c r="E3" s="4">
        <f t="shared" si="2"/>
        <v>18.449326611918448</v>
      </c>
    </row>
    <row r="4" spans="1:5" x14ac:dyDescent="0.3">
      <c r="A4" s="3">
        <v>3</v>
      </c>
      <c r="B4" s="4">
        <v>671257</v>
      </c>
      <c r="C4" s="4">
        <f t="shared" si="0"/>
        <v>0.22206422126503036</v>
      </c>
      <c r="D4" s="4">
        <f t="shared" si="1"/>
        <v>7.8191627205996608E-3</v>
      </c>
      <c r="E4" s="4">
        <f t="shared" si="2"/>
        <v>7.8191627205996612</v>
      </c>
    </row>
    <row r="5" spans="1:5" x14ac:dyDescent="0.3">
      <c r="A5" s="3">
        <v>4</v>
      </c>
      <c r="B5" s="4">
        <v>1410151</v>
      </c>
      <c r="C5" s="4">
        <f t="shared" si="0"/>
        <v>0.44831608030245546</v>
      </c>
      <c r="D5" s="4">
        <f t="shared" si="1"/>
        <v>1.5785777475438575E-2</v>
      </c>
      <c r="E5" s="4">
        <f t="shared" si="2"/>
        <v>15.785777475438575</v>
      </c>
    </row>
    <row r="6" spans="1:5" x14ac:dyDescent="0.3">
      <c r="A6" s="3">
        <v>5</v>
      </c>
      <c r="B6" s="4">
        <v>366070</v>
      </c>
      <c r="C6" s="4">
        <f t="shared" si="0"/>
        <v>0.12861492257799995</v>
      </c>
      <c r="D6" s="4">
        <f t="shared" si="1"/>
        <v>4.5286944569718291E-3</v>
      </c>
      <c r="E6" s="4">
        <f t="shared" si="2"/>
        <v>4.528694456971829</v>
      </c>
    </row>
    <row r="7" spans="1:5" x14ac:dyDescent="0.3">
      <c r="A7" s="3">
        <v>6</v>
      </c>
      <c r="B7" s="4">
        <v>518041</v>
      </c>
      <c r="C7" s="4">
        <f t="shared" si="0"/>
        <v>0.17514896030164709</v>
      </c>
      <c r="D7" s="4">
        <f t="shared" si="1"/>
        <v>6.1672169120298272E-3</v>
      </c>
      <c r="E7" s="4">
        <f t="shared" si="2"/>
        <v>6.1672169120298275</v>
      </c>
    </row>
    <row r="8" spans="1:5" x14ac:dyDescent="0.3">
      <c r="A8" s="3">
        <v>7</v>
      </c>
      <c r="B8" s="4">
        <v>2245998</v>
      </c>
      <c r="C8" s="4">
        <f t="shared" si="0"/>
        <v>0.70425527810464994</v>
      </c>
      <c r="D8" s="4">
        <f t="shared" si="1"/>
        <v>2.4797721060022888E-2</v>
      </c>
      <c r="E8" s="4">
        <f t="shared" si="2"/>
        <v>24.797721060022887</v>
      </c>
    </row>
    <row r="9" spans="1:5" x14ac:dyDescent="0.3">
      <c r="A9" s="3">
        <v>8</v>
      </c>
      <c r="B9" s="4">
        <v>295468</v>
      </c>
      <c r="C9" s="4">
        <f t="shared" si="0"/>
        <v>0.10699634974920411</v>
      </c>
      <c r="D9" s="4">
        <f t="shared" si="1"/>
        <v>3.7674771038452154E-3</v>
      </c>
      <c r="E9" s="4">
        <f t="shared" si="2"/>
        <v>3.7674771038452155</v>
      </c>
    </row>
    <row r="10" spans="1:5" x14ac:dyDescent="0.3">
      <c r="A10" s="3">
        <v>9</v>
      </c>
      <c r="B10" s="4">
        <v>195817</v>
      </c>
      <c r="C10" s="4">
        <f t="shared" si="0"/>
        <v>7.6482874196637088E-2</v>
      </c>
      <c r="D10" s="4">
        <f t="shared" si="1"/>
        <v>2.6930589505858131E-3</v>
      </c>
      <c r="E10" s="4">
        <f t="shared" si="2"/>
        <v>2.6930589505858129</v>
      </c>
    </row>
    <row r="11" spans="1:5" x14ac:dyDescent="0.3">
      <c r="A11" s="3">
        <v>10</v>
      </c>
      <c r="B11" s="4">
        <v>2987084</v>
      </c>
      <c r="C11" s="4">
        <f t="shared" si="0"/>
        <v>0.93117833500673497</v>
      </c>
      <c r="D11" s="4">
        <f t="shared" si="1"/>
        <v>3.2787969542490671E-2</v>
      </c>
      <c r="E11" s="4">
        <f t="shared" si="2"/>
        <v>32.787969542490671</v>
      </c>
    </row>
    <row r="12" spans="1:5" x14ac:dyDescent="0.3">
      <c r="A12" s="3">
        <v>11</v>
      </c>
      <c r="B12" s="4">
        <v>691615</v>
      </c>
      <c r="C12" s="4">
        <f t="shared" si="0"/>
        <v>0.22829791019237841</v>
      </c>
      <c r="D12" s="4">
        <f t="shared" si="1"/>
        <v>8.0386588095907891E-3</v>
      </c>
      <c r="E12" s="4">
        <f t="shared" si="2"/>
        <v>8.0386588095907889</v>
      </c>
    </row>
    <row r="13" spans="1:5" x14ac:dyDescent="0.3">
      <c r="A13" s="3">
        <v>12</v>
      </c>
      <c r="B13" s="4">
        <v>49634</v>
      </c>
      <c r="C13" s="4">
        <f t="shared" si="0"/>
        <v>3.1721141783506233E-2</v>
      </c>
      <c r="D13" s="4">
        <f t="shared" si="1"/>
        <v>1.11694161209529E-3</v>
      </c>
      <c r="E13" s="4">
        <f t="shared" si="2"/>
        <v>1.11694161209529</v>
      </c>
    </row>
    <row r="14" spans="1:5" x14ac:dyDescent="0.3">
      <c r="A14" s="3">
        <v>13</v>
      </c>
      <c r="B14" s="4">
        <v>908130</v>
      </c>
      <c r="C14" s="4">
        <f t="shared" si="0"/>
        <v>0.29459554051484427</v>
      </c>
      <c r="D14" s="4">
        <f t="shared" si="1"/>
        <v>1.0373082412494516E-2</v>
      </c>
      <c r="E14" s="4">
        <f t="shared" si="2"/>
        <v>10.373082412494517</v>
      </c>
    </row>
    <row r="15" spans="1:5" x14ac:dyDescent="0.3">
      <c r="A15" s="3">
        <v>14</v>
      </c>
      <c r="B15" s="4">
        <v>55749</v>
      </c>
      <c r="C15" s="4">
        <f t="shared" si="0"/>
        <v>3.3593575607591762E-2</v>
      </c>
      <c r="D15" s="4">
        <f t="shared" si="1"/>
        <v>1.1828723805490057E-3</v>
      </c>
      <c r="E15" s="4">
        <f t="shared" si="2"/>
        <v>1.1828723805490058</v>
      </c>
    </row>
    <row r="16" spans="1:5" x14ac:dyDescent="0.3">
      <c r="A16" s="3">
        <v>15</v>
      </c>
      <c r="B16" s="4">
        <v>41060</v>
      </c>
      <c r="C16" s="4">
        <f t="shared" si="0"/>
        <v>2.9095753785516151E-2</v>
      </c>
      <c r="D16" s="4">
        <f t="shared" si="1"/>
        <v>1.0244983727294419E-3</v>
      </c>
      <c r="E16" s="4">
        <f t="shared" si="2"/>
        <v>1.0244983727294419</v>
      </c>
    </row>
    <row r="17" spans="1:5" x14ac:dyDescent="0.3">
      <c r="A17" s="3">
        <v>16</v>
      </c>
      <c r="B17" s="4">
        <v>10612398</v>
      </c>
      <c r="C17" s="4">
        <f t="shared" si="0"/>
        <v>3.2660754491314998</v>
      </c>
      <c r="D17" s="4">
        <f t="shared" si="1"/>
        <v>0.11500265665955986</v>
      </c>
      <c r="E17" s="4">
        <f t="shared" si="2"/>
        <v>115.00265665955986</v>
      </c>
    </row>
    <row r="18" spans="1:5" x14ac:dyDescent="0.3">
      <c r="A18" s="3">
        <v>17</v>
      </c>
      <c r="B18" s="4">
        <v>136311</v>
      </c>
      <c r="C18" s="4">
        <f t="shared" si="0"/>
        <v>5.8261934354276727E-2</v>
      </c>
      <c r="D18" s="4">
        <f t="shared" si="1"/>
        <v>2.0514765617703073E-3</v>
      </c>
      <c r="E18" s="4">
        <f t="shared" si="2"/>
        <v>2.0514765617703072</v>
      </c>
    </row>
    <row r="19" spans="1:5" x14ac:dyDescent="0.3">
      <c r="A19" s="3">
        <v>18</v>
      </c>
      <c r="B19" s="4">
        <v>321360</v>
      </c>
      <c r="C19" s="4">
        <f t="shared" si="0"/>
        <v>0.11492456832209413</v>
      </c>
      <c r="D19" s="4">
        <f t="shared" si="1"/>
        <v>4.0466397296512018E-3</v>
      </c>
      <c r="E19" s="4">
        <f t="shared" si="2"/>
        <v>4.0466397296512016</v>
      </c>
    </row>
    <row r="20" spans="1:5" x14ac:dyDescent="0.3">
      <c r="A20" s="3">
        <v>19</v>
      </c>
      <c r="B20" s="4">
        <v>3767410</v>
      </c>
      <c r="C20" s="4">
        <f>(B20+53961)/3265803</f>
        <v>1.17011681353713</v>
      </c>
      <c r="D20" s="4">
        <f>C20/28.4</f>
        <v>4.1201296251307397E-2</v>
      </c>
      <c r="E20" s="4">
        <f>D20*1000</f>
        <v>41.201296251307397</v>
      </c>
    </row>
    <row r="21" spans="1:5" x14ac:dyDescent="0.3">
      <c r="A21" s="3">
        <v>20</v>
      </c>
      <c r="B21" s="4">
        <v>1350892</v>
      </c>
      <c r="C21" s="4">
        <f t="shared" ref="C21:C31" si="3">(B21+53961)/3265803</f>
        <v>0.4301707727012315</v>
      </c>
      <c r="D21" s="4">
        <f t="shared" ref="D21:D31" si="4">C21/28.4</f>
        <v>1.5146858193705336E-2</v>
      </c>
      <c r="E21" s="4">
        <f t="shared" ref="E21:E31" si="5">D21*1000</f>
        <v>15.146858193705336</v>
      </c>
    </row>
    <row r="22" spans="1:5" x14ac:dyDescent="0.3">
      <c r="A22" s="3">
        <v>21</v>
      </c>
      <c r="B22" s="4">
        <v>483508</v>
      </c>
      <c r="C22" s="4">
        <f t="shared" si="3"/>
        <v>0.16457483810260448</v>
      </c>
      <c r="D22" s="4">
        <f t="shared" si="4"/>
        <v>5.7948886655846653E-3</v>
      </c>
      <c r="E22" s="4">
        <f t="shared" si="5"/>
        <v>5.794888665584665</v>
      </c>
    </row>
    <row r="23" spans="1:5" x14ac:dyDescent="0.3">
      <c r="A23" s="3">
        <v>22</v>
      </c>
      <c r="B23" s="4">
        <v>90950</v>
      </c>
      <c r="C23" s="4">
        <f t="shared" si="3"/>
        <v>4.4372241681448633E-2</v>
      </c>
      <c r="D23" s="4">
        <f t="shared" si="4"/>
        <v>1.5624028761073462E-3</v>
      </c>
      <c r="E23" s="4">
        <f t="shared" si="5"/>
        <v>1.5624028761073463</v>
      </c>
    </row>
    <row r="24" spans="1:5" x14ac:dyDescent="0.3">
      <c r="A24" s="3">
        <v>23</v>
      </c>
      <c r="B24" s="4">
        <v>554743</v>
      </c>
      <c r="C24" s="4">
        <f t="shared" si="3"/>
        <v>0.18638723768702523</v>
      </c>
      <c r="D24" s="4">
        <f t="shared" si="4"/>
        <v>6.5629309044727196E-3</v>
      </c>
      <c r="E24" s="4">
        <f t="shared" si="5"/>
        <v>6.5629309044727195</v>
      </c>
    </row>
    <row r="25" spans="1:5" x14ac:dyDescent="0.3">
      <c r="A25" s="3">
        <v>24</v>
      </c>
      <c r="B25" s="4">
        <v>87470</v>
      </c>
      <c r="C25" s="4">
        <f t="shared" si="3"/>
        <v>4.3306653830619914E-2</v>
      </c>
      <c r="D25" s="4">
        <f t="shared" si="4"/>
        <v>1.5248821771345041E-3</v>
      </c>
      <c r="E25" s="4">
        <f t="shared" si="5"/>
        <v>1.524882177134504</v>
      </c>
    </row>
    <row r="26" spans="1:5" x14ac:dyDescent="0.3">
      <c r="A26" s="3">
        <v>25</v>
      </c>
      <c r="B26" s="4">
        <v>38134</v>
      </c>
      <c r="C26" s="4">
        <f t="shared" si="3"/>
        <v>2.8199802621284874E-2</v>
      </c>
      <c r="D26" s="4">
        <f t="shared" si="4"/>
        <v>9.9295079652411537E-4</v>
      </c>
      <c r="E26" s="4">
        <f t="shared" si="5"/>
        <v>0.99295079652411533</v>
      </c>
    </row>
    <row r="27" spans="1:5" x14ac:dyDescent="0.3">
      <c r="A27" s="3">
        <v>26</v>
      </c>
      <c r="B27" s="4">
        <v>32346</v>
      </c>
      <c r="C27" s="4">
        <f t="shared" si="3"/>
        <v>2.6427497310768593E-2</v>
      </c>
      <c r="D27" s="4">
        <f t="shared" si="4"/>
        <v>9.3054567995664065E-4</v>
      </c>
      <c r="E27" s="4">
        <f t="shared" si="5"/>
        <v>0.93054567995664061</v>
      </c>
    </row>
    <row r="28" spans="1:5" x14ac:dyDescent="0.3">
      <c r="A28" s="3">
        <v>27</v>
      </c>
      <c r="B28" s="4">
        <v>456068</v>
      </c>
      <c r="C28" s="4">
        <f t="shared" si="3"/>
        <v>0.15617261665813889</v>
      </c>
      <c r="D28" s="4">
        <f t="shared" si="4"/>
        <v>5.4990357978217923E-3</v>
      </c>
      <c r="E28" s="4">
        <f t="shared" si="5"/>
        <v>5.4990357978217927</v>
      </c>
    </row>
    <row r="29" spans="1:5" x14ac:dyDescent="0.3">
      <c r="A29" s="3">
        <v>28</v>
      </c>
      <c r="B29" s="4">
        <v>249737</v>
      </c>
      <c r="C29" s="4">
        <f t="shared" si="3"/>
        <v>9.2993361816374104E-2</v>
      </c>
      <c r="D29" s="4">
        <f t="shared" si="4"/>
        <v>3.2744141484638773E-3</v>
      </c>
      <c r="E29" s="4">
        <f t="shared" si="5"/>
        <v>3.2744141484638773</v>
      </c>
    </row>
    <row r="30" spans="1:5" x14ac:dyDescent="0.3">
      <c r="A30" s="3">
        <v>29</v>
      </c>
      <c r="B30" s="4">
        <v>648928</v>
      </c>
      <c r="C30" s="4">
        <f t="shared" si="3"/>
        <v>0.21522700542561815</v>
      </c>
      <c r="D30" s="4">
        <f t="shared" si="4"/>
        <v>7.5784156840006398E-3</v>
      </c>
      <c r="E30" s="4">
        <f t="shared" si="5"/>
        <v>7.5784156840006398</v>
      </c>
    </row>
    <row r="31" spans="1:5" x14ac:dyDescent="0.3">
      <c r="A31" s="3">
        <v>30</v>
      </c>
      <c r="B31" s="4">
        <v>296678</v>
      </c>
      <c r="C31" s="4">
        <f t="shared" si="3"/>
        <v>0.10736685586975087</v>
      </c>
      <c r="D31" s="4">
        <f t="shared" si="4"/>
        <v>3.7805230940053123E-3</v>
      </c>
      <c r="E31" s="4">
        <f t="shared" si="5"/>
        <v>3.7805230940053121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I27" sqref="I27"/>
    </sheetView>
  </sheetViews>
  <sheetFormatPr defaultRowHeight="16.5" x14ac:dyDescent="0.3"/>
  <cols>
    <col min="1" max="1" width="4" bestFit="1" customWidth="1"/>
    <col min="2" max="2" width="19.125" bestFit="1" customWidth="1"/>
    <col min="3" max="3" width="20.75" bestFit="1" customWidth="1"/>
    <col min="4" max="4" width="27" bestFit="1" customWidth="1"/>
    <col min="5" max="5" width="15.875" bestFit="1" customWidth="1"/>
  </cols>
  <sheetData>
    <row r="1" spans="1:5" x14ac:dyDescent="0.3">
      <c r="A1" s="1" t="s">
        <v>4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3">
      <c r="A2" s="3">
        <v>1</v>
      </c>
      <c r="B2" s="4">
        <v>0</v>
      </c>
      <c r="C2" s="4">
        <v>0</v>
      </c>
      <c r="D2" s="4">
        <f t="shared" ref="D2:D31" si="0">C2/28.4</f>
        <v>0</v>
      </c>
      <c r="E2" s="4">
        <f t="shared" ref="E2:E4" si="1">D2*1000000</f>
        <v>0</v>
      </c>
    </row>
    <row r="3" spans="1:5" x14ac:dyDescent="0.3">
      <c r="A3" s="3">
        <v>2</v>
      </c>
      <c r="B3" s="4">
        <v>0</v>
      </c>
      <c r="C3" s="4">
        <v>0</v>
      </c>
      <c r="D3" s="4">
        <f t="shared" si="0"/>
        <v>0</v>
      </c>
      <c r="E3" s="4">
        <f t="shared" si="1"/>
        <v>0</v>
      </c>
    </row>
    <row r="4" spans="1:5" x14ac:dyDescent="0.3">
      <c r="A4" s="3">
        <v>3</v>
      </c>
      <c r="B4" s="4">
        <v>0</v>
      </c>
      <c r="C4" s="4">
        <v>0</v>
      </c>
      <c r="D4" s="4">
        <f t="shared" si="0"/>
        <v>0</v>
      </c>
      <c r="E4" s="4">
        <f t="shared" si="1"/>
        <v>0</v>
      </c>
    </row>
    <row r="5" spans="1:5" x14ac:dyDescent="0.3">
      <c r="A5" s="3">
        <v>4</v>
      </c>
      <c r="B5" s="4">
        <v>18011</v>
      </c>
      <c r="C5" s="4">
        <f t="shared" ref="C5:C7" si="2">(B5+18953)/6135982</f>
        <v>6.0241376196996663E-3</v>
      </c>
      <c r="D5" s="4">
        <f t="shared" si="0"/>
        <v>2.121175218204108E-4</v>
      </c>
      <c r="E5" s="4">
        <f t="shared" ref="E5:E7" si="3">D5*1000</f>
        <v>0.2121175218204108</v>
      </c>
    </row>
    <row r="6" spans="1:5" x14ac:dyDescent="0.3">
      <c r="A6" s="3">
        <v>5</v>
      </c>
      <c r="B6" s="4">
        <v>1059</v>
      </c>
      <c r="C6" s="4">
        <f t="shared" si="2"/>
        <v>3.2614176508340476E-3</v>
      </c>
      <c r="D6" s="4">
        <f t="shared" si="0"/>
        <v>1.148386496772552E-4</v>
      </c>
      <c r="E6" s="4">
        <f t="shared" si="3"/>
        <v>0.1148386496772552</v>
      </c>
    </row>
    <row r="7" spans="1:5" x14ac:dyDescent="0.3">
      <c r="A7" s="3">
        <v>6</v>
      </c>
      <c r="B7" s="4">
        <v>10846</v>
      </c>
      <c r="C7" s="4">
        <f t="shared" si="2"/>
        <v>4.8564353676396055E-3</v>
      </c>
      <c r="D7" s="4">
        <f t="shared" si="0"/>
        <v>1.7100124533942274E-4</v>
      </c>
      <c r="E7" s="4">
        <f t="shared" si="3"/>
        <v>0.17100124533942274</v>
      </c>
    </row>
    <row r="8" spans="1:5" x14ac:dyDescent="0.3">
      <c r="A8" s="3">
        <v>7</v>
      </c>
      <c r="B8" s="4">
        <v>0</v>
      </c>
      <c r="C8" s="4">
        <v>0</v>
      </c>
      <c r="D8" s="4">
        <f t="shared" si="0"/>
        <v>0</v>
      </c>
      <c r="E8" s="4">
        <f t="shared" ref="E8" si="4">D8*1000000</f>
        <v>0</v>
      </c>
    </row>
    <row r="9" spans="1:5" x14ac:dyDescent="0.3">
      <c r="A9" s="3">
        <v>8</v>
      </c>
      <c r="B9" s="4">
        <v>2719</v>
      </c>
      <c r="C9" s="4">
        <f t="shared" ref="C9:C10" si="5">(B9+18953)/6135982</f>
        <v>3.5319529946469855E-3</v>
      </c>
      <c r="D9" s="4">
        <f t="shared" si="0"/>
        <v>1.2436454206503469E-4</v>
      </c>
      <c r="E9" s="4">
        <f t="shared" ref="E9:E10" si="6">D9*1000</f>
        <v>0.12436454206503469</v>
      </c>
    </row>
    <row r="10" spans="1:5" x14ac:dyDescent="0.3">
      <c r="A10" s="3">
        <v>9</v>
      </c>
      <c r="B10" s="4">
        <v>2719</v>
      </c>
      <c r="C10" s="4">
        <f t="shared" si="5"/>
        <v>3.5319529946469855E-3</v>
      </c>
      <c r="D10" s="4">
        <f t="shared" si="0"/>
        <v>1.2436454206503469E-4</v>
      </c>
      <c r="E10" s="4">
        <f t="shared" si="6"/>
        <v>0.12436454206503469</v>
      </c>
    </row>
    <row r="11" spans="1:5" x14ac:dyDescent="0.3">
      <c r="A11" s="3">
        <v>10</v>
      </c>
      <c r="B11" s="4">
        <v>0</v>
      </c>
      <c r="C11" s="4">
        <v>0</v>
      </c>
      <c r="D11" s="4">
        <f t="shared" si="0"/>
        <v>0</v>
      </c>
      <c r="E11" s="4">
        <f t="shared" ref="E11:E12" si="7">D11*1000000</f>
        <v>0</v>
      </c>
    </row>
    <row r="12" spans="1:5" x14ac:dyDescent="0.3">
      <c r="A12" s="3">
        <v>11</v>
      </c>
      <c r="B12" s="4">
        <v>0</v>
      </c>
      <c r="C12" s="4">
        <v>0</v>
      </c>
      <c r="D12" s="4">
        <f t="shared" si="0"/>
        <v>0</v>
      </c>
      <c r="E12" s="4">
        <f t="shared" si="7"/>
        <v>0</v>
      </c>
    </row>
    <row r="13" spans="1:5" x14ac:dyDescent="0.3">
      <c r="A13" s="3">
        <v>12</v>
      </c>
      <c r="B13" s="4">
        <v>14579</v>
      </c>
      <c r="C13" s="4">
        <f t="shared" ref="C13:C14" si="8">(B13+18953)/6135982</f>
        <v>5.4648139450213509E-3</v>
      </c>
      <c r="D13" s="4">
        <f t="shared" si="0"/>
        <v>1.9242302623314616E-4</v>
      </c>
      <c r="E13" s="4">
        <f t="shared" ref="E13:E14" si="9">D13*1000</f>
        <v>0.19242302623314617</v>
      </c>
    </row>
    <row r="14" spans="1:5" x14ac:dyDescent="0.3">
      <c r="A14" s="3">
        <v>13</v>
      </c>
      <c r="B14" s="4">
        <v>231654</v>
      </c>
      <c r="C14" s="4">
        <f t="shared" si="8"/>
        <v>4.0842199341523493E-2</v>
      </c>
      <c r="D14" s="4">
        <f t="shared" si="0"/>
        <v>1.4381056106170245E-3</v>
      </c>
      <c r="E14" s="4">
        <f t="shared" si="9"/>
        <v>1.4381056106170245</v>
      </c>
    </row>
    <row r="15" spans="1:5" x14ac:dyDescent="0.3">
      <c r="A15" s="3">
        <v>14</v>
      </c>
      <c r="B15" s="4">
        <v>0</v>
      </c>
      <c r="C15" s="4">
        <v>0</v>
      </c>
      <c r="D15" s="4">
        <f t="shared" si="0"/>
        <v>0</v>
      </c>
      <c r="E15" s="4">
        <f t="shared" ref="E15" si="10">D15*1000000</f>
        <v>0</v>
      </c>
    </row>
    <row r="16" spans="1:5" x14ac:dyDescent="0.3">
      <c r="A16" s="3">
        <v>15</v>
      </c>
      <c r="B16" s="4">
        <v>4643</v>
      </c>
      <c r="C16" s="4">
        <f t="shared" ref="C16:C18" si="11">(B16+18953)/6135982</f>
        <v>3.8455132365121021E-3</v>
      </c>
      <c r="D16" s="4">
        <f t="shared" si="0"/>
        <v>1.3540539565183457E-4</v>
      </c>
      <c r="E16" s="4">
        <f t="shared" ref="E16:E18" si="12">D16*1000</f>
        <v>0.13540539565183457</v>
      </c>
    </row>
    <row r="17" spans="1:5" x14ac:dyDescent="0.3">
      <c r="A17" s="3">
        <v>16</v>
      </c>
      <c r="B17" s="4">
        <v>1030704</v>
      </c>
      <c r="C17" s="4">
        <f t="shared" si="11"/>
        <v>0.17106585384376943</v>
      </c>
      <c r="D17" s="4">
        <f t="shared" si="0"/>
        <v>6.023445557879206E-3</v>
      </c>
      <c r="E17" s="4">
        <f t="shared" si="12"/>
        <v>6.0234455578792057</v>
      </c>
    </row>
    <row r="18" spans="1:5" x14ac:dyDescent="0.3">
      <c r="A18" s="3">
        <v>17</v>
      </c>
      <c r="B18" s="4">
        <v>3553</v>
      </c>
      <c r="C18" s="4">
        <f t="shared" si="11"/>
        <v>3.6678725589481846E-3</v>
      </c>
      <c r="D18" s="4">
        <f t="shared" si="0"/>
        <v>1.2915044221648538E-4</v>
      </c>
      <c r="E18" s="4">
        <f t="shared" si="12"/>
        <v>0.12915044221648539</v>
      </c>
    </row>
    <row r="19" spans="1:5" x14ac:dyDescent="0.3">
      <c r="A19" s="3">
        <v>18</v>
      </c>
      <c r="B19" s="4">
        <v>0</v>
      </c>
      <c r="C19" s="4">
        <v>0</v>
      </c>
      <c r="D19" s="4">
        <f t="shared" si="0"/>
        <v>0</v>
      </c>
      <c r="E19" s="4">
        <f t="shared" ref="E19" si="13">D19*1000000</f>
        <v>0</v>
      </c>
    </row>
    <row r="20" spans="1:5" x14ac:dyDescent="0.3">
      <c r="A20" s="3">
        <v>19</v>
      </c>
      <c r="B20" s="4">
        <v>23380</v>
      </c>
      <c r="C20" s="4">
        <f>(B20+18953)/6135982</f>
        <v>6.8991401865259707E-3</v>
      </c>
      <c r="D20" s="4">
        <f t="shared" si="0"/>
        <v>2.4292747135654826E-4</v>
      </c>
      <c r="E20" s="4">
        <f>D20*1000</f>
        <v>0.24292747135654827</v>
      </c>
    </row>
    <row r="21" spans="1:5" x14ac:dyDescent="0.3">
      <c r="A21" s="3">
        <v>20</v>
      </c>
      <c r="B21" s="4">
        <v>4659</v>
      </c>
      <c r="C21" s="4">
        <f t="shared" ref="C21:C23" si="14">(B21+18953)/6135982</f>
        <v>3.8481208060910216E-3</v>
      </c>
      <c r="D21" s="4">
        <f t="shared" si="0"/>
        <v>1.3549721148207824E-4</v>
      </c>
      <c r="E21" s="4">
        <f t="shared" ref="E21:E23" si="15">D21*1000</f>
        <v>0.13549721148207824</v>
      </c>
    </row>
    <row r="22" spans="1:5" x14ac:dyDescent="0.3">
      <c r="A22" s="3">
        <v>21</v>
      </c>
      <c r="B22" s="4">
        <v>33902</v>
      </c>
      <c r="C22" s="4">
        <f t="shared" si="14"/>
        <v>8.6139431308631612E-3</v>
      </c>
      <c r="D22" s="4">
        <f t="shared" si="0"/>
        <v>3.0330785672053387E-4</v>
      </c>
      <c r="E22" s="4">
        <f t="shared" si="15"/>
        <v>0.3033078567205339</v>
      </c>
    </row>
    <row r="23" spans="1:5" x14ac:dyDescent="0.3">
      <c r="A23" s="3">
        <v>22</v>
      </c>
      <c r="B23" s="4">
        <v>15210</v>
      </c>
      <c r="C23" s="4">
        <f t="shared" si="14"/>
        <v>5.5676499702900038E-3</v>
      </c>
      <c r="D23" s="4">
        <f t="shared" si="0"/>
        <v>1.9604401303838042E-4</v>
      </c>
      <c r="E23" s="4">
        <f t="shared" si="15"/>
        <v>0.19604401303838043</v>
      </c>
    </row>
    <row r="24" spans="1:5" x14ac:dyDescent="0.3">
      <c r="A24" s="3">
        <v>23</v>
      </c>
      <c r="B24" s="4">
        <v>0</v>
      </c>
      <c r="C24" s="4">
        <v>0</v>
      </c>
      <c r="D24" s="4">
        <f t="shared" si="0"/>
        <v>0</v>
      </c>
      <c r="E24" s="4">
        <f t="shared" ref="E24" si="16">D24*1000000</f>
        <v>0</v>
      </c>
    </row>
    <row r="25" spans="1:5" x14ac:dyDescent="0.3">
      <c r="A25" s="3">
        <v>24</v>
      </c>
      <c r="B25" s="4">
        <v>1350</v>
      </c>
      <c r="C25" s="4">
        <f t="shared" ref="C25:C31" si="17">(B25+18953)/6135982</f>
        <v>3.3088428225506528E-3</v>
      </c>
      <c r="D25" s="4">
        <f t="shared" si="0"/>
        <v>1.1650855008981172E-4</v>
      </c>
      <c r="E25" s="4">
        <f t="shared" ref="E25:E31" si="18">D25*1000</f>
        <v>0.11650855008981172</v>
      </c>
    </row>
    <row r="26" spans="1:5" x14ac:dyDescent="0.3">
      <c r="A26" s="3">
        <v>25</v>
      </c>
      <c r="B26" s="4">
        <v>1475</v>
      </c>
      <c r="C26" s="4">
        <f t="shared" si="17"/>
        <v>3.3292144598859644E-3</v>
      </c>
      <c r="D26" s="4">
        <f t="shared" si="0"/>
        <v>1.172258612635903E-4</v>
      </c>
      <c r="E26" s="4">
        <f t="shared" si="18"/>
        <v>0.1172258612635903</v>
      </c>
    </row>
    <row r="27" spans="1:5" x14ac:dyDescent="0.3">
      <c r="A27" s="3">
        <v>26</v>
      </c>
      <c r="B27" s="4">
        <v>1442</v>
      </c>
      <c r="C27" s="4">
        <f t="shared" si="17"/>
        <v>3.3238363476294423E-3</v>
      </c>
      <c r="D27" s="4">
        <f t="shared" si="0"/>
        <v>1.1703649111371276E-4</v>
      </c>
      <c r="E27" s="4">
        <f t="shared" si="18"/>
        <v>0.11703649111371277</v>
      </c>
    </row>
    <row r="28" spans="1:5" x14ac:dyDescent="0.3">
      <c r="A28" s="3">
        <v>27</v>
      </c>
      <c r="B28" s="5">
        <v>4547</v>
      </c>
      <c r="C28" s="4">
        <f t="shared" si="17"/>
        <v>3.8298678190385824E-3</v>
      </c>
      <c r="D28" s="4">
        <f t="shared" si="0"/>
        <v>1.3485450067037263E-4</v>
      </c>
      <c r="E28" s="4">
        <f t="shared" si="18"/>
        <v>0.13485450067037263</v>
      </c>
    </row>
    <row r="29" spans="1:5" x14ac:dyDescent="0.3">
      <c r="A29" s="3">
        <v>28</v>
      </c>
      <c r="B29" s="5">
        <v>4240</v>
      </c>
      <c r="C29" s="4">
        <f t="shared" si="17"/>
        <v>3.7798350777430573E-3</v>
      </c>
      <c r="D29" s="4">
        <f t="shared" si="0"/>
        <v>1.3309278442757245E-4</v>
      </c>
      <c r="E29" s="4">
        <f t="shared" si="18"/>
        <v>0.13309278442757244</v>
      </c>
    </row>
    <row r="30" spans="1:5" x14ac:dyDescent="0.3">
      <c r="A30" s="3">
        <v>29</v>
      </c>
      <c r="B30" s="5">
        <v>1795</v>
      </c>
      <c r="C30" s="4">
        <f t="shared" si="17"/>
        <v>3.381365851464362E-3</v>
      </c>
      <c r="D30" s="4">
        <f t="shared" si="0"/>
        <v>1.1906217786846345E-4</v>
      </c>
      <c r="E30" s="4">
        <f t="shared" si="18"/>
        <v>0.11906217786846346</v>
      </c>
    </row>
    <row r="31" spans="1:5" x14ac:dyDescent="0.3">
      <c r="A31" s="3">
        <v>30</v>
      </c>
      <c r="B31" s="5">
        <v>2068</v>
      </c>
      <c r="C31" s="4">
        <f t="shared" si="17"/>
        <v>3.4258575074046825E-3</v>
      </c>
      <c r="D31" s="4">
        <f t="shared" si="0"/>
        <v>1.2062878547199587E-4</v>
      </c>
      <c r="E31" s="4">
        <f t="shared" si="18"/>
        <v>0.12062878547199588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I30" sqref="I30"/>
    </sheetView>
  </sheetViews>
  <sheetFormatPr defaultRowHeight="16.5" x14ac:dyDescent="0.3"/>
  <cols>
    <col min="1" max="1" width="4" bestFit="1" customWidth="1"/>
    <col min="2" max="2" width="19.125" bestFit="1" customWidth="1"/>
    <col min="3" max="3" width="20.75" bestFit="1" customWidth="1"/>
    <col min="4" max="4" width="27" bestFit="1" customWidth="1"/>
    <col min="5" max="5" width="15.875" bestFit="1" customWidth="1"/>
  </cols>
  <sheetData>
    <row r="1" spans="1:5" x14ac:dyDescent="0.3">
      <c r="A1" s="1" t="s">
        <v>4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3">
      <c r="A2" s="3">
        <v>1</v>
      </c>
      <c r="B2" s="4">
        <v>0</v>
      </c>
      <c r="C2" s="4">
        <v>0</v>
      </c>
      <c r="D2" s="4">
        <v>0</v>
      </c>
      <c r="E2" s="4">
        <v>0</v>
      </c>
    </row>
    <row r="3" spans="1:5" x14ac:dyDescent="0.3">
      <c r="A3" s="3">
        <v>2</v>
      </c>
      <c r="B3" s="4">
        <v>0</v>
      </c>
      <c r="C3" s="4">
        <v>0</v>
      </c>
      <c r="D3" s="4">
        <v>0</v>
      </c>
      <c r="E3" s="4">
        <v>0</v>
      </c>
    </row>
    <row r="4" spans="1:5" x14ac:dyDescent="0.3">
      <c r="A4" s="3">
        <v>3</v>
      </c>
      <c r="B4" s="4">
        <v>0</v>
      </c>
      <c r="C4" s="4">
        <v>0</v>
      </c>
      <c r="D4" s="4">
        <f t="shared" ref="D4:D31" si="0">C4/28.4</f>
        <v>0</v>
      </c>
      <c r="E4" s="4">
        <f t="shared" ref="E4" si="1">D4*1000000</f>
        <v>0</v>
      </c>
    </row>
    <row r="5" spans="1:5" x14ac:dyDescent="0.3">
      <c r="A5" s="3">
        <v>4</v>
      </c>
      <c r="B5" s="4">
        <v>480963</v>
      </c>
      <c r="C5" s="4">
        <f t="shared" ref="C5:C6" si="2">(B5+30126)/8197360</f>
        <v>6.234799984385217E-2</v>
      </c>
      <c r="D5" s="4">
        <f t="shared" si="0"/>
        <v>2.1953521071778935E-3</v>
      </c>
      <c r="E5" s="4">
        <f>D5*1000</f>
        <v>2.1953521071778934</v>
      </c>
    </row>
    <row r="6" spans="1:5" x14ac:dyDescent="0.3">
      <c r="A6" s="3">
        <v>5</v>
      </c>
      <c r="B6" s="4">
        <v>1225</v>
      </c>
      <c r="C6" s="4">
        <f t="shared" si="2"/>
        <v>3.8245239930904582E-3</v>
      </c>
      <c r="D6" s="4">
        <f t="shared" si="0"/>
        <v>1.3466633778487529E-4</v>
      </c>
      <c r="E6" s="4">
        <f>D6*1000</f>
        <v>0.1346663377848753</v>
      </c>
    </row>
    <row r="7" spans="1:5" x14ac:dyDescent="0.3">
      <c r="A7" s="3">
        <v>6</v>
      </c>
      <c r="B7" s="4">
        <v>0</v>
      </c>
      <c r="C7" s="4">
        <v>0</v>
      </c>
      <c r="D7" s="4">
        <f t="shared" si="0"/>
        <v>0</v>
      </c>
      <c r="E7" s="4">
        <f t="shared" ref="E7:E8" si="3">D7*1000000</f>
        <v>0</v>
      </c>
    </row>
    <row r="8" spans="1:5" x14ac:dyDescent="0.3">
      <c r="A8" s="3">
        <v>7</v>
      </c>
      <c r="B8" s="4">
        <v>0</v>
      </c>
      <c r="C8" s="4">
        <v>0</v>
      </c>
      <c r="D8" s="4">
        <f t="shared" si="0"/>
        <v>0</v>
      </c>
      <c r="E8" s="4">
        <f t="shared" si="3"/>
        <v>0</v>
      </c>
    </row>
    <row r="9" spans="1:5" x14ac:dyDescent="0.3">
      <c r="A9" s="3">
        <v>8</v>
      </c>
      <c r="B9" s="4">
        <v>2429</v>
      </c>
      <c r="C9" s="4">
        <f t="shared" ref="C9" si="4">(B9+30126)/8197360</f>
        <v>3.971400548469263E-3</v>
      </c>
      <c r="D9" s="4">
        <f t="shared" si="0"/>
        <v>1.3983804748131208E-4</v>
      </c>
      <c r="E9" s="4">
        <f t="shared" ref="E9" si="5">D9*1000</f>
        <v>0.13983804748131207</v>
      </c>
    </row>
    <row r="10" spans="1:5" x14ac:dyDescent="0.3">
      <c r="A10" s="3">
        <v>9</v>
      </c>
      <c r="B10" s="4">
        <v>0</v>
      </c>
      <c r="C10" s="4">
        <v>0</v>
      </c>
      <c r="D10" s="4">
        <f t="shared" si="0"/>
        <v>0</v>
      </c>
      <c r="E10" s="4">
        <f t="shared" ref="E10:E12" si="6">D10*1000000</f>
        <v>0</v>
      </c>
    </row>
    <row r="11" spans="1:5" x14ac:dyDescent="0.3">
      <c r="A11" s="3">
        <v>10</v>
      </c>
      <c r="B11" s="4">
        <v>0</v>
      </c>
      <c r="C11" s="4">
        <v>0</v>
      </c>
      <c r="D11" s="4">
        <f t="shared" si="0"/>
        <v>0</v>
      </c>
      <c r="E11" s="4">
        <f t="shared" si="6"/>
        <v>0</v>
      </c>
    </row>
    <row r="12" spans="1:5" x14ac:dyDescent="0.3">
      <c r="A12" s="3">
        <v>11</v>
      </c>
      <c r="B12" s="4">
        <v>0</v>
      </c>
      <c r="C12" s="4">
        <v>0</v>
      </c>
      <c r="D12" s="4">
        <f t="shared" si="0"/>
        <v>0</v>
      </c>
      <c r="E12" s="4">
        <f t="shared" si="6"/>
        <v>0</v>
      </c>
    </row>
    <row r="13" spans="1:5" x14ac:dyDescent="0.3">
      <c r="A13" s="3">
        <v>12</v>
      </c>
      <c r="B13" s="4">
        <v>120857</v>
      </c>
      <c r="C13" s="4">
        <f t="shared" ref="C13" si="7">(B13+30126)/8197360</f>
        <v>1.8418490831194432E-2</v>
      </c>
      <c r="D13" s="4">
        <f t="shared" si="0"/>
        <v>6.4853840954909976E-4</v>
      </c>
      <c r="E13" s="4">
        <f>D13*1000</f>
        <v>0.6485384095490998</v>
      </c>
    </row>
    <row r="14" spans="1:5" x14ac:dyDescent="0.3">
      <c r="A14" s="3">
        <v>13</v>
      </c>
      <c r="B14" s="4">
        <v>0</v>
      </c>
      <c r="C14" s="4">
        <v>0</v>
      </c>
      <c r="D14" s="4">
        <f t="shared" si="0"/>
        <v>0</v>
      </c>
      <c r="E14" s="4">
        <f t="shared" ref="E14:E16" si="8">D14*1000000</f>
        <v>0</v>
      </c>
    </row>
    <row r="15" spans="1:5" x14ac:dyDescent="0.3">
      <c r="A15" s="3">
        <v>14</v>
      </c>
      <c r="B15" s="4">
        <v>0</v>
      </c>
      <c r="C15" s="4">
        <v>0</v>
      </c>
      <c r="D15" s="4">
        <f t="shared" si="0"/>
        <v>0</v>
      </c>
      <c r="E15" s="4">
        <f t="shared" si="8"/>
        <v>0</v>
      </c>
    </row>
    <row r="16" spans="1:5" x14ac:dyDescent="0.3">
      <c r="A16" s="3">
        <v>15</v>
      </c>
      <c r="B16" s="4">
        <v>0</v>
      </c>
      <c r="C16" s="4">
        <v>0</v>
      </c>
      <c r="D16" s="4">
        <f t="shared" si="0"/>
        <v>0</v>
      </c>
      <c r="E16" s="4">
        <f t="shared" si="8"/>
        <v>0</v>
      </c>
    </row>
    <row r="17" spans="1:5" x14ac:dyDescent="0.3">
      <c r="A17" s="3">
        <v>16</v>
      </c>
      <c r="B17" s="4">
        <v>87483</v>
      </c>
      <c r="C17" s="4">
        <f t="shared" ref="C17" si="9">(B17+30126)/8197360</f>
        <v>1.4347180067729122E-2</v>
      </c>
      <c r="D17" s="4">
        <f t="shared" si="0"/>
        <v>5.0518239675102544E-4</v>
      </c>
      <c r="E17" s="4">
        <f>D17*1000</f>
        <v>0.50518239675102539</v>
      </c>
    </row>
    <row r="18" spans="1:5" x14ac:dyDescent="0.3">
      <c r="A18" s="3">
        <v>17</v>
      </c>
      <c r="B18" s="4">
        <v>0</v>
      </c>
      <c r="C18" s="4">
        <v>0</v>
      </c>
      <c r="D18" s="4">
        <f t="shared" si="0"/>
        <v>0</v>
      </c>
      <c r="E18" s="4">
        <f t="shared" ref="E18:E19" si="10">D18*1000000</f>
        <v>0</v>
      </c>
    </row>
    <row r="19" spans="1:5" x14ac:dyDescent="0.3">
      <c r="A19" s="3">
        <v>18</v>
      </c>
      <c r="B19" s="4">
        <v>0</v>
      </c>
      <c r="C19" s="4">
        <v>0</v>
      </c>
      <c r="D19" s="4">
        <f t="shared" si="0"/>
        <v>0</v>
      </c>
      <c r="E19" s="4">
        <f t="shared" si="10"/>
        <v>0</v>
      </c>
    </row>
    <row r="20" spans="1:5" x14ac:dyDescent="0.3">
      <c r="A20" s="3">
        <v>19</v>
      </c>
      <c r="B20" s="4">
        <v>4156</v>
      </c>
      <c r="C20" s="4">
        <f>(B20+30126)/8197360</f>
        <v>4.1820781324719176E-3</v>
      </c>
      <c r="D20" s="4">
        <f t="shared" si="0"/>
        <v>1.4725627227013795E-4</v>
      </c>
      <c r="E20" s="4">
        <f>D20*1000</f>
        <v>0.14725627227013796</v>
      </c>
    </row>
    <row r="21" spans="1:5" x14ac:dyDescent="0.3">
      <c r="A21" s="3">
        <v>20</v>
      </c>
      <c r="B21" s="4">
        <v>0</v>
      </c>
      <c r="C21" s="4">
        <v>0</v>
      </c>
      <c r="D21" s="4">
        <f t="shared" si="0"/>
        <v>0</v>
      </c>
      <c r="E21" s="4">
        <f t="shared" ref="E21:E26" si="11">D21*1000000</f>
        <v>0</v>
      </c>
    </row>
    <row r="22" spans="1:5" x14ac:dyDescent="0.3">
      <c r="A22" s="3">
        <v>21</v>
      </c>
      <c r="B22" s="4">
        <v>0</v>
      </c>
      <c r="C22" s="4">
        <v>0</v>
      </c>
      <c r="D22" s="4">
        <f t="shared" si="0"/>
        <v>0</v>
      </c>
      <c r="E22" s="4">
        <f t="shared" si="11"/>
        <v>0</v>
      </c>
    </row>
    <row r="23" spans="1:5" x14ac:dyDescent="0.3">
      <c r="A23" s="3">
        <v>22</v>
      </c>
      <c r="B23" s="4">
        <v>0</v>
      </c>
      <c r="C23" s="4">
        <v>0</v>
      </c>
      <c r="D23" s="4">
        <f t="shared" si="0"/>
        <v>0</v>
      </c>
      <c r="E23" s="4">
        <f t="shared" si="11"/>
        <v>0</v>
      </c>
    </row>
    <row r="24" spans="1:5" x14ac:dyDescent="0.3">
      <c r="A24" s="3">
        <v>23</v>
      </c>
      <c r="B24" s="4">
        <v>0</v>
      </c>
      <c r="C24" s="4">
        <v>0</v>
      </c>
      <c r="D24" s="4">
        <f t="shared" si="0"/>
        <v>0</v>
      </c>
      <c r="E24" s="4">
        <f t="shared" si="11"/>
        <v>0</v>
      </c>
    </row>
    <row r="25" spans="1:5" x14ac:dyDescent="0.3">
      <c r="A25" s="3">
        <v>24</v>
      </c>
      <c r="B25" s="4">
        <v>0</v>
      </c>
      <c r="C25" s="4">
        <v>0</v>
      </c>
      <c r="D25" s="4">
        <f t="shared" si="0"/>
        <v>0</v>
      </c>
      <c r="E25" s="4">
        <f t="shared" si="11"/>
        <v>0</v>
      </c>
    </row>
    <row r="26" spans="1:5" x14ac:dyDescent="0.3">
      <c r="A26" s="3">
        <v>25</v>
      </c>
      <c r="B26" s="4">
        <v>0</v>
      </c>
      <c r="C26" s="4">
        <v>0</v>
      </c>
      <c r="D26" s="4">
        <f t="shared" si="0"/>
        <v>0</v>
      </c>
      <c r="E26" s="4">
        <f t="shared" si="11"/>
        <v>0</v>
      </c>
    </row>
    <row r="27" spans="1:5" x14ac:dyDescent="0.3">
      <c r="A27" s="3">
        <v>26</v>
      </c>
      <c r="B27" s="4">
        <v>1533</v>
      </c>
      <c r="C27" s="4">
        <f t="shared" ref="C27:C28" si="12">(B27+30126)/8197360</f>
        <v>3.8620970653966643E-3</v>
      </c>
      <c r="D27" s="4">
        <f t="shared" si="0"/>
        <v>1.3598933328861496E-4</v>
      </c>
      <c r="E27" s="4">
        <f>D27*1000</f>
        <v>0.13598933328861496</v>
      </c>
    </row>
    <row r="28" spans="1:5" x14ac:dyDescent="0.3">
      <c r="A28" s="3">
        <v>27</v>
      </c>
      <c r="B28" s="5">
        <v>6001</v>
      </c>
      <c r="C28" s="4">
        <f t="shared" si="12"/>
        <v>4.4071505948256508E-3</v>
      </c>
      <c r="D28" s="4">
        <f t="shared" si="0"/>
        <v>1.5518135897273419E-4</v>
      </c>
      <c r="E28" s="4">
        <f t="shared" ref="E28" si="13">D28*1000</f>
        <v>0.15518135897273419</v>
      </c>
    </row>
    <row r="29" spans="1:5" x14ac:dyDescent="0.3">
      <c r="A29" s="3">
        <v>28</v>
      </c>
      <c r="B29" s="4">
        <v>0</v>
      </c>
      <c r="C29" s="4">
        <v>0</v>
      </c>
      <c r="D29" s="4">
        <f t="shared" si="0"/>
        <v>0</v>
      </c>
      <c r="E29" s="4">
        <f t="shared" ref="E29" si="14">D29*1000000</f>
        <v>0</v>
      </c>
    </row>
    <row r="30" spans="1:5" x14ac:dyDescent="0.3">
      <c r="A30" s="3">
        <v>29</v>
      </c>
      <c r="B30" s="5">
        <v>1335</v>
      </c>
      <c r="C30" s="4">
        <f t="shared" ref="C30:C31" si="15">(B30+30126)/8197360</f>
        <v>3.8379429474855319E-3</v>
      </c>
      <c r="D30" s="4">
        <f t="shared" si="0"/>
        <v>1.3513883617906802E-4</v>
      </c>
      <c r="E30" s="4">
        <f t="shared" ref="E30:E31" si="16">D30*1000</f>
        <v>0.13513883617906802</v>
      </c>
    </row>
    <row r="31" spans="1:5" x14ac:dyDescent="0.3">
      <c r="A31" s="3">
        <v>30</v>
      </c>
      <c r="B31" s="5">
        <v>1804</v>
      </c>
      <c r="C31" s="4">
        <f t="shared" si="15"/>
        <v>3.8951564894063456E-3</v>
      </c>
      <c r="D31" s="4">
        <f t="shared" si="0"/>
        <v>1.3715339751430795E-4</v>
      </c>
      <c r="E31" s="4">
        <f t="shared" si="16"/>
        <v>0.13715339751430794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B2" sqref="B2:E14"/>
    </sheetView>
  </sheetViews>
  <sheetFormatPr defaultRowHeight="16.5" x14ac:dyDescent="0.3"/>
  <cols>
    <col min="1" max="1" width="5.75" bestFit="1" customWidth="1"/>
    <col min="2" max="2" width="19.125" bestFit="1" customWidth="1"/>
    <col min="3" max="3" width="20.75" bestFit="1" customWidth="1"/>
    <col min="4" max="4" width="27" bestFit="1" customWidth="1"/>
    <col min="5" max="5" width="15.875" bestFit="1" customWidth="1"/>
  </cols>
  <sheetData>
    <row r="1" spans="1:5" x14ac:dyDescent="0.3">
      <c r="A1" s="1" t="s">
        <v>4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3">
      <c r="A2" s="3">
        <v>1</v>
      </c>
      <c r="B2" s="4">
        <v>1676358</v>
      </c>
      <c r="C2" s="4">
        <f t="shared" ref="C2:C4" si="0">(B2+53961)/3265803</f>
        <v>0.5298295702465825</v>
      </c>
      <c r="D2" s="4">
        <f t="shared" ref="D2:D14" si="1">C2/28.4</f>
        <v>1.865597078333037E-2</v>
      </c>
      <c r="E2" s="4">
        <f t="shared" ref="E2:E14" si="2">D2*1000</f>
        <v>18.655970783330371</v>
      </c>
    </row>
    <row r="3" spans="1:5" x14ac:dyDescent="0.3">
      <c r="A3" s="3">
        <v>2</v>
      </c>
      <c r="B3" s="4">
        <v>9011972</v>
      </c>
      <c r="C3" s="4">
        <f t="shared" si="0"/>
        <v>2.7760195578239104</v>
      </c>
      <c r="D3" s="4">
        <f t="shared" si="1"/>
        <v>9.7747167529010928E-2</v>
      </c>
      <c r="E3" s="4">
        <f t="shared" si="2"/>
        <v>97.747167529010923</v>
      </c>
    </row>
    <row r="4" spans="1:5" x14ac:dyDescent="0.3">
      <c r="A4" s="3">
        <v>3</v>
      </c>
      <c r="B4" s="4">
        <v>560120</v>
      </c>
      <c r="C4" s="4">
        <f t="shared" si="0"/>
        <v>0.18803369339791776</v>
      </c>
      <c r="D4" s="4">
        <f t="shared" si="1"/>
        <v>6.6209046971097809E-3</v>
      </c>
      <c r="E4" s="4">
        <f t="shared" si="2"/>
        <v>6.6209046971097809</v>
      </c>
    </row>
    <row r="5" spans="1:5" x14ac:dyDescent="0.25">
      <c r="A5" s="3">
        <v>4</v>
      </c>
      <c r="B5" s="6">
        <v>1491467</v>
      </c>
      <c r="C5" s="4">
        <f t="shared" ref="C5:C6" si="3">(B5+8092)/1197118</f>
        <v>1.2526409259571738</v>
      </c>
      <c r="D5" s="4">
        <f t="shared" si="1"/>
        <v>4.410707485764697E-2</v>
      </c>
      <c r="E5" s="4">
        <f t="shared" si="2"/>
        <v>44.107074857646971</v>
      </c>
    </row>
    <row r="6" spans="1:5" x14ac:dyDescent="0.25">
      <c r="A6" s="3">
        <v>5</v>
      </c>
      <c r="B6" s="6">
        <v>228653</v>
      </c>
      <c r="C6" s="4">
        <f t="shared" si="3"/>
        <v>0.19776245950691579</v>
      </c>
      <c r="D6" s="4">
        <f t="shared" si="1"/>
        <v>6.9634668840463307E-3</v>
      </c>
      <c r="E6" s="4">
        <f t="shared" si="2"/>
        <v>6.9634668840463307</v>
      </c>
    </row>
    <row r="7" spans="1:5" x14ac:dyDescent="0.3">
      <c r="A7" s="3">
        <v>6</v>
      </c>
      <c r="B7" s="4">
        <v>1718212</v>
      </c>
      <c r="C7" s="4">
        <f t="shared" ref="C7:C8" si="4">(B7+53961)/3265803</f>
        <v>0.54264540757663582</v>
      </c>
      <c r="D7" s="4">
        <f t="shared" si="1"/>
        <v>1.9107232661149151E-2</v>
      </c>
      <c r="E7" s="4">
        <f t="shared" si="2"/>
        <v>19.107232661149151</v>
      </c>
    </row>
    <row r="8" spans="1:5" x14ac:dyDescent="0.3">
      <c r="A8" s="3">
        <v>7</v>
      </c>
      <c r="B8" s="4">
        <v>415248</v>
      </c>
      <c r="C8" s="4">
        <f t="shared" si="4"/>
        <v>0.14367339364928014</v>
      </c>
      <c r="D8" s="4">
        <f t="shared" si="1"/>
        <v>5.0589223115943714E-3</v>
      </c>
      <c r="E8" s="4">
        <f t="shared" si="2"/>
        <v>5.0589223115943716</v>
      </c>
    </row>
    <row r="9" spans="1:5" x14ac:dyDescent="0.25">
      <c r="A9" s="3">
        <v>8</v>
      </c>
      <c r="B9" s="6">
        <v>266650</v>
      </c>
      <c r="C9" s="4">
        <f t="shared" ref="C9:C12" si="5">(B9+8092)/1197118</f>
        <v>0.22950285602588885</v>
      </c>
      <c r="D9" s="4">
        <f t="shared" si="1"/>
        <v>8.081086479784819E-3</v>
      </c>
      <c r="E9" s="4">
        <f t="shared" si="2"/>
        <v>8.081086479784819</v>
      </c>
    </row>
    <row r="10" spans="1:5" x14ac:dyDescent="0.25">
      <c r="A10" s="3">
        <v>9</v>
      </c>
      <c r="B10" s="6">
        <v>167552</v>
      </c>
      <c r="C10" s="4">
        <f t="shared" si="5"/>
        <v>0.14672237824508527</v>
      </c>
      <c r="D10" s="4">
        <f t="shared" si="1"/>
        <v>5.1662809241227207E-3</v>
      </c>
      <c r="E10" s="4">
        <f t="shared" si="2"/>
        <v>5.166280924122721</v>
      </c>
    </row>
    <row r="11" spans="1:5" x14ac:dyDescent="0.25">
      <c r="A11" s="3">
        <v>10</v>
      </c>
      <c r="B11" s="6">
        <v>196379</v>
      </c>
      <c r="C11" s="4">
        <f t="shared" si="5"/>
        <v>0.17080271117801252</v>
      </c>
      <c r="D11" s="4">
        <f t="shared" si="1"/>
        <v>6.014179971056779E-3</v>
      </c>
      <c r="E11" s="4">
        <f t="shared" si="2"/>
        <v>6.0141799710567794</v>
      </c>
    </row>
    <row r="12" spans="1:5" x14ac:dyDescent="0.25">
      <c r="A12" s="3">
        <v>11</v>
      </c>
      <c r="B12" s="6">
        <v>272032</v>
      </c>
      <c r="C12" s="4">
        <f t="shared" si="5"/>
        <v>0.23399865343266077</v>
      </c>
      <c r="D12" s="4">
        <f t="shared" si="1"/>
        <v>8.2393892053753796E-3</v>
      </c>
      <c r="E12" s="4">
        <f t="shared" si="2"/>
        <v>8.2393892053753799</v>
      </c>
    </row>
    <row r="13" spans="1:5" x14ac:dyDescent="0.3">
      <c r="A13" s="3">
        <v>12</v>
      </c>
      <c r="B13" s="4">
        <v>2778770</v>
      </c>
      <c r="C13" s="4">
        <f t="shared" ref="C13:C14" si="6">(B13+53961)/3265803</f>
        <v>0.86739187881204105</v>
      </c>
      <c r="D13" s="4">
        <f t="shared" si="1"/>
        <v>3.0541967563804263E-2</v>
      </c>
      <c r="E13" s="4">
        <f t="shared" si="2"/>
        <v>30.541967563804263</v>
      </c>
    </row>
    <row r="14" spans="1:5" x14ac:dyDescent="0.3">
      <c r="A14" s="3">
        <v>13</v>
      </c>
      <c r="B14" s="4">
        <v>2166847</v>
      </c>
      <c r="C14" s="4">
        <f t="shared" si="6"/>
        <v>0.68001897236299924</v>
      </c>
      <c r="D14" s="4">
        <f t="shared" si="1"/>
        <v>2.3944330012781664E-2</v>
      </c>
      <c r="E14" s="4">
        <f t="shared" si="2"/>
        <v>23.944330012781663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D34" sqref="D34"/>
    </sheetView>
  </sheetViews>
  <sheetFormatPr defaultRowHeight="16.5" x14ac:dyDescent="0.3"/>
  <cols>
    <col min="1" max="1" width="5.75" bestFit="1" customWidth="1"/>
    <col min="2" max="2" width="19.125" bestFit="1" customWidth="1"/>
    <col min="3" max="3" width="20.75" bestFit="1" customWidth="1"/>
    <col min="4" max="4" width="27" bestFit="1" customWidth="1"/>
    <col min="5" max="5" width="15.875" bestFit="1" customWidth="1"/>
  </cols>
  <sheetData>
    <row r="1" spans="1:5" x14ac:dyDescent="0.3">
      <c r="A1" s="1" t="s">
        <v>4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3">
      <c r="A2" s="3">
        <v>1</v>
      </c>
      <c r="B2" s="5">
        <v>1491574</v>
      </c>
      <c r="C2" s="4">
        <f t="shared" ref="C2:C4" si="0">(B2+18953)/6135982</f>
        <v>0.24617526583356991</v>
      </c>
      <c r="D2" s="4">
        <f t="shared" ref="D2:D8" si="1">C2/28.4</f>
        <v>8.6681431631538703E-3</v>
      </c>
      <c r="E2" s="4">
        <f t="shared" ref="E2:E8" si="2">D2*1000</f>
        <v>8.6681431631538697</v>
      </c>
    </row>
    <row r="3" spans="1:5" x14ac:dyDescent="0.3">
      <c r="A3" s="3">
        <v>2</v>
      </c>
      <c r="B3" s="5">
        <v>1460083</v>
      </c>
      <c r="C3" s="4">
        <f t="shared" si="0"/>
        <v>0.24104307998295954</v>
      </c>
      <c r="D3" s="4">
        <f t="shared" si="1"/>
        <v>8.4874323937661807E-3</v>
      </c>
      <c r="E3" s="4">
        <f t="shared" si="2"/>
        <v>8.4874323937661806</v>
      </c>
    </row>
    <row r="4" spans="1:5" x14ac:dyDescent="0.3">
      <c r="A4" s="3">
        <v>3</v>
      </c>
      <c r="B4" s="5">
        <v>357254</v>
      </c>
      <c r="C4" s="4">
        <f t="shared" si="0"/>
        <v>6.1311620536044595E-2</v>
      </c>
      <c r="D4" s="4">
        <f t="shared" si="1"/>
        <v>2.1588598780297396E-3</v>
      </c>
      <c r="E4" s="4">
        <f t="shared" si="2"/>
        <v>2.1588598780297397</v>
      </c>
    </row>
    <row r="5" spans="1:5" x14ac:dyDescent="0.25">
      <c r="A5" s="3">
        <v>4</v>
      </c>
      <c r="B5" s="6">
        <v>393041</v>
      </c>
      <c r="C5" s="4">
        <f t="shared" ref="C5:C6" si="3">(B5+129)/1668770</f>
        <v>0.23560466691035914</v>
      </c>
      <c r="D5" s="4">
        <f t="shared" si="1"/>
        <v>8.2959389757168711E-3</v>
      </c>
      <c r="E5" s="4">
        <f t="shared" si="2"/>
        <v>8.2959389757168704</v>
      </c>
    </row>
    <row r="6" spans="1:5" x14ac:dyDescent="0.25">
      <c r="A6" s="3">
        <v>5</v>
      </c>
      <c r="B6" s="6">
        <v>81514</v>
      </c>
      <c r="C6" s="4">
        <f t="shared" si="3"/>
        <v>4.8924057839007176E-2</v>
      </c>
      <c r="D6" s="4">
        <f t="shared" si="1"/>
        <v>1.722678092922788E-3</v>
      </c>
      <c r="E6" s="4">
        <f t="shared" si="2"/>
        <v>1.7226780929227881</v>
      </c>
    </row>
    <row r="7" spans="1:5" x14ac:dyDescent="0.3">
      <c r="A7" s="3">
        <v>6</v>
      </c>
      <c r="B7" s="5">
        <v>448618</v>
      </c>
      <c r="C7" s="4">
        <f t="shared" ref="C7:C8" si="4">(B7+18953)/6135982</f>
        <v>7.620149472407188E-2</v>
      </c>
      <c r="D7" s="4">
        <f t="shared" si="1"/>
        <v>2.6831512226785873E-3</v>
      </c>
      <c r="E7" s="4">
        <f t="shared" si="2"/>
        <v>2.6831512226785872</v>
      </c>
    </row>
    <row r="8" spans="1:5" x14ac:dyDescent="0.3">
      <c r="A8" s="3">
        <v>7</v>
      </c>
      <c r="B8" s="5">
        <v>40523</v>
      </c>
      <c r="C8" s="4">
        <f t="shared" si="4"/>
        <v>9.6929880172399469E-3</v>
      </c>
      <c r="D8" s="4">
        <f t="shared" si="1"/>
        <v>3.4130239497323758E-4</v>
      </c>
      <c r="E8" s="4">
        <f t="shared" si="2"/>
        <v>0.34130239497323756</v>
      </c>
    </row>
    <row r="9" spans="1:5" x14ac:dyDescent="0.3">
      <c r="A9" s="3">
        <v>8</v>
      </c>
      <c r="B9" s="5">
        <v>0</v>
      </c>
      <c r="C9" s="4">
        <v>0</v>
      </c>
      <c r="D9" s="4">
        <v>0</v>
      </c>
      <c r="E9" s="4">
        <v>0</v>
      </c>
    </row>
    <row r="10" spans="1:5" x14ac:dyDescent="0.25">
      <c r="A10" s="3">
        <v>9</v>
      </c>
      <c r="B10" s="6">
        <v>66799</v>
      </c>
      <c r="C10" s="4">
        <f t="shared" ref="C10:C12" si="5">(B10+129)/1668770</f>
        <v>4.0106185993276484E-2</v>
      </c>
      <c r="D10" s="4">
        <f t="shared" ref="D10:D14" si="6">C10/28.4</f>
        <v>1.4121896476505804E-3</v>
      </c>
      <c r="E10" s="4">
        <f t="shared" ref="E10:E14" si="7">D10*1000</f>
        <v>1.4121896476505804</v>
      </c>
    </row>
    <row r="11" spans="1:5" x14ac:dyDescent="0.25">
      <c r="A11" s="3">
        <v>10</v>
      </c>
      <c r="B11" s="6">
        <v>208986</v>
      </c>
      <c r="C11" s="4">
        <f t="shared" si="5"/>
        <v>0.12531085769758565</v>
      </c>
      <c r="D11" s="4">
        <f t="shared" si="6"/>
        <v>4.4123541442811854E-3</v>
      </c>
      <c r="E11" s="4">
        <f t="shared" si="7"/>
        <v>4.4123541442811858</v>
      </c>
    </row>
    <row r="12" spans="1:5" x14ac:dyDescent="0.25">
      <c r="A12" s="3">
        <v>11</v>
      </c>
      <c r="B12" s="6">
        <v>145959</v>
      </c>
      <c r="C12" s="4">
        <f t="shared" si="5"/>
        <v>8.7542321590153224E-2</v>
      </c>
      <c r="D12" s="4">
        <f t="shared" si="6"/>
        <v>3.0824761123293392E-3</v>
      </c>
      <c r="E12" s="4">
        <f t="shared" si="7"/>
        <v>3.0824761123293394</v>
      </c>
    </row>
    <row r="13" spans="1:5" x14ac:dyDescent="0.3">
      <c r="A13" s="3">
        <v>12</v>
      </c>
      <c r="B13" s="5">
        <v>39619</v>
      </c>
      <c r="C13" s="4">
        <f t="shared" ref="C13:C14" si="8">(B13+18953)/6135982</f>
        <v>9.5456603360309731E-3</v>
      </c>
      <c r="D13" s="4">
        <f t="shared" si="6"/>
        <v>3.3611480056447088E-4</v>
      </c>
      <c r="E13" s="4">
        <f t="shared" si="7"/>
        <v>0.33611480056447085</v>
      </c>
    </row>
    <row r="14" spans="1:5" x14ac:dyDescent="0.3">
      <c r="A14" s="3">
        <v>13</v>
      </c>
      <c r="B14" s="5">
        <v>1745114</v>
      </c>
      <c r="C14" s="4">
        <f t="shared" si="8"/>
        <v>0.28749546527352915</v>
      </c>
      <c r="D14" s="4">
        <f t="shared" si="6"/>
        <v>1.0123079763152435E-2</v>
      </c>
      <c r="E14" s="4">
        <f t="shared" si="7"/>
        <v>10.123079763152436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20" sqref="G20"/>
    </sheetView>
  </sheetViews>
  <sheetFormatPr defaultRowHeight="16.5" x14ac:dyDescent="0.3"/>
  <cols>
    <col min="1" max="1" width="5.75" bestFit="1" customWidth="1"/>
    <col min="2" max="2" width="19.125" bestFit="1" customWidth="1"/>
    <col min="3" max="3" width="20.75" bestFit="1" customWidth="1"/>
    <col min="4" max="4" width="27" bestFit="1" customWidth="1"/>
    <col min="5" max="5" width="15.875" bestFit="1" customWidth="1"/>
  </cols>
  <sheetData>
    <row r="1" spans="1:5" x14ac:dyDescent="0.3">
      <c r="A1" s="1" t="s">
        <v>4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3">
      <c r="A2" s="3">
        <v>1</v>
      </c>
      <c r="B2" s="5">
        <v>266084</v>
      </c>
      <c r="C2" s="4">
        <f t="shared" ref="C2" si="0">(B2+30126)/8197360</f>
        <v>3.6134804376043016E-2</v>
      </c>
      <c r="D2" s="4">
        <f t="shared" ref="D2" si="1">C2/28.4</f>
        <v>1.2723522667620782E-3</v>
      </c>
      <c r="E2" s="4">
        <f t="shared" ref="E2" si="2">D2*1000</f>
        <v>1.2723522667620781</v>
      </c>
    </row>
    <row r="3" spans="1:5" x14ac:dyDescent="0.3">
      <c r="A3" s="3">
        <v>2</v>
      </c>
      <c r="B3" s="4">
        <v>0</v>
      </c>
      <c r="C3" s="4">
        <v>0</v>
      </c>
      <c r="D3" s="4">
        <v>0</v>
      </c>
      <c r="E3" s="4">
        <v>0</v>
      </c>
    </row>
    <row r="4" spans="1:5" x14ac:dyDescent="0.3">
      <c r="A4" s="3">
        <v>3</v>
      </c>
      <c r="B4" s="5">
        <v>85448</v>
      </c>
      <c r="C4" s="4">
        <f t="shared" ref="C4" si="3">(B4+30126)/8197360</f>
        <v>1.4098929411420262E-2</v>
      </c>
      <c r="D4" s="4">
        <f t="shared" ref="D4:D6" si="4">C4/28.4</f>
        <v>4.9644117645845996E-4</v>
      </c>
      <c r="E4" s="4">
        <f>D4*1000</f>
        <v>0.49644117645845998</v>
      </c>
    </row>
    <row r="5" spans="1:5" x14ac:dyDescent="0.25">
      <c r="A5" s="3">
        <v>4</v>
      </c>
      <c r="B5" s="6">
        <v>189694</v>
      </c>
      <c r="C5" s="4">
        <f t="shared" ref="C5:C6" si="5">(B5+2505)/2895862</f>
        <v>6.6370220680405351E-2</v>
      </c>
      <c r="D5" s="4">
        <f t="shared" si="4"/>
        <v>2.3369796014227236E-3</v>
      </c>
      <c r="E5" s="4">
        <f t="shared" ref="E5:E6" si="6">D5*1000</f>
        <v>2.3369796014227235</v>
      </c>
    </row>
    <row r="6" spans="1:5" x14ac:dyDescent="0.25">
      <c r="A6" s="3">
        <v>5</v>
      </c>
      <c r="B6" s="6">
        <v>89145</v>
      </c>
      <c r="C6" s="4">
        <f t="shared" si="5"/>
        <v>3.1648607564863242E-2</v>
      </c>
      <c r="D6" s="4">
        <f t="shared" si="4"/>
        <v>1.114387590312086E-3</v>
      </c>
      <c r="E6" s="4">
        <f t="shared" si="6"/>
        <v>1.1143875903120859</v>
      </c>
    </row>
    <row r="7" spans="1:5" x14ac:dyDescent="0.3">
      <c r="A7" s="3">
        <v>6</v>
      </c>
      <c r="B7" s="5">
        <v>0</v>
      </c>
      <c r="C7" s="4">
        <v>0</v>
      </c>
      <c r="D7" s="4">
        <v>0</v>
      </c>
      <c r="E7" s="4">
        <v>0</v>
      </c>
    </row>
    <row r="8" spans="1:5" x14ac:dyDescent="0.3">
      <c r="A8" s="3">
        <v>7</v>
      </c>
      <c r="B8" s="5">
        <v>71596</v>
      </c>
      <c r="C8" s="4">
        <f t="shared" ref="C8" si="7">(B8+30126)/8197360</f>
        <v>1.2409117081597002E-2</v>
      </c>
      <c r="D8" s="4">
        <f t="shared" ref="D8" si="8">C8/28.4</f>
        <v>4.3694074230975362E-4</v>
      </c>
      <c r="E8" s="4">
        <f t="shared" ref="E8" si="9">D8*1000</f>
        <v>0.4369407423097536</v>
      </c>
    </row>
    <row r="9" spans="1:5" x14ac:dyDescent="0.3">
      <c r="A9" s="3">
        <v>8</v>
      </c>
      <c r="B9" s="5">
        <v>0</v>
      </c>
      <c r="C9" s="4">
        <v>0</v>
      </c>
      <c r="D9" s="4">
        <v>0</v>
      </c>
      <c r="E9" s="4">
        <v>0</v>
      </c>
    </row>
    <row r="10" spans="1:5" x14ac:dyDescent="0.25">
      <c r="A10" s="3">
        <v>9</v>
      </c>
      <c r="B10" s="6">
        <v>79658</v>
      </c>
      <c r="C10" s="4">
        <f>(B10+2505)/2895862</f>
        <v>2.8372553664504731E-2</v>
      </c>
      <c r="D10" s="4">
        <f t="shared" ref="D10:D12" si="10">C10/28.4</f>
        <v>9.9903357973608214E-4</v>
      </c>
      <c r="E10" s="4">
        <f>D10*1000</f>
        <v>0.99903357973608209</v>
      </c>
    </row>
    <row r="11" spans="1:5" x14ac:dyDescent="0.25">
      <c r="A11" s="3">
        <v>10</v>
      </c>
      <c r="B11" s="6">
        <v>13269</v>
      </c>
      <c r="C11" s="4">
        <f t="shared" ref="C11:C12" si="11">(B11+2505)/2895862</f>
        <v>5.4470827684468389E-3</v>
      </c>
      <c r="D11" s="4">
        <f t="shared" si="10"/>
        <v>1.9179868902981828E-4</v>
      </c>
      <c r="E11" s="4">
        <f t="shared" ref="E11:E12" si="12">D11*1000</f>
        <v>0.19179868902981828</v>
      </c>
    </row>
    <row r="12" spans="1:5" x14ac:dyDescent="0.25">
      <c r="A12" s="3">
        <v>11</v>
      </c>
      <c r="B12" s="6">
        <v>4991</v>
      </c>
      <c r="C12" s="4">
        <f t="shared" si="11"/>
        <v>2.5885211380929063E-3</v>
      </c>
      <c r="D12" s="4">
        <f t="shared" si="10"/>
        <v>9.1145110496229105E-5</v>
      </c>
      <c r="E12" s="4">
        <f t="shared" si="12"/>
        <v>9.1145110496229101E-2</v>
      </c>
    </row>
    <row r="13" spans="1:5" x14ac:dyDescent="0.3">
      <c r="A13" s="3">
        <v>12</v>
      </c>
      <c r="B13" s="5">
        <v>0</v>
      </c>
      <c r="C13" s="4">
        <v>0</v>
      </c>
      <c r="D13" s="4">
        <v>0</v>
      </c>
      <c r="E13" s="4">
        <v>0</v>
      </c>
    </row>
    <row r="14" spans="1:5" x14ac:dyDescent="0.3">
      <c r="A14" s="3">
        <v>13</v>
      </c>
      <c r="B14" s="5">
        <v>0</v>
      </c>
      <c r="C14" s="4">
        <v>0</v>
      </c>
      <c r="D14" s="4">
        <v>0</v>
      </c>
      <c r="E14" s="4">
        <v>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J32" sqref="J32"/>
    </sheetView>
  </sheetViews>
  <sheetFormatPr defaultRowHeight="16.5" x14ac:dyDescent="0.3"/>
  <cols>
    <col min="1" max="1" width="4" bestFit="1" customWidth="1"/>
    <col min="2" max="2" width="19.125" bestFit="1" customWidth="1"/>
    <col min="3" max="3" width="20.75" bestFit="1" customWidth="1"/>
    <col min="4" max="4" width="27" bestFit="1" customWidth="1"/>
    <col min="5" max="5" width="15.875" bestFit="1" customWidth="1"/>
  </cols>
  <sheetData>
    <row r="1" spans="1:5" x14ac:dyDescent="0.3">
      <c r="A1" s="1" t="s">
        <v>4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3">
      <c r="A2" s="3">
        <v>1</v>
      </c>
      <c r="B2" s="4">
        <v>4154009</v>
      </c>
      <c r="C2" s="4">
        <f t="shared" ref="C2:C3" si="0">(B2+53961)/3265803</f>
        <v>1.2884947438654444</v>
      </c>
      <c r="D2" s="4">
        <f t="shared" ref="D2:D19" si="1">C2/28.4</f>
        <v>4.536953323469875E-2</v>
      </c>
      <c r="E2" s="4">
        <f t="shared" ref="E2:E19" si="2">D2*1000</f>
        <v>45.36953323469875</v>
      </c>
    </row>
    <row r="3" spans="1:5" x14ac:dyDescent="0.3">
      <c r="A3" s="3">
        <v>2</v>
      </c>
      <c r="B3" s="4">
        <v>3769967</v>
      </c>
      <c r="C3" s="4">
        <f t="shared" si="0"/>
        <v>1.1708997756447648</v>
      </c>
      <c r="D3" s="4">
        <f t="shared" si="1"/>
        <v>4.1228865339604397E-2</v>
      </c>
      <c r="E3" s="4">
        <f t="shared" si="2"/>
        <v>41.228865339604397</v>
      </c>
    </row>
    <row r="4" spans="1:5" x14ac:dyDescent="0.3">
      <c r="A4" s="3">
        <v>3</v>
      </c>
      <c r="B4" s="5">
        <v>4150264</v>
      </c>
      <c r="C4" s="4">
        <f t="shared" ref="C4" si="3">(B4+18953)/6135982</f>
        <v>0.67947021356972692</v>
      </c>
      <c r="D4" s="4">
        <f t="shared" si="1"/>
        <v>2.3925007520060809E-2</v>
      </c>
      <c r="E4" s="4">
        <f t="shared" si="2"/>
        <v>23.925007520060809</v>
      </c>
    </row>
    <row r="5" spans="1:5" x14ac:dyDescent="0.3">
      <c r="A5" s="3">
        <v>4</v>
      </c>
      <c r="B5" s="4">
        <v>3853250</v>
      </c>
      <c r="C5" s="4">
        <f t="shared" ref="C5:C19" si="4">(B5+53961)/3265803</f>
        <v>1.196401313857572</v>
      </c>
      <c r="D5" s="4">
        <f t="shared" si="1"/>
        <v>4.2126806825970843E-2</v>
      </c>
      <c r="E5" s="4">
        <f t="shared" si="2"/>
        <v>42.126806825970846</v>
      </c>
    </row>
    <row r="6" spans="1:5" x14ac:dyDescent="0.3">
      <c r="A6" s="3">
        <v>5</v>
      </c>
      <c r="B6" s="4">
        <v>5713474</v>
      </c>
      <c r="C6" s="4">
        <f t="shared" si="4"/>
        <v>1.7660082374840123</v>
      </c>
      <c r="D6" s="4">
        <f t="shared" si="1"/>
        <v>6.2183388643803253E-2</v>
      </c>
      <c r="E6" s="4">
        <f t="shared" si="2"/>
        <v>62.183388643803255</v>
      </c>
    </row>
    <row r="7" spans="1:5" x14ac:dyDescent="0.3">
      <c r="A7" s="3">
        <v>6</v>
      </c>
      <c r="B7" s="4">
        <v>545487</v>
      </c>
      <c r="C7" s="4">
        <f t="shared" si="4"/>
        <v>0.18355301896654513</v>
      </c>
      <c r="D7" s="4">
        <f t="shared" si="1"/>
        <v>6.4631344706529981E-3</v>
      </c>
      <c r="E7" s="4">
        <f t="shared" si="2"/>
        <v>6.4631344706529976</v>
      </c>
    </row>
    <row r="8" spans="1:5" x14ac:dyDescent="0.3">
      <c r="A8" s="3">
        <v>7</v>
      </c>
      <c r="B8" s="4">
        <v>5973709</v>
      </c>
      <c r="C8" s="4">
        <f t="shared" si="4"/>
        <v>1.8456930806910277</v>
      </c>
      <c r="D8" s="4">
        <f t="shared" si="1"/>
        <v>6.4989192982078448E-2</v>
      </c>
      <c r="E8" s="4">
        <f t="shared" si="2"/>
        <v>64.98919298207845</v>
      </c>
    </row>
    <row r="9" spans="1:5" x14ac:dyDescent="0.3">
      <c r="A9" s="3">
        <v>8</v>
      </c>
      <c r="B9" s="4">
        <v>1284322</v>
      </c>
      <c r="C9" s="4">
        <f t="shared" si="4"/>
        <v>0.409786812003051</v>
      </c>
      <c r="D9" s="4">
        <f t="shared" si="1"/>
        <v>1.442911309869898E-2</v>
      </c>
      <c r="E9" s="4">
        <f t="shared" si="2"/>
        <v>14.429113098698981</v>
      </c>
    </row>
    <row r="10" spans="1:5" x14ac:dyDescent="0.3">
      <c r="A10" s="3">
        <v>9</v>
      </c>
      <c r="B10" s="4">
        <v>2887270</v>
      </c>
      <c r="C10" s="4">
        <f t="shared" si="4"/>
        <v>0.90061494829908606</v>
      </c>
      <c r="D10" s="4">
        <f t="shared" si="1"/>
        <v>3.1711793954193171E-2</v>
      </c>
      <c r="E10" s="4">
        <f t="shared" si="2"/>
        <v>31.711793954193173</v>
      </c>
    </row>
    <row r="11" spans="1:5" x14ac:dyDescent="0.3">
      <c r="A11" s="3">
        <v>10</v>
      </c>
      <c r="B11" s="4">
        <v>4605287</v>
      </c>
      <c r="C11" s="4">
        <f t="shared" si="4"/>
        <v>1.4266776042523079</v>
      </c>
      <c r="D11" s="4">
        <f t="shared" si="1"/>
        <v>5.0235126910292534E-2</v>
      </c>
      <c r="E11" s="4">
        <f t="shared" si="2"/>
        <v>50.235126910292536</v>
      </c>
    </row>
    <row r="12" spans="1:5" x14ac:dyDescent="0.3">
      <c r="A12" s="3">
        <v>11</v>
      </c>
      <c r="B12" s="4">
        <v>4866602</v>
      </c>
      <c r="C12" s="4">
        <f t="shared" si="4"/>
        <v>1.5066931471371665</v>
      </c>
      <c r="D12" s="4">
        <f t="shared" si="1"/>
        <v>5.3052575603421359E-2</v>
      </c>
      <c r="E12" s="4">
        <f t="shared" si="2"/>
        <v>53.05257560342136</v>
      </c>
    </row>
    <row r="13" spans="1:5" x14ac:dyDescent="0.3">
      <c r="A13" s="3">
        <v>12</v>
      </c>
      <c r="B13" s="4">
        <v>5162318</v>
      </c>
      <c r="C13" s="4">
        <f t="shared" si="4"/>
        <v>1.5972423933715536</v>
      </c>
      <c r="D13" s="4">
        <f t="shared" si="1"/>
        <v>5.6240929344068789E-2</v>
      </c>
      <c r="E13" s="4">
        <f t="shared" si="2"/>
        <v>56.240929344068789</v>
      </c>
    </row>
    <row r="14" spans="1:5" x14ac:dyDescent="0.3">
      <c r="A14" s="3">
        <v>13</v>
      </c>
      <c r="B14" s="4">
        <v>10091583</v>
      </c>
      <c r="C14" s="4">
        <f t="shared" si="4"/>
        <v>3.106600122542603</v>
      </c>
      <c r="D14" s="4">
        <f t="shared" si="1"/>
        <v>0.10938732825854236</v>
      </c>
      <c r="E14" s="4">
        <f t="shared" si="2"/>
        <v>109.38732825854235</v>
      </c>
    </row>
    <row r="15" spans="1:5" x14ac:dyDescent="0.3">
      <c r="A15" s="3">
        <v>14</v>
      </c>
      <c r="B15" s="4">
        <v>2417531</v>
      </c>
      <c r="C15" s="4">
        <f t="shared" si="4"/>
        <v>0.75677926684493824</v>
      </c>
      <c r="D15" s="4">
        <f t="shared" si="1"/>
        <v>2.6647157283272476E-2</v>
      </c>
      <c r="E15" s="4">
        <f t="shared" si="2"/>
        <v>26.647157283272477</v>
      </c>
    </row>
    <row r="16" spans="1:5" x14ac:dyDescent="0.3">
      <c r="A16" s="3">
        <v>15</v>
      </c>
      <c r="B16" s="4">
        <v>895408</v>
      </c>
      <c r="C16" s="4">
        <f t="shared" si="4"/>
        <v>0.29070002079121121</v>
      </c>
      <c r="D16" s="4">
        <f t="shared" si="1"/>
        <v>1.0235916225042649E-2</v>
      </c>
      <c r="E16" s="4">
        <f t="shared" si="2"/>
        <v>10.235916225042649</v>
      </c>
    </row>
    <row r="17" spans="1:5" x14ac:dyDescent="0.3">
      <c r="A17" s="3">
        <v>16</v>
      </c>
      <c r="B17" s="4">
        <v>4624000</v>
      </c>
      <c r="C17" s="4">
        <f t="shared" si="4"/>
        <v>1.4324075885777556</v>
      </c>
      <c r="D17" s="4">
        <f t="shared" si="1"/>
        <v>5.043688692175196E-2</v>
      </c>
      <c r="E17" s="4">
        <f t="shared" si="2"/>
        <v>50.436886921751963</v>
      </c>
    </row>
    <row r="18" spans="1:5" x14ac:dyDescent="0.3">
      <c r="A18" s="3">
        <v>17</v>
      </c>
      <c r="B18" s="4">
        <v>8908389</v>
      </c>
      <c r="C18" s="4">
        <f t="shared" si="4"/>
        <v>2.7443020904812689</v>
      </c>
      <c r="D18" s="4">
        <f t="shared" si="1"/>
        <v>9.6630355298636242E-2</v>
      </c>
      <c r="E18" s="4">
        <f t="shared" si="2"/>
        <v>96.630355298636246</v>
      </c>
    </row>
    <row r="19" spans="1:5" x14ac:dyDescent="0.3">
      <c r="A19" s="3">
        <v>18</v>
      </c>
      <c r="B19" s="4">
        <v>7401662</v>
      </c>
      <c r="C19" s="4">
        <f t="shared" si="4"/>
        <v>2.2829371520572428</v>
      </c>
      <c r="D19" s="4">
        <f t="shared" si="1"/>
        <v>8.0385110987931094E-2</v>
      </c>
      <c r="E19" s="4">
        <f t="shared" si="2"/>
        <v>80.3851109879311</v>
      </c>
    </row>
    <row r="20" spans="1:5" x14ac:dyDescent="0.25">
      <c r="A20" s="3">
        <v>19</v>
      </c>
      <c r="B20" s="6">
        <v>1325258</v>
      </c>
      <c r="C20" s="4">
        <f>(B20+8092)/1197118</f>
        <v>1.1137999762763571</v>
      </c>
      <c r="D20" s="4">
        <f>C20/28.4</f>
        <v>3.9218309023815394E-2</v>
      </c>
      <c r="E20" s="4">
        <f>D20*1000</f>
        <v>39.218309023815394</v>
      </c>
    </row>
    <row r="21" spans="1:5" x14ac:dyDescent="0.25">
      <c r="A21" s="3">
        <v>20</v>
      </c>
      <c r="B21" s="6">
        <v>479545</v>
      </c>
      <c r="C21" s="4">
        <f t="shared" ref="C21:C31" si="5">(B21+8092)/1197118</f>
        <v>0.40734246749276176</v>
      </c>
      <c r="D21" s="4">
        <f t="shared" ref="D21:D31" si="6">C21/28.4</f>
        <v>1.4343044630026823E-2</v>
      </c>
      <c r="E21" s="4">
        <f t="shared" ref="E21:E31" si="7">D21*1000</f>
        <v>14.343044630026823</v>
      </c>
    </row>
    <row r="22" spans="1:5" x14ac:dyDescent="0.25">
      <c r="A22" s="3">
        <v>21</v>
      </c>
      <c r="B22" s="6">
        <v>1964778</v>
      </c>
      <c r="C22" s="4">
        <f t="shared" si="5"/>
        <v>1.6480163191932624</v>
      </c>
      <c r="D22" s="4">
        <f t="shared" si="6"/>
        <v>5.8028743633565583E-2</v>
      </c>
      <c r="E22" s="4">
        <f t="shared" si="7"/>
        <v>58.028743633565583</v>
      </c>
    </row>
    <row r="23" spans="1:5" x14ac:dyDescent="0.25">
      <c r="A23" s="3">
        <v>22</v>
      </c>
      <c r="B23" s="6">
        <v>1093494</v>
      </c>
      <c r="C23" s="4">
        <f t="shared" si="5"/>
        <v>0.92019834302048753</v>
      </c>
      <c r="D23" s="4">
        <f t="shared" si="6"/>
        <v>3.2401350106355198E-2</v>
      </c>
      <c r="E23" s="4">
        <f t="shared" si="7"/>
        <v>32.401350106355196</v>
      </c>
    </row>
    <row r="24" spans="1:5" x14ac:dyDescent="0.25">
      <c r="A24" s="3">
        <v>23</v>
      </c>
      <c r="B24" s="6">
        <v>608403</v>
      </c>
      <c r="C24" s="4">
        <f t="shared" si="5"/>
        <v>0.51498264999774457</v>
      </c>
      <c r="D24" s="4">
        <f t="shared" si="6"/>
        <v>1.8133191901329036E-2</v>
      </c>
      <c r="E24" s="4">
        <f t="shared" si="7"/>
        <v>18.133191901329035</v>
      </c>
    </row>
    <row r="25" spans="1:5" x14ac:dyDescent="0.25">
      <c r="A25" s="3">
        <v>24</v>
      </c>
      <c r="B25" s="6">
        <v>1166042</v>
      </c>
      <c r="C25" s="4">
        <f t="shared" si="5"/>
        <v>0.98080055600199811</v>
      </c>
      <c r="D25" s="4">
        <f t="shared" si="6"/>
        <v>3.4535230845140784E-2</v>
      </c>
      <c r="E25" s="4">
        <f t="shared" si="7"/>
        <v>34.535230845140781</v>
      </c>
    </row>
    <row r="26" spans="1:5" x14ac:dyDescent="0.25">
      <c r="A26" s="3">
        <v>25</v>
      </c>
      <c r="B26" s="6">
        <v>719212</v>
      </c>
      <c r="C26" s="4">
        <f t="shared" si="5"/>
        <v>0.60754578913691049</v>
      </c>
      <c r="D26" s="4">
        <f t="shared" si="6"/>
        <v>2.1392457363975721E-2</v>
      </c>
      <c r="E26" s="4">
        <f t="shared" si="7"/>
        <v>21.392457363975723</v>
      </c>
    </row>
    <row r="27" spans="1:5" x14ac:dyDescent="0.25">
      <c r="A27" s="3">
        <v>26</v>
      </c>
      <c r="B27" s="7">
        <v>1172737</v>
      </c>
      <c r="C27" s="8">
        <f t="shared" si="5"/>
        <v>0.98639315422539797</v>
      </c>
      <c r="D27" s="8">
        <f t="shared" si="6"/>
        <v>3.4732153317795708E-2</v>
      </c>
      <c r="E27" s="8">
        <f t="shared" si="7"/>
        <v>34.732153317795706</v>
      </c>
    </row>
    <row r="28" spans="1:5" x14ac:dyDescent="0.25">
      <c r="A28" s="3">
        <v>27</v>
      </c>
      <c r="B28" s="7">
        <v>1491467</v>
      </c>
      <c r="C28" s="8">
        <f t="shared" si="5"/>
        <v>1.2526409259571738</v>
      </c>
      <c r="D28" s="8">
        <f t="shared" si="6"/>
        <v>4.410707485764697E-2</v>
      </c>
      <c r="E28" s="8">
        <f t="shared" si="7"/>
        <v>44.107074857646971</v>
      </c>
    </row>
    <row r="29" spans="1:5" x14ac:dyDescent="0.25">
      <c r="A29" s="3">
        <v>28</v>
      </c>
      <c r="B29" s="7">
        <v>2008397</v>
      </c>
      <c r="C29" s="8">
        <f t="shared" si="5"/>
        <v>1.6844529946087186</v>
      </c>
      <c r="D29" s="8">
        <f t="shared" si="6"/>
        <v>5.9311725162278825E-2</v>
      </c>
      <c r="E29" s="8">
        <f t="shared" si="7"/>
        <v>59.311725162278826</v>
      </c>
    </row>
    <row r="30" spans="1:5" x14ac:dyDescent="0.25">
      <c r="A30" s="3">
        <v>29</v>
      </c>
      <c r="B30" s="7">
        <v>261416</v>
      </c>
      <c r="C30" s="8">
        <f t="shared" si="5"/>
        <v>0.22513068887110543</v>
      </c>
      <c r="D30" s="8">
        <f t="shared" si="6"/>
        <v>7.9271369320811774E-3</v>
      </c>
      <c r="E30" s="8">
        <f t="shared" si="7"/>
        <v>7.9271369320811775</v>
      </c>
    </row>
    <row r="31" spans="1:5" x14ac:dyDescent="0.25">
      <c r="A31" s="3">
        <v>30</v>
      </c>
      <c r="B31" s="7">
        <v>1003107</v>
      </c>
      <c r="C31" s="8">
        <f t="shared" si="5"/>
        <v>0.84469450797665724</v>
      </c>
      <c r="D31" s="8">
        <f t="shared" si="6"/>
        <v>2.9742764365375256E-2</v>
      </c>
      <c r="E31" s="8">
        <f t="shared" si="7"/>
        <v>29.742764365375255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J26" sqref="J26"/>
    </sheetView>
  </sheetViews>
  <sheetFormatPr defaultRowHeight="16.5" x14ac:dyDescent="0.3"/>
  <cols>
    <col min="1" max="1" width="4" bestFit="1" customWidth="1"/>
    <col min="2" max="2" width="19.125" bestFit="1" customWidth="1"/>
    <col min="3" max="3" width="20.75" bestFit="1" customWidth="1"/>
    <col min="4" max="4" width="27" bestFit="1" customWidth="1"/>
    <col min="5" max="5" width="15.875" bestFit="1" customWidth="1"/>
  </cols>
  <sheetData>
    <row r="1" spans="1:5" x14ac:dyDescent="0.3">
      <c r="A1" s="1" t="s">
        <v>4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3">
      <c r="A2" s="3">
        <v>1</v>
      </c>
      <c r="B2" s="5">
        <v>1809820</v>
      </c>
      <c r="C2" s="4">
        <f t="shared" ref="C2:C3" si="0">(B2+18953)/6135982</f>
        <v>0.29804080259687854</v>
      </c>
      <c r="D2" s="4">
        <f t="shared" ref="D2:D8" si="1">C2/28.4</f>
        <v>1.0494394457636568E-2</v>
      </c>
      <c r="E2" s="4">
        <f t="shared" ref="E2:E8" si="2">D2*1000</f>
        <v>10.494394457636568</v>
      </c>
    </row>
    <row r="3" spans="1:5" x14ac:dyDescent="0.3">
      <c r="A3" s="3">
        <v>2</v>
      </c>
      <c r="B3" s="5">
        <v>66176</v>
      </c>
      <c r="C3" s="4">
        <f t="shared" si="0"/>
        <v>1.3873736917741936E-2</v>
      </c>
      <c r="D3" s="4">
        <f t="shared" si="1"/>
        <v>4.8851186330077241E-4</v>
      </c>
      <c r="E3" s="4">
        <f t="shared" si="2"/>
        <v>0.4885118633007724</v>
      </c>
    </row>
    <row r="4" spans="1:5" x14ac:dyDescent="0.3">
      <c r="A4" s="3">
        <v>3</v>
      </c>
      <c r="B4" s="4">
        <v>7874</v>
      </c>
      <c r="C4" s="4">
        <f t="shared" ref="C4" si="3">(B4+30126)/8197360</f>
        <v>4.6356387910254033E-3</v>
      </c>
      <c r="D4" s="4">
        <f t="shared" si="1"/>
        <v>1.6322671799385224E-4</v>
      </c>
      <c r="E4" s="4">
        <f t="shared" si="2"/>
        <v>0.16322671799385224</v>
      </c>
    </row>
    <row r="5" spans="1:5" x14ac:dyDescent="0.3">
      <c r="A5" s="3">
        <v>4</v>
      </c>
      <c r="B5" s="5">
        <v>1276666</v>
      </c>
      <c r="C5" s="4">
        <f t="shared" ref="C5:C8" si="4">(B5+18953)/6135982</f>
        <v>0.21115104314191274</v>
      </c>
      <c r="D5" s="4">
        <f t="shared" si="1"/>
        <v>7.4348958852786182E-3</v>
      </c>
      <c r="E5" s="4">
        <f t="shared" si="2"/>
        <v>7.4348958852786184</v>
      </c>
    </row>
    <row r="6" spans="1:5" x14ac:dyDescent="0.3">
      <c r="A6" s="3">
        <v>5</v>
      </c>
      <c r="B6" s="5">
        <v>2254123</v>
      </c>
      <c r="C6" s="4">
        <f t="shared" si="4"/>
        <v>0.37045023926080617</v>
      </c>
      <c r="D6" s="4">
        <f t="shared" si="1"/>
        <v>1.3044022509183316E-2</v>
      </c>
      <c r="E6" s="4">
        <f t="shared" si="2"/>
        <v>13.044022509183316</v>
      </c>
    </row>
    <row r="7" spans="1:5" x14ac:dyDescent="0.3">
      <c r="A7" s="3">
        <v>6</v>
      </c>
      <c r="B7" s="5">
        <v>305042</v>
      </c>
      <c r="C7" s="4">
        <f t="shared" si="4"/>
        <v>5.2802469107634281E-2</v>
      </c>
      <c r="D7" s="4">
        <f t="shared" si="1"/>
        <v>1.8592418699871227E-3</v>
      </c>
      <c r="E7" s="4">
        <f t="shared" si="2"/>
        <v>1.8592418699871227</v>
      </c>
    </row>
    <row r="8" spans="1:5" x14ac:dyDescent="0.3">
      <c r="A8" s="3">
        <v>7</v>
      </c>
      <c r="B8" s="5">
        <v>2812390</v>
      </c>
      <c r="C8" s="4">
        <f t="shared" si="4"/>
        <v>0.46143274214298541</v>
      </c>
      <c r="D8" s="4">
        <f t="shared" si="1"/>
        <v>1.624763176559808E-2</v>
      </c>
      <c r="E8" s="4">
        <f t="shared" si="2"/>
        <v>16.247631765598079</v>
      </c>
    </row>
    <row r="9" spans="1:5" x14ac:dyDescent="0.3">
      <c r="A9" s="3">
        <v>8</v>
      </c>
      <c r="B9" s="5">
        <v>367507</v>
      </c>
      <c r="C9" s="4">
        <f>(B9+18953)/6135982</f>
        <v>6.2982583716836196E-2</v>
      </c>
      <c r="D9" s="4">
        <f>C9/28.4</f>
        <v>2.2176966097477535E-3</v>
      </c>
      <c r="E9" s="4">
        <f>D9*1000</f>
        <v>2.2176966097477533</v>
      </c>
    </row>
    <row r="10" spans="1:5" x14ac:dyDescent="0.3">
      <c r="A10" s="3">
        <v>9</v>
      </c>
      <c r="B10" s="5">
        <v>1242235</v>
      </c>
      <c r="C10" s="4">
        <f>(B10+18953)/6135982</f>
        <v>0.20553971638117582</v>
      </c>
      <c r="D10" s="4">
        <f>C10/28.4</f>
        <v>7.2373139570836558E-3</v>
      </c>
      <c r="E10" s="4">
        <f>D10*1000</f>
        <v>7.2373139570836562</v>
      </c>
    </row>
    <row r="11" spans="1:5" x14ac:dyDescent="0.3">
      <c r="A11" s="3">
        <v>10</v>
      </c>
      <c r="B11" s="5">
        <v>2412531</v>
      </c>
      <c r="C11" s="4">
        <f t="shared" ref="C11:C19" si="5">(B11+18953)/6135982</f>
        <v>0.3962664818769025</v>
      </c>
      <c r="D11" s="4">
        <f t="shared" ref="D11:D31" si="6">C11/28.4</f>
        <v>1.3953045136510652E-2</v>
      </c>
      <c r="E11" s="4">
        <f t="shared" ref="E11:E31" si="7">D11*1000</f>
        <v>13.953045136510653</v>
      </c>
    </row>
    <row r="12" spans="1:5" x14ac:dyDescent="0.3">
      <c r="A12" s="3">
        <v>11</v>
      </c>
      <c r="B12" s="5">
        <v>1495336</v>
      </c>
      <c r="C12" s="4">
        <f t="shared" si="5"/>
        <v>0.24678837063081346</v>
      </c>
      <c r="D12" s="4">
        <f t="shared" si="6"/>
        <v>8.6897313602399117E-3</v>
      </c>
      <c r="E12" s="4">
        <f t="shared" si="7"/>
        <v>8.6897313602399109</v>
      </c>
    </row>
    <row r="13" spans="1:5" x14ac:dyDescent="0.3">
      <c r="A13" s="3">
        <v>12</v>
      </c>
      <c r="B13" s="5">
        <v>1708943</v>
      </c>
      <c r="C13" s="4">
        <f t="shared" si="5"/>
        <v>0.28160056532108468</v>
      </c>
      <c r="D13" s="4">
        <f t="shared" si="6"/>
        <v>9.9155128634184752E-3</v>
      </c>
      <c r="E13" s="4">
        <f t="shared" si="7"/>
        <v>9.9155128634184759</v>
      </c>
    </row>
    <row r="14" spans="1:5" x14ac:dyDescent="0.3">
      <c r="A14" s="3">
        <v>13</v>
      </c>
      <c r="B14" s="5">
        <v>745700</v>
      </c>
      <c r="C14" s="4">
        <f t="shared" si="5"/>
        <v>0.12461786882686422</v>
      </c>
      <c r="D14" s="4">
        <f t="shared" si="6"/>
        <v>4.3879531277064869E-3</v>
      </c>
      <c r="E14" s="4">
        <f t="shared" si="7"/>
        <v>4.3879531277064867</v>
      </c>
    </row>
    <row r="15" spans="1:5" x14ac:dyDescent="0.3">
      <c r="A15" s="3">
        <v>14</v>
      </c>
      <c r="B15" s="5">
        <v>37647</v>
      </c>
      <c r="C15" s="4">
        <f t="shared" si="5"/>
        <v>9.2242773854290961E-3</v>
      </c>
      <c r="D15" s="4">
        <f t="shared" si="6"/>
        <v>3.2479849948694004E-4</v>
      </c>
      <c r="E15" s="4">
        <f t="shared" si="7"/>
        <v>0.32479849948694006</v>
      </c>
    </row>
    <row r="16" spans="1:5" x14ac:dyDescent="0.3">
      <c r="A16" s="3">
        <v>15</v>
      </c>
      <c r="B16" s="5">
        <v>593622</v>
      </c>
      <c r="C16" s="4">
        <f t="shared" si="5"/>
        <v>9.9833245925428069E-2</v>
      </c>
      <c r="D16" s="4">
        <f t="shared" si="6"/>
        <v>3.5152551382192985E-3</v>
      </c>
      <c r="E16" s="4">
        <f t="shared" si="7"/>
        <v>3.5152551382192985</v>
      </c>
    </row>
    <row r="17" spans="1:5" x14ac:dyDescent="0.3">
      <c r="A17" s="3">
        <v>16</v>
      </c>
      <c r="B17" s="5">
        <v>1604624</v>
      </c>
      <c r="C17" s="4">
        <f t="shared" si="5"/>
        <v>0.26459937463962574</v>
      </c>
      <c r="D17" s="4">
        <f t="shared" si="6"/>
        <v>9.3168793887192167E-3</v>
      </c>
      <c r="E17" s="4">
        <f t="shared" si="7"/>
        <v>9.3168793887192169</v>
      </c>
    </row>
    <row r="18" spans="1:5" x14ac:dyDescent="0.3">
      <c r="A18" s="3">
        <v>17</v>
      </c>
      <c r="B18" s="5">
        <v>69134</v>
      </c>
      <c r="C18" s="4">
        <f t="shared" si="5"/>
        <v>1.4355811343644749E-2</v>
      </c>
      <c r="D18" s="4">
        <f t="shared" si="6"/>
        <v>5.0548631491706864E-4</v>
      </c>
      <c r="E18" s="4">
        <f t="shared" si="7"/>
        <v>0.50548631491706864</v>
      </c>
    </row>
    <row r="19" spans="1:5" x14ac:dyDescent="0.3">
      <c r="A19" s="3">
        <v>18</v>
      </c>
      <c r="B19" s="5">
        <v>3261320</v>
      </c>
      <c r="C19" s="4">
        <f t="shared" si="5"/>
        <v>0.53459625533451693</v>
      </c>
      <c r="D19" s="4">
        <f t="shared" si="6"/>
        <v>1.8823811807553416E-2</v>
      </c>
      <c r="E19" s="4">
        <f t="shared" si="7"/>
        <v>18.823811807553415</v>
      </c>
    </row>
    <row r="20" spans="1:5" x14ac:dyDescent="0.25">
      <c r="A20" s="3">
        <v>19</v>
      </c>
      <c r="B20" s="6">
        <v>322910</v>
      </c>
      <c r="C20" s="4">
        <f>(B20+129)/1668770</f>
        <v>0.19357910317179719</v>
      </c>
      <c r="D20" s="4">
        <f t="shared" si="6"/>
        <v>6.8161656046407462E-3</v>
      </c>
      <c r="E20" s="4">
        <f t="shared" si="7"/>
        <v>6.8161656046407462</v>
      </c>
    </row>
    <row r="21" spans="1:5" x14ac:dyDescent="0.25">
      <c r="A21" s="3">
        <v>20</v>
      </c>
      <c r="B21" s="6">
        <v>264000</v>
      </c>
      <c r="C21" s="4">
        <f t="shared" ref="C21:C31" si="8">(B21+129)/1668770</f>
        <v>0.15827765360115534</v>
      </c>
      <c r="D21" s="4">
        <f t="shared" si="6"/>
        <v>5.5731568169420896E-3</v>
      </c>
      <c r="E21" s="4">
        <f t="shared" si="7"/>
        <v>5.57315681694209</v>
      </c>
    </row>
    <row r="22" spans="1:5" x14ac:dyDescent="0.25">
      <c r="A22" s="3">
        <v>21</v>
      </c>
      <c r="B22" s="6">
        <v>695821</v>
      </c>
      <c r="C22" s="4">
        <f t="shared" si="8"/>
        <v>0.417043690862132</v>
      </c>
      <c r="D22" s="4">
        <f t="shared" si="6"/>
        <v>1.4684637002187747E-2</v>
      </c>
      <c r="E22" s="4">
        <f t="shared" si="7"/>
        <v>14.684637002187747</v>
      </c>
    </row>
    <row r="23" spans="1:5" x14ac:dyDescent="0.25">
      <c r="A23" s="3">
        <v>22</v>
      </c>
      <c r="B23" s="6">
        <v>462105</v>
      </c>
      <c r="C23" s="4">
        <f t="shared" si="8"/>
        <v>0.27699083756299547</v>
      </c>
      <c r="D23" s="4">
        <f t="shared" si="6"/>
        <v>9.753198505739278E-3</v>
      </c>
      <c r="E23" s="4">
        <f t="shared" si="7"/>
        <v>9.7531985057392774</v>
      </c>
    </row>
    <row r="24" spans="1:5" x14ac:dyDescent="0.25">
      <c r="A24" s="3">
        <v>23</v>
      </c>
      <c r="B24" s="6">
        <v>106540</v>
      </c>
      <c r="C24" s="4">
        <f t="shared" si="8"/>
        <v>6.3920732036170352E-2</v>
      </c>
      <c r="D24" s="4">
        <f t="shared" si="6"/>
        <v>2.2507300012736039E-3</v>
      </c>
      <c r="E24" s="4">
        <f t="shared" si="7"/>
        <v>2.2507300012736038</v>
      </c>
    </row>
    <row r="25" spans="1:5" x14ac:dyDescent="0.25">
      <c r="A25" s="3">
        <v>24</v>
      </c>
      <c r="B25" s="6">
        <v>442746</v>
      </c>
      <c r="C25" s="4">
        <f t="shared" si="8"/>
        <v>0.26539007772191492</v>
      </c>
      <c r="D25" s="4">
        <f t="shared" si="6"/>
        <v>9.3447210465463001E-3</v>
      </c>
      <c r="E25" s="4">
        <f t="shared" si="7"/>
        <v>9.3447210465463009</v>
      </c>
    </row>
    <row r="26" spans="1:5" x14ac:dyDescent="0.25">
      <c r="A26" s="3">
        <v>25</v>
      </c>
      <c r="B26" s="7">
        <v>100177</v>
      </c>
      <c r="C26" s="8">
        <f t="shared" si="8"/>
        <v>6.0107744027037877E-2</v>
      </c>
      <c r="D26" s="8">
        <f t="shared" si="6"/>
        <v>2.1164698601069676E-3</v>
      </c>
      <c r="E26" s="8">
        <f t="shared" si="7"/>
        <v>2.1164698601069674</v>
      </c>
    </row>
    <row r="27" spans="1:5" x14ac:dyDescent="0.25">
      <c r="A27" s="3">
        <v>26</v>
      </c>
      <c r="B27" s="7">
        <v>669503</v>
      </c>
      <c r="C27" s="8">
        <f t="shared" si="8"/>
        <v>0.4012727937343073</v>
      </c>
      <c r="D27" s="8">
        <f t="shared" si="6"/>
        <v>1.4129323723038991E-2</v>
      </c>
      <c r="E27" s="8">
        <f t="shared" si="7"/>
        <v>14.12932372303899</v>
      </c>
    </row>
    <row r="28" spans="1:5" x14ac:dyDescent="0.25">
      <c r="A28" s="3">
        <v>27</v>
      </c>
      <c r="B28" s="7">
        <v>393041</v>
      </c>
      <c r="C28" s="8">
        <f t="shared" si="8"/>
        <v>0.23560466691035914</v>
      </c>
      <c r="D28" s="8">
        <f t="shared" si="6"/>
        <v>8.2959389757168711E-3</v>
      </c>
      <c r="E28" s="8">
        <f t="shared" si="7"/>
        <v>8.2959389757168704</v>
      </c>
    </row>
    <row r="29" spans="1:5" x14ac:dyDescent="0.25">
      <c r="A29" s="3">
        <v>28</v>
      </c>
      <c r="B29" s="7">
        <v>288795</v>
      </c>
      <c r="C29" s="8">
        <f t="shared" si="8"/>
        <v>0.17313590249105629</v>
      </c>
      <c r="D29" s="8">
        <f t="shared" si="6"/>
        <v>6.0963345947555037E-3</v>
      </c>
      <c r="E29" s="8">
        <f t="shared" si="7"/>
        <v>6.0963345947555041</v>
      </c>
    </row>
    <row r="30" spans="1:5" x14ac:dyDescent="0.25">
      <c r="A30" s="3">
        <v>29</v>
      </c>
      <c r="B30" s="7">
        <v>117971</v>
      </c>
      <c r="C30" s="8">
        <f t="shared" si="8"/>
        <v>7.0770687392510648E-2</v>
      </c>
      <c r="D30" s="8">
        <f t="shared" si="6"/>
        <v>2.4919256124123468E-3</v>
      </c>
      <c r="E30" s="8">
        <f t="shared" si="7"/>
        <v>2.4919256124123468</v>
      </c>
    </row>
    <row r="31" spans="1:5" x14ac:dyDescent="0.25">
      <c r="A31" s="3">
        <v>30</v>
      </c>
      <c r="B31" s="7">
        <v>214625</v>
      </c>
      <c r="C31" s="8">
        <f t="shared" si="8"/>
        <v>0.12868999322854557</v>
      </c>
      <c r="D31" s="8">
        <f t="shared" si="6"/>
        <v>4.53133778973752E-3</v>
      </c>
      <c r="E31" s="8">
        <f t="shared" si="7"/>
        <v>4.5313377897375204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B2" sqref="B2:E31"/>
    </sheetView>
  </sheetViews>
  <sheetFormatPr defaultRowHeight="16.5" x14ac:dyDescent="0.3"/>
  <cols>
    <col min="1" max="1" width="4" bestFit="1" customWidth="1"/>
    <col min="2" max="2" width="19.125" bestFit="1" customWidth="1"/>
    <col min="3" max="3" width="20.75" bestFit="1" customWidth="1"/>
    <col min="4" max="4" width="27" bestFit="1" customWidth="1"/>
    <col min="5" max="5" width="15.875" bestFit="1" customWidth="1"/>
  </cols>
  <sheetData>
    <row r="1" spans="1:5" x14ac:dyDescent="0.3">
      <c r="A1" s="1" t="s">
        <v>4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3">
      <c r="A2" s="3">
        <v>1</v>
      </c>
      <c r="B2" s="4">
        <v>0</v>
      </c>
      <c r="C2" s="4">
        <v>0</v>
      </c>
      <c r="D2" s="4">
        <v>0</v>
      </c>
      <c r="E2" s="4">
        <v>0</v>
      </c>
    </row>
    <row r="3" spans="1:5" x14ac:dyDescent="0.3">
      <c r="A3" s="3">
        <v>2</v>
      </c>
      <c r="B3" s="4">
        <v>0</v>
      </c>
      <c r="C3" s="4">
        <v>0</v>
      </c>
      <c r="D3" s="4">
        <v>0</v>
      </c>
      <c r="E3" s="4">
        <v>0</v>
      </c>
    </row>
    <row r="4" spans="1:5" x14ac:dyDescent="0.3">
      <c r="A4" s="3">
        <v>3</v>
      </c>
      <c r="B4" s="4">
        <v>0</v>
      </c>
      <c r="C4" s="4">
        <v>0</v>
      </c>
      <c r="D4" s="4">
        <v>0</v>
      </c>
      <c r="E4" s="4">
        <v>0</v>
      </c>
    </row>
    <row r="5" spans="1:5" x14ac:dyDescent="0.3">
      <c r="A5" s="3">
        <v>4</v>
      </c>
      <c r="B5" s="4">
        <v>0</v>
      </c>
      <c r="C5" s="4">
        <v>0</v>
      </c>
      <c r="D5" s="4">
        <v>0</v>
      </c>
      <c r="E5" s="4">
        <v>0</v>
      </c>
    </row>
    <row r="6" spans="1:5" x14ac:dyDescent="0.3">
      <c r="A6" s="3">
        <v>5</v>
      </c>
      <c r="B6" s="5">
        <v>180999</v>
      </c>
      <c r="C6" s="4">
        <f t="shared" ref="C6:C7" si="0">(B6+30126)/8197360</f>
        <v>2.5755243151453638E-2</v>
      </c>
      <c r="D6" s="4">
        <f t="shared" ref="D6:D7" si="1">C6/28.4</f>
        <v>9.0687475885400145E-4</v>
      </c>
      <c r="E6" s="4">
        <f>D6*1000</f>
        <v>0.90687475885400148</v>
      </c>
    </row>
    <row r="7" spans="1:5" x14ac:dyDescent="0.3">
      <c r="A7" s="3">
        <v>6</v>
      </c>
      <c r="B7" s="5">
        <v>178764</v>
      </c>
      <c r="C7" s="4">
        <f t="shared" si="0"/>
        <v>2.5482594396244646E-2</v>
      </c>
      <c r="D7" s="4">
        <f t="shared" si="1"/>
        <v>8.9727445057199463E-4</v>
      </c>
      <c r="E7" s="4">
        <f t="shared" ref="E7" si="2">D7*1000</f>
        <v>0.89727445057199462</v>
      </c>
    </row>
    <row r="8" spans="1:5" x14ac:dyDescent="0.3">
      <c r="A8" s="3">
        <v>7</v>
      </c>
      <c r="B8" s="4">
        <v>0</v>
      </c>
      <c r="C8" s="4">
        <v>0</v>
      </c>
      <c r="D8" s="4">
        <v>0</v>
      </c>
      <c r="E8" s="4">
        <v>0</v>
      </c>
    </row>
    <row r="9" spans="1:5" x14ac:dyDescent="0.3">
      <c r="A9" s="3">
        <v>8</v>
      </c>
      <c r="B9" s="4">
        <v>0</v>
      </c>
      <c r="C9" s="4">
        <v>0</v>
      </c>
      <c r="D9" s="4">
        <v>0</v>
      </c>
      <c r="E9" s="4">
        <v>0</v>
      </c>
    </row>
    <row r="10" spans="1:5" x14ac:dyDescent="0.3">
      <c r="A10" s="3">
        <v>9</v>
      </c>
      <c r="B10" s="4">
        <v>0</v>
      </c>
      <c r="C10" s="4">
        <v>0</v>
      </c>
      <c r="D10" s="4">
        <v>0</v>
      </c>
      <c r="E10" s="4">
        <v>0</v>
      </c>
    </row>
    <row r="11" spans="1:5" x14ac:dyDescent="0.3">
      <c r="A11" s="3">
        <v>10</v>
      </c>
      <c r="B11" s="5">
        <v>145226</v>
      </c>
      <c r="C11" s="4">
        <f t="shared" ref="C11:C13" si="3">(B11+30126)/8197360</f>
        <v>2.1391277191681223E-2</v>
      </c>
      <c r="D11" s="4">
        <f t="shared" ref="D11:D13" si="4">C11/28.4</f>
        <v>7.5321398562257832E-4</v>
      </c>
      <c r="E11" s="4">
        <f t="shared" ref="E11:E13" si="5">D11*1000</f>
        <v>0.75321398562257835</v>
      </c>
    </row>
    <row r="12" spans="1:5" x14ac:dyDescent="0.3">
      <c r="A12" s="3">
        <v>11</v>
      </c>
      <c r="B12" s="5">
        <v>937293</v>
      </c>
      <c r="C12" s="4">
        <f t="shared" si="3"/>
        <v>0.11801592219934223</v>
      </c>
      <c r="D12" s="4">
        <f t="shared" si="4"/>
        <v>4.1554902182866981E-3</v>
      </c>
      <c r="E12" s="4">
        <f t="shared" si="5"/>
        <v>4.1554902182866984</v>
      </c>
    </row>
    <row r="13" spans="1:5" x14ac:dyDescent="0.3">
      <c r="A13" s="3">
        <v>12</v>
      </c>
      <c r="B13" s="5">
        <v>485279</v>
      </c>
      <c r="C13" s="4">
        <f t="shared" si="3"/>
        <v>6.2874510818117055E-2</v>
      </c>
      <c r="D13" s="4">
        <f t="shared" si="4"/>
        <v>2.2138912259900374E-3</v>
      </c>
      <c r="E13" s="4">
        <f t="shared" si="5"/>
        <v>2.2138912259900372</v>
      </c>
    </row>
    <row r="14" spans="1:5" x14ac:dyDescent="0.3">
      <c r="A14" s="3">
        <v>13</v>
      </c>
      <c r="B14" s="4">
        <v>0</v>
      </c>
      <c r="C14" s="4">
        <v>0</v>
      </c>
      <c r="D14" s="4">
        <v>0</v>
      </c>
      <c r="E14" s="4">
        <v>0</v>
      </c>
    </row>
    <row r="15" spans="1:5" x14ac:dyDescent="0.3">
      <c r="A15" s="3">
        <v>14</v>
      </c>
      <c r="B15" s="4">
        <v>0</v>
      </c>
      <c r="C15" s="4">
        <v>0</v>
      </c>
      <c r="D15" s="4">
        <v>0</v>
      </c>
      <c r="E15" s="4">
        <v>0</v>
      </c>
    </row>
    <row r="16" spans="1:5" x14ac:dyDescent="0.3">
      <c r="A16" s="3">
        <v>15</v>
      </c>
      <c r="B16" s="4">
        <v>0</v>
      </c>
      <c r="C16" s="4">
        <v>0</v>
      </c>
      <c r="D16" s="4">
        <v>0</v>
      </c>
      <c r="E16" s="4">
        <v>0</v>
      </c>
    </row>
    <row r="17" spans="1:5" x14ac:dyDescent="0.3">
      <c r="A17" s="3">
        <v>16</v>
      </c>
      <c r="B17" s="5">
        <v>131989</v>
      </c>
      <c r="C17" s="4">
        <f t="shared" ref="C17" si="6">(B17+30126)/8197360</f>
        <v>1.9776489015975875E-2</v>
      </c>
      <c r="D17" s="4">
        <f t="shared" ref="D17" si="7">C17/28.4</f>
        <v>6.9635524704140411E-4</v>
      </c>
      <c r="E17" s="4">
        <f t="shared" ref="E17" si="8">D17*1000</f>
        <v>0.69635524704140406</v>
      </c>
    </row>
    <row r="18" spans="1:5" x14ac:dyDescent="0.3">
      <c r="A18" s="3">
        <v>17</v>
      </c>
      <c r="B18" s="4">
        <v>0</v>
      </c>
      <c r="C18" s="4">
        <v>0</v>
      </c>
      <c r="D18" s="4">
        <v>0</v>
      </c>
      <c r="E18" s="4">
        <v>0</v>
      </c>
    </row>
    <row r="19" spans="1:5" x14ac:dyDescent="0.3">
      <c r="A19" s="3">
        <v>18</v>
      </c>
      <c r="B19" s="4">
        <v>0</v>
      </c>
      <c r="C19" s="4">
        <v>0</v>
      </c>
      <c r="D19" s="4">
        <v>0</v>
      </c>
      <c r="E19" s="4">
        <v>0</v>
      </c>
    </row>
    <row r="20" spans="1:5" x14ac:dyDescent="0.3">
      <c r="A20" s="3">
        <v>19</v>
      </c>
      <c r="B20" s="4">
        <v>0</v>
      </c>
      <c r="C20" s="4">
        <v>0</v>
      </c>
      <c r="D20" s="4">
        <v>0</v>
      </c>
      <c r="E20" s="4">
        <v>0</v>
      </c>
    </row>
    <row r="21" spans="1:5" x14ac:dyDescent="0.25">
      <c r="A21" s="3">
        <v>20</v>
      </c>
      <c r="B21" s="6">
        <v>760185</v>
      </c>
      <c r="C21" s="4">
        <f>(B21+2505)/2895862</f>
        <v>0.26337235683192084</v>
      </c>
      <c r="D21" s="4">
        <f t="shared" ref="D21:D22" si="9">C21/28.4</f>
        <v>9.273674536335241E-3</v>
      </c>
      <c r="E21" s="4">
        <f>D21*1000</f>
        <v>9.2736745363352409</v>
      </c>
    </row>
    <row r="22" spans="1:5" x14ac:dyDescent="0.25">
      <c r="A22" s="3">
        <v>21</v>
      </c>
      <c r="B22" s="6">
        <v>90384</v>
      </c>
      <c r="C22" s="4">
        <f>(B22+2505)/2895862</f>
        <v>3.2076459444545354E-2</v>
      </c>
      <c r="D22" s="4">
        <f t="shared" si="9"/>
        <v>1.1294527973431463E-3</v>
      </c>
      <c r="E22" s="4">
        <f>D22*1000</f>
        <v>1.1294527973431463</v>
      </c>
    </row>
    <row r="23" spans="1:5" x14ac:dyDescent="0.3">
      <c r="A23" s="3">
        <v>22</v>
      </c>
      <c r="B23" s="4">
        <v>0</v>
      </c>
      <c r="C23" s="4">
        <v>0</v>
      </c>
      <c r="D23" s="4">
        <v>0</v>
      </c>
      <c r="E23" s="4">
        <v>0</v>
      </c>
    </row>
    <row r="24" spans="1:5" x14ac:dyDescent="0.3">
      <c r="A24" s="3">
        <v>23</v>
      </c>
      <c r="B24" s="4">
        <v>0</v>
      </c>
      <c r="C24" s="4">
        <v>0</v>
      </c>
      <c r="D24" s="4">
        <v>0</v>
      </c>
      <c r="E24" s="4">
        <v>0</v>
      </c>
    </row>
    <row r="25" spans="1:5" x14ac:dyDescent="0.3">
      <c r="A25" s="3">
        <v>24</v>
      </c>
      <c r="B25" s="4">
        <v>0</v>
      </c>
      <c r="C25" s="4">
        <v>0</v>
      </c>
      <c r="D25" s="4">
        <v>0</v>
      </c>
      <c r="E25" s="4">
        <v>0</v>
      </c>
    </row>
    <row r="26" spans="1:5" x14ac:dyDescent="0.25">
      <c r="A26" s="3">
        <v>25</v>
      </c>
      <c r="B26" s="6">
        <v>36524</v>
      </c>
      <c r="C26" s="4">
        <f>(B26+2505)/2895862</f>
        <v>1.3477506870147819E-2</v>
      </c>
      <c r="D26" s="4">
        <f t="shared" ref="D26" si="10">C26/28.4</f>
        <v>4.7456010106154293E-4</v>
      </c>
      <c r="E26" s="4">
        <f>D26*1000</f>
        <v>0.47456010106154295</v>
      </c>
    </row>
    <row r="27" spans="1:5" x14ac:dyDescent="0.3">
      <c r="A27" s="3">
        <v>26</v>
      </c>
      <c r="B27" s="4">
        <v>0</v>
      </c>
      <c r="C27" s="4">
        <v>0</v>
      </c>
      <c r="D27" s="4">
        <v>0</v>
      </c>
      <c r="E27" s="4">
        <v>0</v>
      </c>
    </row>
    <row r="28" spans="1:5" x14ac:dyDescent="0.25">
      <c r="A28" s="3">
        <v>27</v>
      </c>
      <c r="B28" s="6">
        <v>189694</v>
      </c>
      <c r="C28" s="4">
        <f t="shared" ref="C28:C29" si="11">(B28+2505)/2895862</f>
        <v>6.6370220680405351E-2</v>
      </c>
      <c r="D28" s="4">
        <f t="shared" ref="D28:D29" si="12">C28/28.4</f>
        <v>2.3369796014227236E-3</v>
      </c>
      <c r="E28" s="4">
        <f t="shared" ref="E28:E29" si="13">D28*1000</f>
        <v>2.3369796014227235</v>
      </c>
    </row>
    <row r="29" spans="1:5" x14ac:dyDescent="0.25">
      <c r="A29" s="3">
        <v>28</v>
      </c>
      <c r="B29" s="6">
        <v>99205</v>
      </c>
      <c r="C29" s="4">
        <f t="shared" si="11"/>
        <v>3.5122530010062637E-2</v>
      </c>
      <c r="D29" s="4">
        <f t="shared" si="12"/>
        <v>1.2367088031712196E-3</v>
      </c>
      <c r="E29" s="4">
        <f t="shared" si="13"/>
        <v>1.2367088031712197</v>
      </c>
    </row>
    <row r="30" spans="1:5" x14ac:dyDescent="0.3">
      <c r="A30" s="3">
        <v>29</v>
      </c>
      <c r="B30" s="4">
        <v>0</v>
      </c>
      <c r="C30" s="4">
        <v>0</v>
      </c>
      <c r="D30" s="4">
        <v>0</v>
      </c>
      <c r="E30" s="4">
        <v>0</v>
      </c>
    </row>
    <row r="31" spans="1:5" x14ac:dyDescent="0.25">
      <c r="A31" s="3">
        <v>30</v>
      </c>
      <c r="B31" s="6">
        <v>29908</v>
      </c>
      <c r="C31" s="4">
        <f t="shared" ref="C31" si="14">(B31+2505)/2895862</f>
        <v>1.1192867615929213E-2</v>
      </c>
      <c r="D31" s="4">
        <f t="shared" ref="D31" si="15">C31/28.4</f>
        <v>3.9411505689891598E-4</v>
      </c>
      <c r="E31" s="4">
        <f t="shared" ref="E31" si="16">D31*1000</f>
        <v>0.39411505689891596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12</vt:i4>
      </vt:variant>
    </vt:vector>
  </HeadingPairs>
  <TitlesOfParts>
    <vt:vector size="12" baseType="lpstr">
      <vt:lpstr>Control_W0_Acetic acid</vt:lpstr>
      <vt:lpstr>Control_W0_Propionic acid</vt:lpstr>
      <vt:lpstr>Control_W0_Butyric acid</vt:lpstr>
      <vt:lpstr>HLp-nF1_W0_Acetic acid</vt:lpstr>
      <vt:lpstr>HLp-nF1_W0_Propionic acid</vt:lpstr>
      <vt:lpstr>HLp-nF1_W0_Butyric acid</vt:lpstr>
      <vt:lpstr>Control_W8_Acetic acid</vt:lpstr>
      <vt:lpstr>Control_W8_Propionic acid</vt:lpstr>
      <vt:lpstr>Control_W8_Butyric acid</vt:lpstr>
      <vt:lpstr>HLp-nF1_W8_Acetic acid</vt:lpstr>
      <vt:lpstr>HLp-nF1_W8_Propionic acid</vt:lpstr>
      <vt:lpstr>HLp-nF1_W8_Butyric acid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2023-08-21T02:32:22Z</dcterms:created>
  <dcterms:modified xsi:type="dcterms:W3CDTF">2023-08-21T02:39:23Z</dcterms:modified>
</cp:coreProperties>
</file>