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tables/table6.xml" ContentType="application/vnd.openxmlformats-officedocument.spreadsheetml.table+xml"/>
  <Override PartName="/xl/queryTables/queryTable6.xml" ContentType="application/vnd.openxmlformats-officedocument.spreadsheetml.queryTable+xml"/>
  <Override PartName="/xl/tables/table7.xml" ContentType="application/vnd.openxmlformats-officedocument.spreadsheetml.table+xml"/>
  <Override PartName="/xl/queryTables/queryTable7.xml" ContentType="application/vnd.openxmlformats-officedocument.spreadsheetml.queryTable+xml"/>
  <Override PartName="/xl/tables/table8.xml" ContentType="application/vnd.openxmlformats-officedocument.spreadsheetml.table+xml"/>
  <Override PartName="/xl/queryTables/queryTable8.xml" ContentType="application/vnd.openxmlformats-officedocument.spreadsheetml.queryTable+xml"/>
  <Override PartName="/xl/tables/table9.xml" ContentType="application/vnd.openxmlformats-officedocument.spreadsheetml.table+xml"/>
  <Override PartName="/xl/queryTables/queryTable9.xml" ContentType="application/vnd.openxmlformats-officedocument.spreadsheetml.queryTable+xml"/>
  <Override PartName="/xl/tables/table10.xml" ContentType="application/vnd.openxmlformats-officedocument.spreadsheetml.table+xml"/>
  <Override PartName="/xl/queryTables/queryTable10.xml" ContentType="application/vnd.openxmlformats-officedocument.spreadsheetml.queryTable+xml"/>
  <Override PartName="/xl/tables/table11.xml" ContentType="application/vnd.openxmlformats-officedocument.spreadsheetml.table+xml"/>
  <Override PartName="/xl/queryTables/queryTable11.xml" ContentType="application/vnd.openxmlformats-officedocument.spreadsheetml.queryTable+xml"/>
  <Override PartName="/xl/tables/table12.xml" ContentType="application/vnd.openxmlformats-officedocument.spreadsheetml.table+xml"/>
  <Override PartName="/xl/queryTables/queryTable12.xml" ContentType="application/vnd.openxmlformats-officedocument.spreadsheetml.queryTable+xml"/>
  <Override PartName="/xl/tables/table13.xml" ContentType="application/vnd.openxmlformats-officedocument.spreadsheetml.table+xml"/>
  <Override PartName="/xl/queryTables/queryTable13.xml" ContentType="application/vnd.openxmlformats-officedocument.spreadsheetml.queryTable+xml"/>
  <Override PartName="/xl/tables/table14.xml" ContentType="application/vnd.openxmlformats-officedocument.spreadsheetml.table+xml"/>
  <Override PartName="/xl/queryTables/queryTable14.xml" ContentType="application/vnd.openxmlformats-officedocument.spreadsheetml.queryTable+xml"/>
  <Override PartName="/xl/tables/table15.xml" ContentType="application/vnd.openxmlformats-officedocument.spreadsheetml.table+xml"/>
  <Override PartName="/xl/queryTables/queryTable15.xml" ContentType="application/vnd.openxmlformats-officedocument.spreadsheetml.queryTable+xml"/>
  <Override PartName="/xl/tables/table16.xml" ContentType="application/vnd.openxmlformats-officedocument.spreadsheetml.table+xml"/>
  <Override PartName="/xl/queryTables/queryTable16.xml" ContentType="application/vnd.openxmlformats-officedocument.spreadsheetml.queryTable+xml"/>
  <Override PartName="/xl/tables/table17.xml" ContentType="application/vnd.openxmlformats-officedocument.spreadsheetml.table+xml"/>
  <Override PartName="/xl/queryTables/queryTable17.xml" ContentType="application/vnd.openxmlformats-officedocument.spreadsheetml.queryTable+xml"/>
  <Override PartName="/xl/tables/table18.xml" ContentType="application/vnd.openxmlformats-officedocument.spreadsheetml.table+xml"/>
  <Override PartName="/xl/queryTables/queryTable18.xml" ContentType="application/vnd.openxmlformats-officedocument.spreadsheetml.queryTable+xml"/>
  <Override PartName="/xl/tables/table19.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wu.sharepoint.com/sites/MasterThesis-MarkusBimassl01026122/Freigegebene Dokumente/General/SLR/"/>
    </mc:Choice>
  </mc:AlternateContent>
  <xr:revisionPtr revIDLastSave="1415" documentId="11_D59325A0EB22F8DBA06A69A9ECB8D2E4A245AC7F" xr6:coauthVersionLast="47" xr6:coauthVersionMax="47" xr10:uidLastSave="{CE714FA5-86D3-4E98-9608-88A05CE96318}"/>
  <bookViews>
    <workbookView xWindow="19200" yWindow="0" windowWidth="19200" windowHeight="16200" firstSheet="11" activeTab="18" xr2:uid="{00000000-000D-0000-FFFF-FFFF00000000}"/>
  </bookViews>
  <sheets>
    <sheet name="template" sheetId="6" r:id="rId1"/>
    <sheet name="SB.1.01" sheetId="2" r:id="rId2"/>
    <sheet name="SB.1.02" sheetId="4" r:id="rId3"/>
    <sheet name="SB.1.03" sheetId="5" r:id="rId4"/>
    <sheet name="SB.1.04" sheetId="7" r:id="rId5"/>
    <sheet name="SB.1.05" sheetId="8" r:id="rId6"/>
    <sheet name="SB.1.06" sheetId="9" r:id="rId7"/>
    <sheet name="SB.1.07" sheetId="13" r:id="rId8"/>
    <sheet name="SB.1.08" sheetId="14" r:id="rId9"/>
    <sheet name="SB.1.09" sheetId="15" r:id="rId10"/>
    <sheet name="SB.1.10" sheetId="16" r:id="rId11"/>
    <sheet name="SB.1.11" sheetId="19" r:id="rId12"/>
    <sheet name="SB.1.12" sheetId="20" r:id="rId13"/>
    <sheet name="SB.1.13" sheetId="21" r:id="rId14"/>
    <sheet name="SB.1.14" sheetId="23" r:id="rId15"/>
    <sheet name="SB.1.15" sheetId="25" r:id="rId16"/>
    <sheet name="SB.1.16" sheetId="27" r:id="rId17"/>
    <sheet name="SB.1.17" sheetId="29" r:id="rId18"/>
    <sheet name="SB.1.18" sheetId="30" r:id="rId19"/>
  </sheets>
  <externalReferences>
    <externalReference r:id="rId20"/>
  </externalReferences>
  <definedNames>
    <definedName name="ExternalData_1" localSheetId="1" hidden="1">'SB.1.01'!$D$1:$G$13</definedName>
    <definedName name="ExternalData_1" localSheetId="2" hidden="1">'SB.1.02'!$D$1:$G$69</definedName>
    <definedName name="ExternalData_1" localSheetId="3" hidden="1">'SB.1.03'!$D$1:$G$37</definedName>
    <definedName name="ExternalData_1" localSheetId="4" hidden="1">'SB.1.04'!$D$1:$G$23</definedName>
    <definedName name="ExternalData_1" localSheetId="5" hidden="1">'SB.1.05'!$D$1:$G$6</definedName>
    <definedName name="ExternalData_1" localSheetId="6" hidden="1">'SB.1.06'!$D$1:$G$16</definedName>
    <definedName name="ExternalData_1" localSheetId="7" hidden="1">'SB.1.07'!$D$1:$G$45</definedName>
    <definedName name="ExternalData_1" localSheetId="8" hidden="1">'SB.1.08'!$D$1:$G$32</definedName>
    <definedName name="ExternalData_1" localSheetId="9" hidden="1">'SB.1.09'!$D$1:$G$15</definedName>
    <definedName name="ExternalData_1" localSheetId="10" hidden="1">'SB.1.10'!$D$1:$G$34</definedName>
    <definedName name="ExternalData_1" localSheetId="11" hidden="1">'SB.1.11'!$D$1:$G$26</definedName>
    <definedName name="ExternalData_1" localSheetId="12" hidden="1">'SB.1.12'!$D$1:$G$23</definedName>
    <definedName name="ExternalData_1" localSheetId="13" hidden="1">'SB.1.13'!$D$1:$G$16</definedName>
    <definedName name="ExternalData_1" localSheetId="14" hidden="1">'SB.1.14'!$D$1:$G$21</definedName>
    <definedName name="ExternalData_1" localSheetId="15" hidden="1">'SB.1.15'!$D$1:$G$25</definedName>
    <definedName name="ExternalData_1" localSheetId="16" hidden="1">'SB.1.16'!$D$1:$G$36</definedName>
    <definedName name="ExternalData_1" localSheetId="17" hidden="1">'SB.1.17'!$D$1:$G$63</definedName>
    <definedName name="ExternalData_1" localSheetId="18" hidden="1">'SB.1.18'!$D$1:$G$31</definedName>
    <definedName name="ExternalData_1" localSheetId="0" hidden="1">template!$D$1:$G$2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2" l="1"/>
  <c r="J4" i="2"/>
  <c r="J3" i="30"/>
  <c r="J4" i="30"/>
  <c r="J5" i="30"/>
  <c r="J6" i="30"/>
  <c r="J7" i="30"/>
  <c r="J8" i="30"/>
  <c r="J9" i="30"/>
  <c r="J10" i="30"/>
  <c r="J11" i="30"/>
  <c r="J12" i="30"/>
  <c r="J13" i="30"/>
  <c r="J14" i="30"/>
  <c r="J15" i="30"/>
  <c r="J16" i="30"/>
  <c r="J17" i="30"/>
  <c r="J18" i="30"/>
  <c r="J19" i="30"/>
  <c r="J20" i="30"/>
  <c r="J21" i="30"/>
  <c r="J22" i="30"/>
  <c r="J23" i="30"/>
  <c r="J24" i="30"/>
  <c r="J25" i="30"/>
  <c r="J26" i="30"/>
  <c r="J27" i="30"/>
  <c r="J28" i="30"/>
  <c r="J29" i="30"/>
  <c r="J30" i="30"/>
  <c r="J31" i="30"/>
  <c r="J2" i="30"/>
  <c r="J3" i="29"/>
  <c r="J4" i="29"/>
  <c r="J5" i="29"/>
  <c r="J6" i="29"/>
  <c r="J7" i="29"/>
  <c r="J8" i="29"/>
  <c r="J9" i="29"/>
  <c r="J10" i="29"/>
  <c r="J11" i="29"/>
  <c r="J12" i="29"/>
  <c r="J13" i="29"/>
  <c r="J14" i="29"/>
  <c r="J15" i="29"/>
  <c r="J16" i="29"/>
  <c r="J17" i="29"/>
  <c r="J18" i="29"/>
  <c r="J19" i="29"/>
  <c r="J20" i="29"/>
  <c r="J21" i="29"/>
  <c r="J22" i="29"/>
  <c r="J23" i="29"/>
  <c r="J24" i="29"/>
  <c r="J25" i="29"/>
  <c r="J26" i="29"/>
  <c r="J27" i="29"/>
  <c r="J28" i="29"/>
  <c r="J29" i="29"/>
  <c r="J30" i="29"/>
  <c r="J31" i="29"/>
  <c r="J32" i="29"/>
  <c r="J33" i="29"/>
  <c r="J34" i="29"/>
  <c r="J35" i="29"/>
  <c r="J36" i="29"/>
  <c r="J37" i="29"/>
  <c r="J38" i="29"/>
  <c r="J39" i="29"/>
  <c r="J40" i="29"/>
  <c r="J41" i="29"/>
  <c r="J42" i="29"/>
  <c r="J43" i="29"/>
  <c r="J44" i="29"/>
  <c r="J45" i="29"/>
  <c r="J46" i="29"/>
  <c r="J47" i="29"/>
  <c r="J48" i="29"/>
  <c r="J49" i="29"/>
  <c r="J50" i="29"/>
  <c r="J51" i="29"/>
  <c r="J52" i="29"/>
  <c r="J53" i="29"/>
  <c r="J54" i="29"/>
  <c r="J55" i="29"/>
  <c r="J56" i="29"/>
  <c r="J57" i="29"/>
  <c r="J58" i="29"/>
  <c r="J59" i="29"/>
  <c r="J60" i="29"/>
  <c r="J61" i="29"/>
  <c r="J62" i="29"/>
  <c r="J63" i="29"/>
  <c r="J2" i="29"/>
  <c r="J3" i="27"/>
  <c r="J4" i="27"/>
  <c r="J5" i="27"/>
  <c r="J6" i="27"/>
  <c r="J7" i="27"/>
  <c r="J8" i="27"/>
  <c r="J9" i="27"/>
  <c r="J10" i="27"/>
  <c r="J11" i="27"/>
  <c r="J12" i="27"/>
  <c r="J13" i="27"/>
  <c r="J14" i="27"/>
  <c r="J15" i="27"/>
  <c r="J16" i="27"/>
  <c r="J17" i="27"/>
  <c r="J18" i="27"/>
  <c r="J19" i="27"/>
  <c r="J20" i="27"/>
  <c r="J21" i="27"/>
  <c r="J22" i="27"/>
  <c r="J23" i="27"/>
  <c r="J24" i="27"/>
  <c r="J25" i="27"/>
  <c r="J26" i="27"/>
  <c r="J27" i="27"/>
  <c r="J28" i="27"/>
  <c r="J29" i="27"/>
  <c r="J30" i="27"/>
  <c r="J31" i="27"/>
  <c r="J32" i="27"/>
  <c r="J33" i="27"/>
  <c r="J34" i="27"/>
  <c r="J35" i="27"/>
  <c r="J36" i="27"/>
  <c r="J2" i="27"/>
  <c r="J3" i="25"/>
  <c r="J4" i="25"/>
  <c r="J5" i="25"/>
  <c r="J6" i="25"/>
  <c r="J7" i="25"/>
  <c r="J8" i="25"/>
  <c r="J9" i="25"/>
  <c r="J10" i="25"/>
  <c r="J11" i="25"/>
  <c r="J12" i="25"/>
  <c r="J13" i="25"/>
  <c r="J14" i="25"/>
  <c r="J15" i="25"/>
  <c r="J16" i="25"/>
  <c r="J17" i="25"/>
  <c r="J18" i="25"/>
  <c r="J19" i="25"/>
  <c r="J20" i="25"/>
  <c r="J21" i="25"/>
  <c r="J22" i="25"/>
  <c r="J23" i="25"/>
  <c r="J24" i="25"/>
  <c r="J25" i="25"/>
  <c r="J2" i="25"/>
  <c r="J3" i="23"/>
  <c r="J4" i="23"/>
  <c r="J5" i="23"/>
  <c r="J6" i="23"/>
  <c r="J7" i="23"/>
  <c r="J8" i="23"/>
  <c r="J9" i="23"/>
  <c r="J10" i="23"/>
  <c r="J11" i="23"/>
  <c r="J12" i="23"/>
  <c r="J13" i="23"/>
  <c r="J14" i="23"/>
  <c r="J15" i="23"/>
  <c r="J16" i="23"/>
  <c r="J17" i="23"/>
  <c r="J18" i="23"/>
  <c r="J19" i="23"/>
  <c r="J20" i="23"/>
  <c r="J21" i="23"/>
  <c r="J2" i="23"/>
  <c r="J3" i="21"/>
  <c r="J4" i="21"/>
  <c r="J5" i="21"/>
  <c r="J6" i="21"/>
  <c r="J7" i="21"/>
  <c r="J8" i="21"/>
  <c r="J9" i="21"/>
  <c r="J10" i="21"/>
  <c r="J11" i="21"/>
  <c r="J12" i="21"/>
  <c r="J13" i="21"/>
  <c r="J14" i="21"/>
  <c r="J15" i="21"/>
  <c r="J16" i="21"/>
  <c r="J2" i="21"/>
  <c r="J3" i="20"/>
  <c r="J4" i="20"/>
  <c r="J5" i="20"/>
  <c r="J6" i="20"/>
  <c r="J7" i="20"/>
  <c r="J8" i="20"/>
  <c r="J9" i="20"/>
  <c r="J10" i="20"/>
  <c r="J11" i="20"/>
  <c r="J12" i="20"/>
  <c r="J13" i="20"/>
  <c r="J14" i="20"/>
  <c r="J15" i="20"/>
  <c r="J16" i="20"/>
  <c r="J17" i="20"/>
  <c r="J18" i="20"/>
  <c r="J19" i="20"/>
  <c r="J20" i="20"/>
  <c r="J21" i="20"/>
  <c r="J22" i="20"/>
  <c r="J23" i="20"/>
  <c r="J2" i="20"/>
  <c r="J3" i="19"/>
  <c r="J4" i="19"/>
  <c r="J5" i="19"/>
  <c r="J6" i="19"/>
  <c r="J7" i="19"/>
  <c r="J8" i="19"/>
  <c r="J9" i="19"/>
  <c r="J10" i="19"/>
  <c r="J11" i="19"/>
  <c r="J12" i="19"/>
  <c r="J13" i="19"/>
  <c r="J14" i="19"/>
  <c r="J15" i="19"/>
  <c r="J16" i="19"/>
  <c r="J17" i="19"/>
  <c r="J18" i="19"/>
  <c r="J19" i="19"/>
  <c r="J20" i="19"/>
  <c r="J21" i="19"/>
  <c r="J22" i="19"/>
  <c r="J23" i="19"/>
  <c r="J24" i="19"/>
  <c r="J25" i="19"/>
  <c r="J26" i="19"/>
  <c r="J2" i="19"/>
  <c r="J3" i="16"/>
  <c r="J4" i="16"/>
  <c r="J5" i="16"/>
  <c r="J6" i="16"/>
  <c r="J7" i="16"/>
  <c r="J8" i="16"/>
  <c r="J9" i="16"/>
  <c r="J10" i="16"/>
  <c r="J11" i="16"/>
  <c r="J12" i="16"/>
  <c r="J13" i="16"/>
  <c r="J14" i="16"/>
  <c r="J15" i="16"/>
  <c r="J16" i="16"/>
  <c r="J17" i="16"/>
  <c r="J18" i="16"/>
  <c r="J19" i="16"/>
  <c r="J20" i="16"/>
  <c r="J21" i="16"/>
  <c r="J22" i="16"/>
  <c r="J23" i="16"/>
  <c r="J24" i="16"/>
  <c r="J25" i="16"/>
  <c r="J26" i="16"/>
  <c r="J27" i="16"/>
  <c r="J28" i="16"/>
  <c r="J29" i="16"/>
  <c r="J30" i="16"/>
  <c r="J31" i="16"/>
  <c r="J32" i="16"/>
  <c r="J33" i="16"/>
  <c r="J34" i="16"/>
  <c r="J2" i="16"/>
  <c r="J3" i="15"/>
  <c r="J4" i="15"/>
  <c r="J5" i="15"/>
  <c r="J6" i="15"/>
  <c r="J7" i="15"/>
  <c r="J8" i="15"/>
  <c r="J9" i="15"/>
  <c r="J10" i="15"/>
  <c r="J11" i="15"/>
  <c r="J12" i="15"/>
  <c r="J13" i="15"/>
  <c r="J14" i="15"/>
  <c r="J15" i="15"/>
  <c r="J2" i="15"/>
  <c r="J3" i="14"/>
  <c r="J4" i="14"/>
  <c r="J5" i="14"/>
  <c r="J6" i="14"/>
  <c r="J7" i="14"/>
  <c r="J8" i="14"/>
  <c r="J9" i="14"/>
  <c r="J10" i="14"/>
  <c r="J11" i="14"/>
  <c r="J12" i="14"/>
  <c r="J13" i="14"/>
  <c r="J14" i="14"/>
  <c r="J15" i="14"/>
  <c r="J16" i="14"/>
  <c r="J17" i="14"/>
  <c r="J18" i="14"/>
  <c r="J19" i="14"/>
  <c r="J20" i="14"/>
  <c r="J21" i="14"/>
  <c r="J22" i="14"/>
  <c r="J23" i="14"/>
  <c r="J24" i="14"/>
  <c r="J25" i="14"/>
  <c r="J26" i="14"/>
  <c r="J27" i="14"/>
  <c r="J28" i="14"/>
  <c r="J29" i="14"/>
  <c r="J30" i="14"/>
  <c r="J31" i="14"/>
  <c r="J32" i="14"/>
  <c r="J2" i="14"/>
  <c r="J3" i="13"/>
  <c r="J4" i="13"/>
  <c r="J5" i="13"/>
  <c r="J6" i="13"/>
  <c r="J7" i="13"/>
  <c r="J8" i="13"/>
  <c r="J9" i="13"/>
  <c r="J10" i="13"/>
  <c r="J11" i="13"/>
  <c r="J12" i="13"/>
  <c r="J13" i="13"/>
  <c r="J14" i="13"/>
  <c r="J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43" i="13"/>
  <c r="J44" i="13"/>
  <c r="J45" i="13"/>
  <c r="J2" i="13"/>
  <c r="J3" i="9"/>
  <c r="J4" i="9"/>
  <c r="J5" i="9"/>
  <c r="J6" i="9"/>
  <c r="J7" i="9"/>
  <c r="J8" i="9"/>
  <c r="J9" i="9"/>
  <c r="J10" i="9"/>
  <c r="J11" i="9"/>
  <c r="J12" i="9"/>
  <c r="J13" i="9"/>
  <c r="J14" i="9"/>
  <c r="J15" i="9"/>
  <c r="J16" i="9"/>
  <c r="J2" i="9"/>
  <c r="J3" i="8"/>
  <c r="J4" i="8"/>
  <c r="J5" i="8"/>
  <c r="J6" i="8"/>
  <c r="J2" i="8"/>
  <c r="J3" i="7"/>
  <c r="J4" i="7"/>
  <c r="J5" i="7"/>
  <c r="J6" i="7"/>
  <c r="J7" i="7"/>
  <c r="J8" i="7"/>
  <c r="J9" i="7"/>
  <c r="J10" i="7"/>
  <c r="J11" i="7"/>
  <c r="J12" i="7"/>
  <c r="J13" i="7"/>
  <c r="J14" i="7"/>
  <c r="J15" i="7"/>
  <c r="J16" i="7"/>
  <c r="J17" i="7"/>
  <c r="J18" i="7"/>
  <c r="J19" i="7"/>
  <c r="J20" i="7"/>
  <c r="J21" i="7"/>
  <c r="J22" i="7"/>
  <c r="J23" i="7"/>
  <c r="J2" i="7"/>
  <c r="J3" i="5"/>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2" i="6"/>
  <c r="J2" i="5"/>
  <c r="J4" i="4"/>
  <c r="J5" i="4"/>
  <c r="J6" i="4"/>
  <c r="J7" i="4"/>
  <c r="J8" i="4"/>
  <c r="J9" i="4"/>
  <c r="J10" i="4"/>
  <c r="J11" i="4"/>
  <c r="J12" i="4"/>
  <c r="J13" i="4"/>
  <c r="J14" i="4"/>
  <c r="J15" i="4"/>
  <c r="J16" i="4"/>
  <c r="J17" i="4"/>
  <c r="J18" i="4"/>
  <c r="J19" i="4"/>
  <c r="J20" i="4"/>
  <c r="J21" i="4"/>
  <c r="J22" i="4"/>
  <c r="J23" i="4"/>
  <c r="J24" i="4"/>
  <c r="J25" i="4"/>
  <c r="J26" i="4"/>
  <c r="J27" i="4"/>
  <c r="J28" i="4"/>
  <c r="J3"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2" i="4"/>
  <c r="J5" i="2"/>
  <c r="J6" i="2"/>
  <c r="J7" i="2"/>
  <c r="J8" i="2"/>
  <c r="J9" i="2"/>
  <c r="J10" i="2"/>
  <c r="J11" i="2"/>
  <c r="J12" i="2"/>
  <c r="J13" i="2"/>
  <c r="J2"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A3808B9-0C4A-49A8-BB6D-C1D77897AF8E}" keepAlive="1" name="Query - FSB_A review of the generation of requirements specification in natural lan (10)" description="Connection to the 'FSB_A review of the generation of requirements specification in natural lan (10)' query in the workbook." type="5" refreshedVersion="8" background="1" saveData="1">
    <dbPr connection="Provider=Microsoft.Mashup.OleDb.1;Data Source=$Workbook$;Location=&quot;FSB_A review of the generation of requirements specification in natural lan (10)&quot;;Extended Properties=&quot;&quot;" command="SELECT * FROM [FSB_A review of the generation of requirements specification in natural lan (10)]"/>
  </connection>
  <connection id="2" xr16:uid="{C2308048-A8F5-4198-B128-958DEC4B240E}" keepAlive="1" name="Query - FSB_A review of the generation of requirements specification in natural lan (11)" description="Connection to the 'FSB_A review of the generation of requirements specification in natural lan (11)' query in the workbook." type="5" refreshedVersion="8" background="1" saveData="1">
    <dbPr connection="Provider=Microsoft.Mashup.OleDb.1;Data Source=$Workbook$;Location=&quot;FSB_A review of the generation of requirements specification in natural lan (11)&quot;;Extended Properties=&quot;&quot;" command="SELECT * FROM [FSB_A review of the generation of requirements specification in natural lan (11)]"/>
  </connection>
  <connection id="3" xr16:uid="{E5BFAAC0-3F04-4E99-8E0B-BD70CCC5D293}" keepAlive="1" name="Query - FSB_A review of the generation of requirements specification in natural lan (12)" description="Connection to the 'FSB_A review of the generation of requirements specification in natural lan (12)' query in the workbook." type="5" refreshedVersion="8" background="1" saveData="1">
    <dbPr connection="Provider=Microsoft.Mashup.OleDb.1;Data Source=$Workbook$;Location=&quot;FSB_A review of the generation of requirements specification in natural lan (12)&quot;;Extended Properties=&quot;&quot;" command="SELECT * FROM [FSB_A review of the generation of requirements specification in natural lan (12)]"/>
  </connection>
  <connection id="4" xr16:uid="{B2E6BF13-6575-4CF5-B5C9-5A0242DE9B9E}" keepAlive="1" name="Query - FSB_A review of the generation of requirements specification in natural lan (13)" description="Connection to the 'FSB_A review of the generation of requirements specification in natural lan (13)' query in the workbook." type="5" refreshedVersion="8" background="1" saveData="1">
    <dbPr connection="Provider=Microsoft.Mashup.OleDb.1;Data Source=$Workbook$;Location=&quot;FSB_A review of the generation of requirements specification in natural lan (13)&quot;;Extended Properties=&quot;&quot;" command="SELECT * FROM [FSB_A review of the generation of requirements specification in natural lan (13)]"/>
  </connection>
  <connection id="5" xr16:uid="{D9D06535-B804-443A-85E6-2949EB396003}" keepAlive="1" name="Query - FSB_A review of the generation of requirements specification in natural lan (14)" description="Connection to the 'FSB_A review of the generation of requirements specification in natural lan (14)' query in the workbook." type="5" refreshedVersion="8" background="1" saveData="1">
    <dbPr connection="Provider=Microsoft.Mashup.OleDb.1;Data Source=$Workbook$;Location=&quot;FSB_A review of the generation of requirements specification in natural lan (14)&quot;;Extended Properties=&quot;&quot;" command="SELECT * FROM [FSB_A review of the generation of requirements specification in natural lan (14)]"/>
  </connection>
  <connection id="6" xr16:uid="{379586CF-4593-4C51-AC1D-A2096F9B1441}" keepAlive="1" name="Query - FSB_A review of the generation of requirements specification in natural lan (15)" description="Connection to the 'FSB_A review of the generation of requirements specification in natural lan (15)' query in the workbook." type="5" refreshedVersion="8" background="1" saveData="1">
    <dbPr connection="Provider=Microsoft.Mashup.OleDb.1;Data Source=$Workbook$;Location=&quot;FSB_A review of the generation of requirements specification in natural lan (15)&quot;;Extended Properties=&quot;&quot;" command="SELECT * FROM [FSB_A review of the generation of requirements specification in natural lan (15)]"/>
  </connection>
  <connection id="7" xr16:uid="{AC3DC707-B56B-4E07-A0DC-2BEB761E46D2}" keepAlive="1" name="Query - FSB_A review of the generation of requirements specification in natural lan (16)" description="Connection to the 'FSB_A review of the generation of requirements specification in natural lan (16)' query in the workbook." type="5" refreshedVersion="8" background="1" saveData="1">
    <dbPr connection="Provider=Microsoft.Mashup.OleDb.1;Data Source=$Workbook$;Location=&quot;FSB_A review of the generation of requirements specification in natural lan (16)&quot;;Extended Properties=&quot;&quot;" command="SELECT * FROM [FSB_A review of the generation of requirements specification in natural lan (16)]"/>
  </connection>
  <connection id="8" xr16:uid="{33C13044-ACCD-4C11-8D66-4013E36EA99C}" keepAlive="1" name="Query - FSB_A review of the generation of requirements specification in natural lan (17)" description="Connection to the 'FSB_A review of the generation of requirements specification in natural lan (17)' query in the workbook." type="5" refreshedVersion="8" background="1" saveData="1">
    <dbPr connection="Provider=Microsoft.Mashup.OleDb.1;Data Source=$Workbook$;Location=&quot;FSB_A review of the generation of requirements specification in natural lan (17)&quot;;Extended Properties=&quot;&quot;" command="SELECT * FROM [FSB_A review of the generation of requirements specification in natural lan (17)]"/>
  </connection>
  <connection id="9" xr16:uid="{E5EE4441-D55E-4FAA-8B33-E5491688F5BC}" keepAlive="1" name="Query - FSB_A review of the generation of requirements specification in natural lan (18)" description="Connection to the 'FSB_A review of the generation of requirements specification in natural lan (18)' query in the workbook." type="5" refreshedVersion="8" background="1" saveData="1">
    <dbPr connection="Provider=Microsoft.Mashup.OleDb.1;Data Source=$Workbook$;Location=&quot;FSB_A review of the generation of requirements specification in natural lan (18)&quot;;Extended Properties=&quot;&quot;" command="SELECT * FROM [FSB_A review of the generation of requirements specification in natural lan (18)]"/>
  </connection>
  <connection id="10" xr16:uid="{3EAFFE8E-46BB-4E3C-8C89-9783FFA8EBFE}" keepAlive="1" name="Query - FSB_A review of the generation of requirements specification in natural lan (19)" description="Connection to the 'FSB_A review of the generation of requirements specification in natural lan (19)' query in the workbook." type="5" refreshedVersion="8" background="1" saveData="1">
    <dbPr connection="Provider=Microsoft.Mashup.OleDb.1;Data Source=$Workbook$;Location=&quot;FSB_A review of the generation of requirements specification in natural lan (19)&quot;;Extended Properties=&quot;&quot;" command="SELECT * FROM [FSB_A review of the generation of requirements specification in natural lan (19)]"/>
  </connection>
  <connection id="11" xr16:uid="{93078F24-94B3-4D1F-BFC6-464346E0587E}" keepAlive="1" name="Query - FSB_A review of the generation of requirements specification in natural lan (20)" description="Connection to the 'FSB_A review of the generation of requirements specification in natural lan (20)' query in the workbook." type="5" refreshedVersion="8" background="1" saveData="1">
    <dbPr connection="Provider=Microsoft.Mashup.OleDb.1;Data Source=$Workbook$;Location=&quot;FSB_A review of the generation of requirements specification in natural lan (20)&quot;;Extended Properties=&quot;&quot;" command="SELECT * FROM [FSB_A review of the generation of requirements specification in natural lan (20)]"/>
  </connection>
  <connection id="12" xr16:uid="{F6E9DD77-DE98-466F-B039-5B4679515B58}" keepAlive="1" name="Query - FSB_A review of the generation of requirements specification in natural lan (21)" description="Connection to the 'FSB_A review of the generation of requirements specification in natural lan (21)' query in the workbook." type="5" refreshedVersion="8" background="1" saveData="1">
    <dbPr connection="Provider=Microsoft.Mashup.OleDb.1;Data Source=$Workbook$;Location=&quot;FSB_A review of the generation of requirements specification in natural lan (21)&quot;;Extended Properties=&quot;&quot;" command="SELECT * FROM [FSB_A review of the generation of requirements specification in natural lan (21)]"/>
  </connection>
  <connection id="13" xr16:uid="{DD8DD10F-2832-4E42-B465-345DAD8404C7}" keepAlive="1" name="Query - FSB_A review of the generation of requirements specification in natural lan (22)" description="Connection to the 'FSB_A review of the generation of requirements specification in natural lan (22)' query in the workbook." type="5" refreshedVersion="8" background="1" saveData="1">
    <dbPr connection="Provider=Microsoft.Mashup.OleDb.1;Data Source=$Workbook$;Location=&quot;FSB_A review of the generation of requirements specification in natural lan (22)&quot;;Extended Properties=&quot;&quot;" command="SELECT * FROM [FSB_A review of the generation of requirements specification in natural lan (22)]"/>
  </connection>
  <connection id="14" xr16:uid="{A7392EB7-CA8C-4FFF-AB86-BC6B2CBF47D5}" keepAlive="1" name="Query - FSB_A review of the generation of requirements specification in natural lan (23)" description="Connection to the 'FSB_A review of the generation of requirements specification in natural lan (23)' query in the workbook." type="5" refreshedVersion="8" background="1" saveData="1">
    <dbPr connection="Provider=Microsoft.Mashup.OleDb.1;Data Source=$Workbook$;Location=&quot;FSB_A review of the generation of requirements specification in natural lan (23)&quot;;Extended Properties=&quot;&quot;" command="SELECT * FROM [FSB_A review of the generation of requirements specification in natural lan (23)]"/>
  </connection>
  <connection id="15" xr16:uid="{E86FEE5B-F635-43C8-A196-2E22A0E5F06B}" keepAlive="1" name="Query - FSB_A review of the generation of requirements specification in natural lan (24)" description="Connection to the 'FSB_A review of the generation of requirements specification in natural lan (24)' query in the workbook." type="5" refreshedVersion="8" background="1" saveData="1">
    <dbPr connection="Provider=Microsoft.Mashup.OleDb.1;Data Source=$Workbook$;Location=&quot;FSB_A review of the generation of requirements specification in natural lan (24)&quot;;Extended Properties=&quot;&quot;" command="SELECT * FROM [FSB_A review of the generation of requirements specification in natural lan (24)]"/>
  </connection>
  <connection id="16" xr16:uid="{5CC46959-6E7B-4AC2-AF52-B05F165D3B6D}" keepAlive="1" name="Query - FSB_A review of the generation of requirements specification in natural lan (25)" description="Connection to the 'FSB_A review of the generation of requirements specification in natural lan (25)' query in the workbook." type="5" refreshedVersion="8" background="1" saveData="1">
    <dbPr connection="Provider=Microsoft.Mashup.OleDb.1;Data Source=$Workbook$;Location=&quot;FSB_A review of the generation of requirements specification in natural lan (25)&quot;;Extended Properties=&quot;&quot;" command="SELECT * FROM [FSB_A review of the generation of requirements specification in natural lan (25)]"/>
  </connection>
  <connection id="17" xr16:uid="{5A1C3D83-5F5A-4239-92F4-84EC99040B96}" keepAlive="1" name="Query - FSB_A review of the generation of requirements specification in natural lan (26)" description="Connection to the 'FSB_A review of the generation of requirements specification in natural lan (26)' query in the workbook." type="5" refreshedVersion="8" background="1" saveData="1">
    <dbPr connection="Provider=Microsoft.Mashup.OleDb.1;Data Source=$Workbook$;Location=&quot;FSB_A review of the generation of requirements specification in natural lan (26)&quot;;Extended Properties=&quot;&quot;" command="SELECT * FROM [FSB_A review of the generation of requirements specification in natural lan (26)]"/>
  </connection>
  <connection id="18" xr16:uid="{6BB52225-2B26-4538-AB25-17439249AD23}" keepAlive="1" name="Query - FSB_A review of the generation of requirements specification in natural lan (27)" description="Connection to the 'FSB_A review of the generation of requirements specification in natural lan (27)' query in the workbook." type="5" refreshedVersion="8" background="1" saveData="1">
    <dbPr connection="Provider=Microsoft.Mashup.OleDb.1;Data Source=$Workbook$;Location=&quot;FSB_A review of the generation of requirements specification in natural lan (27)&quot;;Extended Properties=&quot;&quot;" command="SELECT * FROM [FSB_A review of the generation of requirements specification in natural lan (27)]"/>
  </connection>
  <connection id="19" xr16:uid="{2F52D4A7-92DB-481B-A36B-D24F21A12CB4}" keepAlive="1" name="Query - FSB_A review of the generation of requirements specification in natural lan (28)" description="Connection to the 'FSB_A review of the generation of requirements specification in natural lan (28)' query in the workbook." type="5" refreshedVersion="8" background="1" saveData="1">
    <dbPr connection="Provider=Microsoft.Mashup.OleDb.1;Data Source=$Workbook$;Location=&quot;FSB_A review of the generation of requirements specification in natural lan (28)&quot;;Extended Properties=&quot;&quot;" command="SELECT * FROM [FSB_A review of the generation of requirements specification in natural lan (28)]"/>
  </connection>
  <connection id="20" xr16:uid="{8EEE8110-ECCA-402E-92F4-2EEE34C48919}" keepAlive="1" name="Query - FSB_A review of the generation of requirements specification in natural lan (29)" description="Connection to the 'FSB_A review of the generation of requirements specification in natural lan (29)' query in the workbook." type="5" refreshedVersion="8" background="1" saveData="1">
    <dbPr connection="Provider=Microsoft.Mashup.OleDb.1;Data Source=$Workbook$;Location=&quot;FSB_A review of the generation of requirements specification in natural lan (29)&quot;;Extended Properties=&quot;&quot;" command="SELECT * FROM [FSB_A review of the generation of requirements specification in natural lan (29)]"/>
  </connection>
  <connection id="21" xr16:uid="{228BC12E-0D15-491E-BB20-66DE79841B7A}" keepAlive="1" name="Query - FSB_A review of the generation of requirements specification in natural lang (2)" description="Connection to the 'FSB_A review of the generation of requirements specification in natural lang (2)' query in the workbook." type="5" refreshedVersion="8" background="1" saveData="1">
    <dbPr connection="Provider=Microsoft.Mashup.OleDb.1;Data Source=$Workbook$;Location=&quot;FSB_A review of the generation of requirements specification in natural lang (2)&quot;;Extended Properties=&quot;&quot;" command="SELECT * FROM [FSB_A review of the generation of requirements specification in natural lang (2)]"/>
  </connection>
  <connection id="22" xr16:uid="{AD238313-6B84-4F7D-A916-0C9DE1EAAE59}" keepAlive="1" name="Query - FSB_A review of the generation of requirements specification in natural lang (3)" description="Connection to the 'FSB_A review of the generation of requirements specification in natural lang (3)' query in the workbook." type="5" refreshedVersion="8" background="1" saveData="1">
    <dbPr connection="Provider=Microsoft.Mashup.OleDb.1;Data Source=$Workbook$;Location=&quot;FSB_A review of the generation of requirements specification in natural lang (3)&quot;;Extended Properties=&quot;&quot;" command="SELECT * FROM [FSB_A review of the generation of requirements specification in natural lang (3)]"/>
  </connection>
  <connection id="23" xr16:uid="{747B144F-A1AD-4771-AFBE-BF14E4A05E71}" keepAlive="1" name="Query - FSB_A review of the generation of requirements specification in natural lang (4)" description="Connection to the 'FSB_A review of the generation of requirements specification in natural lang (4)' query in the workbook." type="5" refreshedVersion="8" background="1" saveData="1">
    <dbPr connection="Provider=Microsoft.Mashup.OleDb.1;Data Source=$Workbook$;Location=&quot;FSB_A review of the generation of requirements specification in natural lang (4)&quot;;Extended Properties=&quot;&quot;" command="SELECT * FROM [FSB_A review of the generation of requirements specification in natural lang (4)]"/>
  </connection>
  <connection id="24" xr16:uid="{5BB46F91-DEF9-4D36-9B8D-5B932B28BA20}" keepAlive="1" name="Query - FSB_A review of the generation of requirements specification in natural lang (5)" description="Connection to the 'FSB_A review of the generation of requirements specification in natural lang (5)' query in the workbook." type="5" refreshedVersion="8" background="1" saveData="1">
    <dbPr connection="Provider=Microsoft.Mashup.OleDb.1;Data Source=$Workbook$;Location=&quot;FSB_A review of the generation of requirements specification in natural lang (5)&quot;;Extended Properties=&quot;&quot;" command="SELECT * FROM [FSB_A review of the generation of requirements specification in natural lang (5)]"/>
  </connection>
  <connection id="25" xr16:uid="{8132B298-D66D-4513-B2B9-B033E3A821DD}" keepAlive="1" name="Query - FSB_A review of the generation of requirements specification in natural lang (6)" description="Connection to the 'FSB_A review of the generation of requirements specification in natural lang (6)' query in the workbook." type="5" refreshedVersion="8" background="1" saveData="1">
    <dbPr connection="Provider=Microsoft.Mashup.OleDb.1;Data Source=$Workbook$;Location=&quot;FSB_A review of the generation of requirements specification in natural lang (6)&quot;;Extended Properties=&quot;&quot;" command="SELECT * FROM [FSB_A review of the generation of requirements specification in natural lang (6)]"/>
  </connection>
  <connection id="26" xr16:uid="{80ACCC07-40E6-4FFD-A8E5-4BEB7AA1B143}" keepAlive="1" name="Query - FSB_A review of the generation of requirements specification in natural lang (7)" description="Connection to the 'FSB_A review of the generation of requirements specification in natural lang (7)' query in the workbook." type="5" refreshedVersion="8" background="1" saveData="1">
    <dbPr connection="Provider=Microsoft.Mashup.OleDb.1;Data Source=$Workbook$;Location=&quot;FSB_A review of the generation of requirements specification in natural lang (7)&quot;;Extended Properties=&quot;&quot;" command="SELECT * FROM [FSB_A review of the generation of requirements specification in natural lang (7)]"/>
  </connection>
  <connection id="27" xr16:uid="{333E3A70-18C2-4DEC-B975-0BD021AAA425}" keepAlive="1" name="Query - FSB_A review of the generation of requirements specification in natural lang (8)" description="Connection to the 'FSB_A review of the generation of requirements specification in natural lang (8)' query in the workbook." type="5" refreshedVersion="8" background="1" saveData="1">
    <dbPr connection="Provider=Microsoft.Mashup.OleDb.1;Data Source=$Workbook$;Location=&quot;FSB_A review of the generation of requirements specification in natural lang (8)&quot;;Extended Properties=&quot;&quot;" command="SELECT * FROM [FSB_A review of the generation of requirements specification in natural lang (8)]"/>
  </connection>
  <connection id="28" xr16:uid="{9788DF7A-462B-46DD-BCF6-6690795CDA5B}" keepAlive="1" name="Query - FSB_A review of the generation of requirements specification in natural lang (9)" description="Connection to the 'FSB_A review of the generation of requirements specification in natural lang (9)' query in the workbook." type="5" refreshedVersion="8" background="1" saveData="1">
    <dbPr connection="Provider=Microsoft.Mashup.OleDb.1;Data Source=$Workbook$;Location=&quot;FSB_A review of the generation of requirements specification in natural lang (9)&quot;;Extended Properties=&quot;&quot;" command="SELECT * FROM [FSB_A review of the generation of requirements specification in natural lang (9)]"/>
  </connection>
  <connection id="29" xr16:uid="{AB7DAB48-CE6B-4374-97CF-8B509A9EA51E}" keepAlive="1" name="Query - FSB_A review of the generation of requirements specification in natural language" description="Connection to the 'FSB_A review of the generation of requirements specification in natural language' query in the workbook." type="5" refreshedVersion="8" background="1" saveData="1">
    <dbPr connection="Provider=Microsoft.Mashup.OleDb.1;Data Source=$Workbook$;Location=&quot;FSB_A review of the generation of requirements specification in natural language&quot;;Extended Properties=&quot;&quot;" command="SELECT * FROM [FSB_A review of the generation of requirements specification in natural language]"/>
  </connection>
  <connection id="30" xr16:uid="{155CBBA4-781C-449C-B6C5-BD175E9E332C}" keepAlive="1" name="Query - FSB_Generating UML Class Diagram from Natural Language Requirements" description="Connection to the 'FSB_Generating UML Class Diagram from Natural Language Requirements' query in the workbook." type="5" refreshedVersion="8" background="1" saveData="1">
    <dbPr connection="Provider=Microsoft.Mashup.OleDb.1;Data Source=$Workbook$;Location=&quot;FSB_Generating UML Class Diagram from Natural Language Requirements&quot;;Extended Properties=&quot;&quot;" command="SELECT * FROM [FSB_Generating UML Class Diagram from Natural Language Requirements]"/>
  </connection>
  <connection id="31" xr16:uid="{235A1582-9B44-4F85-9EA6-5E5A7B47817A}" keepAlive="1" name="Query - FSB_Natural Language Processing for Requirements Engineering" description="Connection to the 'FSB_Natural Language Processing for Requirements Engineering' query in the workbook." type="5" refreshedVersion="8" background="1" saveData="1">
    <dbPr connection="Provider=Microsoft.Mashup.OleDb.1;Data Source=$Workbook$;Location=&quot;FSB_Natural Language Processing for Requirements Engineering&quot;;Extended Properties=&quot;&quot;" command="SELECT * FROM [FSB_Natural Language Processing for Requirements Engineering]"/>
  </connection>
</connections>
</file>

<file path=xl/sharedStrings.xml><?xml version="1.0" encoding="utf-8"?>
<sst xmlns="http://schemas.openxmlformats.org/spreadsheetml/2006/main" count="3035" uniqueCount="888">
  <si>
    <t>Authors</t>
  </si>
  <si>
    <t>Title</t>
  </si>
  <si>
    <t>Year</t>
  </si>
  <si>
    <t>Link</t>
  </si>
  <si>
    <t>Source</t>
  </si>
  <si>
    <t>cite/ref</t>
  </si>
  <si>
    <t>Note</t>
  </si>
  <si>
    <t>Include</t>
  </si>
  <si>
    <t>Checked</t>
  </si>
  <si>
    <t>check</t>
  </si>
  <si>
    <t>Pedregosa F., Varoquaux G., Gramfort A., Michel V., Thirion B., Grisel O., Blondel M., Prettenhofer P., Weiss R., Dubourg V., Vanderplas J., Passos A., Cournapeau D., Brucher M., Perrot M., Duchesnay É.</t>
  </si>
  <si>
    <t>Scikit-learn: Machine learning in Python</t>
  </si>
  <si>
    <t>https://www.scopus.com/inward/record.uri?eid=2-s2.0-80555140075&amp;partnerID=40&amp;md5=63e53cee7a9711760872d4d103e5453a</t>
  </si>
  <si>
    <t>Koutra D., Parikh A., Ramdas A., Xiang J.</t>
  </si>
  <si>
    <t>Algorithms for graph similarity and subgraph matching</t>
  </si>
  <si>
    <t/>
  </si>
  <si>
    <t>Rubin J., Chechik M.</t>
  </si>
  <si>
    <t>N-way model merging</t>
  </si>
  <si>
    <t>https://www.scopus.com/inward/record.uri?eid=2-s2.0-84883706166&amp;doi=10.1145%2f2491411.2491446&amp;partnerID=40&amp;md5=3a61e4b22e668738473e2d342bb84ff4</t>
  </si>
  <si>
    <t>More P., Phalnikar R.</t>
  </si>
  <si>
    <t>Generating UML diagrams from natural language specifications</t>
  </si>
  <si>
    <t>Mussbacher G., Combemale B., Kienzle J., Abrahão S., Ali H., Bencomo N., Búr M., Burgueño L., Engels G., Jeanjean P., Jézéquel J.-M., Kühn T., Mosser S., Sahraoui H., Syriani E., Varró D., Weyssow M.</t>
  </si>
  <si>
    <t>Opportunities in intelligent modeling assistance</t>
  </si>
  <si>
    <t>https://www.scopus.com/inward/record.uri?eid=2-s2.0-85088027792&amp;doi=10.1007%2fs10270-020-00814-5&amp;partnerID=40&amp;md5=793af0e2695e1e60dd6ddc30191f12be</t>
  </si>
  <si>
    <t>Elallaoui M., Nafil K., Touahni R.</t>
  </si>
  <si>
    <t>Automatic generation of UML sequence diagrams from user stories in Scrum process</t>
  </si>
  <si>
    <t>https://www.scopus.com/inward/record.uri?eid=2-s2.0-84962418144&amp;doi=10.1109%2fSITA.2015.7358415&amp;partnerID=40&amp;md5=5c63a9a2186e4b8a6831e146a8c0f253</t>
  </si>
  <si>
    <t>Abdelnabi E.A., Maatuk A.M., Abdelaziz T.M., Elakeili S.M.</t>
  </si>
  <si>
    <t>Generating UML Class Diagram using NLP Techniques and Heuristic Rules</t>
  </si>
  <si>
    <t>https://www.scopus.com/inward/record.uri?eid=2-s2.0-85100477777&amp;doi=10.1109%2fSTA50679.2020.9329301&amp;partnerID=40&amp;md5=e8fcac2a66117a53e1913adf0d2b1b94</t>
  </si>
  <si>
    <t>Saini R., Mussbacher G., Guo J.L.C., Kienzle J.</t>
  </si>
  <si>
    <t>Automated, interactive, and traceable domain modelling empowered by artificial intelligence</t>
  </si>
  <si>
    <t>https://www.scopus.com/inward/record.uri?eid=2-s2.0-85122702797&amp;doi=10.1007%2fs10270-021-00942-6&amp;partnerID=40&amp;md5=f696ad7faea5d5dd482fc003c0513c56</t>
  </si>
  <si>
    <t>Abdelnabi E.A., Maatuk A.M., Hagal M.</t>
  </si>
  <si>
    <t>Generating UML Class Diagram from Natural Language Requirements: A Survey of Approaches and Techniques</t>
  </si>
  <si>
    <t>https://www.scopus.com/inward/record.uri?eid=2-s2.0-85113628931&amp;doi=10.1109%2fMI-STA52233.2021.9464433&amp;partnerID=40&amp;md5=9abe07fc56e0ccb953671dc8ee9dd347</t>
  </si>
  <si>
    <t>Plant UML Team M.</t>
  </si>
  <si>
    <t>PlantUML</t>
  </si>
  <si>
    <t>Explosion AI.</t>
  </si>
  <si>
    <t>[No title available]</t>
  </si>
  <si>
    <t>Paul Hudson R.</t>
  </si>
  <si>
    <t>SB.1.01</t>
  </si>
  <si>
    <t>ref</t>
  </si>
  <si>
    <t>Booch G., Rumbaugh J., Jacobson I.</t>
  </si>
  <si>
    <t>Overmyer S.P., Lavoie B., Rambod O.</t>
  </si>
  <si>
    <t>Conceptual modeling through linguistic analysis using LIDA</t>
  </si>
  <si>
    <t>https://www.scopus.com/inward/record.uri?eid=2-s2.0-0035024115&amp;doi=10.1109%2fICSE.2001.919113&amp;partnerID=40&amp;md5=d05ac019bf20f3809e94b1a471ced302</t>
  </si>
  <si>
    <t>Lucassen G., Dalpiaz F., van der Werf J.M.E.M., Brinkkemper S.</t>
  </si>
  <si>
    <t>Improving agile requirements: the Quality User Story framework and tool</t>
  </si>
  <si>
    <t>https://www.scopus.com/inward/record.uri?eid=2-s2.0-84962165147&amp;doi=10.1007%2fs00766-016-0250-x&amp;partnerID=40&amp;md5=5089e95d920e836cb7d41266f68d772a</t>
  </si>
  <si>
    <t>Harmain H.M., Gaizauskas R.</t>
  </si>
  <si>
    <t>CM-Builder: A natural language-based CASE tool for object-oriented analysis</t>
  </si>
  <si>
    <t>https://www.scopus.com/inward/record.uri?eid=2-s2.0-0037385209&amp;doi=10.1023%2fA%3a1022916028950&amp;partnerID=40&amp;md5=59c7d629439e512cdc9e6cf911d08084</t>
  </si>
  <si>
    <t>Yue T., Briand L.C., Labiche Y.</t>
  </si>
  <si>
    <t>aToucan: An automated framework to derive UML analysis models from use case models</t>
  </si>
  <si>
    <t>https://www.scopus.com/inward/record.uri?eid=2-s2.0-84930158786&amp;doi=10.1145%2f2699697&amp;partnerID=40&amp;md5=4c730f9444b950899fda5e9a1f0a4ea8</t>
  </si>
  <si>
    <t>Deeptimahanti D.K., Sanyal R.</t>
  </si>
  <si>
    <t>Semi-automatic generation of UML models from natural language requirements</t>
  </si>
  <si>
    <t>https://www.scopus.com/inward/record.uri?eid=2-s2.0-79953878909&amp;doi=10.1145%2f1953355.1953378&amp;partnerID=40&amp;md5=bd231fd905597ad7a60e9821bba0470f</t>
  </si>
  <si>
    <t>Popescu D., Rugaber S., Medvidovic N., Berry D.M.</t>
  </si>
  <si>
    <t>Reducing ambiguities in requirements specifications via automatically created object-oriented models</t>
  </si>
  <si>
    <t>https://www.scopus.com/inward/record.uri?eid=2-s2.0-58449126698&amp;doi=10.1007%2f978-3-540-89778-1_10&amp;partnerID=40&amp;md5=314b9ea5faa626bffacd1993f434d8ee</t>
  </si>
  <si>
    <t>Deeptimahanti D.K., Babar M.A.</t>
  </si>
  <si>
    <t>An automated tool for generating UML models from natural language requirements</t>
  </si>
  <si>
    <t>https://www.scopus.com/inward/record.uri?eid=2-s2.0-77952151933&amp;doi=10.1109%2fASE.2009.48&amp;partnerID=40&amp;md5=84b58877db97fd83c9fb3be6fda8fa63</t>
  </si>
  <si>
    <t>Ibrahim M., Ahmad R.</t>
  </si>
  <si>
    <t>Class diagram extraction from textual requirements using natural language processing (NLP) techniques</t>
  </si>
  <si>
    <t>https://www.scopus.com/inward/record.uri?eid=2-s2.0-77955200725&amp;doi=10.1109%2fICCRD.2010.71&amp;partnerID=40&amp;md5=e052f93a3055902ae74a9ae29f60c09e</t>
  </si>
  <si>
    <t>Bajwa I.S., Samad A., Mumtaz S.</t>
  </si>
  <si>
    <t>Object oriented software modeling using NLP based knowledge extraction</t>
  </si>
  <si>
    <t>https://www.scopus.com/inward/record.uri?eid=2-s2.0-70349272714&amp;partnerID=40&amp;md5=ecc5d0db2c29e8ad68da96fb52384efa</t>
  </si>
  <si>
    <t>Herchi H., Abdessalem W.B.</t>
  </si>
  <si>
    <t>From user requirements to UML class diagram</t>
  </si>
  <si>
    <t>Bryant B.</t>
  </si>
  <si>
    <t>From natural language requirements to executable models of software components</t>
  </si>
  <si>
    <t>Kumar D.D., Sanyal R.</t>
  </si>
  <si>
    <t>Static UML Model Generator from Analysis of Requirements (SUGAR)</t>
  </si>
  <si>
    <t>https://www.scopus.com/inward/record.uri?eid=2-s2.0-61649102942&amp;doi=10.1109%2fASEA.2008.25&amp;partnerID=40&amp;md5=b61fc5d5cd440f1daf74e8d031634d23</t>
  </si>
  <si>
    <t>Dawood O., Sahraoui A.</t>
  </si>
  <si>
    <t>From requirements engineering to uml using natural language processing-survey study</t>
  </si>
  <si>
    <t>Btoush E.S., Hammad M.M.</t>
  </si>
  <si>
    <t>Generating ER diagrams from requirement specifications based on natural language processing</t>
  </si>
  <si>
    <t>Jain P., Verma K., Kass A., Vasquez R.G.</t>
  </si>
  <si>
    <t>Automated review of natural language requirements documents: Generating useful warnings with user-extensible glossaries driving a simple state machine</t>
  </si>
  <si>
    <t>https://www.scopus.com/inward/record.uri?eid=2-s2.0-67649158243&amp;doi=10.1145%2f1506216.1506224&amp;partnerID=40&amp;md5=ff9063290b3ee9a266a03c00eac38560</t>
  </si>
  <si>
    <t>Nanduri S.</t>
  </si>
  <si>
    <t>Requirements validation via automated natural language parsing</t>
  </si>
  <si>
    <t>https://www.scopus.com/inward/record.uri?eid=2-s2.0-0141804442&amp;doi=10.1080%2f07421222.1995.11518088&amp;partnerID=40&amp;md5=0ca5df2482730bfc333c37227f40c353</t>
  </si>
  <si>
    <t>Joshi S.D., Deshpande D.</t>
  </si>
  <si>
    <t>Textual requirement analysis for uml diagram extraction by using nlp</t>
  </si>
  <si>
    <t>Börstler J.</t>
  </si>
  <si>
    <t>User-centered requirements engineering in RECORD - An overview</t>
  </si>
  <si>
    <t>Sharma R., Srivastava P.K., Biswas K.K.</t>
  </si>
  <si>
    <t>From natural language requirements to UML class diagrams</t>
  </si>
  <si>
    <t>https://www.scopus.com/inward/record.uri?eid=2-s2.0-84960942443&amp;doi=10.1109%2fAIRE.2015.7337625&amp;partnerID=40&amp;md5=b9a8b8af86190f07a60bc01b2f9bca24</t>
  </si>
  <si>
    <t>Delisle S., Barker K., Biskri I.</t>
  </si>
  <si>
    <t>Object-oriented analysis: Getting help from robust computational linguistic tools</t>
  </si>
  <si>
    <t>Oliveira A., Seco N., Gomes P.</t>
  </si>
  <si>
    <t>MacDonell S.G., Min K., Connor A.M.</t>
  </si>
  <si>
    <t>Zhou X., Zhou N.</t>
  </si>
  <si>
    <t>Mich L., Garigliano R.</t>
  </si>
  <si>
    <t>Natural language processing of textual requirements</t>
  </si>
  <si>
    <t>[No author name available]</t>
  </si>
  <si>
    <t>SB.1.02</t>
  </si>
  <si>
    <t>SB.1.12</t>
  </si>
  <si>
    <t>SB.1.03</t>
  </si>
  <si>
    <t>SB.1.04</t>
  </si>
  <si>
    <t>SB.1.06</t>
  </si>
  <si>
    <t>SB.1.07</t>
  </si>
  <si>
    <t>SB.1.08</t>
  </si>
  <si>
    <t>SB.1.09</t>
  </si>
  <si>
    <t>SB.1.10</t>
  </si>
  <si>
    <t>SB.1.11</t>
  </si>
  <si>
    <t>SB.1.13</t>
  </si>
  <si>
    <t>SB.1.14</t>
  </si>
  <si>
    <t>SB.1.17</t>
  </si>
  <si>
    <t>SB.1.18</t>
  </si>
  <si>
    <t>Fellbaum C.</t>
  </si>
  <si>
    <t>Chen P.P.-S.</t>
  </si>
  <si>
    <t>The Entity-Relationship Model—toward a Unified View of Data</t>
  </si>
  <si>
    <t>https://www.scopus.com/inward/record.uri?eid=2-s2.0-84976766949&amp;doi=10.1145%2f320434.320440&amp;partnerID=40&amp;md5=b1794d3e7a6479d9593e63d21ee32f6b</t>
  </si>
  <si>
    <t>Booch G.</t>
  </si>
  <si>
    <t>Spivey J.M.</t>
  </si>
  <si>
    <t>The Z notation: A reference manual</t>
  </si>
  <si>
    <t>Warmer J., Kleppe A.</t>
  </si>
  <si>
    <t>The Object Constraint Language: Precise Modelling with UML</t>
  </si>
  <si>
    <t>Jones C.B.</t>
  </si>
  <si>
    <t>Systematic software development using VDM</t>
  </si>
  <si>
    <t>Nuseibeh B., Easterbrook S.</t>
  </si>
  <si>
    <t>Requirements engineering: A roadmap</t>
  </si>
  <si>
    <t>https://www.scopus.com/inward/record.uri?eid=2-s2.0-85023009798&amp;doi=10.1145%2f336512.336523&amp;partnerID=40&amp;md5=f54d7096187c03270b06f676c33ea7f5</t>
  </si>
  <si>
    <t>Brill E.</t>
  </si>
  <si>
    <t>Transformation-based error-driven learning and natural language processing: A case study in part-of-speech tagging</t>
  </si>
  <si>
    <t>Martin-Löf P.</t>
  </si>
  <si>
    <t>Intuitionistic type theory</t>
  </si>
  <si>
    <t>Bruegge B., Dutoit A.H.</t>
  </si>
  <si>
    <t>Object-Oriented Development</t>
  </si>
  <si>
    <t>https://www.scopus.com/inward/record.uri?eid=2-s2.0-0022670294&amp;doi=10.1109%2fTSE.1986.6312937&amp;partnerID=40&amp;md5=098df2c5c5856880e62cfae215b9461d</t>
  </si>
  <si>
    <t>Heitmeyer C.L., Jeffords R.D., Labaw B.G.</t>
  </si>
  <si>
    <t>Automated Consistency Checking of Requirements Specifications</t>
  </si>
  <si>
    <t>https://www.scopus.com/inward/record.uri?eid=2-s2.0-0030197750&amp;doi=10.1145%2f234426.234431&amp;partnerID=40&amp;md5=18b1bbdc100144773f08463d97a2f9a5</t>
  </si>
  <si>
    <t>Lethbridge T.C., Singer J., Forward A.</t>
  </si>
  <si>
    <t>How Software Engineers Use Documentation: The State of the Practice</t>
  </si>
  <si>
    <t>https://www.scopus.com/inward/record.uri?eid=2-s2.0-0242578047&amp;doi=10.1109%2fMS.2003.1241364&amp;partnerID=40&amp;md5=8a39b6d662e3defa7884d3630a2a6468</t>
  </si>
  <si>
    <t>Davis A.M.</t>
  </si>
  <si>
    <t>Ambler S.W.</t>
  </si>
  <si>
    <t>Abbott R.J.</t>
  </si>
  <si>
    <t>Program Design by Informal English Descriptions</t>
  </si>
  <si>
    <t>https://www.scopus.com/inward/record.uri?eid=2-s2.0-0020845864&amp;doi=10.1145%2f182.358441&amp;partnerID=40&amp;md5=63c20eaa8953defb9887592b66c94c9d</t>
  </si>
  <si>
    <t>Christel M.G., Kang K.C.</t>
  </si>
  <si>
    <t>Issues in requirements elicitation</t>
  </si>
  <si>
    <t>Goldberg E., Driedger N.</t>
  </si>
  <si>
    <t>Using Natural-Language Processing to Produce Weather Forecasts</t>
  </si>
  <si>
    <t>https://www.scopus.com/inward/record.uri?eid=2-s2.0-0028409534&amp;doi=10.1109%2f64.294135&amp;partnerID=40&amp;md5=43fac6eafd94f43a5c257e713535733c</t>
  </si>
  <si>
    <t>OMG unified modeling language specification, version 1.5</t>
  </si>
  <si>
    <t>Bennett S., McRobb S., Farmer R.</t>
  </si>
  <si>
    <t>Maciaszek L.A.</t>
  </si>
  <si>
    <t>English sentence structure and entity-relationship diagrams</t>
  </si>
  <si>
    <t>https://www.scopus.com/inward/record.uri?eid=2-s2.0-0020746047&amp;doi=10.1016%2f0020-0255%2883%2990014-2&amp;partnerID=40&amp;md5=803df8b04d14ddbe6ae4731f6d97c980</t>
  </si>
  <si>
    <t>Gervasi V., Zowghi D.</t>
  </si>
  <si>
    <t>Reasoning about inconsistencies in natural language requirements</t>
  </si>
  <si>
    <t>https://www.scopus.com/inward/record.uri?eid=2-s2.0-33745172461&amp;doi=10.1145%2f1072997.1072999&amp;partnerID=40&amp;md5=5e370a94f7be25fb1ffcab07d27aab41</t>
  </si>
  <si>
    <t>Lethbridge T.C., Laganière R.</t>
  </si>
  <si>
    <t>Ahrendt W., Baar T., Beckert B., Bubel R., Giese M., Hähnle R., Menzel W., Mostowski W., Roth A., Schlager S., Schmitt P.H.</t>
  </si>
  <si>
    <t>The KeY tool: Integrating object oriented design and formal verification</t>
  </si>
  <si>
    <t>https://www.scopus.com/inward/record.uri?eid=2-s2.0-23844547594&amp;doi=10.1007%2fs10270-004-0058-x&amp;partnerID=40&amp;md5=69b9f5780f6663f6364bcaeda98ab5c8</t>
  </si>
  <si>
    <t>Goldin L., Berry D.M.</t>
  </si>
  <si>
    <t>AbStFinder, a Prototype Natural Language Text Abstraction Finder for Use in Requirements Elicitation</t>
  </si>
  <si>
    <t>https://www.scopus.com/inward/record.uri?eid=2-s2.0-0031259336&amp;doi=10.1023%2fA%3a1008617922496&amp;partnerID=40&amp;md5=d36edd3fb686f14f392bd80a8f5f887b</t>
  </si>
  <si>
    <t>Mich L.</t>
  </si>
  <si>
    <t>NL-OOPS: from natural language to object oriented requirements using the natural language processing system LOLITA</t>
  </si>
  <si>
    <t>https://www.scopus.com/inward/record.uri?eid=2-s2.0-0030157306&amp;doi=10.1017%2fS1351324996001337&amp;partnerID=40&amp;md5=43c19be31ccbb0e04b7bd3472eee3b73</t>
  </si>
  <si>
    <t>Schwitter R.</t>
  </si>
  <si>
    <t>English as a formal specification language</t>
  </si>
  <si>
    <t>https://www.scopus.com/inward/record.uri?eid=2-s2.0-84948669120&amp;doi=10.1109%2fDEXA.2002.1045903&amp;partnerID=40&amp;md5=b6fcead3c75a4835407a03bf443176be</t>
  </si>
  <si>
    <t>Moore J.D., Paris C.L.</t>
  </si>
  <si>
    <t>Planning text for advisory dialogues</t>
  </si>
  <si>
    <t>Reiter E.</t>
  </si>
  <si>
    <t>NLG vs. templates</t>
  </si>
  <si>
    <t>McKeown K., Kukich K., Shaw J.</t>
  </si>
  <si>
    <t>Practical issues in automatic documentation generation</t>
  </si>
  <si>
    <t>https://www.scopus.com/inward/record.uri?eid=2-s2.0-85118937859&amp;partnerID=40&amp;md5=03720da37acdfb54b7c644066e7558ea</t>
  </si>
  <si>
    <t>Lavoie B., Rambow O., Reiter E.</t>
  </si>
  <si>
    <t>The ModelExplainer</t>
  </si>
  <si>
    <t>Burke D.A., Johannisson K.</t>
  </si>
  <si>
    <t>Translating formal software specifications to natural language a grammar-based approach</t>
  </si>
  <si>
    <t>https://www.scopus.com/inward/record.uri?eid=2-s2.0-33745128779&amp;doi=10.1007%2f11422532_4&amp;partnerID=40&amp;md5=a58ce2edd8dcc3f9091dce571c8dfdef</t>
  </si>
  <si>
    <t>Dalianis H., Hovy E.</t>
  </si>
  <si>
    <t>Aggregation in natural language generation</t>
  </si>
  <si>
    <t>https://www.scopus.com/inward/record.uri?eid=2-s2.0-38549101562&amp;doi=10.1007%2f3-540-60800-1_25&amp;partnerID=40&amp;md5=b96cd0d473abacc2b59b225a509216ec</t>
  </si>
  <si>
    <t>Reiter E., Mellish C., Levine J.</t>
  </si>
  <si>
    <t>Automatic generation of on-line documentation in the IDAS project</t>
  </si>
  <si>
    <t>Konrad S., Cheng B.H.C.</t>
  </si>
  <si>
    <t>Automated analysis of natural language properties for UML models</t>
  </si>
  <si>
    <t>https://www.scopus.com/inward/record.uri?eid=2-s2.0-33745830856&amp;doi=10.1007%2f11663430_6&amp;partnerID=40&amp;md5=c75636481b922b1cf2c62491a276ea38</t>
  </si>
  <si>
    <t>Kof L.</t>
  </si>
  <si>
    <t>Text analysis for requirements engineering</t>
  </si>
  <si>
    <t>Nyberg E.H., Mitamura T.</t>
  </si>
  <si>
    <t>Controlled language and knowledge-based machine translation: Principles and practice</t>
  </si>
  <si>
    <t>Paiva D.</t>
  </si>
  <si>
    <t>A survey of applied natural language generation systems</t>
  </si>
  <si>
    <t>Kajko-Mattsson M., Andersson L., Eriksson A., Börjesson F., Grundemark N., Giarimi S., Gunnar R., Heling K., Kokko M., Pettersson M., Pettersson M., Pettersson Å.M., Plisko J., Quiroga de Arreyes M.L., Rivière F., Sjöberg H., Schmidt F., Örthberg U., Vanhala-Packendorff L., Wättestam T.</t>
  </si>
  <si>
    <t>The state of documentation practice within corrective maintenance</t>
  </si>
  <si>
    <t>https://www.scopus.com/inward/record.uri?eid=2-s2.0-77956618950&amp;doi=10.1109%2fICSM.2001.972748&amp;partnerID=40&amp;md5=684035bb9da3222bd93570072b39494b</t>
  </si>
  <si>
    <t>Capuchino A.M., Juristo N., Van De Riet R.P.</t>
  </si>
  <si>
    <t>Formal justification in object-oriented modelling: a linguistic approach</t>
  </si>
  <si>
    <t>https://www.scopus.com/inward/record.uri?eid=2-s2.0-0034173997&amp;doi=10.1016%2fS0169-023X%2899%2900046-4&amp;partnerID=40&amp;md5=99977a0ce2c13e8f23632f4d16a6f126</t>
  </si>
  <si>
    <t>Shaw J.</t>
  </si>
  <si>
    <t>Conciseness through aggregation in text generation</t>
  </si>
  <si>
    <t>Caldwell D.E., Korelsky T.</t>
  </si>
  <si>
    <t>Bilingual generation of job descriptions from quasi-conceptual forms</t>
  </si>
  <si>
    <t>https://www.scopus.com/inward/record.uri?eid=2-s2.0-85118936744&amp;partnerID=40&amp;md5=e0073162960e361a64eabf45d0a97a0b</t>
  </si>
  <si>
    <t>Wahlster W., Andre E., Bandyopadhyay S., Graf W., Rist T.</t>
  </si>
  <si>
    <t>WIP: The coordinated generation of multimodal presentations from a common representation</t>
  </si>
  <si>
    <t>Saeki Motoshi, Horai Hisayuki, Toyama Katsuyasu, Uematsu Naoya, Enomoto Hajime</t>
  </si>
  <si>
    <t>SPECIFICATION FRAMEWORK BASED ON NATURAL LANGUAGE.</t>
  </si>
  <si>
    <t>https://www.scopus.com/inward/record.uri?eid=2-s2.0-0023170596&amp;partnerID=40&amp;md5=7f9a524641e9b44419195b3edd1de606</t>
  </si>
  <si>
    <t>Lubars M.D., Harandi M.T.</t>
  </si>
  <si>
    <t>Intelligent Support for Software Specification and Design</t>
  </si>
  <si>
    <t>https://www.scopus.com/inward/record.uri?eid=2-s2.0-0022863573&amp;doi=10.1109%2fMEX.1986.4307005&amp;partnerID=40&amp;md5=80031161a47ac51950d17180acffc9e1</t>
  </si>
  <si>
    <t>Ambriola V., Gervasi V.</t>
  </si>
  <si>
    <t>The Circe approach to the systematic analysis of NL requirements</t>
  </si>
  <si>
    <t>Meziane F.</t>
  </si>
  <si>
    <t>Fickas Stephen</t>
  </si>
  <si>
    <t>AUTOMATING THE ANALYSIS PROCESS: AN EXAMPLE.</t>
  </si>
  <si>
    <t>https://www.scopus.com/inward/record.uri?eid=2-s2.0-0023168318&amp;partnerID=40&amp;md5=e74dd9fc9d938239e74875a1a3d59672</t>
  </si>
  <si>
    <t>Mann W.C., Moore J.A.</t>
  </si>
  <si>
    <t>Computer as author—Results and prospects</t>
  </si>
  <si>
    <t>Barclay K., Savage J.</t>
  </si>
  <si>
    <t>Object-Oriented Design with UML and Java</t>
  </si>
  <si>
    <t>https://www.scopus.com/inward/record.uri?eid=2-s2.0-84903659855&amp;doi=10.1016%2fB978-0-7506-6098-3.X5000-4&amp;partnerID=40&amp;md5=76ca72864e405d1b34ce11dbc7ed03ab</t>
  </si>
  <si>
    <t>Horacek H.</t>
  </si>
  <si>
    <t>An integrated view of text planning</t>
  </si>
  <si>
    <t>https://www.scopus.com/inward/record.uri?eid=2-s2.0-38549163710&amp;doi=10.1007%2f3-540-55399-1_3&amp;partnerID=40&amp;md5=ee12822e3dc571c8dd1ae23484766454</t>
  </si>
  <si>
    <t>Johannisson K.</t>
  </si>
  <si>
    <t>Formal and Informal Software Specifications</t>
  </si>
  <si>
    <t>Danlos L., Lapalme G., Lux V.</t>
  </si>
  <si>
    <t>Generating a controlled language</t>
  </si>
  <si>
    <t>https://www.scopus.com/inward/record.uri?eid=2-s2.0-84928885277&amp;partnerID=40&amp;md5=bdf4b7aee5feb0c959c4c62946a4f045</t>
  </si>
  <si>
    <t>Harmain H.M.</t>
  </si>
  <si>
    <t>Building Object-Oriented conceptual models using natural language processing techniques</t>
  </si>
  <si>
    <t>Presland G.</t>
  </si>
  <si>
    <t>The analysis of natural language requirements documents</t>
  </si>
  <si>
    <t>Cheng B.H.C., Campbell L.A.</t>
  </si>
  <si>
    <t>Integrating informal and formal approaches to requirements modeling and analysis</t>
  </si>
  <si>
    <t>https://www.scopus.com/inward/record.uri?eid=2-s2.0-0034827486&amp;partnerID=40&amp;md5=bc282e05d35a91fb91318d6455d95197</t>
  </si>
  <si>
    <t>Kittredge Richard, Mel'cuk Igor</t>
  </si>
  <si>
    <t>TOWARDS A COMPUTABLE MODEL OF MEANING-TEXT RELATIONS WITHIN A NATURAL SUBLANGUAGE.</t>
  </si>
  <si>
    <t>https://www.scopus.com/inward/record.uri?eid=2-s2.0-0020902179&amp;partnerID=40&amp;md5=4a6be29eb2c589c61208a043964720dc</t>
  </si>
  <si>
    <t>Athanasakis N.</t>
  </si>
  <si>
    <t>Generating natural language from UML class diagrams</t>
  </si>
  <si>
    <t>Burke D.A.</t>
  </si>
  <si>
    <t>Improving the natural language translation of formal software specifications</t>
  </si>
  <si>
    <t>Walden K.</t>
  </si>
  <si>
    <t>Reversibility in software engineering</t>
  </si>
  <si>
    <t>https://www.scopus.com/inward/record.uri?eid=2-s2.0-0030242415&amp;doi=10.1109%2f2.536793&amp;partnerID=40&amp;md5=ed67331b5e4c6ab9f8f169c4f87fe826</t>
  </si>
  <si>
    <t>Dunn L., Orlowska M.</t>
  </si>
  <si>
    <t>A natural language interpreter for construction of conceptual schemas</t>
  </si>
  <si>
    <t>Eugenio D.B., Glass M., Trolio M.</t>
  </si>
  <si>
    <t>The DIAG Experiments: NLG for intelligent tutoring systems</t>
  </si>
  <si>
    <t>Caragno D., Iordanskaja L.</t>
  </si>
  <si>
    <t>Content determination and text structuring in Gossip</t>
  </si>
  <si>
    <t>Perry D.E., Wolf A.L.</t>
  </si>
  <si>
    <t>Foundations for the study of software architecture</t>
  </si>
  <si>
    <t>Miller J., Mukerji J.</t>
  </si>
  <si>
    <t>MDA guide version 1.0.1</t>
  </si>
  <si>
    <t>Mellor S.J., Balcer M.J.</t>
  </si>
  <si>
    <t>Shlaer S., Mellor S.J.</t>
  </si>
  <si>
    <t>Sridhara G., Hill E., Muppaneni D., Pollock L., Vijay-Shanker K.</t>
  </si>
  <si>
    <t>Towards automatically generating summary comments for Java methods</t>
  </si>
  <si>
    <t>https://www.scopus.com/inward/record.uri?eid=2-s2.0-78649762925&amp;doi=10.1145%2f1858996.1859006&amp;partnerID=40&amp;md5=680373dc174b288c5d5bb5beee1dc1d6</t>
  </si>
  <si>
    <t>Reiter E., Dale R.</t>
  </si>
  <si>
    <t>Building applied natural language generation systems</t>
  </si>
  <si>
    <t>https://www.scopus.com/inward/record.uri?eid=2-s2.0-84956732014&amp;doi=10.1017%2fS1351324997001502&amp;partnerID=40&amp;md5=8900bef345302ac64cd8a07aa5400bdd</t>
  </si>
  <si>
    <t>Firesmith D.G.</t>
  </si>
  <si>
    <t>Security use cases</t>
  </si>
  <si>
    <t>https://www.scopus.com/inward/record.uri?eid=2-s2.0-2942713443&amp;doi=10.5381%2fjot.2003.2.3.c6&amp;partnerID=40&amp;md5=7068731baaa2f010f835657b46dd250f</t>
  </si>
  <si>
    <t>Raistrick C., Francis P., Wright J., Carter C., Wilkie I.</t>
  </si>
  <si>
    <t>Ranta A.</t>
  </si>
  <si>
    <t>Mellor S.J., Scott K., Uhl A., Weise D.</t>
  </si>
  <si>
    <t>Naur P.</t>
  </si>
  <si>
    <t>Programming as theory building</t>
  </si>
  <si>
    <t>https://www.scopus.com/inward/record.uri?eid=2-s2.0-0022064693&amp;doi=10.1016%2f0165-6074%2885%2990032-8&amp;partnerID=40&amp;md5=dcd9ac6276fd4a0688e63d653e669f2e</t>
  </si>
  <si>
    <t>Nicolás J., Toval A.</t>
  </si>
  <si>
    <t>On the generation of requirements specifications from software engineering models: A systematic literature review</t>
  </si>
  <si>
    <t>https://www.scopus.com/inward/record.uri?eid=2-s2.0-67649158708&amp;doi=10.1016%2fj.infsof.2009.04.001&amp;partnerID=40&amp;md5=d212ce93b7e44c06480f1307912defe6</t>
  </si>
  <si>
    <t>Meziane F., Athanasakis N., Ananiadou S.</t>
  </si>
  <si>
    <t>Generating Natural Language specifications from UML class diagrams</t>
  </si>
  <si>
    <t>https://www.scopus.com/inward/record.uri?eid=2-s2.0-38549178356&amp;doi=10.1007%2fs00766-007-0054-0&amp;partnerID=40&amp;md5=3c8ddb3870199f1b00e027de8ff08655</t>
  </si>
  <si>
    <t>Cabot J., Pau R., Raventós R.</t>
  </si>
  <si>
    <t>From UML/OCL to SBVR specifications: A challenging transformation</t>
  </si>
  <si>
    <t>https://www.scopus.com/inward/record.uri?eid=2-s2.0-77149142658&amp;doi=10.1016%2fj.is.2008.12.002&amp;partnerID=40&amp;md5=39c28a591bd3914f726b1cf471d488d4</t>
  </si>
  <si>
    <t>Mohagheghi P., Aagedal J.</t>
  </si>
  <si>
    <t>Evaluating quality in model-driven engineering</t>
  </si>
  <si>
    <t>https://www.scopus.com/inward/record.uri?eid=2-s2.0-36949021970&amp;doi=10.1109%2fMISE.2007.6&amp;partnerID=40&amp;md5=98412c016541f76bf4de413c20e1c2fc</t>
  </si>
  <si>
    <t>Starr L.</t>
  </si>
  <si>
    <t>Hähnle R., Johannisson K., Ranta A.</t>
  </si>
  <si>
    <t>An authoring tool for informal and formal requirements specifications</t>
  </si>
  <si>
    <t>https://www.scopus.com/inward/record.uri?eid=2-s2.0-84958743339&amp;doi=10.1007%2f3-540-45923-5_16&amp;partnerID=40&amp;md5=c3b6ea5ee6b054e736fab698b5f6cc62</t>
  </si>
  <si>
    <t>Lange C.F.J., DuBois B., Chaudron M.R.V., Demeyer S.</t>
  </si>
  <si>
    <t>An experimental investigation of UML modeling conventions</t>
  </si>
  <si>
    <t>https://www.scopus.com/inward/record.uri?eid=2-s2.0-33750324704&amp;doi=10.1007%2f11880240_3&amp;partnerID=40&amp;md5=d6e67325eff24cc115b1762102dd20aa</t>
  </si>
  <si>
    <t>Arlow J., Emmerich W., Quimi J.</t>
  </si>
  <si>
    <t>Literate modelling — capturing business knowledge with the UML</t>
  </si>
  <si>
    <t>https://www.scopus.com/inward/record.uri?eid=2-s2.0-84885114321&amp;doi=10.1007%2f978-3-540-48480-6_15&amp;partnerID=40&amp;md5=ac3e8ddbce5bf8ff36a3aa6f91530035</t>
  </si>
  <si>
    <t>Bringert B., Cooper R., Ljunglöf P., Ranta A.</t>
  </si>
  <si>
    <t>Multimodal dialogue system grammars</t>
  </si>
  <si>
    <t>Mentor Graphics</t>
  </si>
  <si>
    <t>Omg</t>
  </si>
  <si>
    <t>Ljunglöf P.</t>
  </si>
  <si>
    <t>Editing syntax trees on the surface</t>
  </si>
  <si>
    <t>https://www.scopus.com/inward/record.uri?eid=2-s2.0-84856938299&amp;partnerID=40&amp;md5=89cff0b6cdcecfe2a994881eee28134b</t>
  </si>
  <si>
    <t>Andersson S., Siljamäki T.</t>
  </si>
  <si>
    <t>Proof of concept - Reuse of PIM: Experience Report</t>
  </si>
  <si>
    <t>https://www.scopus.com/inward/record.uri?eid=2-s2.0-84929702095&amp;partnerID=40&amp;md5=c48fab79b5717ad14292090a0a389b7f</t>
  </si>
  <si>
    <t>Siljamäki T., Andersson S.</t>
  </si>
  <si>
    <t>Performance benchmarking of real time critical function using bridgepoint xtUML</t>
  </si>
  <si>
    <t>Brosch P., Randak A.</t>
  </si>
  <si>
    <t>Position paper: M2n-A tool for translating models to natural language descriptions</t>
  </si>
  <si>
    <t>https://www.scopus.com/inward/record.uri?eid=2-s2.0-84856918986&amp;doi=10.14279%2ftuj.eceasst.34.593.622&amp;partnerID=40&amp;md5=bab095e39493338e43c32ce2f6496b6d</t>
  </si>
  <si>
    <t>Larsson S., Villing J.</t>
  </si>
  <si>
    <t>The dico project: A multimodal menu-based in-vehicle dialogue system</t>
  </si>
  <si>
    <t>Mich L., Franch M., Inverardi P.N.</t>
  </si>
  <si>
    <t>Market research for requirements analysis using linguistic tools</t>
  </si>
  <si>
    <t>Kung D., Gao J., Hsia P., Wen F., Toyoshima Y., Chen C.</t>
  </si>
  <si>
    <t>Change impact identification in object oriented software maintenance</t>
  </si>
  <si>
    <t>https://www.scopus.com/inward/record.uri?eid=2-s2.0-34247331220&amp;doi=10.1109%2fICSM.1994.336774&amp;partnerID=40&amp;md5=0ba09c8b5d7ba801ec17dd1c1920e47d</t>
  </si>
  <si>
    <t>Wiegers K.E.</t>
  </si>
  <si>
    <t>Bohner S.A., Arnold R.S.</t>
  </si>
  <si>
    <t>An introduction to software change impact analysis</t>
  </si>
  <si>
    <t>Fillmore C.J.</t>
  </si>
  <si>
    <t>Toward a modern theory of case</t>
  </si>
  <si>
    <t>Han Jun</t>
  </si>
  <si>
    <t>Supporting impact analysis and change propagation in software engineering environments</t>
  </si>
  <si>
    <t>https://www.scopus.com/inward/record.uri?eid=2-s2.0-0030718465&amp;partnerID=40&amp;md5=ec23cb5929a4f08c633314e88ff44f69</t>
  </si>
  <si>
    <t>Chaumun M.A., Kabaili H., Keller R.K., Lustman F.</t>
  </si>
  <si>
    <t>A change impact model for changeability assessment in object-oriented software systems</t>
  </si>
  <si>
    <t>https://www.scopus.com/inward/record.uri?eid=2-s2.0-0036836951&amp;doi=10.1016%2fS0167-6423%2802%2900058-8&amp;partnerID=40&amp;md5=9df55a1375448a471f1b261594dc5b5e</t>
  </si>
  <si>
    <t>Anandha Mala G.S., Uma G.V.</t>
  </si>
  <si>
    <t>Automatic construction of object oriented design models [UML Diagrams] from natural language requirements specification</t>
  </si>
  <si>
    <t>https://www.scopus.com/inward/record.uri?eid=2-s2.0-33749540173&amp;doi=10.1007%2f11801603_152&amp;partnerID=40&amp;md5=7121bd1381be7634a5ee2a80136500e7</t>
  </si>
  <si>
    <t>Gelhausen T., Tichy W.F.</t>
  </si>
  <si>
    <t>Thematic role based generation of UML models from real world requirements</t>
  </si>
  <si>
    <t>https://www.scopus.com/inward/record.uri?eid=2-s2.0-47749085915&amp;doi=10.1109%2fICSC.2007.13&amp;partnerID=40&amp;md5=7c19c48438db9017b6984a17063fbda7</t>
  </si>
  <si>
    <t>An innovative approach for generating static UML models from natural language requirements</t>
  </si>
  <si>
    <t>https://www.scopus.com/inward/record.uri?eid=2-s2.0-73349100000&amp;doi=10.1007%2f978-3-642-10242-4_13&amp;partnerID=40&amp;md5=12097bf2ae499317c3c9755462a9d575</t>
  </si>
  <si>
    <t>Bajwa I.S., Choudhary M.A.</t>
  </si>
  <si>
    <t>Natural language processing based automated system for uml diagrams generation</t>
  </si>
  <si>
    <t>Briand L.C., Labiche Y., O'Sullivan L.</t>
  </si>
  <si>
    <t>Impact analysis and change management of UML models</t>
  </si>
  <si>
    <t>Gelhausen T., Derre B., Geiss R.</t>
  </si>
  <si>
    <t>Customizing GrGen.NET for model transformation</t>
  </si>
  <si>
    <t>https://www.scopus.com/inward/record.uri?eid=2-s2.0-57449118764&amp;doi=10.1145%2f1402947.1402951&amp;partnerID=40&amp;md5=dcfa34c00d7e113940f310b845168d61</t>
  </si>
  <si>
    <t>Kroha P.</t>
  </si>
  <si>
    <t>Preprocessing of requirements specification</t>
  </si>
  <si>
    <t>https://www.scopus.com/inward/record.uri?eid=2-s2.0-84893926757&amp;doi=10.1007%2f3-540-44469-6_63&amp;partnerID=40&amp;md5=08a3fd7584ed02ae2a955654924e253e</t>
  </si>
  <si>
    <t>Kroha P., Gerber P., Rosenhainer L.</t>
  </si>
  <si>
    <t>Towards generation of textual requirements descriptions from UML models</t>
  </si>
  <si>
    <t>https://www.scopus.com/inward/record.uri?eid=2-s2.0-84883828212&amp;partnerID=40&amp;md5=2b3971254de863e76df9c814dd063148</t>
  </si>
  <si>
    <t>Fliedl G., Kop C., Mayr H.C.</t>
  </si>
  <si>
    <t>Recent results of the NLRE (natural language based requirements engineering) project</t>
  </si>
  <si>
    <t>Derre B.</t>
  </si>
  <si>
    <t>Li K., Dewar R.G., Pooley R.J.</t>
  </si>
  <si>
    <t>Towards semi-automation in requirements elicitation: Mapping natural language and object-oriented concepts</t>
  </si>
  <si>
    <t>Körner S.J., Landhäußer M., Gelhausen T., Derre B.</t>
  </si>
  <si>
    <t>Burden H., Heldal R.</t>
  </si>
  <si>
    <t>Natural language generation from class diagrams</t>
  </si>
  <si>
    <t>https://www.scopus.com/inward/record.uri?eid=2-s2.0-84856882258&amp;doi=10.1145%2f2095654.2095665&amp;partnerID=40&amp;md5=a0bb70a8e03abb1916f66e6ad6886bed</t>
  </si>
  <si>
    <t>Tihanyi B.</t>
  </si>
  <si>
    <t>Pattanotai N.</t>
  </si>
  <si>
    <t>Automatic Class Relationships Description</t>
  </si>
  <si>
    <t>Runeson P., Höst M.</t>
  </si>
  <si>
    <t>Guidelines for conducting and reporting case study research in software engineering</t>
  </si>
  <si>
    <t>https://www.scopus.com/inward/record.uri?eid=2-s2.0-61849169018&amp;doi=10.1007%2fs10664-008-9102-8&amp;partnerID=40&amp;md5=6483f0b4e116b2744cb34cc4e26d7a13</t>
  </si>
  <si>
    <t>Cockburn A.</t>
  </si>
  <si>
    <t>Writing effective use cases</t>
  </si>
  <si>
    <t>Fowler M.</t>
  </si>
  <si>
    <t>Olivé A.</t>
  </si>
  <si>
    <t>Conceptual modeling of information systems</t>
  </si>
  <si>
    <t>https://www.scopus.com/inward/record.uri?eid=2-s2.0-84892255362&amp;doi=10.1007%2f978-3-540-39390-0&amp;partnerID=40&amp;md5=1ec3012b4d607d579465c76bcc1b50db</t>
  </si>
  <si>
    <t>Robertson S., Robertson J.</t>
  </si>
  <si>
    <t>Clancy T.</t>
  </si>
  <si>
    <t>The Standish Group Report</t>
  </si>
  <si>
    <t>Vidya Sagar V.B.R., Abirami S.</t>
  </si>
  <si>
    <t>Conceptual modeling of natural language functional requirements</t>
  </si>
  <si>
    <t>https://www.scopus.com/inward/record.uri?eid=2-s2.0-84891601603&amp;doi=10.1016%2fj.jss.2013.08.036&amp;partnerID=40&amp;md5=755850dc60bec09f29d103fbf299d17e</t>
  </si>
  <si>
    <t>Kamalrudin M., Hosking J., Grundy J.</t>
  </si>
  <si>
    <t>Improving requirements quality using essential use case interaction patterns</t>
  </si>
  <si>
    <t>https://www.scopus.com/inward/record.uri?eid=2-s2.0-79959870257&amp;doi=10.1145%2f1985793.1985866&amp;partnerID=40&amp;md5=90d7791d8595e108b7395995919ec43a</t>
  </si>
  <si>
    <t>Scenarios: Identifying missing objects and actions by means of computational linguistics</t>
  </si>
  <si>
    <t>https://www.scopus.com/inward/record.uri?eid=2-s2.0-47949090649&amp;doi=10.1109%2fRE.2007.54&amp;partnerID=40&amp;md5=13d7f01ac93a4399ee60917c09218ae3</t>
  </si>
  <si>
    <t>Alspaugh T.A., Antón A.I.</t>
  </si>
  <si>
    <t>Scenario support for effective requirements</t>
  </si>
  <si>
    <t>https://www.scopus.com/inward/record.uri?eid=2-s2.0-37249000278&amp;doi=10.1016%2fj.infsof.2006.12.003&amp;partnerID=40&amp;md5=097a77610f725c1822195d6e62d96451</t>
  </si>
  <si>
    <t>Wanderley F., Da Silveria D.S.</t>
  </si>
  <si>
    <t>A framework to diminish the gap between the business specialist and the software designer</t>
  </si>
  <si>
    <t>https://www.scopus.com/inward/record.uri?eid=2-s2.0-84878868882&amp;doi=10.1109%2fQUATIC.2012.9&amp;partnerID=40&amp;md5=619ca9c227b6760ab391a88928eecfe5</t>
  </si>
  <si>
    <t>Ohnishi A.</t>
  </si>
  <si>
    <t>A generation method of exceptional scenarios from a normal scenario</t>
  </si>
  <si>
    <t>https://www.scopus.com/inward/record.uri?eid=2-s2.0-68149172530&amp;doi=10.1093%2fietisy%2fe91-d.4.881&amp;partnerID=40&amp;md5=27bb955aee04c4d7e1e3ef289a04f986</t>
  </si>
  <si>
    <t>Sommerville I.</t>
  </si>
  <si>
    <t>Larman C.</t>
  </si>
  <si>
    <t>Applying UML and patterns: An introduction to object-oriented analysis and design</t>
  </si>
  <si>
    <t>Kleppe A., Warmer J., Bast W.</t>
  </si>
  <si>
    <t>Van Lamsweerde A.</t>
  </si>
  <si>
    <t>On the systematic analysis of natural language requirements with CIRCE</t>
  </si>
  <si>
    <t>https://www.scopus.com/inward/record.uri?eid=2-s2.0-29244483736&amp;doi=10.1007%2fs10515-006-5468-2&amp;partnerID=40&amp;md5=8a8995d0e946ffbb25e681b5c2132629</t>
  </si>
  <si>
    <t>Grünbacher P., Egyed A., Medvidovic N.</t>
  </si>
  <si>
    <t>Ilieva M.G., Ormandjieva O.</t>
  </si>
  <si>
    <t>Smialek M., Bojarski J., Nowakowski W., Ambroziewicz A., Straszak T.</t>
  </si>
  <si>
    <t>Complementary use case scenario representations based on domain vocabularies</t>
  </si>
  <si>
    <t>Van Rijsbergen C.J.</t>
  </si>
  <si>
    <t>Grishman R., Sundheim B.</t>
  </si>
  <si>
    <t>Message understanding conference - 6: A brief history</t>
  </si>
  <si>
    <t>Harman D.</t>
  </si>
  <si>
    <t>Overview of the fifth text retrieval conference (TREC-5)</t>
  </si>
  <si>
    <t>Cowie J., Lehnert W.</t>
  </si>
  <si>
    <t>Information Extraction</t>
  </si>
  <si>
    <t>https://www.scopus.com/inward/record.uri?eid=2-s2.0-0029757055&amp;doi=10.1145%2f234173.234209&amp;partnerID=40&amp;md5=72bd5b64f2445e125962e0285b7ef2fe</t>
  </si>
  <si>
    <t>Brill Eric</t>
  </si>
  <si>
    <t>Some advances in transformation-based part of speech tagging</t>
  </si>
  <si>
    <t>https://www.scopus.com/inward/record.uri?eid=2-s2.0-0028576341&amp;partnerID=40&amp;md5=e2fd362e81cf4c12c9c3539ab3e661b6</t>
  </si>
  <si>
    <t>Perez A.G., Benjamins V.R.</t>
  </si>
  <si>
    <t>Overview of knowledge sharing and reuse components: Ontologies and problem-solving methods</t>
  </si>
  <si>
    <t>Gale W., Church K., Yarowsky D.</t>
  </si>
  <si>
    <t>One sense per discourse</t>
  </si>
  <si>
    <t>Gazdar G., Mellish C.</t>
  </si>
  <si>
    <t>Ambriola Vincenzo, Gervasi Vincenzo</t>
  </si>
  <si>
    <t>Processing natural language requirements</t>
  </si>
  <si>
    <t>https://www.scopus.com/inward/record.uri?eid=2-s2.0-0031382855&amp;partnerID=40&amp;md5=4955a5a118bfcb0fcc5d2ae485654004</t>
  </si>
  <si>
    <t>Gaizauskas R., Wilks Y.</t>
  </si>
  <si>
    <t>Information extraction: Beyond document retrieval</t>
  </si>
  <si>
    <t>https://www.scopus.com/inward/record.uri?eid=2-s2.0-0032405129&amp;doi=10.1108%2fEUM0000000007162&amp;partnerID=40&amp;md5=9eab29cbb4dba59eae11e21ba094911d</t>
  </si>
  <si>
    <t>Fuchs N.E., Schwertel U., Schwitter R.</t>
  </si>
  <si>
    <t>Attempto controlled English — Not just another logic specification language</t>
  </si>
  <si>
    <t>https://www.scopus.com/inward/record.uri?eid=2-s2.0-84947911308&amp;partnerID=40&amp;md5=12a73c379b07d1b010a904924478cefd</t>
  </si>
  <si>
    <t>Hirschman L.</t>
  </si>
  <si>
    <t>The evolution of evaluation: Lessons from the Message Understanding Conferences</t>
  </si>
  <si>
    <t>https://www.scopus.com/inward/record.uri?eid=2-s2.0-0032179059&amp;doi=10.1006%2fcsla.1998.0102&amp;partnerID=40&amp;md5=db02fa7cfe2c424e3c68eae8a0046554</t>
  </si>
  <si>
    <t>Hirschman L., Thompson H.S.</t>
  </si>
  <si>
    <t>Overview of evaluation in speech and natural language processing</t>
  </si>
  <si>
    <t>Fuchs N.E., Schwitter R.</t>
  </si>
  <si>
    <t>Specifying logic programs in controlled natural language</t>
  </si>
  <si>
    <t>Gaizauskas Robert, Cunningham Hamish, Wilks Yorick, Rodgers Peter, Humphreys Kevin</t>
  </si>
  <si>
    <t>GATE: An environment to support research and development in natural language engineering</t>
  </si>
  <si>
    <t>https://www.scopus.com/inward/record.uri?eid=2-s2.0-0030388160&amp;partnerID=40&amp;md5=7d5386d12054fd0def140a5c3d205db9</t>
  </si>
  <si>
    <t>Yourdon E., Argila C.</t>
  </si>
  <si>
    <t>Fuchs N.E., Fromherz M.P.J.</t>
  </si>
  <si>
    <t>Schema-based transformations of logic programs</t>
  </si>
  <si>
    <t>Macias B., Pulman S.G.</t>
  </si>
  <si>
    <t>A method for controlling the production of specifications in natural language</t>
  </si>
  <si>
    <t>https://www.scopus.com/inward/record.uri?eid=2-s2.0-0000270979&amp;doi=10.1093%2fcomjnl%2f38.4.310&amp;partnerID=40&amp;md5=b95bbe2bd64989f1f1966cbf3d829a18</t>
  </si>
  <si>
    <t>Chinchor N., Dungca G.</t>
  </si>
  <si>
    <t>Four scorers and seven years ago: The scoring method for MUC-6</t>
  </si>
  <si>
    <t>https://www.scopus.com/inward/record.uri?eid=2-s2.0-80455141960&amp;partnerID=40&amp;md5=16952d24e68a112387fb5a8087a5a353</t>
  </si>
  <si>
    <t>Humphreys K., Gaizauskas R., Azzam S., Huyck C., Mitchell B., Cunningham H., Wilks Y.</t>
  </si>
  <si>
    <t>Description of the LaSIE-II system as used for MUC-7</t>
  </si>
  <si>
    <t>Pereira F.C.N., Shieber S.M.</t>
  </si>
  <si>
    <t>Prolog and Natural-Language Analysis</t>
  </si>
  <si>
    <t>Gaizauskas R., Humphreys K.</t>
  </si>
  <si>
    <t>Using a semantic network for information extraction</t>
  </si>
  <si>
    <t>https://www.scopus.com/inward/record.uri?eid=2-s2.0-84933483064&amp;doi=10.1017%2fS1351324997001769&amp;partnerID=40&amp;md5=73db39aa3f232b26d64bac030017a7d2</t>
  </si>
  <si>
    <t>Cyre W.</t>
  </si>
  <si>
    <t>A requirements sublanguage for automated analysis</t>
  </si>
  <si>
    <t>https://www.scopus.com/inward/record.uri?eid=2-s2.0-0029341319&amp;doi=10.1002%2fint.4550100704&amp;partnerID=40&amp;md5=eac934277d16379a1779278d47b75e7d</t>
  </si>
  <si>
    <t>Callan R.E.</t>
  </si>
  <si>
    <t>Gaizauskas R.</t>
  </si>
  <si>
    <t>Evaluation in language and speech technology</t>
  </si>
  <si>
    <t>https://www.scopus.com/inward/record.uri?eid=2-s2.0-0032181789&amp;doi=10.1006%2fcsla.1998.0100&amp;partnerID=40&amp;md5=b8bf4a6e95aa7c08ae5e2438f0ecad9c</t>
  </si>
  <si>
    <t>Attempto: Controlled natural language for requirements specifications</t>
  </si>
  <si>
    <t>A linguistic approach to the development of object oriented systems using the NL System LOLITA</t>
  </si>
  <si>
    <t>https://www.scopus.com/inward/record.uri?eid=2-s2.0-84919404980&amp;doi=10.1007%2fbfb0014037&amp;partnerID=40&amp;md5=d20319809b56f88a13579be5155a15ad</t>
  </si>
  <si>
    <t>Quantitative evaluation of coreference algorithms in an information extraction system</t>
  </si>
  <si>
    <t>A natural language interpreter for the construction of conceptual schemas</t>
  </si>
  <si>
    <t>https://www.scopus.com/inward/record.uri?eid=2-s2.0-85031929295&amp;doi=10.1007%2fBFb0000592&amp;partnerID=40&amp;md5=9d873c8b5846c167f0f80c0b9c8acbc0</t>
  </si>
  <si>
    <t>XI: A Knowledge Representation Language Based on Cross-Classification and Inheritance</t>
  </si>
  <si>
    <t>Belkhouche B., Kozma J.</t>
  </si>
  <si>
    <t>Semantic case analysis of information requirements</t>
  </si>
  <si>
    <t>Ernst J.</t>
  </si>
  <si>
    <t>Cardie C., Pierce D.</t>
  </si>
  <si>
    <t>Error-driven parsing of treebank grammar for base noun phrase identification</t>
  </si>
  <si>
    <t>Ousterhout J.K.</t>
  </si>
  <si>
    <t>Rumbaugh J., Blaha M., Premerlani W., Eddy F., Lorensen W.</t>
  </si>
  <si>
    <t>Gause D.C., Weinberg G.M.</t>
  </si>
  <si>
    <t>Grishman R.</t>
  </si>
  <si>
    <t>Information extraction: Techniques and challenges</t>
  </si>
  <si>
    <t>https://www.scopus.com/inward/record.uri?eid=2-s2.0-84947729204&amp;doi=10.1007%2f3-540-63438-x_2&amp;partnerID=40&amp;md5=cc1ce0d5a89c1c374d8fc90e87f18f22</t>
  </si>
  <si>
    <t>Fabbrini F., Fusani M., Gnesi S., Lami G.</t>
  </si>
  <si>
    <t>The linguistic approach to the natural language requirements quality: Benefit of the use of an automatic tool</t>
  </si>
  <si>
    <t>https://www.scopus.com/inward/record.uri?eid=2-s2.0-84960340124&amp;doi=10.1109%2fSEW.2001.992662&amp;partnerID=40&amp;md5=242f2309c7b24bc14aaa8c89d52a5fb1</t>
  </si>
  <si>
    <t>Attempto Controlled English (ACE)</t>
  </si>
  <si>
    <t>Berry D.M., Kamsties E.</t>
  </si>
  <si>
    <t>Ambiguity in requirements specification</t>
  </si>
  <si>
    <t>Kiyavitskaya N., Zeni N., Mich L., Berry D.M.</t>
  </si>
  <si>
    <t>Requirements for tools for ambiguity identification and measurement in natural language requirements specifications</t>
  </si>
  <si>
    <t>https://www.scopus.com/inward/record.uri?eid=2-s2.0-50949131690&amp;doi=10.1007%2fs00766-008-0063-7&amp;partnerID=40&amp;md5=703249e1f9d15853a5bc68ad92dd060b</t>
  </si>
  <si>
    <t>Gervasi V., Nuseibeh B.</t>
  </si>
  <si>
    <t>Lightweight validation of natural language requirements</t>
  </si>
  <si>
    <t>https://www.scopus.com/inward/record.uri?eid=2-s2.0-0036468433&amp;doi=10.1002%2fspe.430&amp;partnerID=40&amp;md5=257348263bebe1ccd22268b4eadc3ff6</t>
  </si>
  <si>
    <t>Ambiguity measures in requirement engineering</t>
  </si>
  <si>
    <t>Juristo N., Moreno A.M., López M.</t>
  </si>
  <si>
    <t>How to use linguistic instruments for object-oriented analysis</t>
  </si>
  <si>
    <t>https://www.scopus.com/inward/record.uri?eid=2-s2.0-0034188686&amp;doi=10.1109%2f52.896254&amp;partnerID=40&amp;md5=8ec7618fcfec3563deafdee07c70cdfc</t>
  </si>
  <si>
    <t>Bucchiarone A., Gnesi S., Pierini P.</t>
  </si>
  <si>
    <t>Quality analysis of NL requirements: An industrial case study</t>
  </si>
  <si>
    <t>https://www.scopus.com/inward/record.uri?eid=2-s2.0-27644490833&amp;doi=10.1109%2fre.2005.53&amp;partnerID=40&amp;md5=48154da743d773c04e6a5994f6b91df7</t>
  </si>
  <si>
    <t>Rupp C., Goetz R.</t>
  </si>
  <si>
    <t>Linguistic methods of requirements engineering (NLP)</t>
  </si>
  <si>
    <t>Lecœuche R.</t>
  </si>
  <si>
    <t>Finding comparatively important concepts between texts</t>
  </si>
  <si>
    <t>https://www.scopus.com/inward/record.uri?eid=2-s2.0-73649120040&amp;doi=10.1109%2fASE.2000.873650&amp;partnerID=40&amp;md5=b4b801368ccf7c3b3d8df4590c24de0c</t>
  </si>
  <si>
    <t>Graphviz - Graph</t>
  </si>
  <si>
    <t>Luqi, Kordon F.</t>
  </si>
  <si>
    <t>Advances in requirements engineering: Bridging the gap between stakeholders' needs and formal designs</t>
  </si>
  <si>
    <t>https://www.scopus.com/inward/record.uri?eid=2-s2.0-58449134001&amp;doi=10.1007%2f978-3-540-89778-1_5&amp;partnerID=40&amp;md5=40f1d4734b4cc65d26b81e189fe5ef67</t>
  </si>
  <si>
    <t>Mollá D., Rinaldi F., Schwitter R., Dowdall J., Hess M.</t>
  </si>
  <si>
    <t>ExtrAns: Extracting Answers from Technical Texts</t>
  </si>
  <si>
    <t>https://www.scopus.com/inward/record.uri?eid=2-s2.0-0141718526&amp;doi=10.1109%2fMIS.2003.1217623&amp;partnerID=40&amp;md5=60c6b06b092364147309870e46a9d1f5</t>
  </si>
  <si>
    <t>Natural language processing for requirements engineering: Applicability to large requirements documents</t>
  </si>
  <si>
    <t>On the use of ambiguity measures in requirements analysis</t>
  </si>
  <si>
    <t>Clayton R., Rugaber S., Wills L.</t>
  </si>
  <si>
    <t>Dowsing: A tool framework for domain-oriented browsing of software artifacts</t>
  </si>
  <si>
    <t>https://www.scopus.com/inward/record.uri?eid=2-s2.0-0347150067&amp;doi=10.1109%2fASE.1998.732642&amp;partnerID=40&amp;md5=59c28edc61a12c4408123242b50111fb</t>
  </si>
  <si>
    <t>Miller G.A., Felbaum C.</t>
  </si>
  <si>
    <t>Heimdahl M.</t>
  </si>
  <si>
    <t>Kaiya H., Saeki M.</t>
  </si>
  <si>
    <t>Ontology based requirements analysis: Lightweight semantic processing approach</t>
  </si>
  <si>
    <t>https://www.scopus.com/inward/record.uri?eid=2-s2.0-33947380683&amp;doi=10.1109%2fQSIC.2005.46&amp;partnerID=40&amp;md5=bee8f1a760a102eb2ba2b53374615368</t>
  </si>
  <si>
    <t>Song I.-Y., Yano K., Trujillo J., Lujan-Mora S.</t>
  </si>
  <si>
    <t>A Taxonomic Class Modeling Methodology for Object-Oriented Analysis</t>
  </si>
  <si>
    <t>Requirements capture in natural language problem statements</t>
  </si>
  <si>
    <t>Liddy E., Liddy J.</t>
  </si>
  <si>
    <t>An NLP approach for improving access to statistical information for the masses</t>
  </si>
  <si>
    <t>Makki J., Alquier A.-M., Prince V.</t>
  </si>
  <si>
    <t>Ontology population via NLP techniques in risk management</t>
  </si>
  <si>
    <t>Karlsson T.</t>
  </si>
  <si>
    <t>Chowdhury G.G.</t>
  </si>
  <si>
    <t>Clark A., Fox C., Lappin S.</t>
  </si>
  <si>
    <t>The Handbook of Computational Linguistics and Natural Language Processing</t>
  </si>
  <si>
    <t>https://www.scopus.com/inward/record.uri?eid=2-s2.0-84862231955&amp;doi=10.1002%2f9781444324044&amp;partnerID=40&amp;md5=cbbc98265a19a89621a0762fb3062b02</t>
  </si>
  <si>
    <t>A systematic review of transformation approaches between user requirements and analysis models</t>
  </si>
  <si>
    <t>https://www.scopus.com/inward/record.uri?eid=2-s2.0-79955933734&amp;doi=10.1007%2fs00766-010-0111-y&amp;partnerID=40&amp;md5=a78e5fbabb4d731c3693bf57e58e0f36</t>
  </si>
  <si>
    <t>Budgen D., Burn A.J., Brereton O.P., Kitchenham B.A., Pretorius R.</t>
  </si>
  <si>
    <t>Empirical evidence about the UML: A systematic literature review</t>
  </si>
  <si>
    <t>https://www.scopus.com/inward/record.uri?eid=2-s2.0-79952480632&amp;doi=10.1002%2fspe.1009&amp;partnerID=40&amp;md5=18bdd7bfae440534e8b5f3cb7e0b2ed8</t>
  </si>
  <si>
    <t>Daneva M., Damian D., Marchetto A., Pastor O.</t>
  </si>
  <si>
    <t>Empirical research methodologies and studies in Requirements Engineering: How far did we come?</t>
  </si>
  <si>
    <t>https://www.scopus.com/inward/record.uri?eid=2-s2.0-84905815244&amp;doi=10.1016%2fj.jss.2014.06.035&amp;partnerID=40&amp;md5=797c00fa5e056f78d8d18591c181a089</t>
  </si>
  <si>
    <t>Landhäußer M., Körner S.J., Tichy W.F.</t>
  </si>
  <si>
    <t>From requirements to UML models and back: How automatic processing of text can support requirements engineering</t>
  </si>
  <si>
    <t>https://www.scopus.com/inward/record.uri?eid=2-s2.0-84893943810&amp;doi=10.1007%2fs11219-013-9210-6&amp;partnerID=40&amp;md5=a3155e733abd8648c05f8629a938ea0f</t>
  </si>
  <si>
    <t>Omar N., Hanna P., Mc Kevitt P.</t>
  </si>
  <si>
    <t>Heuristics-based entity-relationship modelling through natural language processing</t>
  </si>
  <si>
    <t>Crowston K., Liu X., Allen E.E.</t>
  </si>
  <si>
    <t>Machine learning and rule-based automated coding of qualitative data</t>
  </si>
  <si>
    <t>https://www.scopus.com/inward/record.uri?eid=2-s2.0-84861436227&amp;doi=10.1002%2fmeet.14504701328&amp;partnerID=40&amp;md5=5bb8225e904216e274e63efbce44db70</t>
  </si>
  <si>
    <t>Leidner J.L.</t>
  </si>
  <si>
    <t>Current issues in software engineering for natural language processing</t>
  </si>
  <si>
    <t>Lin L., Prowell S.J., Poore J.H.</t>
  </si>
  <si>
    <t>The impact of requirements changes on specifications and state machines</t>
  </si>
  <si>
    <t>https://www.scopus.com/inward/record.uri?eid=2-s2.0-65349123541&amp;doi=10.1002%2fspe.907&amp;partnerID=40&amp;md5=268353748e01e7aca144f2e08f331de5</t>
  </si>
  <si>
    <t>Bures T., Hnetynka P., Kroha P., Simko V.</t>
  </si>
  <si>
    <t>Requirement specifications using natural languages</t>
  </si>
  <si>
    <t>Drusinsky D., Shing M.-T.</t>
  </si>
  <si>
    <t>Validating quality attribute requirements via execution-based model checking</t>
  </si>
  <si>
    <t>https://www.scopus.com/inward/record.uri?eid=2-s2.0-84861915595&amp;doi=10.1002%2fspe.1152&amp;partnerID=40&amp;md5=a48795d0b3e0ea10bd7c52c23ca1e2a3</t>
  </si>
  <si>
    <t>Vasile R.</t>
  </si>
  <si>
    <t>Natural Language Processing</t>
  </si>
  <si>
    <t>Open N.L.P.</t>
  </si>
  <si>
    <t>Parser S.</t>
  </si>
  <si>
    <t>Stefano C., Alessandro B., Marco B., Emanuele D., Piero F., Silvia Q.</t>
  </si>
  <si>
    <t>Herchi H., Ben Abdessalem W.</t>
  </si>
  <si>
    <t>Overmyer S.L.V., Rambow O.</t>
  </si>
  <si>
    <t>International Conference on Software Engineering and Knowledge Engineering (SEKE,)</t>
  </si>
  <si>
    <t>Hogenboom F., Frasincar F., Kaymak U.</t>
  </si>
  <si>
    <t>Nivre J.</t>
  </si>
  <si>
    <t>Bezivin J.</t>
  </si>
  <si>
    <t>Proceeding of the 16th International Conference on Automated Software Engineering (ASE)</t>
  </si>
  <si>
    <t>De Marneffe M.-C., MacCartney B., Manning C.D.</t>
  </si>
  <si>
    <t>Generating typed dependency parses from phrase structure parses</t>
  </si>
  <si>
    <t>https://www.scopus.com/inward/record.uri?eid=2-s2.0-85037338954&amp;partnerID=40&amp;md5=c22c49fc72792b9c2e2528e95ba3b0b0</t>
  </si>
  <si>
    <t>Hunston S., Francis G.</t>
  </si>
  <si>
    <t>Boehm B.</t>
  </si>
  <si>
    <t>A view of 20th and 21st century software engineering</t>
  </si>
  <si>
    <t>https://www.scopus.com/inward/record.uri?eid=2-s2.0-34247134892&amp;doi=10.1145%2f1134285.1134288&amp;partnerID=40&amp;md5=64a0a0458961e48e20cfa99b7bf2b00c</t>
  </si>
  <si>
    <t>Minsky M.</t>
  </si>
  <si>
    <t>A framework for representing knowledge</t>
  </si>
  <si>
    <t>CM-Builder: An automated NL-based CASE tool</t>
  </si>
  <si>
    <t>https://www.scopus.com/inward/record.uri?eid=2-s2.0-47749124488&amp;doi=10.1109%2fASE.2000.873649&amp;partnerID=40&amp;md5=467d54f1d24e3624803a4297d9cec214</t>
  </si>
  <si>
    <t>Marshman E., Morgan T., Meyer I.</t>
  </si>
  <si>
    <t>French patterns for expressing concept relations</t>
  </si>
  <si>
    <t>https://www.scopus.com/inward/record.uri?eid=2-s2.0-33750741160&amp;doi=10.1075%2fterm.8.1.02mar&amp;partnerID=40&amp;md5=23948bb57dd00f745757557dcb88b943</t>
  </si>
  <si>
    <t>Erickson J., Siau K.</t>
  </si>
  <si>
    <t>Theoretical and practical complexity of modeling methods</t>
  </si>
  <si>
    <t>https://www.scopus.com/inward/record.uri?eid=2-s2.0-34547457122&amp;doi=10.1145%2f1278201.1278205&amp;partnerID=40&amp;md5=6b1742598be782cff617f72c08ea6880</t>
  </si>
  <si>
    <t>Natural Language Processing for requirements engineering applicability to large requirements documents</t>
  </si>
  <si>
    <t>Bhatia J., Sharma R., Biswas K.K., Ghaisas S.</t>
  </si>
  <si>
    <t>Using Grammatical knowledge patterns for structuring requirements specifications</t>
  </si>
  <si>
    <t>https://www.scopus.com/inward/record.uri?eid=2-s2.0-84885206836&amp;doi=10.1109%2fRePa.2013.6602669&amp;partnerID=40&amp;md5=9b68e6c486932ec1a44c072f082e2cfd</t>
  </si>
  <si>
    <t>Svoboda C.P.</t>
  </si>
  <si>
    <t>Structured analysis</t>
  </si>
  <si>
    <t>Denger C., Doerr J., Kamsties E.</t>
  </si>
  <si>
    <t>A survey on approaches for writing precise natural language requirements</t>
  </si>
  <si>
    <t>De Marneffe M.-C., Manning C.D.</t>
  </si>
  <si>
    <t>The Stanford typed dependencies representation</t>
  </si>
  <si>
    <t>Arellano A., Carney E., Austin M.A.</t>
  </si>
  <si>
    <t>Maatuk A.M., Ali M.A., Aljawarneh S.</t>
  </si>
  <si>
    <t>Translating relational database schemas into object-based schemas: University case study</t>
  </si>
  <si>
    <t>https://www.scopus.com/inward/record.uri?eid=2-s2.0-84939788347&amp;doi=10.2174%2f2213275908666150710174102&amp;partnerID=40&amp;md5=3d9933e791a9704b7b9c520c36e112cf</t>
  </si>
  <si>
    <t>Abdelaziz T.M., Maatuk A.M., Rajab F.</t>
  </si>
  <si>
    <t>An approach to improvement the usability in software products</t>
  </si>
  <si>
    <t>Thakur J.S., Gupta A.</t>
  </si>
  <si>
    <t>Mohammed A.O., Abdelnabi Z.A., Maatuk A.M., Abdalla A.S.</t>
  </si>
  <si>
    <t>An experimental study on detecting semantic defects in object-oriented programs using software reading techniques</t>
  </si>
  <si>
    <t>https://www.scopus.com/inward/record.uri?eid=2-s2.0-84988910546&amp;doi=10.1145%2f2832987.2833025&amp;partnerID=40&amp;md5=1397efb615469bb7004fee35d92be505</t>
  </si>
  <si>
    <t>Alshareef S.F., Maatuk A.M., Abdelaziz T.M., Hagal M.</t>
  </si>
  <si>
    <t>Validation framework for aspectual requirements engineering (ValFAR)</t>
  </si>
  <si>
    <t>https://www.scopus.com/inward/record.uri?eid=2-s2.0-85090912814&amp;doi=10.1145%2f3410352.3410777&amp;partnerID=40&amp;md5=34e4f33c03f3ccb062acab394a9dfd97</t>
  </si>
  <si>
    <t>Shweta, Sanyal R., Ghoshal B.</t>
  </si>
  <si>
    <t>Automatic Extraction of Structural Model from Semi Structured Software Requirement Specification</t>
  </si>
  <si>
    <t>https://www.scopus.com/inward/record.uri?eid=2-s2.0-85055694820&amp;doi=10.1109%2fICIS.2018.8466406&amp;partnerID=40&amp;md5=4f106d93f6eb6949c90f91b1c6453314</t>
  </si>
  <si>
    <t>Alshareef S.F., Maatuk A.M., Abdelaziz T.M.</t>
  </si>
  <si>
    <t>Aspect-oriented requirements engineering: Approaches and techniques</t>
  </si>
  <si>
    <t>https://www.scopus.com/inward/record.uri?eid=2-s2.0-85058155743&amp;doi=10.1145%2f3279996.3280009&amp;partnerID=40&amp;md5=a4ea5887488ff00d1eb1a7a410e2d7df</t>
  </si>
  <si>
    <t>Ahmed M.A., Butt W.H., Ahsan I., Anwar M.W., Latif M., Azam F.</t>
  </si>
  <si>
    <t>A novel natural language processing (NLP) approach to automatically generate conceptual class model from initial software requirements</t>
  </si>
  <si>
    <t>https://www.scopus.com/inward/record.uri?eid=2-s2.0-85016112815&amp;doi=10.1007%2f978-981-10-4154-9_55&amp;partnerID=40&amp;md5=fe9378f133161c3876350325a8b068a6</t>
  </si>
  <si>
    <t>Mohanan M., Samuel P.</t>
  </si>
  <si>
    <t>Natural Language Processing Approach for UML Class Model Generation from Software Requirement Specifications via SBVR</t>
  </si>
  <si>
    <t>https://www.scopus.com/inward/record.uri?eid=2-s2.0-85054319545&amp;doi=10.1142%2fS0218213018500276&amp;partnerID=40&amp;md5=e2364ba79be26c866389cbd7a8ab22e9</t>
  </si>
  <si>
    <t>Abdelnabi E.A.</t>
  </si>
  <si>
    <t>Baldridge J.</t>
  </si>
  <si>
    <t>Thakore D., Patki R.P.</t>
  </si>
  <si>
    <t>Generation of software artifacts and models at analysis phase</t>
  </si>
  <si>
    <t>Jurafsky D., Martin J.H.</t>
  </si>
  <si>
    <t>Word classes and part-of-speech tagging</t>
  </si>
  <si>
    <t>Kruchten P.B.</t>
  </si>
  <si>
    <t>The 4+1 View Model of Architecture</t>
  </si>
  <si>
    <t>https://www.scopus.com/inward/record.uri?eid=2-s2.0-0029408391&amp;doi=10.1109%2f52.469759&amp;partnerID=40&amp;md5=4966296a41c7047ccdc6f9de1ef96602</t>
  </si>
  <si>
    <t>Clements P., Bachmann F., Bass L., Garlan D., Ivers J., Little R., Nord R., Stafford J.</t>
  </si>
  <si>
    <t>IEEE Recommended Practice for Software Requirements Specifications</t>
  </si>
  <si>
    <t>IEEE recommended practice for architectural description of software-intensive systems</t>
  </si>
  <si>
    <t>Budinsky F., Steinberg D., Merks E., Ellersick R., Grose T.J.</t>
  </si>
  <si>
    <t>Eclipse Modeling Framework</t>
  </si>
  <si>
    <t>Buhr R.J.A.</t>
  </si>
  <si>
    <t>Use case maps as architectural entities for complex systems</t>
  </si>
  <si>
    <t>https://www.scopus.com/inward/record.uri?eid=2-s2.0-0032299618&amp;doi=10.1109%2f32.738343&amp;partnerID=40&amp;md5=354c55bfd494222fab0417348b341c97</t>
  </si>
  <si>
    <t>Hall J.G., Jackson M., Laney R.C., Nuseibeh B., Rapanotti L.</t>
  </si>
  <si>
    <t>Relating software requirements and architectures using problem frames</t>
  </si>
  <si>
    <t>https://www.scopus.com/inward/record.uri?eid=2-s2.0-84936941964&amp;doi=10.1109%2fICRE.2002.1048516&amp;partnerID=40&amp;md5=472a4f383b9d86ef56a6a28fae496111</t>
  </si>
  <si>
    <t>Automatic transition of natural language software requirements specification into formal presentation</t>
  </si>
  <si>
    <t>https://www.scopus.com/inward/record.uri?eid=2-s2.0-25144517705&amp;doi=10.1007%2f11428817_45&amp;partnerID=40&amp;md5=e63198902801905fa4e32e43fc427c95</t>
  </si>
  <si>
    <t>Reconciling software requirements and architectures: The CBSP approach</t>
  </si>
  <si>
    <t>https://www.scopus.com/inward/record.uri?eid=2-s2.0-0034822391&amp;doi=10.1109%2fISRE.2001.948560&amp;partnerID=40&amp;md5=5c41c5916a94d135bbc9297603badaa1</t>
  </si>
  <si>
    <t>Liu D., Subramaniam K., Eberlein A., Far B.H.</t>
  </si>
  <si>
    <t>Natural language requirements analysis and class model generation using UCDA</t>
  </si>
  <si>
    <t>https://www.scopus.com/inward/record.uri?eid=2-s2.0-9444295402&amp;doi=10.1007%2f978-3-540-24677-0_31&amp;partnerID=40&amp;md5=6b046d04e12db67099079b639d946def</t>
  </si>
  <si>
    <t>Verma K., Kass A.</t>
  </si>
  <si>
    <t>Requirements analysis tool: A tool for automatically analyzing software requirements documents</t>
  </si>
  <si>
    <t>https://www.scopus.com/inward/record.uri?eid=2-s2.0-57349185679&amp;doi=10.1007%2f978-3-540-88564-1_48&amp;partnerID=40&amp;md5=0128bbee61ac02fc117a63af3aacd9f8</t>
  </si>
  <si>
    <t>Brandozzi M., Perry D.E.</t>
  </si>
  <si>
    <t>Transforming goal oriented requirements specifications into architectural prescriptions</t>
  </si>
  <si>
    <t>Wang Richard Y., Kon Henry B., Madnick Stuart E.</t>
  </si>
  <si>
    <t>Data quality requirements analysis and modeling</t>
  </si>
  <si>
    <t>https://www.scopus.com/inward/record.uri?eid=2-s2.0-0027228754&amp;partnerID=40&amp;md5=61ae3574b6130c96025719d7058b28ae</t>
  </si>
  <si>
    <t>Rusu D., Dali L., Fortuna B., Grobelnik M., Mladenic D.</t>
  </si>
  <si>
    <t>Triplet extraction from sentences</t>
  </si>
  <si>
    <t>Saeki Motoshi, Horai Hisayuki, Enomoto Hajime</t>
  </si>
  <si>
    <t>Software development process from natural language specification</t>
  </si>
  <si>
    <t>https://www.scopus.com/inward/record.uri?eid=2-s2.0-0024663858&amp;doi=10.1145%2f74587.74594&amp;partnerID=40&amp;md5=455a3adbc8967a063d0bb433d9c1b0c7</t>
  </si>
  <si>
    <t>Miyao Y., Sætre R., Sagae K., Matsuzaki T., Tsujii J.</t>
  </si>
  <si>
    <t>Task-oriented evaluation of syntactic parsers and their representations</t>
  </si>
  <si>
    <t>https://www.scopus.com/inward/record.uri?eid=2-s2.0-84859909280&amp;partnerID=40&amp;md5=c6fc6cef9a7baa28e8179adf31684116</t>
  </si>
  <si>
    <t>Brambilla M., Ceri S., Comai S., Fraternali P.</t>
  </si>
  <si>
    <t>A CASE tool for modelling and automatically generating web service-enabled applications</t>
  </si>
  <si>
    <t>https://www.scopus.com/inward/record.uri?eid=2-s2.0-33747151573&amp;doi=10.1504%2fIJWET.2006.010420&amp;partnerID=40&amp;md5=ebdfc5e005e82a03a9fa085f6fbcfadd</t>
  </si>
  <si>
    <t>Buchholz E., Düsterhöft A., Thalheim B.</t>
  </si>
  <si>
    <t>Capturing information on behavior with the RADD_NLI: A linguistic and knowledge base approach</t>
  </si>
  <si>
    <t>A CBR Approach to Text to Class Diagram Translation</t>
  </si>
  <si>
    <t>Li K.</t>
  </si>
  <si>
    <t>Towards Semi-automation in Requirements Elicitation: Mapping natural language and object oriented concepts</t>
  </si>
  <si>
    <t>Gonsalves G.H.P., Kalita K.J.</t>
  </si>
  <si>
    <t>Automatically Generating Object Models from Natural Language Analysis</t>
  </si>
  <si>
    <t>Object Oriented Analysis Using Natural Language Processing</t>
  </si>
  <si>
    <t>Goldin L., Berry D.</t>
  </si>
  <si>
    <t>AbstFinder, a Prototype Natural Language Text Abstraction Finder for use in Requirement Elicitation</t>
  </si>
  <si>
    <t>Sawyer P., Rayson G.</t>
  </si>
  <si>
    <t>REVERE: Support for requiremnt sysnthesis from documents</t>
  </si>
  <si>
    <t>Alagar V.S., Periyasami K.</t>
  </si>
  <si>
    <t>Nanduri S., Rugaber S.</t>
  </si>
  <si>
    <t>Berry D.M., Kamsties E., Krieger M.M.</t>
  </si>
  <si>
    <t>From contract drafting to software specification: Linguistic sources of ambiguity</t>
  </si>
  <si>
    <t>Denger C., Berry D.M., Kamsties E.</t>
  </si>
  <si>
    <t>Higher quality requirements specifications through natural language patterns</t>
  </si>
  <si>
    <t>https://www.scopus.com/inward/record.uri?eid=2-s2.0-84947587611&amp;doi=10.1109%2fSWSTE.2003.1245428&amp;partnerID=40&amp;md5=6f6903bff848abcb1cda3cade5485308</t>
  </si>
  <si>
    <t>Chen P.</t>
  </si>
  <si>
    <t>Meziane F., Vadera S.</t>
  </si>
  <si>
    <t>Toutanova K., Manning C.D.</t>
  </si>
  <si>
    <t>Enriching the Knowledge Sources Used in a Maximum Entropy Part-of-Speech Tagger</t>
  </si>
  <si>
    <t>https://www.scopus.com/inward/record.uri?eid=2-s2.0-85122620960&amp;partnerID=40&amp;md5=814767d13a73b166400118dde4cbee77</t>
  </si>
  <si>
    <t>Bajwa I.S., Lee M.G., Bordbar B.</t>
  </si>
  <si>
    <t>SBVR business rules generation from natural language specification</t>
  </si>
  <si>
    <t>https://www.scopus.com/inward/record.uri?eid=2-s2.0-79959237178&amp;partnerID=40&amp;md5=b7059f71b4bc5c9a05a52c8de29a1b8b</t>
  </si>
  <si>
    <t>Ormandjieva O., Hussain I., Kosseim L.</t>
  </si>
  <si>
    <t>Toward a text classification system for the quality assessment of software requirements written in natural language</t>
  </si>
  <si>
    <t>https://www.scopus.com/inward/record.uri?eid=2-s2.0-41149126094&amp;doi=10.1145%2f1295074.1295082&amp;partnerID=40&amp;md5=dfb7c461f7628ec7707aad1bb1788dde</t>
  </si>
  <si>
    <t>Berry D.M.</t>
  </si>
  <si>
    <t>Ambiguity in natural language requirements documents</t>
  </si>
  <si>
    <t>https://www.scopus.com/inward/record.uri?eid=2-s2.0-58449123125&amp;doi=10.1007%2f978-3-540-89778-1_1&amp;partnerID=40&amp;md5=68f9cbc13b1def9f88d08811fbb75432</t>
  </si>
  <si>
    <t>Perez-Gonzalez H.G., Kalita J.K.</t>
  </si>
  <si>
    <t>GOOAL: A graphic object oriented analysis laboratory</t>
  </si>
  <si>
    <t>Rule based system for speech language context understanding</t>
  </si>
  <si>
    <t>https://www.scopus.com/inward/record.uri?eid=2-s2.0-34748870756&amp;partnerID=40&amp;md5=f098b5a594766c5313cbdda3bb13bcac</t>
  </si>
  <si>
    <t>Bajwa I.S., Hyder I.</t>
  </si>
  <si>
    <t>UCD-enerator - A LESSA application for use case design</t>
  </si>
  <si>
    <t>https://www.scopus.com/inward/record.uri?eid=2-s2.0-51349123990&amp;doi=10.1109%2fICIET.2007.4381333&amp;partnerID=40&amp;md5=e283047f63b8d46641d24fe1915ce604</t>
  </si>
  <si>
    <t>Object-oriented analysis using natural language processing</t>
  </si>
  <si>
    <t>Bajwa I.S.</t>
  </si>
  <si>
    <t>A framework for Urdu language translation using LESSA</t>
  </si>
  <si>
    <t>https://www.scopus.com/inward/record.uri?eid=2-s2.0-79953666006&amp;partnerID=40&amp;md5=7fc48ee5b55785971d45436a1ccc49f1</t>
  </si>
  <si>
    <t>Cohn M.</t>
  </si>
  <si>
    <t>Neill C.J., Laplante P.A.</t>
  </si>
  <si>
    <t>Requirements Engineering: The State of the Practice</t>
  </si>
  <si>
    <t>https://www.scopus.com/inward/record.uri?eid=2-s2.0-0242493725&amp;doi=10.1109%2fMS.2003.1241365&amp;partnerID=40&amp;md5=3f44a721b58728085d6594fd7534e2a6</t>
  </si>
  <si>
    <t>The use and effectiveness of user stories in practice</t>
  </si>
  <si>
    <t>https://www.scopus.com/inward/record.uri?eid=2-s2.0-84960857038&amp;doi=10.1007%2f978-3-319-30282-9_14&amp;partnerID=40&amp;md5=ddefa410f7eec68e6f886c6bf1920fdc</t>
  </si>
  <si>
    <t>Wautelet Y., Heng S., Kolp M., Mirbel I.</t>
  </si>
  <si>
    <t>Unifying and extending user story models</t>
  </si>
  <si>
    <t>https://www.scopus.com/inward/record.uri?eid=2-s2.0-84903202178&amp;doi=10.1007%2f978-3-319-07881-6_15&amp;partnerID=40&amp;md5=8ef9c264b9cb03bfeb5c3b82ae6cbab6</t>
  </si>
  <si>
    <t>Lucassen G., Dalpiaz F., Van Der Werf J.M.E.M., Brinkkemper S.</t>
  </si>
  <si>
    <t>Forging high-quality User Stories: Towards a discipline for Agile Requirements</t>
  </si>
  <si>
    <t>https://www.scopus.com/inward/record.uri?eid=2-s2.0-84962428779&amp;doi=10.1109%2fRE.2015.7320415&amp;partnerID=40&amp;md5=9db0d36604830f712068c38ff77fba79</t>
  </si>
  <si>
    <t>Gagné C.L.</t>
  </si>
  <si>
    <t>Lexical and relational influences on the processing of novel compounds</t>
  </si>
  <si>
    <t>https://www.scopus.com/inward/record.uri?eid=2-s2.0-0036311634&amp;doi=10.1006%2fbrln.2001.2559&amp;partnerID=40&amp;md5=0ba3b5715fc35268d84f8e8176e9edd5</t>
  </si>
  <si>
    <t>Lapata M.</t>
  </si>
  <si>
    <t>The disambiguation of nominalizations</t>
  </si>
  <si>
    <t>https://www.scopus.com/inward/record.uri?eid=2-s2.0-0040669692&amp;doi=10.1162%2f089120102760276018&amp;partnerID=40&amp;md5=a821ad0c070d4c5d326b0d85e566a419</t>
  </si>
  <si>
    <t>Kassab M., Neill C., Laplante P.</t>
  </si>
  <si>
    <t>State of practice in requirements engineering: contemporary data</t>
  </si>
  <si>
    <t>https://www.scopus.com/inward/record.uri?eid=2-s2.0-84920250433&amp;doi=10.1007%2fs11334-014-0232-4&amp;partnerID=40&amp;md5=9401aa3bd37b76ca75403d3021171872</t>
  </si>
  <si>
    <t>Kassab M.</t>
  </si>
  <si>
    <t>The changing landscape of requirements engineering practices over the past decade</t>
  </si>
  <si>
    <t>https://www.scopus.com/inward/record.uri?eid=2-s2.0-84965165405&amp;doi=10.1109%2fEmpiRE.2015.7431299&amp;partnerID=40&amp;md5=472e25ae5f6fe7de5af19315d84dc722</t>
  </si>
  <si>
    <t>Omoronyia I., Sindre G., Stålhane T., Biffl S., Moser T., Sunindyo W.</t>
  </si>
  <si>
    <t>A domain ontology building process for guiding requirements elicitation</t>
  </si>
  <si>
    <t>https://www.scopus.com/inward/record.uri?eid=2-s2.0-77955443532&amp;doi=10.1007%2f978-3-642-14192-8_18&amp;partnerID=40&amp;md5=d24081505d9b7fe09bb92d274f839388</t>
  </si>
  <si>
    <t>Rubin E., Rubin H.</t>
  </si>
  <si>
    <t>Supporting agile software development through active documentation</t>
  </si>
  <si>
    <t>https://www.scopus.com/inward/record.uri?eid=2-s2.0-79955937619&amp;doi=10.1007%2fs00766-010-0113-9&amp;partnerID=40&amp;md5=88802f12c07c98641339c99cfa3c29b2</t>
  </si>
  <si>
    <t>Tjoa A.M., Berger L.</t>
  </si>
  <si>
    <t>Transformation of requirement specifications expressed in natural language into an EER model</t>
  </si>
  <si>
    <t>https://www.scopus.com/inward/record.uri?eid=2-s2.0-82955188581&amp;doi=10.1007%2fbfb0024368&amp;partnerID=40&amp;md5=4adaacf18113323da581e06bd3a7aa28</t>
  </si>
  <si>
    <t>De Cea G.A., Gómez-Pérez A., Montiel-Ponsoda E., Suárez-Figueroa M.C.</t>
  </si>
  <si>
    <t>Natural language-based approach for helping in the reuse of ontology design patterns</t>
  </si>
  <si>
    <t>https://www.scopus.com/inward/record.uri?eid=2-s2.0-56649117359&amp;doi=10.1007%2f978-3-540-87696-0-6&amp;partnerID=40&amp;md5=da29aa3d0d918e94648cc21a002787e1</t>
  </si>
  <si>
    <t>Li W., Zhang X., Niu C., Jiang Y., Srihari R.K.</t>
  </si>
  <si>
    <t>An expert lexicon approach to identifying English phrasal verbs</t>
  </si>
  <si>
    <t>Pires P.F., Delicato F.C., Cóbe R., Batista T., Davis J.G., Song J.H.</t>
  </si>
  <si>
    <t>Integrating ontologies, model driven, and CNL in a multi-viewed approach for requirements engineering</t>
  </si>
  <si>
    <t>https://www.scopus.com/inward/record.uri?eid=2-s2.0-79955971275&amp;doi=10.1007%2fs00766-011-0116-1&amp;partnerID=40&amp;md5=3c15be84c027b30c90bd4c5d85c3569a</t>
  </si>
  <si>
    <t>Hartmann S., Link S.</t>
  </si>
  <si>
    <t>English sentence structures and EER modeling</t>
  </si>
  <si>
    <t>Obtaining E-R diagrams semi-automatically from natural language specifications</t>
  </si>
  <si>
    <t>https://www.scopus.com/inward/record.uri?eid=2-s2.0-8444235420&amp;partnerID=40&amp;md5=82fb8dace7bae4285ca9542b154142ea</t>
  </si>
  <si>
    <t>Entity-Relationship Diagrams and English Sentence Structure</t>
  </si>
  <si>
    <t>Du S., Metzler D.P.</t>
  </si>
  <si>
    <t>An automated multi-component approach to extracting entity relationships from database requirement specification documents</t>
  </si>
  <si>
    <t>https://www.scopus.com/inward/record.uri?eid=2-s2.0-33746726469&amp;doi=10.1007%2f11765448_1&amp;partnerID=40&amp;md5=a8c640513c959ecd44a26f42f9f999fa</t>
  </si>
  <si>
    <t>Vela M., Declerck T.</t>
  </si>
  <si>
    <t>A methodology for ontology learning: Deriving ontology schema components from unstructured text</t>
  </si>
  <si>
    <t>Wang J., Wang Q.</t>
  </si>
  <si>
    <t>Analyzing and predicting software integration bugs using network analysis on requirements dependency network</t>
  </si>
  <si>
    <t>Lucassen G., Dalpiaz F., Van Der-Werf J.M.E.M., Brinkkemper S.</t>
  </si>
  <si>
    <t>Visualizing user story reqts at multiple granularity levels via semantic relatedness</t>
  </si>
  <si>
    <t>Manning C.D., Schutze H.</t>
  </si>
  <si>
    <t>The case for case</t>
  </si>
  <si>
    <t>Jacobson I., Booch G., Rumbaugh J.</t>
  </si>
  <si>
    <t>The unified software development process</t>
  </si>
  <si>
    <t>Runeson P., Höst M., Rainer A., Regnell B.</t>
  </si>
  <si>
    <t>Case Study Research in Software Engineering: Guidelines and Examples</t>
  </si>
  <si>
    <t>https://www.scopus.com/inward/record.uri?eid=2-s2.0-84887475109&amp;doi=10.1002%2f9781118181034&amp;partnerID=40&amp;md5=282ea59d20f3ca51604ca212f28557ed</t>
  </si>
  <si>
    <t>Host M., Regnell B., Wohlin C.</t>
  </si>
  <si>
    <t>Using students as subjects - a comparative study of students and professionals in lead-time impact assessment</t>
  </si>
  <si>
    <t>https://www.scopus.com/inward/record.uri?eid=2-s2.0-0034315094&amp;doi=10.1023%2fA%3a1026586415054&amp;partnerID=40&amp;md5=6445aed21f5c14e68844a20c74f2bc97</t>
  </si>
  <si>
    <t>Gomaa H.</t>
  </si>
  <si>
    <t>Rolland C.</t>
  </si>
  <si>
    <t>Guiding goal modeling using scenarios</t>
  </si>
  <si>
    <t>https://www.scopus.com/inward/record.uri?eid=2-s2.0-0032299468&amp;doi=10.1109%2f32.738339&amp;partnerID=40&amp;md5=9b346d15386cde0c1ce2469e6a73e304</t>
  </si>
  <si>
    <t>Bittner K., Spence I.</t>
  </si>
  <si>
    <t>Dias Neto A.C., Subramanyan R., Vieira M., Travassos G.H.</t>
  </si>
  <si>
    <t>A survey on model-based testing approaches: A systematic review</t>
  </si>
  <si>
    <t>https://www.scopus.com/inward/record.uri?eid=2-s2.0-69549103676&amp;doi=10.1145%2f1353673.1353681&amp;partnerID=40&amp;md5=a500491f7978c6d3b6263c53c56b850a</t>
  </si>
  <si>
    <t>Greenbaum S.</t>
  </si>
  <si>
    <t>Arisholm E., Sjøberg D.I.K.</t>
  </si>
  <si>
    <t>Evaluating the effect of a delegated versus centralized control style on the maintainability of object-oriented software</t>
  </si>
  <si>
    <t>https://www.scopus.com/inward/record.uri?eid=2-s2.0-4344598248&amp;doi=10.1109%2fTSE.2004.43&amp;partnerID=40&amp;md5=bb874362857bf7d6e16a6b8e888546c8</t>
  </si>
  <si>
    <t>Facilitating the transition from use case models to analysis models: Approach and experiments</t>
  </si>
  <si>
    <t>https://www.scopus.com/inward/record.uri?eid=2-s2.0-84874828402&amp;doi=10.1145%2f2430536.2430539&amp;partnerID=40&amp;md5=ec2247a87bee234abf38911dc2a42b0e</t>
  </si>
  <si>
    <t>Fantechi A., Gnesi S., Lami G., Maccari A.</t>
  </si>
  <si>
    <t>Applications of linguistic techniques for use case analysis</t>
  </si>
  <si>
    <t>Ben Achour C., Rolland C., Maiden N.A.M., Souveyet C.</t>
  </si>
  <si>
    <t>Guiding use case authoring: results of an empirical study</t>
  </si>
  <si>
    <t>https://www.scopus.com/inward/record.uri?eid=2-s2.0-0032637376&amp;partnerID=40&amp;md5=0130c4be3805735f137cdb6a0b7e2948</t>
  </si>
  <si>
    <t>Dwyer M.B., Clarke L.A., Cobleigh J.M., Naumovich G.</t>
  </si>
  <si>
    <t>Flow analysis for verifying properties of concurrent software systems</t>
  </si>
  <si>
    <t>https://www.scopus.com/inward/record.uri?eid=2-s2.0-12344305541&amp;doi=10.1145%2f1040291.1040292&amp;partnerID=40&amp;md5=6a5233c1edae9a9e0898810cf7f93699</t>
  </si>
  <si>
    <t>A use case modeling approach to facilitate the transition towards analysis models: Concepts and empirical evaluation</t>
  </si>
  <si>
    <t>https://www.scopus.com/inward/record.uri?eid=2-s2.0-77249163353&amp;doi=10.1007%2f978-3-642-04425-0_37&amp;partnerID=40&amp;md5=28fb3711fe459323600ba0aa6e45b500</t>
  </si>
  <si>
    <t>Durán A., Bernárdez B., Ruiz A., Toro M.</t>
  </si>
  <si>
    <t>A requirements elicitation approach based in templates and patterns</t>
  </si>
  <si>
    <t>Brown K., Miller J.</t>
  </si>
  <si>
    <t>Syntax: A linguistic introduction to sentence structure</t>
  </si>
  <si>
    <t>An automated approach to transform use cases into activity diagrams</t>
  </si>
  <si>
    <t>https://www.scopus.com/inward/record.uri?eid=2-s2.0-77954654398&amp;doi=10.1007%2f978-3-642-13595-8_26&amp;partnerID=40&amp;md5=0df5fedaeba2052aad2e3b68249a6e80</t>
  </si>
  <si>
    <t>Gutiérrez J.J., Nebut C., Escalona M.J., Mejías M., Ramos I.M.</t>
  </si>
  <si>
    <t>Visualization of use cases through automatically generated activity diagrams</t>
  </si>
  <si>
    <t>https://www.scopus.com/inward/record.uri?eid=2-s2.0-56649095661&amp;doi=10.1007%2f978-3-540-87875-9_6&amp;partnerID=40&amp;md5=72a306031d97a218a0e55a1f773f62c5</t>
  </si>
  <si>
    <t>Sinha A., Paradkar A., Kumanan P., Boguraev B.</t>
  </si>
  <si>
    <t>A linguistic analysis engine for natural language use case description and its application to dependability analysis in industrial use cases</t>
  </si>
  <si>
    <t>https://www.scopus.com/inward/record.uri?eid=2-s2.0-70450078368&amp;doi=10.1109%2fDSN.2009.5270320&amp;partnerID=40&amp;md5=95a491497cf26c39a0a3d3a443d3c77d</t>
  </si>
  <si>
    <t>Glinz M.</t>
  </si>
  <si>
    <t>Improving the quality of requirements with scenarios</t>
  </si>
  <si>
    <t>Holt R.W., Boehm-Davis D.A., Schultz A.C.</t>
  </si>
  <si>
    <t>Mental representations of programs for student and professional programmers</t>
  </si>
  <si>
    <t>Egyed A., Biffl S., Heindl M., Grünbacher P.</t>
  </si>
  <si>
    <t>Determining the cost-quality trade-off for automated software traceability</t>
  </si>
  <si>
    <t>https://www.scopus.com/inward/record.uri?eid=2-s2.0-34547417856&amp;doi=10.1145%2f1101908.1101970&amp;partnerID=40&amp;md5=40062a58cd2c7c613ce7cc54a4614004</t>
  </si>
  <si>
    <t>Briand L.C., Labiche Y., Yue T.</t>
  </si>
  <si>
    <t>Automated traceability analysis for UML model refinements</t>
  </si>
  <si>
    <t>https://www.scopus.com/inward/record.uri?eid=2-s2.0-56349143469&amp;doi=10.1016%2fj.infsof.2008.06.002&amp;partnerID=40&amp;md5=73bbc80e193f41d29a55eb70930ad238</t>
  </si>
  <si>
    <t>Automatically deriving a UML analysis model from a use case model</t>
  </si>
  <si>
    <t>Díaz I., Losavio F., Matteo A., Pastor O.</t>
  </si>
  <si>
    <t>A specification pattern for use cases</t>
  </si>
  <si>
    <t>https://www.scopus.com/inward/record.uri?eid=2-s2.0-4344634835&amp;doi=10.1016%2fj.im.2003.10.003&amp;partnerID=40&amp;md5=b282cb735adc92164a754146c65643cd</t>
  </si>
  <si>
    <t>Richards D.</t>
  </si>
  <si>
    <t>Merging individual conceptual models of requirements</t>
  </si>
  <si>
    <t>Śmiałek M., Kalnins A., Kalnina E., Ambroziewicz A., Straszak T., Wolter K.</t>
  </si>
  <si>
    <t>Comprehensive system for systematic case-driven software reuse</t>
  </si>
  <si>
    <t>https://www.scopus.com/inward/record.uri?eid=2-s2.0-77249091767&amp;doi=10.1007%2f978-3-642-11266-9_58&amp;partnerID=40&amp;md5=5e14525acc4b99630655a2be3a376183</t>
  </si>
  <si>
    <t>Fortuna M.H., Werner C.M.L., Borges M.R.S.</t>
  </si>
  <si>
    <t>Info cases: Integrating use cases and domain models</t>
  </si>
  <si>
    <t>https://www.scopus.com/inward/record.uri?eid=2-s2.0-58049143962&amp;doi=10.1109%2fRE.2008.43&amp;partnerID=40&amp;md5=6fbc9ab5ddf6a725563540a48e3a17e9</t>
  </si>
  <si>
    <t>Nakatani T., Urai T., Ohmura S., Tamai T.</t>
  </si>
  <si>
    <t>A requirements description metamodel for use cases</t>
  </si>
  <si>
    <t>https://www.scopus.com/inward/record.uri?eid=2-s2.0-0035690006&amp;partnerID=40&amp;md5=3720d51023457c504310776034226c40</t>
  </si>
  <si>
    <t>Svetinovic D., Berry D.M., Day N.A., Godfrey M.W.</t>
  </si>
  <si>
    <t>Unified use case statecharts: Case studies</t>
  </si>
  <si>
    <t>https://www.scopus.com/inward/record.uri?eid=2-s2.0-35248832538&amp;doi=10.1007%2fs00766-007-0053-1&amp;partnerID=40&amp;md5=bdcc3a3be7ff281f2d27f9dcaae165fd</t>
  </si>
  <si>
    <t>Yue T., Ali S., Briand L.</t>
  </si>
  <si>
    <t>Automated transition from use cases to UML state machines to support state-based testing</t>
  </si>
  <si>
    <t>Ryser J., Glinz M.</t>
  </si>
  <si>
    <t>A practical approach to validating and testing software systems using scenarios</t>
  </si>
  <si>
    <t>OMG</t>
  </si>
  <si>
    <t>Yue T.</t>
  </si>
  <si>
    <t>Kaindl H.</t>
  </si>
  <si>
    <t>Kalnins A.</t>
  </si>
  <si>
    <t>Papyrus Papyrus UML modeler</t>
  </si>
  <si>
    <t>Eclipse Foundation Eclipse modeling framework</t>
  </si>
  <si>
    <t>Kermeta Kermeta metaprogramming environment</t>
  </si>
  <si>
    <t>CaseComplete The CaseComplete tool</t>
  </si>
  <si>
    <t>Eclipse Foundation Eclipse Compare</t>
  </si>
  <si>
    <t>IBM Rational Software Architect</t>
  </si>
  <si>
    <t>OMG OMG</t>
  </si>
  <si>
    <t>OMG MOF 2.0</t>
  </si>
  <si>
    <t>Stanford Parser version 1.6</t>
  </si>
  <si>
    <t>ReDSeeDS</t>
  </si>
  <si>
    <t>RAVENFLOW</t>
  </si>
  <si>
    <t>IBM Rational Unified Process</t>
  </si>
  <si>
    <t>Gaizauskas R., Wakao T., Humphreys K., Cunningham H., Wilks Y.</t>
  </si>
  <si>
    <t>Description of the LaSIE system as used for MUC-6</t>
  </si>
  <si>
    <t>SB.1.15</t>
  </si>
  <si>
    <t>SB.1.16</t>
  </si>
  <si>
    <t>X</t>
  </si>
  <si>
    <t>https://plantuml.com</t>
  </si>
  <si>
    <t>https://spacy.io/</t>
  </si>
  <si>
    <t>https://spacy.io/universe/project/coreferee</t>
  </si>
  <si>
    <t>WordNet: An Electronic Lexical Database</t>
  </si>
  <si>
    <t>The Unified Modeling Language User Guide</t>
  </si>
  <si>
    <t>Object-Oriented Analysis and Design with Applications</t>
  </si>
  <si>
    <t>Object-oriented Software Engineering: Conquering Complex and Changing Systems</t>
  </si>
  <si>
    <t>Software Requirements: Analysis and Specification</t>
  </si>
  <si>
    <t>a lot of user-interaction + no evaluation</t>
  </si>
  <si>
    <t>No UML class diagram generation</t>
  </si>
  <si>
    <t>No Tool Evaluation</t>
  </si>
  <si>
    <t>Not clear if a class diagram is created</t>
  </si>
  <si>
    <t>Unclear if the NLP steps are really automatic - seems like they are manual tasks</t>
  </si>
  <si>
    <t>SB.1.05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</si>
</sst>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8"/>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3">
    <xf numFmtId="0" fontId="0" fillId="0" borderId="0" xfId="0"/>
    <xf numFmtId="0" fontId="2" fillId="0" borderId="0" xfId="1"/>
    <xf numFmtId="0" fontId="0" fillId="0" borderId="0" xfId="0" applyAlignment="1">
      <alignment horizontal="right"/>
    </xf>
  </cellXfs>
  <cellStyles count="2">
    <cellStyle name="Hyperlink" xfId="1" builtinId="8"/>
    <cellStyle name="Normal" xfId="0" builtinId="0"/>
  </cellStyles>
  <dxfs count="228">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rgb="FF9C5700"/>
      </font>
      <fill>
        <patternFill>
          <bgColor rgb="FFFFEB9C"/>
        </patternFill>
      </fill>
    </dxf>
    <dxf>
      <font>
        <color rgb="FF9C5700"/>
      </font>
      <fill>
        <patternFill>
          <bgColor rgb="FFFFEB9C"/>
        </patternFill>
      </fill>
    </dxf>
    <dxf>
      <fill>
        <patternFill>
          <bgColor rgb="FFFFC000"/>
        </patternFill>
      </fill>
    </dxf>
    <dxf>
      <font>
        <color rgb="FF9C5700"/>
      </font>
      <fill>
        <patternFill>
          <bgColor rgb="FFFFEB9C"/>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00B0F0"/>
        </patternFill>
      </fill>
    </dxf>
    <dxf>
      <fill>
        <patternFill>
          <bgColor rgb="FF00B0F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00B0F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onnections" Target="connections.xml"/><Relationship Id="rId27"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nclu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ed"/>
      <sheetName val="SB"/>
      <sheetName val="SB_2"/>
    </sheetNames>
    <sheetDataSet>
      <sheetData sheetId="0"/>
      <sheetData sheetId="1">
        <row r="1">
          <cell r="E1" t="str">
            <v>Title</v>
          </cell>
        </row>
        <row r="2">
          <cell r="E2" t="str">
            <v>A review of the generation of requirements specification in natural language using objects UML models and domain ontology</v>
          </cell>
        </row>
        <row r="3">
          <cell r="E3" t="str">
            <v>Generating UML Class Diagram from Natural Language Requirements: A Survey of Approaches and Techniques</v>
          </cell>
        </row>
        <row r="4">
          <cell r="E4" t="str">
            <v>Natural Language Processing for Requirements Engineering</v>
          </cell>
        </row>
        <row r="5">
          <cell r="E5" t="str">
            <v>Towards automatically extracting UML class diagrams from natural language specifications</v>
          </cell>
        </row>
        <row r="6">
          <cell r="E6" t="str">
            <v>Generating Natural Language specifications from UML class diagrams</v>
          </cell>
        </row>
        <row r="7">
          <cell r="E7" t="str">
            <v>Natural language generation from class diagrams</v>
          </cell>
        </row>
        <row r="8">
          <cell r="E8" t="str">
            <v>Synchronizing domain models with natural language specifications</v>
          </cell>
        </row>
        <row r="9">
          <cell r="E9" t="str">
            <v>Automatic class description generation</v>
          </cell>
        </row>
        <row r="10">
          <cell r="E10" t="str">
            <v>Support of scenario creation by generating event lists from conceptual models</v>
          </cell>
        </row>
        <row r="11">
          <cell r="E11" t="str">
            <v>CM-Builder: A natural language-based CASE tool for object-oriented analysis</v>
          </cell>
        </row>
        <row r="12">
          <cell r="E12" t="str">
            <v>Reducing ambiguities in requirements specifications via automatically created object-oriented models</v>
          </cell>
        </row>
        <row r="13">
          <cell r="E13" t="str">
            <v>Class diagram extraction from textual requirements using natural language processing (NLP) techniques</v>
          </cell>
        </row>
        <row r="14">
          <cell r="E14" t="str">
            <v>Automatic builder of class diagram (ABCD): an application of UML generation from functional requirements</v>
          </cell>
        </row>
        <row r="15">
          <cell r="E15" t="str">
            <v>From natural language requirements to UML class diagrams</v>
          </cell>
        </row>
        <row r="16">
          <cell r="E16" t="str">
            <v>Generating UML Class Diagram using NLP Techniques and Heuristic Rules</v>
          </cell>
        </row>
        <row r="17">
          <cell r="E17" t="str">
            <v>Extracting high-level functional design from software requirements</v>
          </cell>
        </row>
        <row r="18">
          <cell r="E18" t="str">
            <v>Relative extraction methodology for class diagram generation using dependency graph</v>
          </cell>
        </row>
        <row r="19">
          <cell r="E19" t="str">
            <v>From natural language software specifications to uml class models</v>
          </cell>
        </row>
        <row r="20">
          <cell r="E20" t="str">
            <v>Automated Extraction of Conceptual Models from User Stories via NLP</v>
          </cell>
        </row>
        <row r="21">
          <cell r="E21" t="str">
            <v>aToucan: An automated framework to derive UML analysis models from use case models</v>
          </cell>
        </row>
        <row r="22">
          <cell r="E22" t="str">
            <v>CM-Builder: An automated NL-based CASE tool</v>
          </cell>
        </row>
        <row r="23">
          <cell r="E23" t="str">
            <v>Object oriented software modeling using NLP based knowledge extraction</v>
          </cell>
        </row>
        <row r="24">
          <cell r="E24" t="str">
            <v>Requirements validation via automated natural language parsing</v>
          </cell>
        </row>
        <row r="25">
          <cell r="E25" t="str">
            <v>Generating UML class models from SBVR software requirements specifications</v>
          </cell>
        </row>
        <row r="26">
          <cell r="E26" t="str">
            <v>Natural Language Processing Approach for UML Class Model Generation from Software Requirement Specifications via SBVR</v>
          </cell>
        </row>
        <row r="27">
          <cell r="E27" t="str">
            <v>The applications of natural language processing (NLP) for software requirement engineering - A systematic literature review</v>
          </cell>
        </row>
        <row r="28">
          <cell r="E28" t="str">
            <v>Automated, interactive, and traceable domain modelling empowered by artificial intelligence</v>
          </cell>
        </row>
        <row r="29">
          <cell r="E29" t="str">
            <v>What is the Meaning of My Model?-Self-Review Support Environment based on Natural Language Translation from Learners' Software Structural Models</v>
          </cell>
        </row>
        <row r="30">
          <cell r="E30" t="str">
            <v>Class Diagram Generation from Text Requirements: An Application of Natural Language Processing</v>
          </cell>
        </row>
        <row r="31">
          <cell r="E31" t="str">
            <v>From UML/OCL to SBVR specifications: A challenging transformation</v>
          </cell>
        </row>
        <row r="32">
          <cell r="E32" t="str">
            <v>Conceptual modeling of natural language functional requirements</v>
          </cell>
        </row>
        <row r="33">
          <cell r="E33" t="str">
            <v>Automated class diagram elicitation using intermediate use case template</v>
          </cell>
        </row>
        <row r="34">
          <cell r="E34" t="str">
            <v>Automatic Extraction of Structural Model from Semi Structured Software Requirement Specification</v>
          </cell>
        </row>
        <row r="35">
          <cell r="E35" t="str">
            <v>Identifying domain elements from textual specifications</v>
          </cell>
        </row>
        <row r="36">
          <cell r="E36" t="str">
            <v>AnModeler: A tool for generating domain models from textual specifications</v>
          </cell>
        </row>
        <row r="37">
          <cell r="E37" t="str">
            <v>A controlled natural language interface to class models</v>
          </cell>
        </row>
        <row r="38">
          <cell r="E38" t="str">
            <v>SBVR2UML: A challenging transformation</v>
          </cell>
        </row>
        <row r="39">
          <cell r="E39" t="str">
            <v>Automatic generation of uml diagrams from scenario-based user requirements</v>
          </cell>
        </row>
        <row r="40">
          <cell r="E40" t="str">
            <v>Extracting domain models from natural-language requirements: Approach and industrial evaluation</v>
          </cell>
        </row>
        <row r="41">
          <cell r="E41" t="str">
            <v>Automated Traceability for Domain Modelling Decisions Empowered by Artificial Intelligence</v>
          </cell>
        </row>
        <row r="42">
          <cell r="E42" t="str">
            <v>DoMoBOT: A bot for automated and interactive domain modelling</v>
          </cell>
        </row>
        <row r="43">
          <cell r="E43" t="str">
            <v>From User Stories to UML Diagrams Driven by Ontological and Production Model</v>
          </cell>
        </row>
        <row r="44">
          <cell r="E44" t="str">
            <v>Static UML Model Generator from Analysis of Requirements (SUGAR)</v>
          </cell>
        </row>
        <row r="45">
          <cell r="E45" t="str">
            <v>Towards Queryable and Traceable Domain Models</v>
          </cell>
        </row>
        <row r="46">
          <cell r="E46" t="str">
            <v>Automatic Generation Method of Airborne Display and Control System Requirement Domain Model Based on NLP</v>
          </cell>
        </row>
        <row r="47">
          <cell r="E47" t="str">
            <v>TRAM: A tool for transforming textual requirements into analysis models</v>
          </cell>
        </row>
        <row r="48">
          <cell r="E48" t="str">
            <v>An innovative approach for generating static UML models from natural language requirements</v>
          </cell>
        </row>
        <row r="49">
          <cell r="E49" t="str">
            <v>Generating class models using binary space partition algorithm</v>
          </cell>
        </row>
        <row r="50">
          <cell r="E50" t="str">
            <v>A Deep Learning Approach to UML Class Diagrams Discovery from Textual Specifications of Software Systems</v>
          </cell>
        </row>
        <row r="51">
          <cell r="E51" t="str">
            <v>Impact of passive and negative sentences in automatic generation of static UML diagram using NLP</v>
          </cell>
        </row>
        <row r="52">
          <cell r="E52" t="str">
            <v>A novel natural language processing (NLP) approach to automatically generate conceptual class model from initial software requirements</v>
          </cell>
        </row>
        <row r="53">
          <cell r="E53" t="str">
            <v>Software requirement elicitation using natural language processing</v>
          </cell>
        </row>
        <row r="54">
          <cell r="E54" t="str">
            <v>A framework for automated object oriented analysis of natural language software specifications</v>
          </cell>
        </row>
        <row r="55">
          <cell r="E55" t="str">
            <v>PARADIGMA: A support tool for requirements elicitation and modeling based on natural language proceesing [PARADIGMA: Uma ferramenta de apoio a elieitacao e modelagem de requisitos baseada em processamento de linguagem natural]</v>
          </cell>
        </row>
      </sheetData>
      <sheetData sheetId="2"/>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24" xr16:uid="{C918CAA5-ED89-4ABE-A27B-47BBDD6283B4}"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9" xr16:uid="{76AC12ED-C1F6-4B76-842C-A90496037FE3}"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22" xr16:uid="{E2C478FB-C70D-40BF-A5FC-0EA00F1F1F3A}"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3" xr16:uid="{BEC67988-A5B6-4ED2-9170-76F07A9C49F2}"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25" xr16:uid="{B62073D2-D5F7-40EF-968B-634267E03064}"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26" xr16:uid="{5D359122-D05D-4351-9D1F-FF3CD5F983E2}"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27" xr16:uid="{0AEEFB27-C15F-4DE7-A8DE-9ACF3E4A9FFF}"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3" xr16:uid="{7F7E9D34-EC8B-4F51-AC09-55CA170AA72C}"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4" xr16:uid="{44C948BD-442E-4CAF-9A02-57E269FD7467}"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5" xr16:uid="{51EC6945-1EF5-49E6-BD5A-C1BFBCA9D8F1}"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6" xr16:uid="{5D9B3285-12FD-4059-A492-9CCC9E1876A5}"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9" xr16:uid="{B00D27F0-7C1D-4B17-A88E-6E5A9B78C4B8}"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0" xr16:uid="{E1CE1863-8188-448E-941C-ACDC901E0BBF}"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11" xr16:uid="{EC1AF5B6-A264-4FE6-B5A3-A6D2513FDF1D}"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13" xr16:uid="{21F19692-94B9-498F-88DE-153091B7494E}"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15" xr16:uid="{F14F7E2C-A1B2-4BD5-966C-E5685D65487A}"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17" xr16:uid="{195ACE94-119F-443B-9FE9-E2836F8F5C46}"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19" xr16:uid="{BF936E90-46D7-4DF1-A32D-51C969FD0B08}"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20" xr16:uid="{4CCB1771-0578-4F03-BC1D-C89D2E0AD59E}"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7.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10.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11.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12.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13.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14.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15.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4D8E291-A849-4A0B-A856-E680FCF76327}" name="FSB_A_review_of_the_generation_of_requirements_specification_in_natural_language56" displayName="FSB_A_review_of_the_generation_of_requirements_specification_in_natural_language56" ref="A1:J2" tableType="queryTable" totalsRowShown="0">
  <autoFilter ref="A1:J2" xr:uid="{295BC2B8-0E5D-4B67-8CA6-EBA1ED099077}"/>
  <tableColumns count="10">
    <tableColumn id="9" xr3:uid="{7C34E492-BC79-426F-93CE-1705BA625ACF}" uniqueName="9" name="Checked" queryTableFieldId="9" dataDxfId="226"/>
    <tableColumn id="8" xr3:uid="{2918F5D7-B356-4EA8-90E2-A9940209368B}" uniqueName="8" name="Include" queryTableFieldId="8" dataDxfId="225"/>
    <tableColumn id="7" xr3:uid="{63B51AD4-3E6A-4276-A7A3-1BB7A4A737C6}" uniqueName="7" name="Note" queryTableFieldId="7" dataDxfId="224"/>
    <tableColumn id="1" xr3:uid="{4FEBFF55-7030-4FA2-BE5E-0AF217F36DB4}" uniqueName="1" name="Authors" queryTableFieldId="1" dataDxfId="223"/>
    <tableColumn id="2" xr3:uid="{93B69FC9-C305-4ED9-9C31-4AD09FE2B064}" uniqueName="2" name="Title" queryTableFieldId="2" dataDxfId="222"/>
    <tableColumn id="3" xr3:uid="{259C4ACA-ECBB-4FE2-9755-878148623CF7}" uniqueName="3" name="Year" queryTableFieldId="3"/>
    <tableColumn id="4" xr3:uid="{85CBADC0-A4BF-4ED9-98A0-C6F4B458E066}" uniqueName="4" name="Link" queryTableFieldId="4" dataDxfId="221"/>
    <tableColumn id="5" xr3:uid="{15010A36-8909-4CA7-B806-D835B8180476}" uniqueName="5" name="Source" queryTableFieldId="5" dataDxfId="220"/>
    <tableColumn id="6" xr3:uid="{5913C151-E305-4033-86EE-1B486C2AD37E}" uniqueName="6" name="cite/ref" queryTableFieldId="6" dataDxfId="219"/>
    <tableColumn id="11" xr3:uid="{991451E5-C973-4ABA-96EA-32EF79848CA0}" uniqueName="11" name="check" queryTableFieldId="10" dataDxfId="218">
      <calculatedColumnFormula>COUNTIF([1]SB!$E:$E,E2)</calculatedColumnFormula>
    </tableColumn>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5BC2B8-0E5D-4B67-8CA6-EBA1ED099077}" name="FSB_A_review_of_the_generation_of_requirements_specification_in_natural_language" displayName="FSB_A_review_of_the_generation_of_requirements_specification_in_natural_language" ref="A1:J13" tableType="queryTable" totalsRowShown="0">
  <autoFilter ref="A1:J13" xr:uid="{295BC2B8-0E5D-4B67-8CA6-EBA1ED099077}"/>
  <tableColumns count="10">
    <tableColumn id="9" xr3:uid="{A3A46BC1-2A01-44F6-9746-FE4B0DC402CD}" uniqueName="9" name="Checked" queryTableFieldId="9" dataDxfId="207"/>
    <tableColumn id="8" xr3:uid="{DD60A499-F1EC-41C5-83BE-42A8FAC3A5F4}" uniqueName="8" name="Include" queryTableFieldId="8" dataDxfId="206"/>
    <tableColumn id="7" xr3:uid="{F656E62C-4AE1-4D51-A56A-42C26C93680E}" uniqueName="7" name="Note" queryTableFieldId="7" dataDxfId="205"/>
    <tableColumn id="1" xr3:uid="{192436E2-1D76-46B9-84AD-2CC9689E1C87}" uniqueName="1" name="Authors" queryTableFieldId="1" dataDxfId="204"/>
    <tableColumn id="2" xr3:uid="{464E63AD-0190-418A-B3C3-487C9EECEE3A}" uniqueName="2" name="Title" queryTableFieldId="2" dataDxfId="203"/>
    <tableColumn id="3" xr3:uid="{E91F7676-8DEF-425A-89E1-8C10A997CB0D}" uniqueName="3" name="Year" queryTableFieldId="3"/>
    <tableColumn id="4" xr3:uid="{891F3815-E641-4171-A48B-0F7873E8DDEE}" uniqueName="4" name="Link" queryTableFieldId="4" dataDxfId="202"/>
    <tableColumn id="5" xr3:uid="{952B184B-4386-457A-8337-6950D9BD09B4}" uniqueName="5" name="Source" queryTableFieldId="5" dataDxfId="201"/>
    <tableColumn id="6" xr3:uid="{40334844-6D8D-4D6E-AF22-FB8F1F5F4C67}" uniqueName="6" name="cite/ref" queryTableFieldId="6" dataDxfId="200"/>
    <tableColumn id="11" xr3:uid="{09B06119-D78B-4C39-AAFD-F5A3286F5572}" uniqueName="11" name="check" queryTableFieldId="10" dataDxfId="199">
      <calculatedColumnFormula>COUNTIF([1]SB!$E:$E,E2)</calculatedColumnFormula>
    </tableColumn>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ADD3088-F191-4430-8D25-5714E62C1D7C}" name="FSB_A_review_of_the_generation_of_requirements_specification_in_natural_language4" displayName="FSB_A_review_of_the_generation_of_requirements_specification_in_natural_language4" ref="A1:J69" tableType="queryTable" totalsRowShown="0">
  <autoFilter ref="A1:J69" xr:uid="{295BC2B8-0E5D-4B67-8CA6-EBA1ED099077}"/>
  <tableColumns count="10">
    <tableColumn id="9" xr3:uid="{286443D1-761F-4A04-941D-579DF251F52A}" uniqueName="9" name="Checked" queryTableFieldId="9" dataDxfId="187"/>
    <tableColumn id="8" xr3:uid="{F137AB91-A85D-47F5-9AAF-4D4A87701ED5}" uniqueName="8" name="Include" queryTableFieldId="8" dataDxfId="186"/>
    <tableColumn id="7" xr3:uid="{7D3EABB2-05E3-43DF-AFBA-A99C4194864C}" uniqueName="7" name="Note" queryTableFieldId="7" dataDxfId="185"/>
    <tableColumn id="1" xr3:uid="{FA5B813A-D8D7-4728-96E9-614038F08F3C}" uniqueName="1" name="Authors" queryTableFieldId="1" dataDxfId="184"/>
    <tableColumn id="2" xr3:uid="{4D54F001-55A6-4232-9751-2CBFC595C242}" uniqueName="2" name="Title" queryTableFieldId="2" dataDxfId="183"/>
    <tableColumn id="3" xr3:uid="{9329A731-DDCB-49A8-A7EC-154448EF8BDF}" uniqueName="3" name="Year" queryTableFieldId="3"/>
    <tableColumn id="4" xr3:uid="{543EF9C5-12BB-4FE0-940C-D1118C12F19D}" uniqueName="4" name="Link" queryTableFieldId="4" dataDxfId="182"/>
    <tableColumn id="5" xr3:uid="{5C37ABE4-7ADC-482D-8BA6-977BE06278EE}" uniqueName="5" name="Source" queryTableFieldId="5" dataDxfId="181"/>
    <tableColumn id="6" xr3:uid="{671B9AEE-7417-41F8-B0D5-551FE3F4E51F}" uniqueName="6" name="cite/ref" queryTableFieldId="6" dataDxfId="180"/>
    <tableColumn id="11" xr3:uid="{4F9FF177-C304-4C40-9A46-48001FEB50E1}" uniqueName="11" name="check" queryTableFieldId="10" dataDxfId="179">
      <calculatedColumnFormula>COUNTIF([1]SB!$E:$E,E2)</calculatedColumnFormula>
    </tableColumn>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0085A4D-F1D7-40A6-B8B7-727466D5A2B2}" name="FSB_A_review_of_the_generation_of_requirements_specification_in_natural_language5" displayName="FSB_A_review_of_the_generation_of_requirements_specification_in_natural_language5" ref="A1:J37" tableType="queryTable" totalsRowShown="0">
  <autoFilter ref="A1:J37" xr:uid="{295BC2B8-0E5D-4B67-8CA6-EBA1ED099077}"/>
  <tableColumns count="10">
    <tableColumn id="9" xr3:uid="{8BA341E1-7E74-48BE-8506-DABCC375FB84}" uniqueName="9" name="Checked" queryTableFieldId="9" dataDxfId="176"/>
    <tableColumn id="8" xr3:uid="{98D69CFA-F1AB-4440-A6EA-2810E0B4C43B}" uniqueName="8" name="Include" queryTableFieldId="8" dataDxfId="175"/>
    <tableColumn id="7" xr3:uid="{1EBCD0D5-BB9D-4786-BC77-A8B2B21CDABB}" uniqueName="7" name="Note" queryTableFieldId="7" dataDxfId="174"/>
    <tableColumn id="1" xr3:uid="{6778EC1C-4FFA-4FC6-9DAD-52BABC965D6D}" uniqueName="1" name="Authors" queryTableFieldId="1" dataDxfId="173"/>
    <tableColumn id="2" xr3:uid="{9D913EE2-FA0A-452C-92FA-A95C7DD88110}" uniqueName="2" name="Title" queryTableFieldId="2" dataDxfId="172"/>
    <tableColumn id="3" xr3:uid="{26A754D6-BBC1-41C1-8F5A-4E93F4FC84E0}" uniqueName="3" name="Year" queryTableFieldId="3"/>
    <tableColumn id="4" xr3:uid="{7AA415A1-CC54-4F51-8D23-BAB2916B6987}" uniqueName="4" name="Link" queryTableFieldId="4" dataDxfId="171"/>
    <tableColumn id="5" xr3:uid="{FF83DD34-3EF1-4D06-A139-273DF0101D09}" uniqueName="5" name="Source" queryTableFieldId="5" dataDxfId="170"/>
    <tableColumn id="6" xr3:uid="{C5FF6964-BAE9-493E-894E-14D475A51D7C}" uniqueName="6" name="cite/ref" queryTableFieldId="6" dataDxfId="169"/>
    <tableColumn id="11" xr3:uid="{548E1528-323D-4505-B4A9-AE9ACA8401AD}" uniqueName="11" name="check" queryTableFieldId="10" dataDxfId="168">
      <calculatedColumnFormula>COUNTIF([1]SB!$E:$E,E2)</calculatedColumnFormula>
    </tableColumn>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D6982A2-3AA9-4871-8B69-3CDA8C69F521}" name="FSB_A_review_of_the_generation_of_requirements_specification_in_natural_language567" displayName="FSB_A_review_of_the_generation_of_requirements_specification_in_natural_language567" ref="A1:J23" tableType="queryTable" totalsRowShown="0">
  <autoFilter ref="A1:J23" xr:uid="{295BC2B8-0E5D-4B67-8CA6-EBA1ED099077}"/>
  <tableColumns count="10">
    <tableColumn id="9" xr3:uid="{B7EB11CF-943C-40B3-94F4-6D8B0F045350}" uniqueName="9" name="Checked" queryTableFieldId="9" dataDxfId="165"/>
    <tableColumn id="8" xr3:uid="{26E0040C-5120-4557-A37D-22F6F40C1972}" uniqueName="8" name="Include" queryTableFieldId="8" dataDxfId="164"/>
    <tableColumn id="7" xr3:uid="{6A1F0539-1968-4319-8784-6C266ECD0611}" uniqueName="7" name="Note" queryTableFieldId="7" dataDxfId="163"/>
    <tableColumn id="1" xr3:uid="{F0C90BAD-9117-4477-92AC-9B184B8FBAF0}" uniqueName="1" name="Authors" queryTableFieldId="1" dataDxfId="162"/>
    <tableColumn id="2" xr3:uid="{03767C4E-E309-4F59-9C6F-131A7DE666F3}" uniqueName="2" name="Title" queryTableFieldId="2" dataDxfId="161"/>
    <tableColumn id="3" xr3:uid="{3538D48D-997A-474F-BB14-DF69481A65A0}" uniqueName="3" name="Year" queryTableFieldId="3"/>
    <tableColumn id="4" xr3:uid="{10D9D375-07AF-424E-986A-7523EB9A3EB2}" uniqueName="4" name="Link" queryTableFieldId="4" dataDxfId="160"/>
    <tableColumn id="5" xr3:uid="{DBC7ED4C-FFD1-47EC-AC8C-E515D78AA383}" uniqueName="5" name="Source" queryTableFieldId="5" dataDxfId="159"/>
    <tableColumn id="6" xr3:uid="{7B11733D-BA4E-4562-A9C4-47617C291776}" uniqueName="6" name="cite/ref" queryTableFieldId="6" dataDxfId="158"/>
    <tableColumn id="11" xr3:uid="{DE63E654-DAD3-4BBF-8FC1-4C3AFE0D3C3A}" uniqueName="11" name="check" queryTableFieldId="10" dataDxfId="157">
      <calculatedColumnFormula>COUNTIF([1]SB!$E:$E,E2)</calculatedColumnFormula>
    </tableColumn>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6335BC6-F7AA-4F61-A919-CBA0B7CC4D15}" name="FSB_A_review_of_the_generation_of_requirements_specification_in_natural_language568" displayName="FSB_A_review_of_the_generation_of_requirements_specification_in_natural_language568" ref="A1:J6" tableType="queryTable" totalsRowShown="0">
  <autoFilter ref="A1:J6" xr:uid="{295BC2B8-0E5D-4B67-8CA6-EBA1ED099077}"/>
  <tableColumns count="10">
    <tableColumn id="9" xr3:uid="{A28C4252-96E7-42CE-9AEC-FD96A4625DC9}" uniqueName="9" name="Checked" queryTableFieldId="9" dataDxfId="151"/>
    <tableColumn id="8" xr3:uid="{C47C93B9-D60C-4D2B-B163-077C36AF1869}" uniqueName="8" name="Include" queryTableFieldId="8" dataDxfId="150"/>
    <tableColumn id="7" xr3:uid="{3C11A01D-9438-4440-9725-DB4BF9E80967}" uniqueName="7" name="Note" queryTableFieldId="7" dataDxfId="149"/>
    <tableColumn id="1" xr3:uid="{576B98AF-B17B-42F8-87F4-7CE3CC78C804}" uniqueName="1" name="Authors" queryTableFieldId="1" dataDxfId="148"/>
    <tableColumn id="2" xr3:uid="{5B6221FF-43CE-4363-88E1-32A2163F6E1F}" uniqueName="2" name="Title" queryTableFieldId="2" dataDxfId="147"/>
    <tableColumn id="3" xr3:uid="{C2280D53-48CD-493A-8FD3-7F86C1A75D76}" uniqueName="3" name="Year" queryTableFieldId="3"/>
    <tableColumn id="4" xr3:uid="{24FEBDB7-D358-4752-AEA1-0DA704AB3989}" uniqueName="4" name="Link" queryTableFieldId="4" dataDxfId="146"/>
    <tableColumn id="5" xr3:uid="{3AD57250-4989-47AB-BD68-80E66EFEC10C}" uniqueName="5" name="Source" queryTableFieldId="5" dataDxfId="145"/>
    <tableColumn id="6" xr3:uid="{6907BD9C-DF84-4F82-B760-5BC89057A5BF}" uniqueName="6" name="cite/ref" queryTableFieldId="6" dataDxfId="144"/>
    <tableColumn id="11" xr3:uid="{9842DD2F-ABCB-4555-901E-1EA10A5B4475}" uniqueName="11" name="check" queryTableFieldId="10" dataDxfId="143">
      <calculatedColumnFormula>COUNTIF([1]SB!$E:$E,E2)</calculatedColumnFormula>
    </tableColumn>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C9A5E3F-42D3-4DDB-946D-5ECEF2A35FA1}" name="FSB_A_review_of_the_generation_of_requirements_specification_in_natural_language569" displayName="FSB_A_review_of_the_generation_of_requirements_specification_in_natural_language569" ref="A1:J16" tableType="queryTable" totalsRowShown="0">
  <autoFilter ref="A1:J16" xr:uid="{295BC2B8-0E5D-4B67-8CA6-EBA1ED099077}"/>
  <tableColumns count="10">
    <tableColumn id="9" xr3:uid="{49CFE67E-7C69-46DE-8890-F2D73074ACE1}" uniqueName="9" name="Checked" queryTableFieldId="9" dataDxfId="140"/>
    <tableColumn id="8" xr3:uid="{312ACAEC-0BF9-4D45-898B-42CB48387A12}" uniqueName="8" name="Include" queryTableFieldId="8" dataDxfId="139"/>
    <tableColumn id="7" xr3:uid="{B6109E74-13CD-4854-AAF3-2DF2280F5CE6}" uniqueName="7" name="Note" queryTableFieldId="7" dataDxfId="138"/>
    <tableColumn id="1" xr3:uid="{FB95D446-B43B-4F4F-B794-F0BED0DE91BE}" uniqueName="1" name="Authors" queryTableFieldId="1" dataDxfId="137"/>
    <tableColumn id="2" xr3:uid="{6D96E6EA-BA80-4555-AC3E-35028C772D1F}" uniqueName="2" name="Title" queryTableFieldId="2" dataDxfId="136"/>
    <tableColumn id="3" xr3:uid="{CE63E133-AB9B-4A1D-BF9C-D162420EC242}" uniqueName="3" name="Year" queryTableFieldId="3"/>
    <tableColumn id="4" xr3:uid="{6D9B0883-2C54-4D97-9A48-0F280B84730E}" uniqueName="4" name="Link" queryTableFieldId="4" dataDxfId="135"/>
    <tableColumn id="5" xr3:uid="{9734EE97-7981-4C56-AB19-F9C5841BEF92}" uniqueName="5" name="Source" queryTableFieldId="5" dataDxfId="134"/>
    <tableColumn id="6" xr3:uid="{0CCED333-639C-4EAC-BF84-A4DA2C13D814}" uniqueName="6" name="cite/ref" queryTableFieldId="6" dataDxfId="133"/>
    <tableColumn id="11" xr3:uid="{C8C38CFC-286B-4899-9334-BACAABD84F30}" uniqueName="11" name="check" queryTableFieldId="10" dataDxfId="132">
      <calculatedColumnFormula>COUNTIF([1]SB!$E:$E,E2)</calculatedColumnFormula>
    </tableColumn>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CC7FA7F-853D-4DF8-A07A-5EDC67A4EAFB}" name="FSB_A_review_of_the_generation_of_requirements_specification_in_natural_language5613" displayName="FSB_A_review_of_the_generation_of_requirements_specification_in_natural_language5613" ref="A1:J45" tableType="queryTable" totalsRowShown="0">
  <autoFilter ref="A1:J45" xr:uid="{295BC2B8-0E5D-4B67-8CA6-EBA1ED099077}"/>
  <tableColumns count="10">
    <tableColumn id="9" xr3:uid="{87BD0399-ECBB-430A-BA87-02642991121B}" uniqueName="9" name="Checked" queryTableFieldId="9" dataDxfId="129"/>
    <tableColumn id="8" xr3:uid="{1110AEFA-940E-4ED1-941D-9DE2CC782384}" uniqueName="8" name="Include" queryTableFieldId="8" dataDxfId="128"/>
    <tableColumn id="7" xr3:uid="{D62C89E4-997B-49A1-A53A-D99EC5BAA177}" uniqueName="7" name="Note" queryTableFieldId="7" dataDxfId="127"/>
    <tableColumn id="1" xr3:uid="{C1564A6F-42D5-43A8-A9CF-C339E9106699}" uniqueName="1" name="Authors" queryTableFieldId="1" dataDxfId="126"/>
    <tableColumn id="2" xr3:uid="{1AED1CE9-115C-4224-BEBA-E6E823A32BF6}" uniqueName="2" name="Title" queryTableFieldId="2" dataDxfId="125"/>
    <tableColumn id="3" xr3:uid="{FDA4A502-138D-4AEB-A847-E0FB3C23CCF7}" uniqueName="3" name="Year" queryTableFieldId="3"/>
    <tableColumn id="4" xr3:uid="{3039FF5E-827E-405D-8266-05603B3B2D60}" uniqueName="4" name="Link" queryTableFieldId="4" dataDxfId="124"/>
    <tableColumn id="5" xr3:uid="{9FECB05B-17EA-45EF-A682-1BD425630531}" uniqueName="5" name="Source" queryTableFieldId="5" dataDxfId="123"/>
    <tableColumn id="6" xr3:uid="{6B0B50D7-4594-4F8F-819C-927280D3A2D1}" uniqueName="6" name="cite/ref" queryTableFieldId="6" dataDxfId="122"/>
    <tableColumn id="11" xr3:uid="{A9770592-D8D2-4D91-A6AE-908DBD8A7EA6}" uniqueName="11" name="check" queryTableFieldId="10" dataDxfId="121">
      <calculatedColumnFormula>COUNTIF([1]SB!$E:$E,E2)</calculatedColumnFormula>
    </tableColumn>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6F3B6E3-47E2-4C32-BF04-C82E85BE34E6}" name="FSB_A_review_of_the_generation_of_requirements_specification_in_natural_language5614" displayName="FSB_A_review_of_the_generation_of_requirements_specification_in_natural_language5614" ref="A1:J32" tableType="queryTable" totalsRowShown="0">
  <autoFilter ref="A1:J32" xr:uid="{295BC2B8-0E5D-4B67-8CA6-EBA1ED099077}"/>
  <tableColumns count="10">
    <tableColumn id="9" xr3:uid="{82C531FE-5FA8-4F00-83A4-0C80036BA65E}" uniqueName="9" name="Checked" queryTableFieldId="9" dataDxfId="118"/>
    <tableColumn id="8" xr3:uid="{5F5D084C-4E42-4944-9042-B7B1FEA54784}" uniqueName="8" name="Include" queryTableFieldId="8" dataDxfId="117"/>
    <tableColumn id="7" xr3:uid="{B4FFCF8E-6D0F-4DAA-B24D-FBA20E6BCF73}" uniqueName="7" name="Note" queryTableFieldId="7" dataDxfId="116"/>
    <tableColumn id="1" xr3:uid="{1CD94EA5-BAEF-4BAB-B5C9-9EDE1E15B184}" uniqueName="1" name="Authors" queryTableFieldId="1" dataDxfId="115"/>
    <tableColumn id="2" xr3:uid="{BDFEA005-D870-4D2C-A653-AD142FDCA47D}" uniqueName="2" name="Title" queryTableFieldId="2" dataDxfId="114"/>
    <tableColumn id="3" xr3:uid="{9A1845C9-136F-4F50-8BF1-68088F374F09}" uniqueName="3" name="Year" queryTableFieldId="3"/>
    <tableColumn id="4" xr3:uid="{8032674F-445D-4B0C-A536-02AF39A7218D}" uniqueName="4" name="Link" queryTableFieldId="4" dataDxfId="113"/>
    <tableColumn id="5" xr3:uid="{4F0C2311-4B7D-4E36-8217-78A6B4FF372A}" uniqueName="5" name="Source" queryTableFieldId="5" dataDxfId="112"/>
    <tableColumn id="6" xr3:uid="{515F0492-C220-4BFE-9892-F72B469FBC64}" uniqueName="6" name="cite/ref" queryTableFieldId="6" dataDxfId="111"/>
    <tableColumn id="11" xr3:uid="{7CA6308D-DDBC-4CE6-A970-6ADF3301899F}" uniqueName="11" name="check" queryTableFieldId="10" dataDxfId="110">
      <calculatedColumnFormula>COUNTIF([1]SB!$E:$E,E2)</calculatedColumnFormula>
    </tableColumn>
  </tableColumns>
  <tableStyleInfo name="TableStyleMedium7"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A887715-B735-4C33-A60B-57DA92567510}" name="FSB_A_review_of_the_generation_of_requirements_specification_in_natural_language5615" displayName="FSB_A_review_of_the_generation_of_requirements_specification_in_natural_language5615" ref="A1:J15" tableType="queryTable" totalsRowShown="0">
  <autoFilter ref="A1:J15" xr:uid="{295BC2B8-0E5D-4B67-8CA6-EBA1ED099077}"/>
  <tableColumns count="10">
    <tableColumn id="9" xr3:uid="{587D2F29-F0B8-4062-83B8-AC77CEF3382A}" uniqueName="9" name="Checked" queryTableFieldId="9" dataDxfId="107"/>
    <tableColumn id="8" xr3:uid="{3D6DAA65-4DA9-413B-B3FB-2F58C887EB73}" uniqueName="8" name="Include" queryTableFieldId="8" dataDxfId="106"/>
    <tableColumn id="7" xr3:uid="{34B7A75B-02AE-4DBC-A8F7-BE329C285747}" uniqueName="7" name="Note" queryTableFieldId="7" dataDxfId="105"/>
    <tableColumn id="1" xr3:uid="{780BD457-2DFB-42DA-ABAC-4625B2E33FDC}" uniqueName="1" name="Authors" queryTableFieldId="1" dataDxfId="104"/>
    <tableColumn id="2" xr3:uid="{084C0ECD-181E-407B-84BE-4607DADAA4B7}" uniqueName="2" name="Title" queryTableFieldId="2" dataDxfId="103"/>
    <tableColumn id="3" xr3:uid="{E48F9364-BA6F-4AFC-9971-0DA4453A5EDF}" uniqueName="3" name="Year" queryTableFieldId="3"/>
    <tableColumn id="4" xr3:uid="{E562A476-F1BD-4D36-869D-6CC5B7679ECA}" uniqueName="4" name="Link" queryTableFieldId="4" dataDxfId="102"/>
    <tableColumn id="5" xr3:uid="{A93884A1-5040-48F8-9F01-61C21BA5128A}" uniqueName="5" name="Source" queryTableFieldId="5" dataDxfId="101"/>
    <tableColumn id="6" xr3:uid="{5C26F2C6-90CA-4D52-8281-132EF7116433}" uniqueName="6" name="cite/ref" queryTableFieldId="6" dataDxfId="100"/>
    <tableColumn id="11" xr3:uid="{D4C76359-5CFB-4DEA-A7E4-D9E9CA5B8B08}" uniqueName="11" name="check" queryTableFieldId="10" dataDxfId="99">
      <calculatedColumnFormula>COUNTIF([1]SB!$E:$E,E2)</calculatedColumnFormula>
    </tableColumn>
  </tableColumns>
  <tableStyleInfo name="TableStyleMedium7"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890D0C9-315A-45FB-8517-EE5E6BD020A0}" name="FSB_A_review_of_the_generation_of_requirements_specification_in_natural_language5616" displayName="FSB_A_review_of_the_generation_of_requirements_specification_in_natural_language5616" ref="A1:J34" tableType="queryTable" totalsRowShown="0">
  <autoFilter ref="A1:J34" xr:uid="{295BC2B8-0E5D-4B67-8CA6-EBA1ED099077}"/>
  <tableColumns count="10">
    <tableColumn id="9" xr3:uid="{89C9AC16-D99E-400E-B402-5EDE194075C0}" uniqueName="9" name="Checked" queryTableFieldId="9" dataDxfId="96"/>
    <tableColumn id="8" xr3:uid="{BE7E3A54-3449-4EB8-994D-E1EAA39B9F28}" uniqueName="8" name="Include" queryTableFieldId="8" dataDxfId="95"/>
    <tableColumn id="7" xr3:uid="{000BCDF7-1455-4931-B534-ED27911C8E99}" uniqueName="7" name="Note" queryTableFieldId="7" dataDxfId="94"/>
    <tableColumn id="1" xr3:uid="{3C4DA369-B2E6-45E7-820E-A0023B41EF3C}" uniqueName="1" name="Authors" queryTableFieldId="1" dataDxfId="93"/>
    <tableColumn id="2" xr3:uid="{A4ACA240-2095-4086-BCA7-E928864F5766}" uniqueName="2" name="Title" queryTableFieldId="2" dataDxfId="92"/>
    <tableColumn id="3" xr3:uid="{144C2EDF-A799-4BC9-A8B6-92364F1C6282}" uniqueName="3" name="Year" queryTableFieldId="3"/>
    <tableColumn id="4" xr3:uid="{53FDAF3D-F59D-4814-A850-7487EE768E1C}" uniqueName="4" name="Link" queryTableFieldId="4" dataDxfId="91"/>
    <tableColumn id="5" xr3:uid="{39A5542D-7538-4577-A79B-0A9A74AF317E}" uniqueName="5" name="Source" queryTableFieldId="5" dataDxfId="90"/>
    <tableColumn id="6" xr3:uid="{C4C0F39D-4CFC-43CD-A297-18FAB3D2EB28}" uniqueName="6" name="cite/ref" queryTableFieldId="6" dataDxfId="89"/>
    <tableColumn id="11" xr3:uid="{93C49AEB-E97C-4E9C-9839-0A82308FB060}" uniqueName="11" name="check" queryTableFieldId="10" dataDxfId="88">
      <calculatedColumnFormula>COUNTIF([1]SB!$E:$E,E2)</calculatedColumnFormula>
    </tableColumn>
  </tableColumns>
  <tableStyleInfo name="TableStyleMedium7"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4759985-EA4B-43AE-8104-D62D24DA7FE1}" name="FSB_A_review_of_the_generation_of_requirements_specification_in_natural_language5619" displayName="FSB_A_review_of_the_generation_of_requirements_specification_in_natural_language5619" ref="A1:J26" tableType="queryTable" totalsRowShown="0">
  <autoFilter ref="A1:J26" xr:uid="{295BC2B8-0E5D-4B67-8CA6-EBA1ED099077}"/>
  <tableColumns count="10">
    <tableColumn id="9" xr3:uid="{EAAA84B0-0ECE-41E1-AEBE-C34D73A0E4F2}" uniqueName="9" name="Checked" queryTableFieldId="9" dataDxfId="85"/>
    <tableColumn id="8" xr3:uid="{4C1FE305-EE8B-4FB5-94E4-BA90D7271946}" uniqueName="8" name="Include" queryTableFieldId="8" dataDxfId="84"/>
    <tableColumn id="7" xr3:uid="{F456EEE1-2435-4367-810E-BBA8AD9A5FA1}" uniqueName="7" name="Note" queryTableFieldId="7" dataDxfId="83"/>
    <tableColumn id="1" xr3:uid="{AF8C9399-D8E6-4306-8004-BF91C5681DF0}" uniqueName="1" name="Authors" queryTableFieldId="1" dataDxfId="82"/>
    <tableColumn id="2" xr3:uid="{723396B4-A73C-4A51-954C-C7A2A421B27B}" uniqueName="2" name="Title" queryTableFieldId="2" dataDxfId="81"/>
    <tableColumn id="3" xr3:uid="{E8E9529B-C85A-499C-9D21-6D0B2B14313D}" uniqueName="3" name="Year" queryTableFieldId="3"/>
    <tableColumn id="4" xr3:uid="{273C86C9-745C-41ED-A279-B9A39A352DB3}" uniqueName="4" name="Link" queryTableFieldId="4" dataDxfId="80"/>
    <tableColumn id="5" xr3:uid="{81730B69-D6B7-455F-A35C-E0D5E13AF0E2}" uniqueName="5" name="Source" queryTableFieldId="5" dataDxfId="79"/>
    <tableColumn id="6" xr3:uid="{94874EA6-C6B1-4EA1-9F08-A8F0490E0AE8}" uniqueName="6" name="cite/ref" queryTableFieldId="6" dataDxfId="78"/>
    <tableColumn id="11" xr3:uid="{F3457DD8-F438-439C-A894-6AB2E040BFB9}" uniqueName="11" name="check" queryTableFieldId="10" dataDxfId="77">
      <calculatedColumnFormula>COUNTIF([1]SB!$E:$E,E2)</calculatedColumnFormula>
    </tableColumn>
  </tableColumns>
  <tableStyleInfo name="TableStyleMedium7"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634B181-6C0B-4F80-8A19-2BAD8CB1AB96}" name="FSB_A_review_of_the_generation_of_requirements_specification_in_natural_language5620" displayName="FSB_A_review_of_the_generation_of_requirements_specification_in_natural_language5620" ref="A1:J23" tableType="queryTable" totalsRowShown="0">
  <autoFilter ref="A1:J23" xr:uid="{295BC2B8-0E5D-4B67-8CA6-EBA1ED099077}"/>
  <tableColumns count="10">
    <tableColumn id="9" xr3:uid="{CD47A8E0-1CEF-4A96-BEF2-C57B5010BCF1}" uniqueName="9" name="Checked" queryTableFieldId="9" dataDxfId="74"/>
    <tableColumn id="8" xr3:uid="{B94EEB4A-76D6-4C6E-8C88-CF4CF6CA9CD7}" uniqueName="8" name="Include" queryTableFieldId="8" dataDxfId="73"/>
    <tableColumn id="7" xr3:uid="{6EE8BE78-53FF-4FC2-AB60-549BD4487CF0}" uniqueName="7" name="Note" queryTableFieldId="7" dataDxfId="72"/>
    <tableColumn id="1" xr3:uid="{D2329D30-8955-4CA3-86BE-52EB60102547}" uniqueName="1" name="Authors" queryTableFieldId="1" dataDxfId="71"/>
    <tableColumn id="2" xr3:uid="{3C99753F-71DD-43BA-87EB-9FF561FDE238}" uniqueName="2" name="Title" queryTableFieldId="2" dataDxfId="70"/>
    <tableColumn id="3" xr3:uid="{8697FDA2-013B-43AE-AD4C-BD9F09B20E80}" uniqueName="3" name="Year" queryTableFieldId="3"/>
    <tableColumn id="4" xr3:uid="{218ADFE1-0652-40AC-8CB1-B56FF150A90C}" uniqueName="4" name="Link" queryTableFieldId="4" dataDxfId="69"/>
    <tableColumn id="5" xr3:uid="{2EFED723-AFE9-406D-9432-30BE465BD9E3}" uniqueName="5" name="Source" queryTableFieldId="5" dataDxfId="68"/>
    <tableColumn id="6" xr3:uid="{947B704F-29E0-428C-90F1-4ED337B4E9F3}" uniqueName="6" name="cite/ref" queryTableFieldId="6" dataDxfId="67"/>
    <tableColumn id="11" xr3:uid="{BD890D8C-88BE-4884-869D-8DA4DC5FCF74}" uniqueName="11" name="check" queryTableFieldId="10" dataDxfId="66">
      <calculatedColumnFormula>COUNTIF([1]SB!$E:$E,E2)</calculatedColumnFormula>
    </tableColumn>
  </tableColumns>
  <tableStyleInfo name="TableStyleMedium7"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E222F74-96FB-4ED8-8103-52D25AF0BC84}" name="FSB_A_review_of_the_generation_of_requirements_specification_in_natural_language5621" displayName="FSB_A_review_of_the_generation_of_requirements_specification_in_natural_language5621" ref="A1:J16" tableType="queryTable" totalsRowShown="0">
  <autoFilter ref="A1:J16" xr:uid="{295BC2B8-0E5D-4B67-8CA6-EBA1ED099077}"/>
  <tableColumns count="10">
    <tableColumn id="9" xr3:uid="{2FB16E5B-C190-4F38-B3A1-36E89B4EE79C}" uniqueName="9" name="Checked" queryTableFieldId="9" dataDxfId="52"/>
    <tableColumn id="8" xr3:uid="{A7EE48C0-A606-4D5B-9B84-8C6A4BF13963}" uniqueName="8" name="Include" queryTableFieldId="8" dataDxfId="51"/>
    <tableColumn id="7" xr3:uid="{2A7AE713-729C-4AB2-944F-2BB232994BE7}" uniqueName="7" name="Note" queryTableFieldId="7" dataDxfId="50"/>
    <tableColumn id="1" xr3:uid="{034945D6-6E20-4530-BFB6-0CB6011899D0}" uniqueName="1" name="Authors" queryTableFieldId="1" dataDxfId="49"/>
    <tableColumn id="2" xr3:uid="{B8DBB7DB-BA96-4B46-B4E4-A16199B1B4D2}" uniqueName="2" name="Title" queryTableFieldId="2" dataDxfId="48"/>
    <tableColumn id="3" xr3:uid="{1A1FA13C-793F-497D-83C9-F8C759981FD1}" uniqueName="3" name="Year" queryTableFieldId="3"/>
    <tableColumn id="4" xr3:uid="{EDAC1E17-6195-4B10-94B6-8F21CD1679B5}" uniqueName="4" name="Link" queryTableFieldId="4" dataDxfId="47"/>
    <tableColumn id="5" xr3:uid="{B6242A67-4615-465F-A853-CD353952729D}" uniqueName="5" name="Source" queryTableFieldId="5" dataDxfId="46"/>
    <tableColumn id="6" xr3:uid="{AFFE1E70-51C7-428B-86B6-E3F3AEDFD52F}" uniqueName="6" name="cite/ref" queryTableFieldId="6" dataDxfId="45"/>
    <tableColumn id="11" xr3:uid="{D31DA73B-74CD-4BC8-9C00-9B805B0999C0}" uniqueName="11" name="check" queryTableFieldId="10" dataDxfId="44">
      <calculatedColumnFormula>COUNTIF([1]SB!$E:$E,E2)</calculatedColumnFormula>
    </tableColumn>
  </tableColumns>
  <tableStyleInfo name="TableStyleMedium7"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16E4F74-1BAA-49C8-938A-81A5FF413DF1}" name="FSB_A_review_of_the_generation_of_requirements_specification_in_natural_language562223" displayName="FSB_A_review_of_the_generation_of_requirements_specification_in_natural_language562223" ref="A1:J21" tableType="queryTable" totalsRowShown="0">
  <autoFilter ref="A1:J21" xr:uid="{295BC2B8-0E5D-4B67-8CA6-EBA1ED099077}"/>
  <tableColumns count="10">
    <tableColumn id="9" xr3:uid="{8821E17F-DA66-4A7E-8C1F-EC23C7DB0AC1}" uniqueName="9" name="Checked" queryTableFieldId="9" dataDxfId="63"/>
    <tableColumn id="8" xr3:uid="{62C55AB1-1F12-4C1E-B7CA-771BAEA542AF}" uniqueName="8" name="Include" queryTableFieldId="8" dataDxfId="62"/>
    <tableColumn id="7" xr3:uid="{6F349340-85A3-4D9F-A5F2-3D281B82D621}" uniqueName="7" name="Note" queryTableFieldId="7" dataDxfId="61"/>
    <tableColumn id="1" xr3:uid="{B1DD19FB-F550-4C84-8E0B-33252C62EC6C}" uniqueName="1" name="Authors" queryTableFieldId="1" dataDxfId="60"/>
    <tableColumn id="2" xr3:uid="{AFB2FEB5-7086-4DFF-88F4-1A34607C4C2F}" uniqueName="2" name="Title" queryTableFieldId="2" dataDxfId="59"/>
    <tableColumn id="3" xr3:uid="{BF2D79DD-3836-424D-AF27-055830773859}" uniqueName="3" name="Year" queryTableFieldId="3"/>
    <tableColumn id="4" xr3:uid="{33E9A501-E6EF-4CCF-B8A8-31D3A8450D07}" uniqueName="4" name="Link" queryTableFieldId="4" dataDxfId="58"/>
    <tableColumn id="5" xr3:uid="{0FE42218-16D8-477C-BE88-4541444D1805}" uniqueName="5" name="Source" queryTableFieldId="5" dataDxfId="57"/>
    <tableColumn id="6" xr3:uid="{E4BA9534-6908-4F60-906C-01B85F299EF0}" uniqueName="6" name="cite/ref" queryTableFieldId="6" dataDxfId="56"/>
    <tableColumn id="11" xr3:uid="{610A5F24-E24B-4307-878C-3273F083F528}" uniqueName="11" name="check" queryTableFieldId="10" dataDxfId="55">
      <calculatedColumnFormula>COUNTIF([1]SB!$E:$E,E2)</calculatedColumnFormula>
    </tableColumn>
  </tableColumns>
  <tableStyleInfo name="TableStyleMedium7"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8EEDA48-84B3-4852-AEB8-9A1F47AEAC42}" name="FSB_A_review_of_the_generation_of_requirements_specification_in_natural_language5625" displayName="FSB_A_review_of_the_generation_of_requirements_specification_in_natural_language5625" ref="A1:J25" tableType="queryTable" totalsRowShown="0">
  <autoFilter ref="A1:J25" xr:uid="{295BC2B8-0E5D-4B67-8CA6-EBA1ED099077}"/>
  <tableColumns count="10">
    <tableColumn id="9" xr3:uid="{49DD0A89-2DB5-4EC8-86A3-813A411F27AE}" uniqueName="9" name="Checked" queryTableFieldId="9" dataDxfId="41"/>
    <tableColumn id="8" xr3:uid="{73E2F12C-ECE9-4120-81DA-CD60EB2310B4}" uniqueName="8" name="Include" queryTableFieldId="8" dataDxfId="40"/>
    <tableColumn id="7" xr3:uid="{DC295A90-80E7-48D7-A076-E98D091212C6}" uniqueName="7" name="Note" queryTableFieldId="7" dataDxfId="39"/>
    <tableColumn id="1" xr3:uid="{29FFCEE1-84C0-45D5-9C4B-4347A8DE84D2}" uniqueName="1" name="Authors" queryTableFieldId="1" dataDxfId="38"/>
    <tableColumn id="2" xr3:uid="{D72F6F73-9E1D-42BC-B777-D380BA37A7C2}" uniqueName="2" name="Title" queryTableFieldId="2" dataDxfId="37"/>
    <tableColumn id="3" xr3:uid="{0F278734-2CA7-4C2F-81D3-5DC4FED31173}" uniqueName="3" name="Year" queryTableFieldId="3"/>
    <tableColumn id="4" xr3:uid="{A4D5C9CF-33BB-4F63-BAB2-D40CDA9B2404}" uniqueName="4" name="Link" queryTableFieldId="4" dataDxfId="36"/>
    <tableColumn id="5" xr3:uid="{14C20678-FC87-42D1-8B25-A6E7955AEB14}" uniqueName="5" name="Source" queryTableFieldId="5" dataDxfId="35"/>
    <tableColumn id="6" xr3:uid="{A3B0543F-6C34-449D-AA0E-9A7E08398630}" uniqueName="6" name="cite/ref" queryTableFieldId="6" dataDxfId="34"/>
    <tableColumn id="11" xr3:uid="{72206446-CE4C-4F75-AAAA-878458B18E52}" uniqueName="11" name="check" queryTableFieldId="10" dataDxfId="33">
      <calculatedColumnFormula>COUNTIF([1]SB!$E:$E,E2)</calculatedColumnFormula>
    </tableColumn>
  </tableColumns>
  <tableStyleInfo name="TableStyleMedium7"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D70E22C-D787-444D-B492-6CF9A735CBC6}" name="FSB_A_review_of_the_generation_of_requirements_specification_in_natural_language5627" displayName="FSB_A_review_of_the_generation_of_requirements_specification_in_natural_language5627" ref="A1:J36" tableType="queryTable" totalsRowShown="0">
  <autoFilter ref="A1:J36" xr:uid="{295BC2B8-0E5D-4B67-8CA6-EBA1ED099077}"/>
  <tableColumns count="10">
    <tableColumn id="9" xr3:uid="{C4F37D0D-55A9-4707-B3CB-A492493867D7}" uniqueName="9" name="Checked" queryTableFieldId="9" dataDxfId="30"/>
    <tableColumn id="8" xr3:uid="{84075D61-B50B-4E19-B445-DA4F5A0C9351}" uniqueName="8" name="Include" queryTableFieldId="8" dataDxfId="29"/>
    <tableColumn id="7" xr3:uid="{90C63A11-A28A-4696-B7B0-FA42A617CCC1}" uniqueName="7" name="Note" queryTableFieldId="7" dataDxfId="28"/>
    <tableColumn id="1" xr3:uid="{7BC3B675-55FE-4C4E-8B42-A4E9E49F7C62}" uniqueName="1" name="Authors" queryTableFieldId="1" dataDxfId="27"/>
    <tableColumn id="2" xr3:uid="{B91A181E-9D84-4B23-98D7-94F5524D0BF4}" uniqueName="2" name="Title" queryTableFieldId="2" dataDxfId="26"/>
    <tableColumn id="3" xr3:uid="{B6364DA1-DBF9-4CE1-88FD-B9C4347C0A71}" uniqueName="3" name="Year" queryTableFieldId="3"/>
    <tableColumn id="4" xr3:uid="{9BE667A3-17F3-4C80-9EC0-2F48B00B0E9E}" uniqueName="4" name="Link" queryTableFieldId="4" dataDxfId="25"/>
    <tableColumn id="5" xr3:uid="{D5F1E11A-15EE-4102-971B-A7B40DC97F4A}" uniqueName="5" name="Source" queryTableFieldId="5" dataDxfId="24"/>
    <tableColumn id="6" xr3:uid="{4D0CB3E9-E72B-4E2E-934B-3242234C92C0}" uniqueName="6" name="cite/ref" queryTableFieldId="6" dataDxfId="23"/>
    <tableColumn id="11" xr3:uid="{369F7F7B-71B4-487C-A456-6C0DBA4000EF}" uniqueName="11" name="check" queryTableFieldId="10" dataDxfId="22">
      <calculatedColumnFormula>COUNTIF([1]SB!$E:$E,E2)</calculatedColumnFormula>
    </tableColumn>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5EDA65D-ADD3-46D1-9D76-66F238D089C5}" name="FSB_A_review_of_the_generation_of_requirements_specification_in_natural_language5629" displayName="FSB_A_review_of_the_generation_of_requirements_specification_in_natural_language5629" ref="A1:J63" tableType="queryTable" totalsRowShown="0">
  <autoFilter ref="A1:J63" xr:uid="{295BC2B8-0E5D-4B67-8CA6-EBA1ED099077}"/>
  <tableColumns count="10">
    <tableColumn id="9" xr3:uid="{A4E01A5B-E568-4787-B9D1-8BF386FD9990}" uniqueName="9" name="Checked" queryTableFieldId="9" dataDxfId="19"/>
    <tableColumn id="8" xr3:uid="{F2E4E2FB-B12B-495A-9544-26281B73968F}" uniqueName="8" name="Include" queryTableFieldId="8" dataDxfId="18"/>
    <tableColumn id="7" xr3:uid="{7CB33A30-06D2-400E-9426-9F5293A99058}" uniqueName="7" name="Note" queryTableFieldId="7" dataDxfId="17"/>
    <tableColumn id="1" xr3:uid="{13287867-41F1-46BD-9D21-36B6A92B2F1F}" uniqueName="1" name="Authors" queryTableFieldId="1" dataDxfId="16"/>
    <tableColumn id="2" xr3:uid="{828B1640-5A82-4D96-A0D9-984DEB5234B2}" uniqueName="2" name="Title" queryTableFieldId="2" dataDxfId="15"/>
    <tableColumn id="3" xr3:uid="{B95838D8-1BD0-40C1-B89F-F73B0DE9C809}" uniqueName="3" name="Year" queryTableFieldId="3"/>
    <tableColumn id="4" xr3:uid="{D4DA7810-9859-4444-8A22-AE2CA4686852}" uniqueName="4" name="Link" queryTableFieldId="4" dataDxfId="14"/>
    <tableColumn id="5" xr3:uid="{35898C04-FC3B-477D-B43D-9C44247A484C}" uniqueName="5" name="Source" queryTableFieldId="5" dataDxfId="13"/>
    <tableColumn id="6" xr3:uid="{7F21F277-50E4-4F37-9945-A376708BBF37}" uniqueName="6" name="cite/ref" queryTableFieldId="6" dataDxfId="12"/>
    <tableColumn id="11" xr3:uid="{057BBD92-1349-4083-869D-4B7DD6B54471}" uniqueName="11" name="check" queryTableFieldId="10" dataDxfId="11">
      <calculatedColumnFormula>COUNTIF([1]SB!$E:$E,E2)</calculatedColumnFormula>
    </tableColumn>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E01A3957-3DBC-420F-848C-BDD1DE4757DB}" name="FSB_A_review_of_the_generation_of_requirements_specification_in_natural_language5630" displayName="FSB_A_review_of_the_generation_of_requirements_specification_in_natural_language5630" ref="A1:J31" tableType="queryTable" totalsRowShown="0">
  <autoFilter ref="A1:J31" xr:uid="{295BC2B8-0E5D-4B67-8CA6-EBA1ED099077}"/>
  <tableColumns count="10">
    <tableColumn id="9" xr3:uid="{70D65C8F-9534-44A4-A3FD-3FDF8DEA4343}" uniqueName="9" name="Checked" queryTableFieldId="9" dataDxfId="8"/>
    <tableColumn id="8" xr3:uid="{B6138CC1-FD0A-426C-B05E-6CEFCD783E4F}" uniqueName="8" name="Include" queryTableFieldId="8" dataDxfId="7"/>
    <tableColumn id="7" xr3:uid="{BA02C3C3-DC89-4694-B56B-0E0560FFA424}" uniqueName="7" name="Note" queryTableFieldId="7" dataDxfId="6"/>
    <tableColumn id="1" xr3:uid="{B68DED36-F5BE-4D30-BDFB-D6AF2A2CA1A9}" uniqueName="1" name="Authors" queryTableFieldId="1" dataDxfId="5"/>
    <tableColumn id="2" xr3:uid="{8E34E8D5-AFF1-4845-9EE7-6EBC352DB6DD}" uniqueName="2" name="Title" queryTableFieldId="2" dataDxfId="4"/>
    <tableColumn id="3" xr3:uid="{5A42CDE9-0EE3-4624-9911-01B567DD0FE5}" uniqueName="3" name="Year" queryTableFieldId="3"/>
    <tableColumn id="4" xr3:uid="{36E46EDE-BB14-423C-A991-07FBFC185F28}" uniqueName="4" name="Link" queryTableFieldId="4" dataDxfId="3"/>
    <tableColumn id="5" xr3:uid="{6D06764A-F9E2-4D0F-806C-366DD646FF7D}" uniqueName="5" name="Source" queryTableFieldId="5" dataDxfId="2"/>
    <tableColumn id="6" xr3:uid="{A9A6754C-B7F8-47B8-97B6-0F342D4ED734}" uniqueName="6" name="cite/ref" queryTableFieldId="6" dataDxfId="1"/>
    <tableColumn id="11" xr3:uid="{5E310189-B866-4B9E-9664-A66DE1587700}" uniqueName="11" name="check" queryTableFieldId="10" dataDxfId="0">
      <calculatedColumnFormula>COUNTIF([1]SB!$E:$E,E2)</calculatedColumnFormula>
    </tableColumn>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hyperlink" Target="https://spacy.io/" TargetMode="External"/><Relationship Id="rId2" Type="http://schemas.openxmlformats.org/officeDocument/2006/relationships/hyperlink" Target="https://plantuml.com/" TargetMode="External"/><Relationship Id="rId1" Type="http://schemas.openxmlformats.org/officeDocument/2006/relationships/hyperlink" Target="https://www.scopus.com/inward/record.uri?eid=2-s2.0-80555140075&amp;partnerID=40&amp;md5=63e53cee7a9711760872d4d103e5453a" TargetMode="External"/><Relationship Id="rId6" Type="http://schemas.openxmlformats.org/officeDocument/2006/relationships/table" Target="../tables/table2.xml"/><Relationship Id="rId5" Type="http://schemas.openxmlformats.org/officeDocument/2006/relationships/printerSettings" Target="../printerSettings/printerSettings1.bin"/><Relationship Id="rId4" Type="http://schemas.openxmlformats.org/officeDocument/2006/relationships/hyperlink" Target="https://spacy.io/universe/project/coreferee"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hyperlink" Target="https://www.scopus.com/inward/record.uri?eid=2-s2.0-61849169018&amp;doi=10.1007%2fs10664-008-9102-8&amp;partnerID=40&amp;md5=6483f0b4e116b2744cb34cc4e26d7a1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FCFD3-49FD-41C7-A7C1-C85E14718B09}">
  <dimension ref="A1:J2"/>
  <sheetViews>
    <sheetView zoomScale="115" zoomScaleNormal="115" workbookViewId="0">
      <selection sqref="A1:XFD1048576"/>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J2">
        <f>COUNTIF([1]SB!$E:$E,E2)</f>
        <v>0</v>
      </c>
    </row>
  </sheetData>
  <conditionalFormatting sqref="A1:J1048576">
    <cfRule type="expression" dxfId="227" priority="1">
      <formula>OR(AND($B1="X",$J1=0),AND(ISBLANK($B1),$J1=1))</formula>
    </cfRule>
  </conditionalFormatting>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C47CF-64B5-43B3-9AB5-FBF3B615761C}">
  <dimension ref="A1:J13"/>
  <sheetViews>
    <sheetView zoomScale="115" zoomScaleNormal="115" workbookViewId="0">
      <selection activeCell="D26" sqref="D26"/>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A2" t="s">
        <v>873</v>
      </c>
      <c r="D2" t="s">
        <v>10</v>
      </c>
      <c r="E2" t="s">
        <v>11</v>
      </c>
      <c r="F2">
        <v>2011</v>
      </c>
      <c r="G2" s="1" t="s">
        <v>12</v>
      </c>
      <c r="H2" t="s">
        <v>41</v>
      </c>
      <c r="I2" t="s">
        <v>42</v>
      </c>
      <c r="J2">
        <f>COUNTIF([1]SB!$E:$E,E2)</f>
        <v>0</v>
      </c>
    </row>
    <row r="3" spans="1:10" x14ac:dyDescent="0.25">
      <c r="D3" t="s">
        <v>13</v>
      </c>
      <c r="E3" t="s">
        <v>14</v>
      </c>
      <c r="F3">
        <v>2011</v>
      </c>
      <c r="G3" t="s">
        <v>15</v>
      </c>
      <c r="H3" t="s">
        <v>41</v>
      </c>
      <c r="I3" t="s">
        <v>42</v>
      </c>
      <c r="J3">
        <f>COUNTIF([1]SB!$E:$E,E3)</f>
        <v>0</v>
      </c>
    </row>
    <row r="4" spans="1:10" x14ac:dyDescent="0.25">
      <c r="A4" t="s">
        <v>873</v>
      </c>
      <c r="D4" t="s">
        <v>16</v>
      </c>
      <c r="E4" t="s">
        <v>17</v>
      </c>
      <c r="F4">
        <v>2013</v>
      </c>
      <c r="G4" t="s">
        <v>18</v>
      </c>
      <c r="H4" t="s">
        <v>41</v>
      </c>
      <c r="I4" t="s">
        <v>42</v>
      </c>
      <c r="J4">
        <f>COUNTIF([1]SB!$E:$E,E4)</f>
        <v>0</v>
      </c>
    </row>
    <row r="5" spans="1:10" x14ac:dyDescent="0.25">
      <c r="D5" t="s">
        <v>19</v>
      </c>
      <c r="E5" t="s">
        <v>20</v>
      </c>
      <c r="F5">
        <v>2012</v>
      </c>
      <c r="G5" t="s">
        <v>15</v>
      </c>
      <c r="H5" t="s">
        <v>41</v>
      </c>
      <c r="I5" t="s">
        <v>42</v>
      </c>
      <c r="J5">
        <f>COUNTIF([1]SB!$E:$E,E5)</f>
        <v>0</v>
      </c>
    </row>
    <row r="6" spans="1:10" x14ac:dyDescent="0.25">
      <c r="A6" t="s">
        <v>873</v>
      </c>
      <c r="D6" t="s">
        <v>21</v>
      </c>
      <c r="E6" t="s">
        <v>22</v>
      </c>
      <c r="F6">
        <v>2020</v>
      </c>
      <c r="G6" t="s">
        <v>23</v>
      </c>
      <c r="H6" t="s">
        <v>41</v>
      </c>
      <c r="I6" t="s">
        <v>42</v>
      </c>
      <c r="J6">
        <f>COUNTIF([1]SB!$E:$E,E6)</f>
        <v>0</v>
      </c>
    </row>
    <row r="7" spans="1:10" x14ac:dyDescent="0.25">
      <c r="A7" t="s">
        <v>873</v>
      </c>
      <c r="D7" t="s">
        <v>24</v>
      </c>
      <c r="E7" t="s">
        <v>25</v>
      </c>
      <c r="F7">
        <v>2015</v>
      </c>
      <c r="G7" t="s">
        <v>26</v>
      </c>
      <c r="H7" t="s">
        <v>41</v>
      </c>
      <c r="I7" t="s">
        <v>42</v>
      </c>
      <c r="J7">
        <f>COUNTIF([1]SB!$E:$E,E7)</f>
        <v>0</v>
      </c>
    </row>
    <row r="8" spans="1:10" x14ac:dyDescent="0.25">
      <c r="A8" t="s">
        <v>873</v>
      </c>
      <c r="B8" t="s">
        <v>873</v>
      </c>
      <c r="D8" t="s">
        <v>27</v>
      </c>
      <c r="E8" t="s">
        <v>28</v>
      </c>
      <c r="F8">
        <v>2020</v>
      </c>
      <c r="G8" t="s">
        <v>29</v>
      </c>
      <c r="H8" t="s">
        <v>41</v>
      </c>
      <c r="I8" t="s">
        <v>42</v>
      </c>
      <c r="J8">
        <f>COUNTIF([1]SB!$E:$E,E8)</f>
        <v>1</v>
      </c>
    </row>
    <row r="9" spans="1:10" x14ac:dyDescent="0.25">
      <c r="A9" t="s">
        <v>873</v>
      </c>
      <c r="B9" t="s">
        <v>873</v>
      </c>
      <c r="D9" t="s">
        <v>30</v>
      </c>
      <c r="E9" t="s">
        <v>31</v>
      </c>
      <c r="F9">
        <v>2022</v>
      </c>
      <c r="G9" t="s">
        <v>32</v>
      </c>
      <c r="H9" t="s">
        <v>41</v>
      </c>
      <c r="I9" t="s">
        <v>42</v>
      </c>
      <c r="J9">
        <f>COUNTIF([1]SB!$E:$E,E9)</f>
        <v>1</v>
      </c>
    </row>
    <row r="10" spans="1:10" x14ac:dyDescent="0.25">
      <c r="A10" t="s">
        <v>873</v>
      </c>
      <c r="B10" t="s">
        <v>873</v>
      </c>
      <c r="D10" t="s">
        <v>33</v>
      </c>
      <c r="E10" t="s">
        <v>34</v>
      </c>
      <c r="F10">
        <v>2021</v>
      </c>
      <c r="G10" t="s">
        <v>35</v>
      </c>
      <c r="H10" t="s">
        <v>41</v>
      </c>
      <c r="I10" t="s">
        <v>42</v>
      </c>
      <c r="J10">
        <f>COUNTIF([1]SB!$E:$E,E10)</f>
        <v>1</v>
      </c>
    </row>
    <row r="11" spans="1:10" x14ac:dyDescent="0.25">
      <c r="D11" t="s">
        <v>36</v>
      </c>
      <c r="E11" t="s">
        <v>37</v>
      </c>
      <c r="F11">
        <v>2021</v>
      </c>
      <c r="G11" s="1" t="s">
        <v>874</v>
      </c>
      <c r="H11" t="s">
        <v>41</v>
      </c>
      <c r="I11" t="s">
        <v>42</v>
      </c>
      <c r="J11">
        <f>COUNTIF([1]SB!$E:$E,E11)</f>
        <v>0</v>
      </c>
    </row>
    <row r="12" spans="1:10" x14ac:dyDescent="0.25">
      <c r="D12" t="s">
        <v>38</v>
      </c>
      <c r="E12" t="s">
        <v>39</v>
      </c>
      <c r="F12">
        <v>2016</v>
      </c>
      <c r="G12" s="1" t="s">
        <v>875</v>
      </c>
      <c r="H12" t="s">
        <v>41</v>
      </c>
      <c r="I12" t="s">
        <v>42</v>
      </c>
      <c r="J12">
        <f>COUNTIF([1]SB!$E:$E,E12)</f>
        <v>0</v>
      </c>
    </row>
    <row r="13" spans="1:10" x14ac:dyDescent="0.25">
      <c r="D13" t="s">
        <v>40</v>
      </c>
      <c r="E13" t="s">
        <v>39</v>
      </c>
      <c r="F13">
        <v>2021</v>
      </c>
      <c r="G13" s="1" t="s">
        <v>876</v>
      </c>
      <c r="H13" t="s">
        <v>41</v>
      </c>
      <c r="I13" t="s">
        <v>42</v>
      </c>
      <c r="J13">
        <f>COUNTIF([1]SB!$E:$E,E13)</f>
        <v>0</v>
      </c>
    </row>
  </sheetData>
  <conditionalFormatting sqref="J1:J1048576">
    <cfRule type="expression" dxfId="217" priority="10">
      <formula>OR(AND($B1="X",$J1=0),AND(ISBLANK($B1),$J1=1))</formula>
    </cfRule>
  </conditionalFormatting>
  <conditionalFormatting sqref="A1:A1048576">
    <cfRule type="expression" dxfId="216" priority="1">
      <formula>OR(AND($B1="X",$J1=0),AND(ISBLANK($B1),$J1=1))</formula>
    </cfRule>
  </conditionalFormatting>
  <conditionalFormatting sqref="B1:B1048576">
    <cfRule type="expression" dxfId="215" priority="2">
      <formula>OR(AND($B1="X",$J1=0),AND(ISBLANK($B1),$J1=1))</formula>
    </cfRule>
  </conditionalFormatting>
  <conditionalFormatting sqref="C1:C1048576">
    <cfRule type="expression" dxfId="214" priority="3">
      <formula>OR(AND($B1="X",$J1=0),AND(ISBLANK($B1),$J1=1))</formula>
    </cfRule>
  </conditionalFormatting>
  <conditionalFormatting sqref="D1:D1048576">
    <cfRule type="expression" dxfId="213" priority="4">
      <formula>OR(AND($B1="X",$J1=0),AND(ISBLANK($B1),$J1=1))</formula>
    </cfRule>
  </conditionalFormatting>
  <conditionalFormatting sqref="E1:E1048576">
    <cfRule type="expression" dxfId="212" priority="5">
      <formula>OR(AND($B1="X",$J1=0),AND(ISBLANK($B1),$J1=1))</formula>
    </cfRule>
  </conditionalFormatting>
  <conditionalFormatting sqref="F1:F1048576">
    <cfRule type="expression" dxfId="211" priority="6">
      <formula>OR(AND($B1="X",$J1=0),AND(ISBLANK($B1),$J1=1))</formula>
    </cfRule>
  </conditionalFormatting>
  <conditionalFormatting sqref="G1:G10 G14:G1048576">
    <cfRule type="expression" dxfId="210" priority="7">
      <formula>OR(AND($B1="X",$J1=0),AND(ISBLANK($B1),$J1=1))</formula>
    </cfRule>
  </conditionalFormatting>
  <conditionalFormatting sqref="H1:H1048576">
    <cfRule type="expression" dxfId="209" priority="8">
      <formula>OR(AND($B1="X",$J1=0),AND(ISBLANK($B1),$J1=1))</formula>
    </cfRule>
  </conditionalFormatting>
  <conditionalFormatting sqref="I1:I1048576">
    <cfRule type="expression" dxfId="208" priority="9">
      <formula>OR(AND($B1="X",$J1=0),AND(ISBLANK($B1),$J1=1))</formula>
    </cfRule>
  </conditionalFormatting>
  <hyperlinks>
    <hyperlink ref="G2" r:id="rId1" xr:uid="{BB6DED99-10C4-423E-899E-F63F45415093}"/>
    <hyperlink ref="G11" r:id="rId2" display="https://plantuml.com/" xr:uid="{27A1CC3D-00CD-4FC9-9807-1F04C6E943AC}"/>
    <hyperlink ref="G12" r:id="rId3" xr:uid="{E4290BCE-6ECC-44BD-82A7-74BDD507759E}"/>
    <hyperlink ref="G13" r:id="rId4" xr:uid="{396D6DC5-C29D-454B-BC38-9DA392B606DC}"/>
  </hyperlinks>
  <pageMargins left="0.7" right="0.7" top="0.75" bottom="0.75" header="0.3" footer="0.3"/>
  <pageSetup paperSize="9" orientation="portrait" horizontalDpi="0" verticalDpi="0" r:id="rId5"/>
  <tableParts count="1">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74399-DB38-4901-97E9-CA666182E466}">
  <dimension ref="A1:J69"/>
  <sheetViews>
    <sheetView zoomScale="40" zoomScaleNormal="40" workbookViewId="0">
      <selection activeCell="A2" sqref="A2:J69"/>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D2" t="s">
        <v>117</v>
      </c>
      <c r="E2" t="s">
        <v>877</v>
      </c>
      <c r="F2">
        <v>1998</v>
      </c>
      <c r="G2" t="s">
        <v>15</v>
      </c>
      <c r="H2" t="s">
        <v>103</v>
      </c>
      <c r="I2" t="s">
        <v>42</v>
      </c>
      <c r="J2">
        <f>COUNTIF([1]SB!$E:$E,E2)</f>
        <v>0</v>
      </c>
    </row>
    <row r="3" spans="1:10" x14ac:dyDescent="0.25">
      <c r="D3" t="s">
        <v>43</v>
      </c>
      <c r="E3" t="s">
        <v>878</v>
      </c>
      <c r="F3">
        <v>1999</v>
      </c>
      <c r="G3" t="s">
        <v>15</v>
      </c>
      <c r="H3" t="s">
        <v>103</v>
      </c>
      <c r="I3" t="s">
        <v>42</v>
      </c>
      <c r="J3">
        <f>COUNTIF([1]SB!$E:$E,E3)</f>
        <v>0</v>
      </c>
    </row>
    <row r="4" spans="1:10" x14ac:dyDescent="0.25">
      <c r="A4" t="s">
        <v>873</v>
      </c>
      <c r="D4" t="s">
        <v>118</v>
      </c>
      <c r="E4" t="s">
        <v>119</v>
      </c>
      <c r="F4">
        <v>1976</v>
      </c>
      <c r="G4" t="s">
        <v>120</v>
      </c>
      <c r="H4" t="s">
        <v>103</v>
      </c>
      <c r="I4" t="s">
        <v>42</v>
      </c>
      <c r="J4">
        <f>COUNTIF([1]SB!$E:$E,E4)</f>
        <v>0</v>
      </c>
    </row>
    <row r="5" spans="1:10" x14ac:dyDescent="0.25">
      <c r="D5" t="s">
        <v>121</v>
      </c>
      <c r="E5" t="s">
        <v>879</v>
      </c>
      <c r="F5">
        <v>1994</v>
      </c>
      <c r="G5" t="s">
        <v>15</v>
      </c>
      <c r="H5" t="s">
        <v>103</v>
      </c>
      <c r="I5" t="s">
        <v>42</v>
      </c>
      <c r="J5">
        <f>COUNTIF([1]SB!$E:$E,E5)</f>
        <v>0</v>
      </c>
    </row>
    <row r="6" spans="1:10" x14ac:dyDescent="0.25">
      <c r="D6" t="s">
        <v>122</v>
      </c>
      <c r="E6" t="s">
        <v>123</v>
      </c>
      <c r="F6">
        <v>1992</v>
      </c>
      <c r="G6" t="s">
        <v>15</v>
      </c>
      <c r="H6" t="s">
        <v>103</v>
      </c>
      <c r="I6" t="s">
        <v>42</v>
      </c>
      <c r="J6">
        <f>COUNTIF([1]SB!$E:$E,E6)</f>
        <v>0</v>
      </c>
    </row>
    <row r="7" spans="1:10" x14ac:dyDescent="0.25">
      <c r="D7" t="s">
        <v>124</v>
      </c>
      <c r="E7" t="s">
        <v>125</v>
      </c>
      <c r="F7">
        <v>1999</v>
      </c>
      <c r="G7" t="s">
        <v>15</v>
      </c>
      <c r="H7" t="s">
        <v>103</v>
      </c>
      <c r="I7" t="s">
        <v>42</v>
      </c>
      <c r="J7">
        <f>COUNTIF([1]SB!$E:$E,E7)</f>
        <v>0</v>
      </c>
    </row>
    <row r="8" spans="1:10" x14ac:dyDescent="0.25">
      <c r="D8" t="s">
        <v>126</v>
      </c>
      <c r="E8" t="s">
        <v>127</v>
      </c>
      <c r="F8">
        <v>1990</v>
      </c>
      <c r="G8" t="s">
        <v>15</v>
      </c>
      <c r="H8" t="s">
        <v>103</v>
      </c>
      <c r="I8" t="s">
        <v>42</v>
      </c>
      <c r="J8">
        <f>COUNTIF([1]SB!$E:$E,E8)</f>
        <v>0</v>
      </c>
    </row>
    <row r="9" spans="1:10" x14ac:dyDescent="0.25">
      <c r="A9" t="s">
        <v>873</v>
      </c>
      <c r="D9" t="s">
        <v>128</v>
      </c>
      <c r="E9" t="s">
        <v>129</v>
      </c>
      <c r="F9">
        <v>2000</v>
      </c>
      <c r="G9" t="s">
        <v>130</v>
      </c>
      <c r="H9" t="s">
        <v>103</v>
      </c>
      <c r="I9" t="s">
        <v>42</v>
      </c>
      <c r="J9">
        <f>COUNTIF([1]SB!$E:$E,E9)</f>
        <v>0</v>
      </c>
    </row>
    <row r="10" spans="1:10" x14ac:dyDescent="0.25">
      <c r="D10" t="s">
        <v>131</v>
      </c>
      <c r="E10" t="s">
        <v>132</v>
      </c>
      <c r="F10">
        <v>1995</v>
      </c>
      <c r="G10" t="s">
        <v>15</v>
      </c>
      <c r="H10" t="s">
        <v>103</v>
      </c>
      <c r="I10" t="s">
        <v>42</v>
      </c>
      <c r="J10">
        <f>COUNTIF([1]SB!$E:$E,E10)</f>
        <v>0</v>
      </c>
    </row>
    <row r="11" spans="1:10" x14ac:dyDescent="0.25">
      <c r="D11" t="s">
        <v>133</v>
      </c>
      <c r="E11" t="s">
        <v>134</v>
      </c>
      <c r="F11">
        <v>1984</v>
      </c>
      <c r="G11" t="s">
        <v>15</v>
      </c>
      <c r="H11" t="s">
        <v>103</v>
      </c>
      <c r="I11" t="s">
        <v>42</v>
      </c>
      <c r="J11">
        <f>COUNTIF([1]SB!$E:$E,E11)</f>
        <v>0</v>
      </c>
    </row>
    <row r="12" spans="1:10" x14ac:dyDescent="0.25">
      <c r="D12" t="s">
        <v>135</v>
      </c>
      <c r="E12" t="s">
        <v>880</v>
      </c>
      <c r="F12">
        <v>2004</v>
      </c>
      <c r="G12" t="s">
        <v>15</v>
      </c>
      <c r="H12" t="s">
        <v>103</v>
      </c>
      <c r="I12" t="s">
        <v>42</v>
      </c>
      <c r="J12">
        <f>COUNTIF([1]SB!$E:$E,E12)</f>
        <v>0</v>
      </c>
    </row>
    <row r="13" spans="1:10" x14ac:dyDescent="0.25">
      <c r="A13" t="s">
        <v>873</v>
      </c>
      <c r="D13" t="s">
        <v>121</v>
      </c>
      <c r="E13" t="s">
        <v>136</v>
      </c>
      <c r="F13">
        <v>1986</v>
      </c>
      <c r="G13" t="s">
        <v>137</v>
      </c>
      <c r="H13" t="s">
        <v>103</v>
      </c>
      <c r="I13" t="s">
        <v>42</v>
      </c>
      <c r="J13">
        <f>COUNTIF([1]SB!$E:$E,E13)</f>
        <v>0</v>
      </c>
    </row>
    <row r="14" spans="1:10" x14ac:dyDescent="0.25">
      <c r="A14" t="s">
        <v>873</v>
      </c>
      <c r="D14" t="s">
        <v>138</v>
      </c>
      <c r="E14" t="s">
        <v>139</v>
      </c>
      <c r="F14">
        <v>1996</v>
      </c>
      <c r="G14" t="s">
        <v>140</v>
      </c>
      <c r="H14" t="s">
        <v>103</v>
      </c>
      <c r="I14" t="s">
        <v>42</v>
      </c>
      <c r="J14">
        <f>COUNTIF([1]SB!$E:$E,E14)</f>
        <v>0</v>
      </c>
    </row>
    <row r="15" spans="1:10" x14ac:dyDescent="0.25">
      <c r="A15" t="s">
        <v>873</v>
      </c>
      <c r="D15" t="s">
        <v>141</v>
      </c>
      <c r="E15" t="s">
        <v>142</v>
      </c>
      <c r="F15">
        <v>2003</v>
      </c>
      <c r="G15" t="s">
        <v>143</v>
      </c>
      <c r="H15" t="s">
        <v>103</v>
      </c>
      <c r="I15" t="s">
        <v>42</v>
      </c>
      <c r="J15">
        <f>COUNTIF([1]SB!$E:$E,E15)</f>
        <v>0</v>
      </c>
    </row>
    <row r="16" spans="1:10" x14ac:dyDescent="0.25">
      <c r="D16" t="s">
        <v>144</v>
      </c>
      <c r="E16" t="s">
        <v>881</v>
      </c>
      <c r="F16">
        <v>1990</v>
      </c>
      <c r="G16" t="s">
        <v>15</v>
      </c>
      <c r="H16" t="s">
        <v>103</v>
      </c>
      <c r="I16" t="s">
        <v>42</v>
      </c>
      <c r="J16">
        <f>COUNTIF([1]SB!$E:$E,E16)</f>
        <v>0</v>
      </c>
    </row>
    <row r="17" spans="1:10" x14ac:dyDescent="0.25">
      <c r="D17" t="s">
        <v>145</v>
      </c>
      <c r="E17" t="s">
        <v>39</v>
      </c>
      <c r="F17">
        <v>2004</v>
      </c>
      <c r="G17" t="s">
        <v>15</v>
      </c>
      <c r="H17" t="s">
        <v>103</v>
      </c>
      <c r="I17" t="s">
        <v>42</v>
      </c>
      <c r="J17">
        <f>COUNTIF([1]SB!$E:$E,E17)</f>
        <v>0</v>
      </c>
    </row>
    <row r="18" spans="1:10" x14ac:dyDescent="0.25">
      <c r="A18" t="s">
        <v>873</v>
      </c>
      <c r="D18" t="s">
        <v>146</v>
      </c>
      <c r="E18" t="s">
        <v>147</v>
      </c>
      <c r="F18">
        <v>1983</v>
      </c>
      <c r="G18" t="s">
        <v>148</v>
      </c>
      <c r="H18" t="s">
        <v>103</v>
      </c>
      <c r="I18" t="s">
        <v>42</v>
      </c>
      <c r="J18">
        <f>COUNTIF([1]SB!$E:$E,E18)</f>
        <v>0</v>
      </c>
    </row>
    <row r="19" spans="1:10" x14ac:dyDescent="0.25">
      <c r="D19" t="s">
        <v>149</v>
      </c>
      <c r="E19" t="s">
        <v>150</v>
      </c>
      <c r="F19">
        <v>1992</v>
      </c>
      <c r="G19" t="s">
        <v>15</v>
      </c>
      <c r="H19" t="s">
        <v>103</v>
      </c>
      <c r="I19" t="s">
        <v>42</v>
      </c>
      <c r="J19">
        <f>COUNTIF([1]SB!$E:$E,E19)</f>
        <v>0</v>
      </c>
    </row>
    <row r="20" spans="1:10" x14ac:dyDescent="0.25">
      <c r="A20" t="s">
        <v>873</v>
      </c>
      <c r="D20" t="s">
        <v>151</v>
      </c>
      <c r="E20" t="s">
        <v>152</v>
      </c>
      <c r="F20">
        <v>1994</v>
      </c>
      <c r="G20" t="s">
        <v>153</v>
      </c>
      <c r="H20" t="s">
        <v>103</v>
      </c>
      <c r="I20" t="s">
        <v>42</v>
      </c>
      <c r="J20">
        <f>COUNTIF([1]SB!$E:$E,E20)</f>
        <v>0</v>
      </c>
    </row>
    <row r="21" spans="1:10" x14ac:dyDescent="0.25">
      <c r="D21" t="s">
        <v>102</v>
      </c>
      <c r="E21" t="s">
        <v>154</v>
      </c>
      <c r="F21">
        <v>2003</v>
      </c>
      <c r="G21" t="s">
        <v>15</v>
      </c>
      <c r="H21" t="s">
        <v>103</v>
      </c>
      <c r="I21" t="s">
        <v>42</v>
      </c>
      <c r="J21">
        <f>COUNTIF([1]SB!$E:$E,E21)</f>
        <v>0</v>
      </c>
    </row>
    <row r="22" spans="1:10" x14ac:dyDescent="0.25">
      <c r="D22" t="s">
        <v>155</v>
      </c>
      <c r="E22" t="s">
        <v>39</v>
      </c>
      <c r="F22">
        <v>2002</v>
      </c>
      <c r="G22" t="s">
        <v>15</v>
      </c>
      <c r="H22" t="s">
        <v>103</v>
      </c>
      <c r="I22" t="s">
        <v>42</v>
      </c>
      <c r="J22">
        <f>COUNTIF([1]SB!$E:$E,E22)</f>
        <v>0</v>
      </c>
    </row>
    <row r="23" spans="1:10" x14ac:dyDescent="0.25">
      <c r="D23" t="s">
        <v>156</v>
      </c>
      <c r="E23" t="s">
        <v>39</v>
      </c>
      <c r="F23">
        <v>2001</v>
      </c>
      <c r="G23" t="s">
        <v>15</v>
      </c>
      <c r="H23" t="s">
        <v>103</v>
      </c>
      <c r="I23" t="s">
        <v>42</v>
      </c>
      <c r="J23">
        <f>COUNTIF([1]SB!$E:$E,E23)</f>
        <v>0</v>
      </c>
    </row>
    <row r="24" spans="1:10" x14ac:dyDescent="0.25">
      <c r="A24" t="s">
        <v>873</v>
      </c>
      <c r="D24" t="s">
        <v>118</v>
      </c>
      <c r="E24" t="s">
        <v>157</v>
      </c>
      <c r="F24">
        <v>1983</v>
      </c>
      <c r="G24" t="s">
        <v>158</v>
      </c>
      <c r="H24" t="s">
        <v>103</v>
      </c>
      <c r="I24" t="s">
        <v>42</v>
      </c>
      <c r="J24">
        <f>COUNTIF([1]SB!$E:$E,E24)</f>
        <v>0</v>
      </c>
    </row>
    <row r="25" spans="1:10" x14ac:dyDescent="0.25">
      <c r="A25" t="s">
        <v>873</v>
      </c>
      <c r="D25" t="s">
        <v>159</v>
      </c>
      <c r="E25" t="s">
        <v>160</v>
      </c>
      <c r="F25">
        <v>2005</v>
      </c>
      <c r="G25" t="s">
        <v>161</v>
      </c>
      <c r="H25" t="s">
        <v>103</v>
      </c>
      <c r="I25" t="s">
        <v>42</v>
      </c>
      <c r="J25">
        <f>COUNTIF([1]SB!$E:$E,E25)</f>
        <v>0</v>
      </c>
    </row>
    <row r="26" spans="1:10" x14ac:dyDescent="0.25">
      <c r="D26" t="s">
        <v>162</v>
      </c>
      <c r="E26" t="s">
        <v>39</v>
      </c>
      <c r="F26">
        <v>2001</v>
      </c>
      <c r="G26" t="s">
        <v>15</v>
      </c>
      <c r="H26" t="s">
        <v>103</v>
      </c>
      <c r="I26" t="s">
        <v>42</v>
      </c>
      <c r="J26">
        <f>COUNTIF([1]SB!$E:$E,E26)</f>
        <v>0</v>
      </c>
    </row>
    <row r="27" spans="1:10" x14ac:dyDescent="0.25">
      <c r="A27" t="s">
        <v>873</v>
      </c>
      <c r="D27" t="s">
        <v>163</v>
      </c>
      <c r="E27" t="s">
        <v>164</v>
      </c>
      <c r="F27">
        <v>2005</v>
      </c>
      <c r="G27" t="s">
        <v>165</v>
      </c>
      <c r="H27" t="s">
        <v>103</v>
      </c>
      <c r="I27" t="s">
        <v>42</v>
      </c>
      <c r="J27">
        <f>COUNTIF([1]SB!$E:$E,E27)</f>
        <v>0</v>
      </c>
    </row>
    <row r="28" spans="1:10" x14ac:dyDescent="0.25">
      <c r="A28" t="s">
        <v>873</v>
      </c>
      <c r="D28" t="s">
        <v>44</v>
      </c>
      <c r="E28" t="s">
        <v>45</v>
      </c>
      <c r="F28">
        <v>2001</v>
      </c>
      <c r="G28" t="s">
        <v>46</v>
      </c>
      <c r="H28" t="s">
        <v>103</v>
      </c>
      <c r="I28" t="s">
        <v>42</v>
      </c>
      <c r="J28">
        <f>COUNTIF([1]SB!$E:$E,E28)</f>
        <v>0</v>
      </c>
    </row>
    <row r="29" spans="1:10" x14ac:dyDescent="0.25">
      <c r="A29" t="s">
        <v>873</v>
      </c>
      <c r="D29" t="s">
        <v>166</v>
      </c>
      <c r="E29" t="s">
        <v>167</v>
      </c>
      <c r="F29">
        <v>1997</v>
      </c>
      <c r="G29" t="s">
        <v>168</v>
      </c>
      <c r="H29" t="s">
        <v>103</v>
      </c>
      <c r="I29" t="s">
        <v>42</v>
      </c>
      <c r="J29">
        <f>COUNTIF([1]SB!$E:$E,E29)</f>
        <v>0</v>
      </c>
    </row>
    <row r="30" spans="1:10" x14ac:dyDescent="0.25">
      <c r="A30" t="s">
        <v>873</v>
      </c>
      <c r="B30" t="s">
        <v>873</v>
      </c>
      <c r="D30" t="s">
        <v>50</v>
      </c>
      <c r="E30" t="s">
        <v>51</v>
      </c>
      <c r="F30">
        <v>2003</v>
      </c>
      <c r="G30" t="s">
        <v>52</v>
      </c>
      <c r="H30" t="s">
        <v>103</v>
      </c>
      <c r="I30" t="s">
        <v>42</v>
      </c>
      <c r="J30">
        <f>COUNTIF([1]SB!$E:$E,E30)</f>
        <v>1</v>
      </c>
    </row>
    <row r="31" spans="1:10" x14ac:dyDescent="0.25">
      <c r="A31" t="s">
        <v>873</v>
      </c>
      <c r="C31" t="s">
        <v>883</v>
      </c>
      <c r="D31" t="s">
        <v>169</v>
      </c>
      <c r="E31" t="s">
        <v>170</v>
      </c>
      <c r="F31">
        <v>1996</v>
      </c>
      <c r="G31" t="s">
        <v>171</v>
      </c>
      <c r="H31" t="s">
        <v>103</v>
      </c>
      <c r="I31" t="s">
        <v>42</v>
      </c>
      <c r="J31">
        <f>COUNTIF([1]SB!$E:$E,E31)</f>
        <v>0</v>
      </c>
    </row>
    <row r="32" spans="1:10" x14ac:dyDescent="0.25">
      <c r="A32" t="s">
        <v>873</v>
      </c>
      <c r="D32" t="s">
        <v>172</v>
      </c>
      <c r="E32" t="s">
        <v>173</v>
      </c>
      <c r="F32">
        <v>2002</v>
      </c>
      <c r="G32" t="s">
        <v>174</v>
      </c>
      <c r="H32" t="s">
        <v>103</v>
      </c>
      <c r="I32" t="s">
        <v>42</v>
      </c>
      <c r="J32">
        <f>COUNTIF([1]SB!$E:$E,E32)</f>
        <v>0</v>
      </c>
    </row>
    <row r="33" spans="1:10" x14ac:dyDescent="0.25">
      <c r="D33" t="s">
        <v>175</v>
      </c>
      <c r="E33" t="s">
        <v>176</v>
      </c>
      <c r="F33">
        <v>1989</v>
      </c>
      <c r="G33" t="s">
        <v>15</v>
      </c>
      <c r="H33" t="s">
        <v>103</v>
      </c>
      <c r="I33" t="s">
        <v>42</v>
      </c>
      <c r="J33">
        <f>COUNTIF([1]SB!$E:$E,E33)</f>
        <v>0</v>
      </c>
    </row>
    <row r="34" spans="1:10" x14ac:dyDescent="0.25">
      <c r="D34" t="s">
        <v>177</v>
      </c>
      <c r="E34" t="s">
        <v>178</v>
      </c>
      <c r="F34">
        <v>1995</v>
      </c>
      <c r="G34" t="s">
        <v>15</v>
      </c>
      <c r="H34" t="s">
        <v>103</v>
      </c>
      <c r="I34" t="s">
        <v>42</v>
      </c>
      <c r="J34">
        <f>COUNTIF([1]SB!$E:$E,E34)</f>
        <v>0</v>
      </c>
    </row>
    <row r="35" spans="1:10" x14ac:dyDescent="0.25">
      <c r="A35" t="s">
        <v>873</v>
      </c>
      <c r="D35" t="s">
        <v>179</v>
      </c>
      <c r="E35" t="s">
        <v>180</v>
      </c>
      <c r="F35">
        <v>1994</v>
      </c>
      <c r="G35" t="s">
        <v>181</v>
      </c>
      <c r="H35" t="s">
        <v>103</v>
      </c>
      <c r="I35" t="s">
        <v>42</v>
      </c>
      <c r="J35">
        <f>COUNTIF([1]SB!$E:$E,E35)</f>
        <v>0</v>
      </c>
    </row>
    <row r="36" spans="1:10" x14ac:dyDescent="0.25">
      <c r="D36" t="s">
        <v>182</v>
      </c>
      <c r="E36" t="s">
        <v>183</v>
      </c>
      <c r="F36">
        <v>1996</v>
      </c>
      <c r="G36" t="s">
        <v>15</v>
      </c>
      <c r="H36" t="s">
        <v>103</v>
      </c>
      <c r="I36" t="s">
        <v>42</v>
      </c>
      <c r="J36">
        <f>COUNTIF([1]SB!$E:$E,E36)</f>
        <v>0</v>
      </c>
    </row>
    <row r="37" spans="1:10" x14ac:dyDescent="0.25">
      <c r="A37" t="s">
        <v>873</v>
      </c>
      <c r="D37" t="s">
        <v>184</v>
      </c>
      <c r="E37" t="s">
        <v>185</v>
      </c>
      <c r="F37">
        <v>2005</v>
      </c>
      <c r="G37" t="s">
        <v>186</v>
      </c>
      <c r="H37" t="s">
        <v>103</v>
      </c>
      <c r="I37" t="s">
        <v>42</v>
      </c>
      <c r="J37">
        <f>COUNTIF([1]SB!$E:$E,E37)</f>
        <v>0</v>
      </c>
    </row>
    <row r="38" spans="1:10" x14ac:dyDescent="0.25">
      <c r="A38" t="s">
        <v>873</v>
      </c>
      <c r="D38" t="s">
        <v>187</v>
      </c>
      <c r="E38" t="s">
        <v>188</v>
      </c>
      <c r="F38">
        <v>1996</v>
      </c>
      <c r="G38" t="s">
        <v>189</v>
      </c>
      <c r="H38" t="s">
        <v>103</v>
      </c>
      <c r="I38" t="s">
        <v>42</v>
      </c>
      <c r="J38">
        <f>COUNTIF([1]SB!$E:$E,E38)</f>
        <v>0</v>
      </c>
    </row>
    <row r="39" spans="1:10" x14ac:dyDescent="0.25">
      <c r="D39" t="s">
        <v>190</v>
      </c>
      <c r="E39" t="s">
        <v>191</v>
      </c>
      <c r="F39">
        <v>1992</v>
      </c>
      <c r="G39" t="s">
        <v>15</v>
      </c>
      <c r="H39" t="s">
        <v>103</v>
      </c>
      <c r="I39" t="s">
        <v>42</v>
      </c>
      <c r="J39">
        <f>COUNTIF([1]SB!$E:$E,E39)</f>
        <v>0</v>
      </c>
    </row>
    <row r="40" spans="1:10" x14ac:dyDescent="0.25">
      <c r="D40" t="s">
        <v>145</v>
      </c>
      <c r="E40" t="s">
        <v>39</v>
      </c>
      <c r="F40">
        <v>2001</v>
      </c>
      <c r="G40" t="s">
        <v>15</v>
      </c>
      <c r="H40" t="s">
        <v>103</v>
      </c>
      <c r="I40" t="s">
        <v>42</v>
      </c>
      <c r="J40">
        <f>COUNTIF([1]SB!$E:$E,E40)</f>
        <v>0</v>
      </c>
    </row>
    <row r="41" spans="1:10" x14ac:dyDescent="0.25">
      <c r="A41" t="s">
        <v>873</v>
      </c>
      <c r="C41" t="s">
        <v>882</v>
      </c>
      <c r="D41" t="s">
        <v>192</v>
      </c>
      <c r="E41" t="s">
        <v>193</v>
      </c>
      <c r="F41">
        <v>2006</v>
      </c>
      <c r="G41" t="s">
        <v>194</v>
      </c>
      <c r="H41" t="s">
        <v>103</v>
      </c>
      <c r="I41" t="s">
        <v>42</v>
      </c>
      <c r="J41">
        <f>COUNTIF([1]SB!$E:$E,E41)</f>
        <v>0</v>
      </c>
    </row>
    <row r="42" spans="1:10" x14ac:dyDescent="0.25">
      <c r="D42" t="s">
        <v>195</v>
      </c>
      <c r="E42" t="s">
        <v>196</v>
      </c>
      <c r="F42">
        <v>2005</v>
      </c>
      <c r="G42" t="s">
        <v>15</v>
      </c>
      <c r="H42" t="s">
        <v>103</v>
      </c>
      <c r="I42" t="s">
        <v>42</v>
      </c>
      <c r="J42">
        <f>COUNTIF([1]SB!$E:$E,E42)</f>
        <v>0</v>
      </c>
    </row>
    <row r="43" spans="1:10" x14ac:dyDescent="0.25">
      <c r="D43" t="s">
        <v>197</v>
      </c>
      <c r="E43" t="s">
        <v>198</v>
      </c>
      <c r="F43">
        <v>1996</v>
      </c>
      <c r="G43" t="s">
        <v>15</v>
      </c>
      <c r="H43" t="s">
        <v>103</v>
      </c>
      <c r="I43" t="s">
        <v>42</v>
      </c>
      <c r="J43">
        <f>COUNTIF([1]SB!$E:$E,E43)</f>
        <v>0</v>
      </c>
    </row>
    <row r="44" spans="1:10" x14ac:dyDescent="0.25">
      <c r="D44" t="s">
        <v>199</v>
      </c>
      <c r="E44" t="s">
        <v>200</v>
      </c>
      <c r="F44">
        <v>1998</v>
      </c>
      <c r="G44" t="s">
        <v>15</v>
      </c>
      <c r="H44" t="s">
        <v>103</v>
      </c>
      <c r="I44" t="s">
        <v>42</v>
      </c>
      <c r="J44">
        <f>COUNTIF([1]SB!$E:$E,E44)</f>
        <v>0</v>
      </c>
    </row>
    <row r="45" spans="1:10" x14ac:dyDescent="0.25">
      <c r="A45" t="s">
        <v>873</v>
      </c>
      <c r="D45" t="s">
        <v>201</v>
      </c>
      <c r="E45" t="s">
        <v>202</v>
      </c>
      <c r="F45">
        <v>2001</v>
      </c>
      <c r="G45" t="s">
        <v>203</v>
      </c>
      <c r="H45" t="s">
        <v>103</v>
      </c>
      <c r="I45" t="s">
        <v>42</v>
      </c>
      <c r="J45">
        <f>COUNTIF([1]SB!$E:$E,E45)</f>
        <v>0</v>
      </c>
    </row>
    <row r="46" spans="1:10" x14ac:dyDescent="0.25">
      <c r="A46" t="s">
        <v>873</v>
      </c>
      <c r="D46" t="s">
        <v>204</v>
      </c>
      <c r="E46" t="s">
        <v>205</v>
      </c>
      <c r="F46">
        <v>2000</v>
      </c>
      <c r="G46" t="s">
        <v>206</v>
      </c>
      <c r="H46" t="s">
        <v>103</v>
      </c>
      <c r="I46" t="s">
        <v>42</v>
      </c>
      <c r="J46">
        <f>COUNTIF([1]SB!$E:$E,E46)</f>
        <v>0</v>
      </c>
    </row>
    <row r="47" spans="1:10" x14ac:dyDescent="0.25">
      <c r="D47" t="s">
        <v>207</v>
      </c>
      <c r="E47" t="s">
        <v>208</v>
      </c>
      <c r="F47">
        <v>1995</v>
      </c>
      <c r="G47" t="s">
        <v>15</v>
      </c>
      <c r="H47" t="s">
        <v>103</v>
      </c>
      <c r="I47" t="s">
        <v>42</v>
      </c>
      <c r="J47">
        <f>COUNTIF([1]SB!$E:$E,E47)</f>
        <v>0</v>
      </c>
    </row>
    <row r="48" spans="1:10" x14ac:dyDescent="0.25">
      <c r="A48" t="s">
        <v>873</v>
      </c>
      <c r="D48" t="s">
        <v>209</v>
      </c>
      <c r="E48" t="s">
        <v>210</v>
      </c>
      <c r="F48">
        <v>1994</v>
      </c>
      <c r="G48" t="s">
        <v>211</v>
      </c>
      <c r="H48" t="s">
        <v>103</v>
      </c>
      <c r="I48" t="s">
        <v>42</v>
      </c>
      <c r="J48">
        <f>COUNTIF([1]SB!$E:$E,E48)</f>
        <v>0</v>
      </c>
    </row>
    <row r="49" spans="1:10" x14ac:dyDescent="0.25">
      <c r="D49" t="s">
        <v>212</v>
      </c>
      <c r="E49" t="s">
        <v>213</v>
      </c>
      <c r="F49">
        <v>1991</v>
      </c>
      <c r="G49" t="s">
        <v>15</v>
      </c>
      <c r="H49" t="s">
        <v>103</v>
      </c>
      <c r="I49" t="s">
        <v>42</v>
      </c>
      <c r="J49">
        <f>COUNTIF([1]SB!$E:$E,E49)</f>
        <v>0</v>
      </c>
    </row>
    <row r="50" spans="1:10" x14ac:dyDescent="0.25">
      <c r="A50" t="s">
        <v>873</v>
      </c>
      <c r="D50" t="s">
        <v>214</v>
      </c>
      <c r="E50" t="s">
        <v>215</v>
      </c>
      <c r="F50">
        <v>1987</v>
      </c>
      <c r="G50" t="s">
        <v>216</v>
      </c>
      <c r="H50" t="s">
        <v>103</v>
      </c>
      <c r="I50" t="s">
        <v>42</v>
      </c>
      <c r="J50">
        <f>COUNTIF([1]SB!$E:$E,E50)</f>
        <v>0</v>
      </c>
    </row>
    <row r="51" spans="1:10" x14ac:dyDescent="0.25">
      <c r="A51" t="s">
        <v>873</v>
      </c>
      <c r="D51" t="s">
        <v>217</v>
      </c>
      <c r="E51" t="s">
        <v>218</v>
      </c>
      <c r="F51">
        <v>1986</v>
      </c>
      <c r="G51" t="s">
        <v>219</v>
      </c>
      <c r="H51" t="s">
        <v>103</v>
      </c>
      <c r="I51" t="s">
        <v>42</v>
      </c>
      <c r="J51">
        <f>COUNTIF([1]SB!$E:$E,E51)</f>
        <v>0</v>
      </c>
    </row>
    <row r="52" spans="1:10" x14ac:dyDescent="0.25">
      <c r="D52" t="s">
        <v>220</v>
      </c>
      <c r="E52" t="s">
        <v>221</v>
      </c>
      <c r="F52">
        <v>2003</v>
      </c>
      <c r="G52" t="s">
        <v>15</v>
      </c>
      <c r="H52" t="s">
        <v>103</v>
      </c>
      <c r="I52" t="s">
        <v>42</v>
      </c>
      <c r="J52">
        <f>COUNTIF([1]SB!$E:$E,E52)</f>
        <v>0</v>
      </c>
    </row>
    <row r="53" spans="1:10" x14ac:dyDescent="0.25">
      <c r="D53" t="s">
        <v>222</v>
      </c>
      <c r="E53" t="s">
        <v>39</v>
      </c>
      <c r="F53">
        <v>1994</v>
      </c>
      <c r="G53" t="s">
        <v>15</v>
      </c>
      <c r="H53" t="s">
        <v>103</v>
      </c>
      <c r="I53" t="s">
        <v>42</v>
      </c>
      <c r="J53">
        <f>COUNTIF([1]SB!$E:$E,E53)</f>
        <v>0</v>
      </c>
    </row>
    <row r="54" spans="1:10" x14ac:dyDescent="0.25">
      <c r="A54" t="s">
        <v>873</v>
      </c>
      <c r="D54" t="s">
        <v>223</v>
      </c>
      <c r="E54" t="s">
        <v>224</v>
      </c>
      <c r="F54">
        <v>1987</v>
      </c>
      <c r="G54" t="s">
        <v>225</v>
      </c>
      <c r="H54" t="s">
        <v>103</v>
      </c>
      <c r="I54" t="s">
        <v>42</v>
      </c>
      <c r="J54">
        <f>COUNTIF([1]SB!$E:$E,E54)</f>
        <v>0</v>
      </c>
    </row>
    <row r="55" spans="1:10" x14ac:dyDescent="0.25">
      <c r="D55" t="s">
        <v>226</v>
      </c>
      <c r="E55" t="s">
        <v>227</v>
      </c>
      <c r="F55">
        <v>1980</v>
      </c>
      <c r="G55" t="s">
        <v>15</v>
      </c>
      <c r="H55" t="s">
        <v>103</v>
      </c>
      <c r="I55" t="s">
        <v>42</v>
      </c>
      <c r="J55">
        <f>COUNTIF([1]SB!$E:$E,E55)</f>
        <v>0</v>
      </c>
    </row>
    <row r="56" spans="1:10" x14ac:dyDescent="0.25">
      <c r="A56" t="s">
        <v>873</v>
      </c>
      <c r="D56" t="s">
        <v>228</v>
      </c>
      <c r="E56" t="s">
        <v>229</v>
      </c>
      <c r="F56">
        <v>2003</v>
      </c>
      <c r="G56" t="s">
        <v>230</v>
      </c>
      <c r="H56" t="s">
        <v>103</v>
      </c>
      <c r="I56" t="s">
        <v>42</v>
      </c>
      <c r="J56">
        <f>COUNTIF([1]SB!$E:$E,E56)</f>
        <v>0</v>
      </c>
    </row>
    <row r="57" spans="1:10" x14ac:dyDescent="0.25">
      <c r="A57" t="s">
        <v>873</v>
      </c>
      <c r="D57" t="s">
        <v>231</v>
      </c>
      <c r="E57" t="s">
        <v>232</v>
      </c>
      <c r="F57">
        <v>1992</v>
      </c>
      <c r="G57" t="s">
        <v>233</v>
      </c>
      <c r="H57" t="s">
        <v>103</v>
      </c>
      <c r="I57" t="s">
        <v>42</v>
      </c>
      <c r="J57">
        <f>COUNTIF([1]SB!$E:$E,E57)</f>
        <v>0</v>
      </c>
    </row>
    <row r="58" spans="1:10" x14ac:dyDescent="0.25">
      <c r="D58" t="s">
        <v>234</v>
      </c>
      <c r="E58" t="s">
        <v>235</v>
      </c>
      <c r="F58">
        <v>2005</v>
      </c>
      <c r="G58" t="s">
        <v>15</v>
      </c>
      <c r="H58" t="s">
        <v>103</v>
      </c>
      <c r="I58" t="s">
        <v>42</v>
      </c>
      <c r="J58">
        <f>COUNTIF([1]SB!$E:$E,E58)</f>
        <v>0</v>
      </c>
    </row>
    <row r="59" spans="1:10" x14ac:dyDescent="0.25">
      <c r="A59" t="s">
        <v>873</v>
      </c>
      <c r="D59" t="s">
        <v>236</v>
      </c>
      <c r="E59" t="s">
        <v>237</v>
      </c>
      <c r="F59">
        <v>2000</v>
      </c>
      <c r="G59" t="s">
        <v>238</v>
      </c>
      <c r="H59" t="s">
        <v>103</v>
      </c>
      <c r="I59" t="s">
        <v>42</v>
      </c>
      <c r="J59">
        <f>COUNTIF([1]SB!$E:$E,E59)</f>
        <v>0</v>
      </c>
    </row>
    <row r="60" spans="1:10" x14ac:dyDescent="0.25">
      <c r="D60" t="s">
        <v>239</v>
      </c>
      <c r="E60" t="s">
        <v>240</v>
      </c>
      <c r="F60">
        <v>2000</v>
      </c>
      <c r="G60" t="s">
        <v>15</v>
      </c>
      <c r="H60" t="s">
        <v>103</v>
      </c>
      <c r="I60" t="s">
        <v>42</v>
      </c>
      <c r="J60">
        <f>COUNTIF([1]SB!$E:$E,E60)</f>
        <v>0</v>
      </c>
    </row>
    <row r="61" spans="1:10" x14ac:dyDescent="0.25">
      <c r="D61" t="s">
        <v>241</v>
      </c>
      <c r="E61" t="s">
        <v>242</v>
      </c>
      <c r="F61">
        <v>2008</v>
      </c>
      <c r="G61" t="s">
        <v>15</v>
      </c>
      <c r="H61" t="s">
        <v>103</v>
      </c>
      <c r="I61" t="s">
        <v>42</v>
      </c>
      <c r="J61">
        <f>COUNTIF([1]SB!$E:$E,E61)</f>
        <v>0</v>
      </c>
    </row>
    <row r="62" spans="1:10" x14ac:dyDescent="0.25">
      <c r="A62" t="s">
        <v>873</v>
      </c>
      <c r="D62" t="s">
        <v>243</v>
      </c>
      <c r="E62" t="s">
        <v>244</v>
      </c>
      <c r="F62">
        <v>2001</v>
      </c>
      <c r="G62" t="s">
        <v>245</v>
      </c>
      <c r="H62" t="s">
        <v>103</v>
      </c>
      <c r="I62" t="s">
        <v>42</v>
      </c>
      <c r="J62">
        <f>COUNTIF([1]SB!$E:$E,E62)</f>
        <v>0</v>
      </c>
    </row>
    <row r="63" spans="1:10" x14ac:dyDescent="0.25">
      <c r="A63" t="s">
        <v>873</v>
      </c>
      <c r="D63" t="s">
        <v>246</v>
      </c>
      <c r="E63" t="s">
        <v>247</v>
      </c>
      <c r="F63">
        <v>1983</v>
      </c>
      <c r="G63" t="s">
        <v>248</v>
      </c>
      <c r="H63" t="s">
        <v>103</v>
      </c>
      <c r="I63" t="s">
        <v>42</v>
      </c>
      <c r="J63">
        <f>COUNTIF([1]SB!$E:$E,E63)</f>
        <v>0</v>
      </c>
    </row>
    <row r="64" spans="1:10" x14ac:dyDescent="0.25">
      <c r="D64" t="s">
        <v>249</v>
      </c>
      <c r="E64" t="s">
        <v>250</v>
      </c>
      <c r="F64">
        <v>2006</v>
      </c>
      <c r="G64" t="s">
        <v>15</v>
      </c>
      <c r="H64" t="s">
        <v>103</v>
      </c>
      <c r="I64" t="s">
        <v>42</v>
      </c>
      <c r="J64">
        <f>COUNTIF([1]SB!$E:$E,E64)</f>
        <v>0</v>
      </c>
    </row>
    <row r="65" spans="1:10" x14ac:dyDescent="0.25">
      <c r="D65" t="s">
        <v>251</v>
      </c>
      <c r="E65" t="s">
        <v>252</v>
      </c>
      <c r="F65">
        <v>2004</v>
      </c>
      <c r="G65" t="s">
        <v>15</v>
      </c>
      <c r="H65" t="s">
        <v>103</v>
      </c>
      <c r="I65" t="s">
        <v>42</v>
      </c>
      <c r="J65">
        <f>COUNTIF([1]SB!$E:$E,E65)</f>
        <v>0</v>
      </c>
    </row>
    <row r="66" spans="1:10" x14ac:dyDescent="0.25">
      <c r="A66" t="s">
        <v>873</v>
      </c>
      <c r="D66" t="s">
        <v>253</v>
      </c>
      <c r="E66" t="s">
        <v>254</v>
      </c>
      <c r="F66">
        <v>1996</v>
      </c>
      <c r="G66" t="s">
        <v>255</v>
      </c>
      <c r="H66" t="s">
        <v>103</v>
      </c>
      <c r="I66" t="s">
        <v>42</v>
      </c>
      <c r="J66">
        <f>COUNTIF([1]SB!$E:$E,E66)</f>
        <v>0</v>
      </c>
    </row>
    <row r="67" spans="1:10" x14ac:dyDescent="0.25">
      <c r="D67" t="s">
        <v>256</v>
      </c>
      <c r="E67" t="s">
        <v>257</v>
      </c>
      <c r="F67">
        <v>1990</v>
      </c>
      <c r="G67" t="s">
        <v>15</v>
      </c>
      <c r="H67" t="s">
        <v>103</v>
      </c>
      <c r="I67" t="s">
        <v>42</v>
      </c>
      <c r="J67">
        <f>COUNTIF([1]SB!$E:$E,E67)</f>
        <v>0</v>
      </c>
    </row>
    <row r="68" spans="1:10" x14ac:dyDescent="0.25">
      <c r="D68" t="s">
        <v>258</v>
      </c>
      <c r="E68" t="s">
        <v>259</v>
      </c>
      <c r="F68">
        <v>2002</v>
      </c>
      <c r="G68" t="s">
        <v>15</v>
      </c>
      <c r="H68" t="s">
        <v>103</v>
      </c>
      <c r="I68" t="s">
        <v>42</v>
      </c>
      <c r="J68">
        <f>COUNTIF([1]SB!$E:$E,E68)</f>
        <v>0</v>
      </c>
    </row>
    <row r="69" spans="1:10" x14ac:dyDescent="0.25">
      <c r="D69" t="s">
        <v>260</v>
      </c>
      <c r="E69" t="s">
        <v>261</v>
      </c>
      <c r="F69">
        <v>1989</v>
      </c>
      <c r="G69" t="s">
        <v>15</v>
      </c>
      <c r="H69" t="s">
        <v>103</v>
      </c>
      <c r="I69" t="s">
        <v>42</v>
      </c>
      <c r="J69">
        <f>COUNTIF([1]SB!$E:$E,E69)</f>
        <v>0</v>
      </c>
    </row>
  </sheetData>
  <phoneticPr fontId="1" type="noConversion"/>
  <conditionalFormatting sqref="J1:J1048576">
    <cfRule type="expression" dxfId="198" priority="11">
      <formula>OR(AND($B1="X",$J1=0),AND(ISBLANK($B1),$J1=1))</formula>
    </cfRule>
  </conditionalFormatting>
  <conditionalFormatting sqref="A1:A1048576">
    <cfRule type="expression" dxfId="197" priority="2">
      <formula>OR(AND($B1="X",$J1=0),AND(ISBLANK($B1),$J1=1))</formula>
    </cfRule>
  </conditionalFormatting>
  <conditionalFormatting sqref="B1:B1048576">
    <cfRule type="expression" dxfId="196" priority="3">
      <formula>OR(AND($B1="X",$J1=0),AND(ISBLANK($B1),$J1=1))</formula>
    </cfRule>
  </conditionalFormatting>
  <conditionalFormatting sqref="C1:C1048576">
    <cfRule type="expression" dxfId="195" priority="4">
      <formula>OR(AND($B1="X",$J1=0),AND(ISBLANK($B1),$J1=1))</formula>
    </cfRule>
  </conditionalFormatting>
  <conditionalFormatting sqref="D1:D1048576">
    <cfRule type="expression" dxfId="194" priority="5">
      <formula>OR(AND($B1="X",$J1=0),AND(ISBLANK($B1),$J1=1))</formula>
    </cfRule>
  </conditionalFormatting>
  <conditionalFormatting sqref="E1:E1048576">
    <cfRule type="expression" dxfId="193" priority="6">
      <formula>OR(AND($B1="X",$J1=0),AND(ISBLANK($B1),$J1=1))</formula>
    </cfRule>
  </conditionalFormatting>
  <conditionalFormatting sqref="F1:F1048576">
    <cfRule type="expression" dxfId="192" priority="7">
      <formula>OR(AND($B1="X",$J1=0),AND(ISBLANK($B1),$J1=1))</formula>
    </cfRule>
  </conditionalFormatting>
  <conditionalFormatting sqref="G1:G1048576">
    <cfRule type="expression" dxfId="191" priority="8">
      <formula>OR(AND($B1="X",$J1=0),AND(ISBLANK($B1),$J1=1))</formula>
    </cfRule>
    <cfRule type="expression" dxfId="190" priority="1">
      <formula>AND(ISBLANK(A1),SEARCH("scopus",G1))</formula>
    </cfRule>
  </conditionalFormatting>
  <conditionalFormatting sqref="H1:H1048576">
    <cfRule type="expression" dxfId="189" priority="9">
      <formula>OR(AND($B1="X",$J1=0),AND(ISBLANK($B1),$J1=1))</formula>
    </cfRule>
  </conditionalFormatting>
  <conditionalFormatting sqref="I1:I1048576">
    <cfRule type="expression" dxfId="188" priority="10">
      <formula>OR(AND($B1="X",$J1=0),AND(ISBLANK($B1),$J1=1))</formula>
    </cfRule>
  </conditionalFormatting>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CF72B-2E79-4157-B6D8-3EC76FA95861}">
  <dimension ref="A1:J37"/>
  <sheetViews>
    <sheetView zoomScale="70" zoomScaleNormal="70" workbookViewId="0">
      <selection activeCell="A2" sqref="A2:J37"/>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D2" t="s">
        <v>117</v>
      </c>
      <c r="E2" t="s">
        <v>39</v>
      </c>
      <c r="F2">
        <v>1998</v>
      </c>
      <c r="G2" t="s">
        <v>15</v>
      </c>
      <c r="H2" t="s">
        <v>105</v>
      </c>
      <c r="I2" t="s">
        <v>42</v>
      </c>
      <c r="J2">
        <f>COUNTIF([1]SB!$E:$E,E2)</f>
        <v>0</v>
      </c>
    </row>
    <row r="3" spans="1:10" x14ac:dyDescent="0.25">
      <c r="D3" t="s">
        <v>124</v>
      </c>
      <c r="E3" t="s">
        <v>125</v>
      </c>
      <c r="F3">
        <v>1999</v>
      </c>
      <c r="G3" t="s">
        <v>15</v>
      </c>
      <c r="H3" t="s">
        <v>105</v>
      </c>
      <c r="I3" t="s">
        <v>42</v>
      </c>
      <c r="J3">
        <f>COUNTIF([1]SB!$E:$E,E3)</f>
        <v>0</v>
      </c>
    </row>
    <row r="4" spans="1:10" x14ac:dyDescent="0.25">
      <c r="D4" t="s">
        <v>262</v>
      </c>
      <c r="E4" t="s">
        <v>263</v>
      </c>
      <c r="F4">
        <v>1992</v>
      </c>
      <c r="G4" t="s">
        <v>15</v>
      </c>
      <c r="H4" t="s">
        <v>105</v>
      </c>
      <c r="I4" t="s">
        <v>42</v>
      </c>
      <c r="J4">
        <f>COUNTIF([1]SB!$E:$E,E4)</f>
        <v>0</v>
      </c>
    </row>
    <row r="5" spans="1:10" x14ac:dyDescent="0.25">
      <c r="D5" t="s">
        <v>264</v>
      </c>
      <c r="E5" t="s">
        <v>265</v>
      </c>
      <c r="F5">
        <v>2003</v>
      </c>
      <c r="G5" t="s">
        <v>15</v>
      </c>
      <c r="H5" t="s">
        <v>105</v>
      </c>
      <c r="I5" t="s">
        <v>42</v>
      </c>
      <c r="J5">
        <f>COUNTIF([1]SB!$E:$E,E5)</f>
        <v>0</v>
      </c>
    </row>
    <row r="6" spans="1:10" x14ac:dyDescent="0.25">
      <c r="D6" t="s">
        <v>266</v>
      </c>
      <c r="E6" t="s">
        <v>39</v>
      </c>
      <c r="F6">
        <v>2002</v>
      </c>
      <c r="G6" t="s">
        <v>15</v>
      </c>
      <c r="H6" t="s">
        <v>105</v>
      </c>
      <c r="I6" t="s">
        <v>42</v>
      </c>
      <c r="J6">
        <f>COUNTIF([1]SB!$E:$E,E6)</f>
        <v>0</v>
      </c>
    </row>
    <row r="7" spans="1:10" x14ac:dyDescent="0.25">
      <c r="D7" t="s">
        <v>267</v>
      </c>
      <c r="E7" t="s">
        <v>39</v>
      </c>
      <c r="F7">
        <v>1992</v>
      </c>
      <c r="G7" t="s">
        <v>15</v>
      </c>
      <c r="H7" t="s">
        <v>105</v>
      </c>
      <c r="I7" t="s">
        <v>42</v>
      </c>
      <c r="J7">
        <f>COUNTIF([1]SB!$E:$E,E7)</f>
        <v>0</v>
      </c>
    </row>
    <row r="8" spans="1:10" x14ac:dyDescent="0.25">
      <c r="A8" t="s">
        <v>873</v>
      </c>
      <c r="D8" t="s">
        <v>268</v>
      </c>
      <c r="E8" t="s">
        <v>269</v>
      </c>
      <c r="F8">
        <v>2010</v>
      </c>
      <c r="G8" t="s">
        <v>270</v>
      </c>
      <c r="H8" t="s">
        <v>105</v>
      </c>
      <c r="I8" t="s">
        <v>42</v>
      </c>
      <c r="J8">
        <f>COUNTIF([1]SB!$E:$E,E8)</f>
        <v>0</v>
      </c>
    </row>
    <row r="9" spans="1:10" x14ac:dyDescent="0.25">
      <c r="A9" t="s">
        <v>873</v>
      </c>
      <c r="D9" t="s">
        <v>271</v>
      </c>
      <c r="E9" t="s">
        <v>272</v>
      </c>
      <c r="F9">
        <v>1997</v>
      </c>
      <c r="G9" t="s">
        <v>273</v>
      </c>
      <c r="H9" t="s">
        <v>105</v>
      </c>
      <c r="I9" t="s">
        <v>42</v>
      </c>
      <c r="J9">
        <f>COUNTIF([1]SB!$E:$E,E9)</f>
        <v>0</v>
      </c>
    </row>
    <row r="10" spans="1:10" x14ac:dyDescent="0.25">
      <c r="A10" t="s">
        <v>873</v>
      </c>
      <c r="D10" t="s">
        <v>274</v>
      </c>
      <c r="E10" t="s">
        <v>275</v>
      </c>
      <c r="F10">
        <v>2003</v>
      </c>
      <c r="G10" t="s">
        <v>276</v>
      </c>
      <c r="H10" t="s">
        <v>105</v>
      </c>
      <c r="I10" t="s">
        <v>42</v>
      </c>
      <c r="J10">
        <f>COUNTIF([1]SB!$E:$E,E10)</f>
        <v>0</v>
      </c>
    </row>
    <row r="11" spans="1:10" x14ac:dyDescent="0.25">
      <c r="D11" t="s">
        <v>277</v>
      </c>
      <c r="E11" t="s">
        <v>39</v>
      </c>
      <c r="F11">
        <v>2004</v>
      </c>
      <c r="G11" t="s">
        <v>15</v>
      </c>
      <c r="H11" t="s">
        <v>105</v>
      </c>
      <c r="I11" t="s">
        <v>42</v>
      </c>
      <c r="J11">
        <f>COUNTIF([1]SB!$E:$E,E11)</f>
        <v>0</v>
      </c>
    </row>
    <row r="12" spans="1:10" x14ac:dyDescent="0.25">
      <c r="D12" t="s">
        <v>278</v>
      </c>
      <c r="E12" t="s">
        <v>39</v>
      </c>
      <c r="F12">
        <v>2011</v>
      </c>
      <c r="G12" t="s">
        <v>15</v>
      </c>
      <c r="H12" t="s">
        <v>105</v>
      </c>
      <c r="I12" t="s">
        <v>42</v>
      </c>
      <c r="J12">
        <f>COUNTIF([1]SB!$E:$E,E12)</f>
        <v>0</v>
      </c>
    </row>
    <row r="13" spans="1:10" x14ac:dyDescent="0.25">
      <c r="D13" t="s">
        <v>279</v>
      </c>
      <c r="E13" t="s">
        <v>39</v>
      </c>
      <c r="F13">
        <v>2004</v>
      </c>
      <c r="G13" t="s">
        <v>15</v>
      </c>
      <c r="H13" t="s">
        <v>105</v>
      </c>
      <c r="I13" t="s">
        <v>42</v>
      </c>
      <c r="J13">
        <f>COUNTIF([1]SB!$E:$E,E13)</f>
        <v>0</v>
      </c>
    </row>
    <row r="14" spans="1:10" x14ac:dyDescent="0.25">
      <c r="A14" t="s">
        <v>873</v>
      </c>
      <c r="D14" t="s">
        <v>280</v>
      </c>
      <c r="E14" t="s">
        <v>281</v>
      </c>
      <c r="F14">
        <v>1985</v>
      </c>
      <c r="G14" t="s">
        <v>282</v>
      </c>
      <c r="H14" t="s">
        <v>105</v>
      </c>
      <c r="I14" t="s">
        <v>42</v>
      </c>
      <c r="J14">
        <f>COUNTIF([1]SB!$E:$E,E14)</f>
        <v>0</v>
      </c>
    </row>
    <row r="15" spans="1:10" x14ac:dyDescent="0.25">
      <c r="D15" t="s">
        <v>102</v>
      </c>
      <c r="E15" t="s">
        <v>39</v>
      </c>
      <c r="F15">
        <v>2010</v>
      </c>
      <c r="G15" t="s">
        <v>15</v>
      </c>
      <c r="H15" t="s">
        <v>105</v>
      </c>
      <c r="I15" t="s">
        <v>42</v>
      </c>
      <c r="J15">
        <f>COUNTIF([1]SB!$E:$E,E15)</f>
        <v>0</v>
      </c>
    </row>
    <row r="16" spans="1:10" x14ac:dyDescent="0.25">
      <c r="A16" t="s">
        <v>873</v>
      </c>
      <c r="D16" t="s">
        <v>283</v>
      </c>
      <c r="E16" t="s">
        <v>284</v>
      </c>
      <c r="F16">
        <v>2009</v>
      </c>
      <c r="G16" t="s">
        <v>285</v>
      </c>
      <c r="H16" t="s">
        <v>105</v>
      </c>
      <c r="I16" t="s">
        <v>42</v>
      </c>
      <c r="J16">
        <f>COUNTIF([1]SB!$E:$E,E16)</f>
        <v>0</v>
      </c>
    </row>
    <row r="17" spans="1:10" x14ac:dyDescent="0.25">
      <c r="A17" t="s">
        <v>873</v>
      </c>
      <c r="B17" t="s">
        <v>873</v>
      </c>
      <c r="D17" t="s">
        <v>286</v>
      </c>
      <c r="E17" t="s">
        <v>287</v>
      </c>
      <c r="F17">
        <v>2008</v>
      </c>
      <c r="G17" t="s">
        <v>288</v>
      </c>
      <c r="H17" t="s">
        <v>105</v>
      </c>
      <c r="I17" t="s">
        <v>42</v>
      </c>
      <c r="J17">
        <f>COUNTIF([1]SB!$E:$E,E17)</f>
        <v>1</v>
      </c>
    </row>
    <row r="18" spans="1:10" x14ac:dyDescent="0.25">
      <c r="A18" t="s">
        <v>873</v>
      </c>
      <c r="B18" t="s">
        <v>873</v>
      </c>
      <c r="D18" t="s">
        <v>289</v>
      </c>
      <c r="E18" t="s">
        <v>290</v>
      </c>
      <c r="F18">
        <v>2010</v>
      </c>
      <c r="G18" t="s">
        <v>291</v>
      </c>
      <c r="H18" t="s">
        <v>105</v>
      </c>
      <c r="I18" t="s">
        <v>42</v>
      </c>
      <c r="J18">
        <f>COUNTIF([1]SB!$E:$E,E18)</f>
        <v>1</v>
      </c>
    </row>
    <row r="19" spans="1:10" x14ac:dyDescent="0.25">
      <c r="A19" t="s">
        <v>873</v>
      </c>
      <c r="D19" t="s">
        <v>292</v>
      </c>
      <c r="E19" t="s">
        <v>293</v>
      </c>
      <c r="F19">
        <v>2007</v>
      </c>
      <c r="G19" t="s">
        <v>294</v>
      </c>
      <c r="H19" t="s">
        <v>105</v>
      </c>
      <c r="I19" t="s">
        <v>42</v>
      </c>
      <c r="J19">
        <f>COUNTIF([1]SB!$E:$E,E19)</f>
        <v>0</v>
      </c>
    </row>
    <row r="20" spans="1:10" x14ac:dyDescent="0.25">
      <c r="D20" t="s">
        <v>295</v>
      </c>
      <c r="E20" t="s">
        <v>39</v>
      </c>
      <c r="F20">
        <v>2002</v>
      </c>
      <c r="G20" t="s">
        <v>15</v>
      </c>
      <c r="H20" t="s">
        <v>105</v>
      </c>
      <c r="I20" t="s">
        <v>42</v>
      </c>
      <c r="J20">
        <f>COUNTIF([1]SB!$E:$E,E20)</f>
        <v>0</v>
      </c>
    </row>
    <row r="21" spans="1:10" x14ac:dyDescent="0.25">
      <c r="A21" t="s">
        <v>873</v>
      </c>
      <c r="D21" t="s">
        <v>296</v>
      </c>
      <c r="E21" t="s">
        <v>297</v>
      </c>
      <c r="F21">
        <v>2002</v>
      </c>
      <c r="G21" t="s">
        <v>298</v>
      </c>
      <c r="H21" t="s">
        <v>105</v>
      </c>
      <c r="I21" t="s">
        <v>42</v>
      </c>
      <c r="J21">
        <f>COUNTIF([1]SB!$E:$E,E21)</f>
        <v>0</v>
      </c>
    </row>
    <row r="22" spans="1:10" x14ac:dyDescent="0.25">
      <c r="A22" t="s">
        <v>873</v>
      </c>
      <c r="D22" t="s">
        <v>299</v>
      </c>
      <c r="E22" t="s">
        <v>300</v>
      </c>
      <c r="F22">
        <v>2006</v>
      </c>
      <c r="G22" t="s">
        <v>301</v>
      </c>
      <c r="H22" t="s">
        <v>105</v>
      </c>
      <c r="I22" t="s">
        <v>42</v>
      </c>
      <c r="J22">
        <f>COUNTIF([1]SB!$E:$E,E22)</f>
        <v>0</v>
      </c>
    </row>
    <row r="23" spans="1:10" x14ac:dyDescent="0.25">
      <c r="A23" t="s">
        <v>873</v>
      </c>
      <c r="D23" t="s">
        <v>184</v>
      </c>
      <c r="E23" t="s">
        <v>185</v>
      </c>
      <c r="F23">
        <v>2005</v>
      </c>
      <c r="G23" t="s">
        <v>186</v>
      </c>
      <c r="H23" t="s">
        <v>105</v>
      </c>
      <c r="I23" t="s">
        <v>42</v>
      </c>
      <c r="J23">
        <f>COUNTIF([1]SB!$E:$E,E23)</f>
        <v>0</v>
      </c>
    </row>
    <row r="24" spans="1:10" x14ac:dyDescent="0.25">
      <c r="A24" t="s">
        <v>873</v>
      </c>
      <c r="D24" t="s">
        <v>302</v>
      </c>
      <c r="E24" t="s">
        <v>303</v>
      </c>
      <c r="F24">
        <v>1999</v>
      </c>
      <c r="G24" t="s">
        <v>304</v>
      </c>
      <c r="H24" t="s">
        <v>105</v>
      </c>
      <c r="I24" t="s">
        <v>42</v>
      </c>
      <c r="J24">
        <f>COUNTIF([1]SB!$E:$E,E24)</f>
        <v>0</v>
      </c>
    </row>
    <row r="25" spans="1:10" x14ac:dyDescent="0.25">
      <c r="D25" t="s">
        <v>305</v>
      </c>
      <c r="E25" t="s">
        <v>306</v>
      </c>
      <c r="F25">
        <v>2005</v>
      </c>
      <c r="G25" t="s">
        <v>15</v>
      </c>
      <c r="H25" t="s">
        <v>105</v>
      </c>
      <c r="I25" t="s">
        <v>42</v>
      </c>
      <c r="J25">
        <f>COUNTIF([1]SB!$E:$E,E25)</f>
        <v>0</v>
      </c>
    </row>
    <row r="26" spans="1:10" x14ac:dyDescent="0.25">
      <c r="D26" t="s">
        <v>307</v>
      </c>
      <c r="E26" t="s">
        <v>39</v>
      </c>
      <c r="F26">
        <v>0</v>
      </c>
      <c r="G26" t="s">
        <v>15</v>
      </c>
      <c r="H26" t="s">
        <v>105</v>
      </c>
      <c r="I26" t="s">
        <v>42</v>
      </c>
      <c r="J26">
        <f>COUNTIF([1]SB!$E:$E,E26)</f>
        <v>0</v>
      </c>
    </row>
    <row r="27" spans="1:10" x14ac:dyDescent="0.25">
      <c r="D27" t="s">
        <v>308</v>
      </c>
      <c r="E27" t="s">
        <v>39</v>
      </c>
      <c r="F27">
        <v>2020</v>
      </c>
      <c r="G27" t="s">
        <v>15</v>
      </c>
      <c r="H27" t="s">
        <v>105</v>
      </c>
      <c r="I27" t="s">
        <v>42</v>
      </c>
      <c r="J27">
        <f>COUNTIF([1]SB!$E:$E,E27)</f>
        <v>0</v>
      </c>
    </row>
    <row r="28" spans="1:10" x14ac:dyDescent="0.25">
      <c r="A28" t="s">
        <v>873</v>
      </c>
      <c r="D28" t="s">
        <v>309</v>
      </c>
      <c r="E28" t="s">
        <v>310</v>
      </c>
      <c r="F28">
        <v>2011</v>
      </c>
      <c r="G28" t="s">
        <v>311</v>
      </c>
      <c r="H28" t="s">
        <v>105</v>
      </c>
      <c r="I28" t="s">
        <v>42</v>
      </c>
      <c r="J28">
        <f>COUNTIF([1]SB!$E:$E,E28)</f>
        <v>0</v>
      </c>
    </row>
    <row r="29" spans="1:10" x14ac:dyDescent="0.25">
      <c r="A29" t="s">
        <v>873</v>
      </c>
      <c r="D29" t="s">
        <v>312</v>
      </c>
      <c r="E29" t="s">
        <v>313</v>
      </c>
      <c r="F29">
        <v>2009</v>
      </c>
      <c r="G29" t="s">
        <v>314</v>
      </c>
      <c r="H29" t="s">
        <v>105</v>
      </c>
      <c r="I29" t="s">
        <v>42</v>
      </c>
      <c r="J29">
        <f>COUNTIF([1]SB!$E:$E,E29)</f>
        <v>0</v>
      </c>
    </row>
    <row r="30" spans="1:10" x14ac:dyDescent="0.25">
      <c r="D30" t="s">
        <v>315</v>
      </c>
      <c r="E30" t="s">
        <v>316</v>
      </c>
      <c r="F30">
        <v>2008</v>
      </c>
      <c r="G30" t="s">
        <v>15</v>
      </c>
      <c r="H30" t="s">
        <v>105</v>
      </c>
      <c r="I30" t="s">
        <v>42</v>
      </c>
      <c r="J30">
        <f>COUNTIF([1]SB!$E:$E,E30)</f>
        <v>0</v>
      </c>
    </row>
    <row r="31" spans="1:10" x14ac:dyDescent="0.25">
      <c r="D31" t="s">
        <v>102</v>
      </c>
      <c r="E31" t="s">
        <v>39</v>
      </c>
      <c r="F31">
        <v>2019</v>
      </c>
      <c r="G31" t="s">
        <v>15</v>
      </c>
      <c r="H31" t="s">
        <v>105</v>
      </c>
      <c r="I31" t="s">
        <v>42</v>
      </c>
      <c r="J31">
        <f>COUNTIF([1]SB!$E:$E,E31)</f>
        <v>0</v>
      </c>
    </row>
    <row r="32" spans="1:10" x14ac:dyDescent="0.25">
      <c r="A32" t="s">
        <v>873</v>
      </c>
      <c r="D32" t="s">
        <v>317</v>
      </c>
      <c r="E32" t="s">
        <v>318</v>
      </c>
      <c r="F32">
        <v>2010</v>
      </c>
      <c r="G32" t="s">
        <v>319</v>
      </c>
      <c r="H32" t="s">
        <v>105</v>
      </c>
      <c r="I32" t="s">
        <v>42</v>
      </c>
      <c r="J32">
        <f>COUNTIF([1]SB!$E:$E,E32)</f>
        <v>0</v>
      </c>
    </row>
    <row r="33" spans="4:10" x14ac:dyDescent="0.25">
      <c r="D33" t="s">
        <v>295</v>
      </c>
      <c r="E33" t="s">
        <v>39</v>
      </c>
      <c r="F33">
        <v>2012</v>
      </c>
      <c r="G33" t="s">
        <v>15</v>
      </c>
      <c r="H33" t="s">
        <v>105</v>
      </c>
      <c r="I33" t="s">
        <v>42</v>
      </c>
      <c r="J33">
        <f>COUNTIF([1]SB!$E:$E,E33)</f>
        <v>0</v>
      </c>
    </row>
    <row r="34" spans="4:10" x14ac:dyDescent="0.25">
      <c r="D34" t="s">
        <v>102</v>
      </c>
      <c r="E34" t="s">
        <v>39</v>
      </c>
      <c r="F34">
        <v>2008</v>
      </c>
      <c r="G34" t="s">
        <v>15</v>
      </c>
      <c r="H34" t="s">
        <v>105</v>
      </c>
      <c r="I34" t="s">
        <v>42</v>
      </c>
      <c r="J34">
        <f>COUNTIF([1]SB!$E:$E,E34)</f>
        <v>0</v>
      </c>
    </row>
    <row r="35" spans="4:10" x14ac:dyDescent="0.25">
      <c r="D35" t="s">
        <v>320</v>
      </c>
      <c r="E35" t="s">
        <v>321</v>
      </c>
      <c r="F35">
        <v>2007</v>
      </c>
      <c r="G35" t="s">
        <v>15</v>
      </c>
      <c r="H35" t="s">
        <v>105</v>
      </c>
      <c r="I35" t="s">
        <v>42</v>
      </c>
      <c r="J35">
        <f>COUNTIF([1]SB!$E:$E,E35)</f>
        <v>0</v>
      </c>
    </row>
    <row r="36" spans="4:10" x14ac:dyDescent="0.25">
      <c r="D36" t="s">
        <v>102</v>
      </c>
      <c r="E36" t="s">
        <v>39</v>
      </c>
      <c r="F36">
        <v>2012</v>
      </c>
      <c r="G36" t="s">
        <v>15</v>
      </c>
      <c r="H36" t="s">
        <v>105</v>
      </c>
      <c r="I36" t="s">
        <v>42</v>
      </c>
      <c r="J36">
        <f>COUNTIF([1]SB!$E:$E,E36)</f>
        <v>0</v>
      </c>
    </row>
    <row r="37" spans="4:10" x14ac:dyDescent="0.25">
      <c r="D37" t="s">
        <v>102</v>
      </c>
      <c r="E37" t="s">
        <v>39</v>
      </c>
      <c r="F37">
        <v>2012</v>
      </c>
      <c r="G37" t="s">
        <v>15</v>
      </c>
      <c r="H37" t="s">
        <v>105</v>
      </c>
      <c r="I37" t="s">
        <v>42</v>
      </c>
      <c r="J37">
        <f>COUNTIF([1]SB!$E:$E,E37)</f>
        <v>0</v>
      </c>
    </row>
  </sheetData>
  <phoneticPr fontId="1" type="noConversion"/>
  <conditionalFormatting sqref="A1:J1048576">
    <cfRule type="expression" dxfId="178" priority="11">
      <formula>OR(AND($B1="X",$J1=0),AND(ISBLANK($B1),$J1=1))</formula>
    </cfRule>
  </conditionalFormatting>
  <conditionalFormatting sqref="G1:G1048576">
    <cfRule type="expression" dxfId="177" priority="1">
      <formula>AND(ISBLANK(A1),SEARCH("scopus",G1))</formula>
    </cfRule>
  </conditionalFormatting>
  <pageMargins left="0.7" right="0.7" top="0.75" bottom="0.75" header="0.3" footer="0.3"/>
  <pageSetup paperSize="9" orientation="portrait" horizontalDpi="0"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86F21-D3D3-4B92-A144-380A1455E6F0}">
  <dimension ref="A1:J23"/>
  <sheetViews>
    <sheetView zoomScale="115" zoomScaleNormal="115" workbookViewId="0">
      <selection activeCell="A2" sqref="A2:XFD23"/>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D2" t="s">
        <v>271</v>
      </c>
      <c r="E2" t="s">
        <v>39</v>
      </c>
      <c r="F2">
        <v>2000</v>
      </c>
      <c r="G2" t="s">
        <v>15</v>
      </c>
      <c r="H2" t="s">
        <v>106</v>
      </c>
      <c r="I2" t="s">
        <v>42</v>
      </c>
      <c r="J2">
        <f>COUNTIF([1]SB!$E:$E,E2)</f>
        <v>0</v>
      </c>
    </row>
    <row r="3" spans="1:10" x14ac:dyDescent="0.25">
      <c r="D3" t="s">
        <v>322</v>
      </c>
      <c r="E3" t="s">
        <v>323</v>
      </c>
      <c r="F3">
        <v>2004</v>
      </c>
      <c r="G3" t="s">
        <v>15</v>
      </c>
      <c r="H3" t="s">
        <v>106</v>
      </c>
      <c r="I3" t="s">
        <v>42</v>
      </c>
      <c r="J3">
        <f>COUNTIF([1]SB!$E:$E,E3)</f>
        <v>0</v>
      </c>
    </row>
    <row r="4" spans="1:10" x14ac:dyDescent="0.25">
      <c r="A4" t="s">
        <v>873</v>
      </c>
      <c r="D4" t="s">
        <v>44</v>
      </c>
      <c r="E4" t="s">
        <v>45</v>
      </c>
      <c r="F4">
        <v>2001</v>
      </c>
      <c r="G4" t="s">
        <v>46</v>
      </c>
      <c r="H4" t="s">
        <v>106</v>
      </c>
      <c r="I4" t="s">
        <v>42</v>
      </c>
      <c r="J4">
        <f>COUNTIF([1]SB!$E:$E,E4)</f>
        <v>0</v>
      </c>
    </row>
    <row r="5" spans="1:10" x14ac:dyDescent="0.25">
      <c r="A5" t="s">
        <v>873</v>
      </c>
      <c r="D5" t="s">
        <v>324</v>
      </c>
      <c r="E5" t="s">
        <v>325</v>
      </c>
      <c r="F5">
        <v>1994</v>
      </c>
      <c r="G5" t="s">
        <v>326</v>
      </c>
      <c r="H5" t="s">
        <v>106</v>
      </c>
      <c r="I5" t="s">
        <v>42</v>
      </c>
      <c r="J5">
        <f>COUNTIF([1]SB!$E:$E,E5)</f>
        <v>0</v>
      </c>
    </row>
    <row r="6" spans="1:10" x14ac:dyDescent="0.25">
      <c r="D6" t="s">
        <v>327</v>
      </c>
      <c r="E6" t="s">
        <v>39</v>
      </c>
      <c r="F6">
        <v>2003</v>
      </c>
      <c r="G6" t="s">
        <v>15</v>
      </c>
      <c r="H6" t="s">
        <v>106</v>
      </c>
      <c r="I6" t="s">
        <v>42</v>
      </c>
      <c r="J6">
        <f>COUNTIF([1]SB!$E:$E,E6)</f>
        <v>0</v>
      </c>
    </row>
    <row r="7" spans="1:10" x14ac:dyDescent="0.25">
      <c r="A7" t="s">
        <v>873</v>
      </c>
      <c r="B7" t="s">
        <v>873</v>
      </c>
      <c r="D7" t="s">
        <v>286</v>
      </c>
      <c r="E7" t="s">
        <v>287</v>
      </c>
      <c r="F7">
        <v>2008</v>
      </c>
      <c r="G7" t="s">
        <v>288</v>
      </c>
      <c r="H7" t="s">
        <v>106</v>
      </c>
      <c r="I7" t="s">
        <v>42</v>
      </c>
      <c r="J7">
        <f>COUNTIF([1]SB!$E:$E,E7)</f>
        <v>1</v>
      </c>
    </row>
    <row r="8" spans="1:10" x14ac:dyDescent="0.25">
      <c r="D8" t="s">
        <v>328</v>
      </c>
      <c r="E8" t="s">
        <v>329</v>
      </c>
      <c r="F8">
        <v>1996</v>
      </c>
      <c r="G8" t="s">
        <v>15</v>
      </c>
      <c r="H8" t="s">
        <v>106</v>
      </c>
      <c r="I8" t="s">
        <v>42</v>
      </c>
      <c r="J8">
        <f>COUNTIF([1]SB!$E:$E,E8)</f>
        <v>0</v>
      </c>
    </row>
    <row r="9" spans="1:10" x14ac:dyDescent="0.25">
      <c r="D9" t="s">
        <v>330</v>
      </c>
      <c r="E9" t="s">
        <v>331</v>
      </c>
      <c r="F9">
        <v>1969</v>
      </c>
      <c r="G9" t="s">
        <v>15</v>
      </c>
      <c r="H9" t="s">
        <v>106</v>
      </c>
      <c r="I9" t="s">
        <v>42</v>
      </c>
      <c r="J9">
        <f>COUNTIF([1]SB!$E:$E,E9)</f>
        <v>0</v>
      </c>
    </row>
    <row r="10" spans="1:10" x14ac:dyDescent="0.25">
      <c r="A10" t="s">
        <v>873</v>
      </c>
      <c r="D10" t="s">
        <v>332</v>
      </c>
      <c r="E10" t="s">
        <v>333</v>
      </c>
      <c r="F10">
        <v>1997</v>
      </c>
      <c r="G10" t="s">
        <v>334</v>
      </c>
      <c r="H10" t="s">
        <v>106</v>
      </c>
      <c r="I10" t="s">
        <v>42</v>
      </c>
      <c r="J10">
        <f>COUNTIF([1]SB!$E:$E,E10)</f>
        <v>0</v>
      </c>
    </row>
    <row r="11" spans="1:10" x14ac:dyDescent="0.25">
      <c r="A11" t="s">
        <v>873</v>
      </c>
      <c r="D11" t="s">
        <v>335</v>
      </c>
      <c r="E11" t="s">
        <v>336</v>
      </c>
      <c r="F11">
        <v>2002</v>
      </c>
      <c r="G11" t="s">
        <v>337</v>
      </c>
      <c r="H11" t="s">
        <v>106</v>
      </c>
      <c r="I11" t="s">
        <v>42</v>
      </c>
      <c r="J11">
        <f>COUNTIF([1]SB!$E:$E,E11)</f>
        <v>0</v>
      </c>
    </row>
    <row r="12" spans="1:10" x14ac:dyDescent="0.25">
      <c r="A12" t="s">
        <v>873</v>
      </c>
      <c r="C12" t="s">
        <v>885</v>
      </c>
      <c r="D12" t="s">
        <v>338</v>
      </c>
      <c r="E12" t="s">
        <v>339</v>
      </c>
      <c r="F12">
        <v>2006</v>
      </c>
      <c r="G12" t="s">
        <v>340</v>
      </c>
      <c r="H12" t="s">
        <v>106</v>
      </c>
      <c r="I12" t="s">
        <v>42</v>
      </c>
      <c r="J12">
        <f>COUNTIF([1]SB!$E:$E,E12)</f>
        <v>0</v>
      </c>
    </row>
    <row r="13" spans="1:10" x14ac:dyDescent="0.25">
      <c r="A13" t="s">
        <v>873</v>
      </c>
      <c r="C13" t="s">
        <v>884</v>
      </c>
      <c r="D13" t="s">
        <v>341</v>
      </c>
      <c r="E13" t="s">
        <v>342</v>
      </c>
      <c r="F13">
        <v>2007</v>
      </c>
      <c r="G13" t="s">
        <v>343</v>
      </c>
      <c r="H13" t="s">
        <v>106</v>
      </c>
      <c r="I13" t="s">
        <v>42</v>
      </c>
      <c r="J13">
        <f>COUNTIF([1]SB!$E:$E,E13)</f>
        <v>0</v>
      </c>
    </row>
    <row r="14" spans="1:10" x14ac:dyDescent="0.25">
      <c r="A14" t="s">
        <v>873</v>
      </c>
      <c r="B14" t="s">
        <v>873</v>
      </c>
      <c r="D14" t="s">
        <v>56</v>
      </c>
      <c r="E14" t="s">
        <v>344</v>
      </c>
      <c r="F14">
        <v>2009</v>
      </c>
      <c r="G14" t="s">
        <v>345</v>
      </c>
      <c r="H14" t="s">
        <v>106</v>
      </c>
      <c r="I14" t="s">
        <v>42</v>
      </c>
      <c r="J14">
        <f>COUNTIF([1]SB!$E:$E,E14)</f>
        <v>1</v>
      </c>
    </row>
    <row r="15" spans="1:10" x14ac:dyDescent="0.25">
      <c r="D15" t="s">
        <v>346</v>
      </c>
      <c r="E15" t="s">
        <v>347</v>
      </c>
      <c r="F15">
        <v>2006</v>
      </c>
      <c r="G15" t="s">
        <v>15</v>
      </c>
      <c r="H15" t="s">
        <v>106</v>
      </c>
      <c r="I15" t="s">
        <v>42</v>
      </c>
      <c r="J15">
        <f>COUNTIF([1]SB!$E:$E,E15)</f>
        <v>0</v>
      </c>
    </row>
    <row r="16" spans="1:10" x14ac:dyDescent="0.25">
      <c r="D16" t="s">
        <v>348</v>
      </c>
      <c r="E16" t="s">
        <v>349</v>
      </c>
      <c r="F16">
        <v>2003</v>
      </c>
      <c r="G16" t="s">
        <v>15</v>
      </c>
      <c r="H16" t="s">
        <v>106</v>
      </c>
      <c r="I16" t="s">
        <v>42</v>
      </c>
      <c r="J16">
        <f>COUNTIF([1]SB!$E:$E,E16)</f>
        <v>0</v>
      </c>
    </row>
    <row r="17" spans="1:10" x14ac:dyDescent="0.25">
      <c r="A17" t="s">
        <v>873</v>
      </c>
      <c r="D17" t="s">
        <v>350</v>
      </c>
      <c r="E17" t="s">
        <v>351</v>
      </c>
      <c r="F17">
        <v>2008</v>
      </c>
      <c r="G17" t="s">
        <v>352</v>
      </c>
      <c r="H17" t="s">
        <v>106</v>
      </c>
      <c r="I17" t="s">
        <v>42</v>
      </c>
      <c r="J17">
        <f>COUNTIF([1]SB!$E:$E,E17)</f>
        <v>0</v>
      </c>
    </row>
    <row r="18" spans="1:10" x14ac:dyDescent="0.25">
      <c r="A18" t="s">
        <v>873</v>
      </c>
      <c r="D18" t="s">
        <v>353</v>
      </c>
      <c r="E18" t="s">
        <v>354</v>
      </c>
      <c r="F18">
        <v>2000</v>
      </c>
      <c r="G18" t="s">
        <v>355</v>
      </c>
      <c r="H18" t="s">
        <v>106</v>
      </c>
      <c r="I18" t="s">
        <v>42</v>
      </c>
      <c r="J18">
        <f>COUNTIF([1]SB!$E:$E,E18)</f>
        <v>0</v>
      </c>
    </row>
    <row r="19" spans="1:10" x14ac:dyDescent="0.25">
      <c r="A19" t="s">
        <v>873</v>
      </c>
      <c r="D19" t="s">
        <v>356</v>
      </c>
      <c r="E19" t="s">
        <v>357</v>
      </c>
      <c r="F19">
        <v>2006</v>
      </c>
      <c r="G19" t="s">
        <v>358</v>
      </c>
      <c r="H19" t="s">
        <v>106</v>
      </c>
      <c r="I19" t="s">
        <v>42</v>
      </c>
      <c r="J19">
        <f>COUNTIF([1]SB!$E:$E,E19)</f>
        <v>0</v>
      </c>
    </row>
    <row r="20" spans="1:10" x14ac:dyDescent="0.25">
      <c r="D20" t="s">
        <v>359</v>
      </c>
      <c r="E20" t="s">
        <v>360</v>
      </c>
      <c r="F20">
        <v>2004</v>
      </c>
      <c r="G20" t="s">
        <v>15</v>
      </c>
      <c r="H20" t="s">
        <v>106</v>
      </c>
      <c r="I20" t="s">
        <v>42</v>
      </c>
      <c r="J20">
        <f>COUNTIF([1]SB!$E:$E,E20)</f>
        <v>0</v>
      </c>
    </row>
    <row r="21" spans="1:10" x14ac:dyDescent="0.25">
      <c r="D21" t="s">
        <v>361</v>
      </c>
      <c r="E21" t="s">
        <v>39</v>
      </c>
      <c r="F21">
        <v>2010</v>
      </c>
      <c r="G21" t="s">
        <v>15</v>
      </c>
      <c r="H21" t="s">
        <v>106</v>
      </c>
      <c r="I21" t="s">
        <v>42</v>
      </c>
      <c r="J21">
        <f>COUNTIF([1]SB!$E:$E,E21)</f>
        <v>0</v>
      </c>
    </row>
    <row r="22" spans="1:10" x14ac:dyDescent="0.25">
      <c r="D22" t="s">
        <v>362</v>
      </c>
      <c r="E22" t="s">
        <v>363</v>
      </c>
      <c r="F22">
        <v>2005</v>
      </c>
      <c r="G22" t="s">
        <v>15</v>
      </c>
      <c r="H22" t="s">
        <v>106</v>
      </c>
      <c r="I22" t="s">
        <v>42</v>
      </c>
      <c r="J22">
        <f>COUNTIF([1]SB!$E:$E,E22)</f>
        <v>0</v>
      </c>
    </row>
    <row r="23" spans="1:10" x14ac:dyDescent="0.25">
      <c r="D23" t="s">
        <v>364</v>
      </c>
      <c r="E23" t="s">
        <v>39</v>
      </c>
      <c r="F23">
        <v>2012</v>
      </c>
      <c r="G23" t="s">
        <v>15</v>
      </c>
      <c r="H23" t="s">
        <v>106</v>
      </c>
      <c r="I23" t="s">
        <v>42</v>
      </c>
      <c r="J23">
        <f>COUNTIF([1]SB!$E:$E,E23)</f>
        <v>0</v>
      </c>
    </row>
  </sheetData>
  <phoneticPr fontId="1" type="noConversion"/>
  <conditionalFormatting sqref="A1:J1048576">
    <cfRule type="expression" dxfId="167" priority="2">
      <formula>OR(AND($B1="X",$J1=0),AND(ISBLANK($B1),$J1=1))</formula>
    </cfRule>
  </conditionalFormatting>
  <conditionalFormatting sqref="G1:G1048576">
    <cfRule type="expression" dxfId="166" priority="1">
      <formula>AND(ISBLANK(A1),SEARCH("scopus",G1))</formula>
    </cfRule>
  </conditionalFormatting>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8C767-5AAF-4FC1-88B1-057AB81A75F5}">
  <dimension ref="A1:J6"/>
  <sheetViews>
    <sheetView zoomScale="115" zoomScaleNormal="115" workbookViewId="0">
      <selection activeCell="A2" sqref="A2:J6"/>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A2" t="s">
        <v>873</v>
      </c>
      <c r="B2" t="s">
        <v>873</v>
      </c>
      <c r="D2" t="s">
        <v>286</v>
      </c>
      <c r="E2" t="s">
        <v>287</v>
      </c>
      <c r="F2">
        <v>2008</v>
      </c>
      <c r="G2" t="s">
        <v>288</v>
      </c>
      <c r="H2" t="s">
        <v>887</v>
      </c>
      <c r="I2" t="s">
        <v>42</v>
      </c>
      <c r="J2">
        <f>COUNTIF([1]SB!$E:$E,E2)</f>
        <v>1</v>
      </c>
    </row>
    <row r="3" spans="1:10" x14ac:dyDescent="0.25">
      <c r="A3" t="s">
        <v>873</v>
      </c>
      <c r="B3" t="s">
        <v>873</v>
      </c>
      <c r="D3" t="s">
        <v>365</v>
      </c>
      <c r="E3" t="s">
        <v>366</v>
      </c>
      <c r="F3">
        <v>2011</v>
      </c>
      <c r="G3" t="s">
        <v>367</v>
      </c>
      <c r="H3" t="s">
        <v>887</v>
      </c>
      <c r="I3" t="s">
        <v>42</v>
      </c>
      <c r="J3">
        <f>COUNTIF([1]SB!$E:$E,E3)</f>
        <v>1</v>
      </c>
    </row>
    <row r="4" spans="1:10" x14ac:dyDescent="0.25">
      <c r="D4" t="s">
        <v>368</v>
      </c>
      <c r="E4" t="s">
        <v>39</v>
      </c>
      <c r="F4">
        <v>2016</v>
      </c>
      <c r="G4" t="s">
        <v>15</v>
      </c>
      <c r="H4" t="s">
        <v>887</v>
      </c>
      <c r="I4" t="s">
        <v>42</v>
      </c>
      <c r="J4">
        <f>COUNTIF([1]SB!$E:$E,E4)</f>
        <v>0</v>
      </c>
    </row>
    <row r="5" spans="1:10" x14ac:dyDescent="0.25">
      <c r="D5" t="s">
        <v>369</v>
      </c>
      <c r="E5" t="s">
        <v>370</v>
      </c>
      <c r="F5">
        <v>2016</v>
      </c>
      <c r="G5" t="s">
        <v>15</v>
      </c>
      <c r="H5" t="s">
        <v>887</v>
      </c>
      <c r="I5" t="s">
        <v>42</v>
      </c>
      <c r="J5">
        <f>COUNTIF([1]SB!$E:$E,E5)</f>
        <v>0</v>
      </c>
    </row>
    <row r="6" spans="1:10" x14ac:dyDescent="0.25">
      <c r="A6" t="s">
        <v>873</v>
      </c>
      <c r="D6" t="s">
        <v>317</v>
      </c>
      <c r="E6" t="s">
        <v>318</v>
      </c>
      <c r="F6">
        <v>2010</v>
      </c>
      <c r="G6" t="s">
        <v>319</v>
      </c>
      <c r="H6" t="s">
        <v>887</v>
      </c>
      <c r="I6" t="s">
        <v>42</v>
      </c>
      <c r="J6">
        <f>COUNTIF([1]SB!$E:$E,E6)</f>
        <v>0</v>
      </c>
    </row>
  </sheetData>
  <phoneticPr fontId="1" type="noConversion"/>
  <conditionalFormatting sqref="A1:J3 A7:J1048576 A6:D6 F6 A4:G5 H4:J6">
    <cfRule type="expression" dxfId="156" priority="5">
      <formula>OR(AND($B1="X",$J1=0),AND(ISBLANK($B1),$J1=1))</formula>
    </cfRule>
  </conditionalFormatting>
  <conditionalFormatting sqref="E6">
    <cfRule type="duplicateValues" dxfId="155" priority="4"/>
  </conditionalFormatting>
  <conditionalFormatting sqref="G1:G5 G7:G1048576">
    <cfRule type="expression" dxfId="154" priority="3">
      <formula>AND(ISBLANK(A1),SEARCH("scopus",G1))</formula>
    </cfRule>
  </conditionalFormatting>
  <conditionalFormatting sqref="G6">
    <cfRule type="duplicateValues" dxfId="153" priority="1"/>
  </conditionalFormatting>
  <conditionalFormatting sqref="G6">
    <cfRule type="duplicateValues" dxfId="152" priority="2"/>
  </conditionalFormatting>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33039-2C67-45A2-A5AF-6B742CABD2C5}">
  <dimension ref="A1:J16"/>
  <sheetViews>
    <sheetView zoomScale="115" zoomScaleNormal="115" workbookViewId="0">
      <selection activeCell="A2" sqref="A2:J16"/>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A2" t="s">
        <v>873</v>
      </c>
      <c r="D2" t="s">
        <v>371</v>
      </c>
      <c r="E2" t="s">
        <v>372</v>
      </c>
      <c r="F2">
        <v>2009</v>
      </c>
      <c r="G2" s="1" t="s">
        <v>373</v>
      </c>
      <c r="H2" t="s">
        <v>107</v>
      </c>
      <c r="I2" t="s">
        <v>42</v>
      </c>
      <c r="J2">
        <f>COUNTIF([1]SB!$E:$E,E2)</f>
        <v>0</v>
      </c>
    </row>
    <row r="3" spans="1:10" x14ac:dyDescent="0.25">
      <c r="D3" t="s">
        <v>374</v>
      </c>
      <c r="E3" t="s">
        <v>375</v>
      </c>
      <c r="F3">
        <v>2001</v>
      </c>
      <c r="G3" t="s">
        <v>15</v>
      </c>
      <c r="H3" t="s">
        <v>107</v>
      </c>
      <c r="I3" t="s">
        <v>42</v>
      </c>
      <c r="J3">
        <f>COUNTIF([1]SB!$E:$E,E3)</f>
        <v>0</v>
      </c>
    </row>
    <row r="4" spans="1:10" x14ac:dyDescent="0.25">
      <c r="D4" t="s">
        <v>376</v>
      </c>
      <c r="E4" t="s">
        <v>39</v>
      </c>
      <c r="F4">
        <v>1997</v>
      </c>
      <c r="G4" t="s">
        <v>15</v>
      </c>
      <c r="H4" t="s">
        <v>107</v>
      </c>
      <c r="I4" t="s">
        <v>42</v>
      </c>
      <c r="J4">
        <f>COUNTIF([1]SB!$E:$E,E4)</f>
        <v>0</v>
      </c>
    </row>
    <row r="5" spans="1:10" x14ac:dyDescent="0.25">
      <c r="A5" t="s">
        <v>873</v>
      </c>
      <c r="D5" t="s">
        <v>377</v>
      </c>
      <c r="E5" t="s">
        <v>378</v>
      </c>
      <c r="F5">
        <v>2007</v>
      </c>
      <c r="G5" t="s">
        <v>379</v>
      </c>
      <c r="H5" t="s">
        <v>107</v>
      </c>
      <c r="I5" t="s">
        <v>42</v>
      </c>
      <c r="J5">
        <f>COUNTIF([1]SB!$E:$E,E5)</f>
        <v>0</v>
      </c>
    </row>
    <row r="6" spans="1:10" x14ac:dyDescent="0.25">
      <c r="D6" t="s">
        <v>380</v>
      </c>
      <c r="E6" t="s">
        <v>39</v>
      </c>
      <c r="F6">
        <v>2012</v>
      </c>
      <c r="G6" t="s">
        <v>15</v>
      </c>
      <c r="H6" t="s">
        <v>107</v>
      </c>
      <c r="I6" t="s">
        <v>42</v>
      </c>
      <c r="J6">
        <f>COUNTIF([1]SB!$E:$E,E6)</f>
        <v>0</v>
      </c>
    </row>
    <row r="7" spans="1:10" x14ac:dyDescent="0.25">
      <c r="D7" t="s">
        <v>381</v>
      </c>
      <c r="E7" t="s">
        <v>382</v>
      </c>
      <c r="F7">
        <v>1995</v>
      </c>
      <c r="G7" t="s">
        <v>15</v>
      </c>
      <c r="H7" t="s">
        <v>107</v>
      </c>
      <c r="I7" t="s">
        <v>42</v>
      </c>
      <c r="J7">
        <f>COUNTIF([1]SB!$E:$E,E7)</f>
        <v>0</v>
      </c>
    </row>
    <row r="8" spans="1:10" x14ac:dyDescent="0.25">
      <c r="A8" t="s">
        <v>873</v>
      </c>
      <c r="B8" t="s">
        <v>873</v>
      </c>
      <c r="D8" t="s">
        <v>286</v>
      </c>
      <c r="E8" t="s">
        <v>287</v>
      </c>
      <c r="F8">
        <v>2008</v>
      </c>
      <c r="G8" t="s">
        <v>288</v>
      </c>
      <c r="H8" t="s">
        <v>107</v>
      </c>
      <c r="I8" t="s">
        <v>42</v>
      </c>
      <c r="J8">
        <f>COUNTIF([1]SB!$E:$E,E8)</f>
        <v>1</v>
      </c>
    </row>
    <row r="9" spans="1:10" x14ac:dyDescent="0.25">
      <c r="A9" t="s">
        <v>873</v>
      </c>
      <c r="B9" t="s">
        <v>873</v>
      </c>
      <c r="D9" t="s">
        <v>383</v>
      </c>
      <c r="E9" t="s">
        <v>384</v>
      </c>
      <c r="F9">
        <v>2014</v>
      </c>
      <c r="G9" t="s">
        <v>385</v>
      </c>
      <c r="H9" t="s">
        <v>107</v>
      </c>
      <c r="I9" t="s">
        <v>42</v>
      </c>
      <c r="J9">
        <f>COUNTIF([1]SB!$E:$E,E9)</f>
        <v>1</v>
      </c>
    </row>
    <row r="10" spans="1:10" x14ac:dyDescent="0.25">
      <c r="A10" t="s">
        <v>873</v>
      </c>
      <c r="D10" t="s">
        <v>386</v>
      </c>
      <c r="E10" t="s">
        <v>387</v>
      </c>
      <c r="F10">
        <v>2011</v>
      </c>
      <c r="G10" t="s">
        <v>388</v>
      </c>
      <c r="H10" t="s">
        <v>107</v>
      </c>
      <c r="I10" t="s">
        <v>42</v>
      </c>
      <c r="J10">
        <f>COUNTIF([1]SB!$E:$E,E10)</f>
        <v>0</v>
      </c>
    </row>
    <row r="11" spans="1:10" x14ac:dyDescent="0.25">
      <c r="A11" t="s">
        <v>873</v>
      </c>
      <c r="D11" t="s">
        <v>195</v>
      </c>
      <c r="E11" t="s">
        <v>389</v>
      </c>
      <c r="F11">
        <v>2007</v>
      </c>
      <c r="G11" t="s">
        <v>390</v>
      </c>
      <c r="H11" t="s">
        <v>107</v>
      </c>
      <c r="I11" t="s">
        <v>42</v>
      </c>
      <c r="J11">
        <f>COUNTIF([1]SB!$E:$E,E11)</f>
        <v>0</v>
      </c>
    </row>
    <row r="12" spans="1:10" x14ac:dyDescent="0.25">
      <c r="A12" t="s">
        <v>873</v>
      </c>
      <c r="D12" t="s">
        <v>391</v>
      </c>
      <c r="E12" t="s">
        <v>392</v>
      </c>
      <c r="F12">
        <v>2008</v>
      </c>
      <c r="G12" t="s">
        <v>393</v>
      </c>
      <c r="H12" t="s">
        <v>107</v>
      </c>
      <c r="I12" t="s">
        <v>42</v>
      </c>
      <c r="J12">
        <f>COUNTIF([1]SB!$E:$E,E12)</f>
        <v>0</v>
      </c>
    </row>
    <row r="13" spans="1:10" x14ac:dyDescent="0.25">
      <c r="A13" t="s">
        <v>873</v>
      </c>
      <c r="B13" t="s">
        <v>873</v>
      </c>
      <c r="D13" t="s">
        <v>365</v>
      </c>
      <c r="E13" t="s">
        <v>366</v>
      </c>
      <c r="F13">
        <v>2011</v>
      </c>
      <c r="G13" t="s">
        <v>367</v>
      </c>
      <c r="H13" t="s">
        <v>107</v>
      </c>
      <c r="I13" t="s">
        <v>42</v>
      </c>
      <c r="J13">
        <f>COUNTIF([1]SB!$E:$E,E13)</f>
        <v>1</v>
      </c>
    </row>
    <row r="14" spans="1:10" x14ac:dyDescent="0.25">
      <c r="A14" t="s">
        <v>873</v>
      </c>
      <c r="D14" t="s">
        <v>394</v>
      </c>
      <c r="E14" t="s">
        <v>395</v>
      </c>
      <c r="F14">
        <v>2012</v>
      </c>
      <c r="G14" t="s">
        <v>396</v>
      </c>
      <c r="H14" t="s">
        <v>107</v>
      </c>
      <c r="I14" t="s">
        <v>42</v>
      </c>
      <c r="J14">
        <f>COUNTIF([1]SB!$E:$E,E14)</f>
        <v>0</v>
      </c>
    </row>
    <row r="15" spans="1:10" x14ac:dyDescent="0.25">
      <c r="A15" t="s">
        <v>873</v>
      </c>
      <c r="D15" t="s">
        <v>397</v>
      </c>
      <c r="E15" t="s">
        <v>398</v>
      </c>
      <c r="F15">
        <v>2008</v>
      </c>
      <c r="G15" t="s">
        <v>399</v>
      </c>
      <c r="H15" t="s">
        <v>107</v>
      </c>
      <c r="I15" t="s">
        <v>42</v>
      </c>
      <c r="J15">
        <f>COUNTIF([1]SB!$E:$E,E15)</f>
        <v>0</v>
      </c>
    </row>
    <row r="16" spans="1:10" x14ac:dyDescent="0.25">
      <c r="D16" t="s">
        <v>102</v>
      </c>
      <c r="E16" t="s">
        <v>39</v>
      </c>
      <c r="F16">
        <v>0</v>
      </c>
      <c r="G16" t="s">
        <v>15</v>
      </c>
      <c r="H16" t="s">
        <v>107</v>
      </c>
      <c r="I16" t="s">
        <v>42</v>
      </c>
      <c r="J16">
        <f>COUNTIF([1]SB!$E:$E,E16)</f>
        <v>0</v>
      </c>
    </row>
  </sheetData>
  <phoneticPr fontId="1" type="noConversion"/>
  <conditionalFormatting sqref="A1:J1048576">
    <cfRule type="expression" dxfId="142" priority="2">
      <formula>OR(AND($B1="X",$J1=0),AND(ISBLANK($B1),$J1=1))</formula>
    </cfRule>
  </conditionalFormatting>
  <conditionalFormatting sqref="G1:G1048576">
    <cfRule type="expression" dxfId="141" priority="1">
      <formula>AND(ISBLANK(A1),SEARCH("scopus",G1))</formula>
    </cfRule>
  </conditionalFormatting>
  <hyperlinks>
    <hyperlink ref="G2" r:id="rId1" xr:uid="{4D9E266D-E9AE-4F2C-AF45-F2719926CC67}"/>
  </hyperlinks>
  <pageMargins left="0.7" right="0.7" top="0.75" bottom="0.75" header="0.3" footer="0.3"/>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1FAAA-31CD-4147-8217-F38D89C4605C}">
  <dimension ref="A1:J45"/>
  <sheetViews>
    <sheetView zoomScale="85" zoomScaleNormal="85" workbookViewId="0">
      <selection activeCell="A2" sqref="A2:J45"/>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D2" t="s">
        <v>117</v>
      </c>
      <c r="E2" t="s">
        <v>39</v>
      </c>
      <c r="F2">
        <v>1998</v>
      </c>
      <c r="G2" t="s">
        <v>15</v>
      </c>
      <c r="H2" t="s">
        <v>108</v>
      </c>
      <c r="I2" t="s">
        <v>42</v>
      </c>
      <c r="J2">
        <f>COUNTIF([1]SB!$E:$E,E2)</f>
        <v>0</v>
      </c>
    </row>
    <row r="3" spans="1:10" x14ac:dyDescent="0.25">
      <c r="D3" t="s">
        <v>43</v>
      </c>
      <c r="E3" t="s">
        <v>39</v>
      </c>
      <c r="F3">
        <v>1999</v>
      </c>
      <c r="G3" t="s">
        <v>15</v>
      </c>
      <c r="H3" t="s">
        <v>108</v>
      </c>
      <c r="I3" t="s">
        <v>42</v>
      </c>
      <c r="J3">
        <f>COUNTIF([1]SB!$E:$E,E3)</f>
        <v>0</v>
      </c>
    </row>
    <row r="4" spans="1:10" x14ac:dyDescent="0.25">
      <c r="D4" t="s">
        <v>411</v>
      </c>
      <c r="E4" t="s">
        <v>39</v>
      </c>
      <c r="F4">
        <v>1979</v>
      </c>
      <c r="G4" t="s">
        <v>15</v>
      </c>
      <c r="H4" t="s">
        <v>108</v>
      </c>
      <c r="I4" t="s">
        <v>42</v>
      </c>
      <c r="J4">
        <f>COUNTIF([1]SB!$E:$E,E4)</f>
        <v>0</v>
      </c>
    </row>
    <row r="5" spans="1:10" x14ac:dyDescent="0.25">
      <c r="D5" t="s">
        <v>121</v>
      </c>
      <c r="E5" t="s">
        <v>39</v>
      </c>
      <c r="F5">
        <v>1994</v>
      </c>
      <c r="G5" t="s">
        <v>15</v>
      </c>
      <c r="H5" t="s">
        <v>108</v>
      </c>
      <c r="I5" t="s">
        <v>42</v>
      </c>
      <c r="J5">
        <f>COUNTIF([1]SB!$E:$E,E5)</f>
        <v>0</v>
      </c>
    </row>
    <row r="6" spans="1:10" x14ac:dyDescent="0.25">
      <c r="D6" t="s">
        <v>401</v>
      </c>
      <c r="E6" t="s">
        <v>402</v>
      </c>
      <c r="F6">
        <v>1998</v>
      </c>
      <c r="G6" t="s">
        <v>15</v>
      </c>
      <c r="H6" t="s">
        <v>108</v>
      </c>
      <c r="I6" t="s">
        <v>42</v>
      </c>
      <c r="J6">
        <f>COUNTIF([1]SB!$E:$E,E6)</f>
        <v>0</v>
      </c>
    </row>
    <row r="7" spans="1:10" x14ac:dyDescent="0.25">
      <c r="D7" t="s">
        <v>412</v>
      </c>
      <c r="E7" t="s">
        <v>413</v>
      </c>
      <c r="F7">
        <v>1996</v>
      </c>
      <c r="G7" t="s">
        <v>15</v>
      </c>
      <c r="H7" t="s">
        <v>108</v>
      </c>
      <c r="I7" t="s">
        <v>42</v>
      </c>
      <c r="J7">
        <f>COUNTIF([1]SB!$E:$E,E7)</f>
        <v>0</v>
      </c>
    </row>
    <row r="8" spans="1:10" x14ac:dyDescent="0.25">
      <c r="D8" t="s">
        <v>414</v>
      </c>
      <c r="E8" t="s">
        <v>415</v>
      </c>
      <c r="F8">
        <v>1995</v>
      </c>
      <c r="G8" t="s">
        <v>15</v>
      </c>
      <c r="H8" t="s">
        <v>108</v>
      </c>
      <c r="I8" t="s">
        <v>42</v>
      </c>
      <c r="J8">
        <f>COUNTIF([1]SB!$E:$E,E8)</f>
        <v>0</v>
      </c>
    </row>
    <row r="9" spans="1:10" x14ac:dyDescent="0.25">
      <c r="A9" t="s">
        <v>873</v>
      </c>
      <c r="D9" t="s">
        <v>121</v>
      </c>
      <c r="E9" t="s">
        <v>136</v>
      </c>
      <c r="F9">
        <v>1986</v>
      </c>
      <c r="G9" t="s">
        <v>137</v>
      </c>
      <c r="H9" t="s">
        <v>108</v>
      </c>
      <c r="I9" t="s">
        <v>42</v>
      </c>
      <c r="J9">
        <f>COUNTIF([1]SB!$E:$E,E9)</f>
        <v>0</v>
      </c>
    </row>
    <row r="10" spans="1:10" x14ac:dyDescent="0.25">
      <c r="A10" t="s">
        <v>873</v>
      </c>
      <c r="D10" t="s">
        <v>416</v>
      </c>
      <c r="E10" t="s">
        <v>417</v>
      </c>
      <c r="F10">
        <v>1996</v>
      </c>
      <c r="G10" t="s">
        <v>418</v>
      </c>
      <c r="H10" t="s">
        <v>108</v>
      </c>
      <c r="I10" t="s">
        <v>42</v>
      </c>
      <c r="J10">
        <f>COUNTIF([1]SB!$E:$E,E10)</f>
        <v>0</v>
      </c>
    </row>
    <row r="11" spans="1:10" x14ac:dyDescent="0.25">
      <c r="A11" t="s">
        <v>873</v>
      </c>
      <c r="D11" t="s">
        <v>419</v>
      </c>
      <c r="E11" t="s">
        <v>420</v>
      </c>
      <c r="F11">
        <v>1994</v>
      </c>
      <c r="G11" t="s">
        <v>421</v>
      </c>
      <c r="H11" t="s">
        <v>108</v>
      </c>
      <c r="I11" t="s">
        <v>42</v>
      </c>
      <c r="J11">
        <f>COUNTIF([1]SB!$E:$E,E11)</f>
        <v>0</v>
      </c>
    </row>
    <row r="12" spans="1:10" x14ac:dyDescent="0.25">
      <c r="D12" t="s">
        <v>422</v>
      </c>
      <c r="E12" t="s">
        <v>423</v>
      </c>
      <c r="F12">
        <v>1999</v>
      </c>
      <c r="G12" t="s">
        <v>15</v>
      </c>
      <c r="H12" t="s">
        <v>108</v>
      </c>
      <c r="I12" t="s">
        <v>42</v>
      </c>
      <c r="J12">
        <f>COUNTIF([1]SB!$E:$E,E12)</f>
        <v>0</v>
      </c>
    </row>
    <row r="13" spans="1:10" x14ac:dyDescent="0.25">
      <c r="A13" t="s">
        <v>873</v>
      </c>
      <c r="D13" t="s">
        <v>424</v>
      </c>
      <c r="E13" t="s">
        <v>425</v>
      </c>
      <c r="F13">
        <v>1992</v>
      </c>
      <c r="G13" t="s">
        <v>15</v>
      </c>
      <c r="H13" t="s">
        <v>108</v>
      </c>
      <c r="I13" t="s">
        <v>42</v>
      </c>
      <c r="J13">
        <f>COUNTIF([1]SB!$E:$E,E13)</f>
        <v>0</v>
      </c>
    </row>
    <row r="14" spans="1:10" x14ac:dyDescent="0.25">
      <c r="A14" t="s">
        <v>873</v>
      </c>
      <c r="D14" t="s">
        <v>146</v>
      </c>
      <c r="E14" t="s">
        <v>147</v>
      </c>
      <c r="F14">
        <v>1983</v>
      </c>
      <c r="G14" t="s">
        <v>148</v>
      </c>
      <c r="H14" t="s">
        <v>108</v>
      </c>
      <c r="I14" t="s">
        <v>42</v>
      </c>
      <c r="J14">
        <f>COUNTIF([1]SB!$E:$E,E14)</f>
        <v>0</v>
      </c>
    </row>
    <row r="15" spans="1:10" x14ac:dyDescent="0.25">
      <c r="D15" t="s">
        <v>426</v>
      </c>
      <c r="E15" t="s">
        <v>39</v>
      </c>
      <c r="F15">
        <v>1989</v>
      </c>
      <c r="G15" t="s">
        <v>15</v>
      </c>
      <c r="H15" t="s">
        <v>108</v>
      </c>
      <c r="I15" t="s">
        <v>42</v>
      </c>
      <c r="J15">
        <f>COUNTIF([1]SB!$E:$E,E15)</f>
        <v>0</v>
      </c>
    </row>
    <row r="16" spans="1:10" x14ac:dyDescent="0.25">
      <c r="A16" t="s">
        <v>873</v>
      </c>
      <c r="D16" t="s">
        <v>427</v>
      </c>
      <c r="E16" t="s">
        <v>428</v>
      </c>
      <c r="F16">
        <v>1997</v>
      </c>
      <c r="G16" t="s">
        <v>429</v>
      </c>
      <c r="H16" t="s">
        <v>108</v>
      </c>
      <c r="I16" t="s">
        <v>42</v>
      </c>
      <c r="J16">
        <f>COUNTIF([1]SB!$E:$E,E16)</f>
        <v>0</v>
      </c>
    </row>
    <row r="17" spans="1:10" x14ac:dyDescent="0.25">
      <c r="A17" t="s">
        <v>873</v>
      </c>
      <c r="D17" t="s">
        <v>169</v>
      </c>
      <c r="E17" t="s">
        <v>170</v>
      </c>
      <c r="F17">
        <v>1996</v>
      </c>
      <c r="G17" t="s">
        <v>171</v>
      </c>
      <c r="H17" t="s">
        <v>108</v>
      </c>
      <c r="I17" t="s">
        <v>42</v>
      </c>
      <c r="J17">
        <f>COUNTIF([1]SB!$E:$E,E17)</f>
        <v>0</v>
      </c>
    </row>
    <row r="18" spans="1:10" x14ac:dyDescent="0.25">
      <c r="A18" t="s">
        <v>873</v>
      </c>
      <c r="D18" t="s">
        <v>430</v>
      </c>
      <c r="E18" t="s">
        <v>431</v>
      </c>
      <c r="F18">
        <v>1998</v>
      </c>
      <c r="G18" t="s">
        <v>432</v>
      </c>
      <c r="H18" t="s">
        <v>108</v>
      </c>
      <c r="I18" t="s">
        <v>42</v>
      </c>
      <c r="J18">
        <f>COUNTIF([1]SB!$E:$E,E18)</f>
        <v>0</v>
      </c>
    </row>
    <row r="19" spans="1:10" x14ac:dyDescent="0.25">
      <c r="A19" t="s">
        <v>873</v>
      </c>
      <c r="D19" t="s">
        <v>433</v>
      </c>
      <c r="E19" t="s">
        <v>434</v>
      </c>
      <c r="F19">
        <v>1998</v>
      </c>
      <c r="G19" t="s">
        <v>435</v>
      </c>
      <c r="H19" t="s">
        <v>108</v>
      </c>
      <c r="I19" t="s">
        <v>42</v>
      </c>
      <c r="J19">
        <f>COUNTIF([1]SB!$E:$E,E19)</f>
        <v>0</v>
      </c>
    </row>
    <row r="20" spans="1:10" x14ac:dyDescent="0.25">
      <c r="A20" t="s">
        <v>873</v>
      </c>
      <c r="D20" t="s">
        <v>436</v>
      </c>
      <c r="E20" t="s">
        <v>437</v>
      </c>
      <c r="F20">
        <v>1998</v>
      </c>
      <c r="G20" t="s">
        <v>438</v>
      </c>
      <c r="H20" t="s">
        <v>108</v>
      </c>
      <c r="I20" t="s">
        <v>42</v>
      </c>
      <c r="J20">
        <f>COUNTIF([1]SB!$E:$E,E20)</f>
        <v>0</v>
      </c>
    </row>
    <row r="21" spans="1:10" x14ac:dyDescent="0.25">
      <c r="D21" t="s">
        <v>439</v>
      </c>
      <c r="E21" t="s">
        <v>440</v>
      </c>
      <c r="F21">
        <v>1997</v>
      </c>
      <c r="G21" t="s">
        <v>15</v>
      </c>
      <c r="H21" t="s">
        <v>108</v>
      </c>
      <c r="I21" t="s">
        <v>42</v>
      </c>
      <c r="J21">
        <f>COUNTIF([1]SB!$E:$E,E21)</f>
        <v>0</v>
      </c>
    </row>
    <row r="22" spans="1:10" x14ac:dyDescent="0.25">
      <c r="D22" t="s">
        <v>441</v>
      </c>
      <c r="E22" t="s">
        <v>442</v>
      </c>
      <c r="F22">
        <v>1995</v>
      </c>
      <c r="G22" t="s">
        <v>15</v>
      </c>
      <c r="H22" t="s">
        <v>108</v>
      </c>
      <c r="I22" t="s">
        <v>42</v>
      </c>
      <c r="J22">
        <f>COUNTIF([1]SB!$E:$E,E22)</f>
        <v>0</v>
      </c>
    </row>
    <row r="23" spans="1:10" x14ac:dyDescent="0.25">
      <c r="A23" t="s">
        <v>873</v>
      </c>
      <c r="D23" t="s">
        <v>443</v>
      </c>
      <c r="E23" t="s">
        <v>444</v>
      </c>
      <c r="F23">
        <v>1996</v>
      </c>
      <c r="G23" t="s">
        <v>445</v>
      </c>
      <c r="H23" t="s">
        <v>108</v>
      </c>
      <c r="I23" t="s">
        <v>42</v>
      </c>
      <c r="J23">
        <f>COUNTIF([1]SB!$E:$E,E23)</f>
        <v>0</v>
      </c>
    </row>
    <row r="24" spans="1:10" x14ac:dyDescent="0.25">
      <c r="D24" t="s">
        <v>446</v>
      </c>
      <c r="E24" t="s">
        <v>39</v>
      </c>
      <c r="F24">
        <v>1996</v>
      </c>
      <c r="G24" t="s">
        <v>15</v>
      </c>
      <c r="H24" t="s">
        <v>108</v>
      </c>
      <c r="I24" t="s">
        <v>42</v>
      </c>
      <c r="J24">
        <f>COUNTIF([1]SB!$E:$E,E24)</f>
        <v>0</v>
      </c>
    </row>
    <row r="25" spans="1:10" x14ac:dyDescent="0.25">
      <c r="A25" t="s">
        <v>873</v>
      </c>
      <c r="D25" t="s">
        <v>447</v>
      </c>
      <c r="E25" t="s">
        <v>448</v>
      </c>
      <c r="F25">
        <v>1992</v>
      </c>
      <c r="G25" t="s">
        <v>15</v>
      </c>
      <c r="H25" t="s">
        <v>108</v>
      </c>
      <c r="I25" t="s">
        <v>42</v>
      </c>
      <c r="J25">
        <f>COUNTIF([1]SB!$E:$E,E25)</f>
        <v>0</v>
      </c>
    </row>
    <row r="26" spans="1:10" x14ac:dyDescent="0.25">
      <c r="A26" t="s">
        <v>873</v>
      </c>
      <c r="D26" t="s">
        <v>449</v>
      </c>
      <c r="E26" t="s">
        <v>450</v>
      </c>
      <c r="F26">
        <v>1995</v>
      </c>
      <c r="G26" t="s">
        <v>451</v>
      </c>
      <c r="H26" t="s">
        <v>108</v>
      </c>
      <c r="I26" t="s">
        <v>42</v>
      </c>
      <c r="J26">
        <f>COUNTIF([1]SB!$E:$E,E26)</f>
        <v>0</v>
      </c>
    </row>
    <row r="27" spans="1:10" x14ac:dyDescent="0.25">
      <c r="A27" t="s">
        <v>873</v>
      </c>
      <c r="D27" t="s">
        <v>452</v>
      </c>
      <c r="E27" t="s">
        <v>453</v>
      </c>
      <c r="F27">
        <v>1995</v>
      </c>
      <c r="G27" t="s">
        <v>454</v>
      </c>
      <c r="H27" t="s">
        <v>108</v>
      </c>
      <c r="I27" t="s">
        <v>42</v>
      </c>
      <c r="J27">
        <f>COUNTIF([1]SB!$E:$E,E27)</f>
        <v>0</v>
      </c>
    </row>
    <row r="28" spans="1:10" x14ac:dyDescent="0.25">
      <c r="D28" t="s">
        <v>455</v>
      </c>
      <c r="E28" t="s">
        <v>456</v>
      </c>
      <c r="F28">
        <v>1998</v>
      </c>
      <c r="G28" t="s">
        <v>15</v>
      </c>
      <c r="H28" t="s">
        <v>108</v>
      </c>
      <c r="I28" t="s">
        <v>42</v>
      </c>
      <c r="J28">
        <f>COUNTIF([1]SB!$E:$E,E28)</f>
        <v>0</v>
      </c>
    </row>
    <row r="29" spans="1:10" x14ac:dyDescent="0.25">
      <c r="D29" t="s">
        <v>457</v>
      </c>
      <c r="E29" t="s">
        <v>458</v>
      </c>
      <c r="F29">
        <v>1987</v>
      </c>
      <c r="G29" t="s">
        <v>15</v>
      </c>
      <c r="H29" t="s">
        <v>108</v>
      </c>
      <c r="I29" t="s">
        <v>42</v>
      </c>
      <c r="J29">
        <f>COUNTIF([1]SB!$E:$E,E29)</f>
        <v>0</v>
      </c>
    </row>
    <row r="30" spans="1:10" x14ac:dyDescent="0.25">
      <c r="A30" t="s">
        <v>873</v>
      </c>
      <c r="D30" t="s">
        <v>459</v>
      </c>
      <c r="E30" t="s">
        <v>460</v>
      </c>
      <c r="F30">
        <v>1997</v>
      </c>
      <c r="G30" t="s">
        <v>461</v>
      </c>
      <c r="H30" t="s">
        <v>108</v>
      </c>
      <c r="I30" t="s">
        <v>42</v>
      </c>
      <c r="J30">
        <f>COUNTIF([1]SB!$E:$E,E30)</f>
        <v>0</v>
      </c>
    </row>
    <row r="31" spans="1:10" x14ac:dyDescent="0.25">
      <c r="A31" t="s">
        <v>873</v>
      </c>
      <c r="D31" t="s">
        <v>462</v>
      </c>
      <c r="E31" t="s">
        <v>463</v>
      </c>
      <c r="F31">
        <v>1995</v>
      </c>
      <c r="G31" t="s">
        <v>464</v>
      </c>
      <c r="H31" t="s">
        <v>108</v>
      </c>
      <c r="I31" t="s">
        <v>42</v>
      </c>
      <c r="J31">
        <f>COUNTIF([1]SB!$E:$E,E31)</f>
        <v>0</v>
      </c>
    </row>
    <row r="32" spans="1:10" x14ac:dyDescent="0.25">
      <c r="A32" t="s">
        <v>873</v>
      </c>
      <c r="D32" t="s">
        <v>214</v>
      </c>
      <c r="E32" t="s">
        <v>215</v>
      </c>
      <c r="F32">
        <v>1987</v>
      </c>
      <c r="G32" t="s">
        <v>216</v>
      </c>
      <c r="H32" t="s">
        <v>108</v>
      </c>
      <c r="I32" t="s">
        <v>42</v>
      </c>
      <c r="J32">
        <f>COUNTIF([1]SB!$E:$E,E32)</f>
        <v>0</v>
      </c>
    </row>
    <row r="33" spans="1:10" x14ac:dyDescent="0.25">
      <c r="D33" t="s">
        <v>465</v>
      </c>
      <c r="E33" t="s">
        <v>39</v>
      </c>
      <c r="F33">
        <v>1994</v>
      </c>
      <c r="G33" t="s">
        <v>15</v>
      </c>
      <c r="H33" t="s">
        <v>108</v>
      </c>
      <c r="I33" t="s">
        <v>42</v>
      </c>
      <c r="J33">
        <f>COUNTIF([1]SB!$E:$E,E33)</f>
        <v>0</v>
      </c>
    </row>
    <row r="34" spans="1:10" x14ac:dyDescent="0.25">
      <c r="A34" t="s">
        <v>873</v>
      </c>
      <c r="D34" t="s">
        <v>466</v>
      </c>
      <c r="E34" t="s">
        <v>467</v>
      </c>
      <c r="F34">
        <v>1998</v>
      </c>
      <c r="G34" t="s">
        <v>468</v>
      </c>
      <c r="H34" t="s">
        <v>108</v>
      </c>
      <c r="I34" t="s">
        <v>42</v>
      </c>
      <c r="J34">
        <f>COUNTIF([1]SB!$E:$E,E34)</f>
        <v>0</v>
      </c>
    </row>
    <row r="35" spans="1:10" x14ac:dyDescent="0.25">
      <c r="D35" t="s">
        <v>441</v>
      </c>
      <c r="E35" t="s">
        <v>469</v>
      </c>
      <c r="F35">
        <v>1995</v>
      </c>
      <c r="G35" t="s">
        <v>15</v>
      </c>
      <c r="H35" t="s">
        <v>108</v>
      </c>
      <c r="I35" t="s">
        <v>42</v>
      </c>
      <c r="J35">
        <f>COUNTIF([1]SB!$E:$E,E35)</f>
        <v>0</v>
      </c>
    </row>
    <row r="36" spans="1:10" x14ac:dyDescent="0.25">
      <c r="A36" t="s">
        <v>873</v>
      </c>
      <c r="D36" t="s">
        <v>100</v>
      </c>
      <c r="E36" t="s">
        <v>470</v>
      </c>
      <c r="F36">
        <v>1994</v>
      </c>
      <c r="G36" t="s">
        <v>471</v>
      </c>
      <c r="H36" t="s">
        <v>108</v>
      </c>
      <c r="I36" t="s">
        <v>42</v>
      </c>
      <c r="J36">
        <f>COUNTIF([1]SB!$E:$E,E36)</f>
        <v>0</v>
      </c>
    </row>
    <row r="37" spans="1:10" x14ac:dyDescent="0.25">
      <c r="D37" t="s">
        <v>459</v>
      </c>
      <c r="E37" t="s">
        <v>472</v>
      </c>
      <c r="F37">
        <v>1996</v>
      </c>
      <c r="G37" t="s">
        <v>15</v>
      </c>
      <c r="H37" t="s">
        <v>108</v>
      </c>
      <c r="I37" t="s">
        <v>42</v>
      </c>
      <c r="J37">
        <f>COUNTIF([1]SB!$E:$E,E37)</f>
        <v>0</v>
      </c>
    </row>
    <row r="38" spans="1:10" x14ac:dyDescent="0.25">
      <c r="D38" t="s">
        <v>222</v>
      </c>
      <c r="E38" t="s">
        <v>39</v>
      </c>
      <c r="F38">
        <v>1994</v>
      </c>
      <c r="G38" t="s">
        <v>15</v>
      </c>
      <c r="H38" t="s">
        <v>108</v>
      </c>
      <c r="I38" t="s">
        <v>42</v>
      </c>
      <c r="J38">
        <f>COUNTIF([1]SB!$E:$E,E38)</f>
        <v>0</v>
      </c>
    </row>
    <row r="39" spans="1:10" x14ac:dyDescent="0.25">
      <c r="A39" t="s">
        <v>873</v>
      </c>
      <c r="D39" t="s">
        <v>256</v>
      </c>
      <c r="E39" t="s">
        <v>473</v>
      </c>
      <c r="F39">
        <v>1990</v>
      </c>
      <c r="G39" t="s">
        <v>474</v>
      </c>
      <c r="H39" t="s">
        <v>108</v>
      </c>
      <c r="I39" t="s">
        <v>42</v>
      </c>
      <c r="J39">
        <f>COUNTIF([1]SB!$E:$E,E39)</f>
        <v>0</v>
      </c>
    </row>
    <row r="40" spans="1:10" x14ac:dyDescent="0.25">
      <c r="D40" t="s">
        <v>466</v>
      </c>
      <c r="E40" t="s">
        <v>475</v>
      </c>
      <c r="F40">
        <v>1995</v>
      </c>
      <c r="G40" t="s">
        <v>15</v>
      </c>
      <c r="H40" t="s">
        <v>108</v>
      </c>
      <c r="I40" t="s">
        <v>42</v>
      </c>
      <c r="J40">
        <f>COUNTIF([1]SB!$E:$E,E40)</f>
        <v>0</v>
      </c>
    </row>
    <row r="41" spans="1:10" x14ac:dyDescent="0.25">
      <c r="D41" t="s">
        <v>476</v>
      </c>
      <c r="E41" t="s">
        <v>477</v>
      </c>
      <c r="F41">
        <v>1993</v>
      </c>
      <c r="G41" t="s">
        <v>15</v>
      </c>
      <c r="H41" t="s">
        <v>108</v>
      </c>
      <c r="I41" t="s">
        <v>42</v>
      </c>
      <c r="J41">
        <f>COUNTIF([1]SB!$E:$E,E41)</f>
        <v>0</v>
      </c>
    </row>
    <row r="42" spans="1:10" x14ac:dyDescent="0.25">
      <c r="D42" t="s">
        <v>239</v>
      </c>
      <c r="E42" t="s">
        <v>240</v>
      </c>
      <c r="F42">
        <v>2000</v>
      </c>
      <c r="G42" t="s">
        <v>15</v>
      </c>
      <c r="H42" t="s">
        <v>108</v>
      </c>
      <c r="I42" t="s">
        <v>42</v>
      </c>
      <c r="J42">
        <f>COUNTIF([1]SB!$E:$E,E42)</f>
        <v>0</v>
      </c>
    </row>
    <row r="43" spans="1:10" x14ac:dyDescent="0.25">
      <c r="D43" t="s">
        <v>478</v>
      </c>
      <c r="E43" t="s">
        <v>39</v>
      </c>
      <c r="F43">
        <v>1996</v>
      </c>
      <c r="G43" t="s">
        <v>15</v>
      </c>
      <c r="H43" t="s">
        <v>108</v>
      </c>
      <c r="I43" t="s">
        <v>42</v>
      </c>
      <c r="J43">
        <f>COUNTIF([1]SB!$E:$E,E43)</f>
        <v>0</v>
      </c>
    </row>
    <row r="44" spans="1:10" x14ac:dyDescent="0.25">
      <c r="D44" t="s">
        <v>479</v>
      </c>
      <c r="E44" t="s">
        <v>480</v>
      </c>
      <c r="F44">
        <v>1998</v>
      </c>
      <c r="G44" t="s">
        <v>15</v>
      </c>
      <c r="H44" t="s">
        <v>108</v>
      </c>
      <c r="I44" t="s">
        <v>42</v>
      </c>
      <c r="J44">
        <f>COUNTIF([1]SB!$E:$E,E44)</f>
        <v>0</v>
      </c>
    </row>
    <row r="45" spans="1:10" x14ac:dyDescent="0.25">
      <c r="D45" t="s">
        <v>481</v>
      </c>
      <c r="E45" t="s">
        <v>39</v>
      </c>
      <c r="F45">
        <v>1994</v>
      </c>
      <c r="G45" t="s">
        <v>15</v>
      </c>
      <c r="H45" t="s">
        <v>108</v>
      </c>
      <c r="I45" t="s">
        <v>42</v>
      </c>
      <c r="J45">
        <f>COUNTIF([1]SB!$E:$E,E45)</f>
        <v>0</v>
      </c>
    </row>
  </sheetData>
  <phoneticPr fontId="1" type="noConversion"/>
  <conditionalFormatting sqref="A1:J1 A46:J1048576 A2:G45 I2:J45">
    <cfRule type="expression" dxfId="131" priority="2">
      <formula>OR(AND($B1="X",$J1=0),AND(ISBLANK($B1),$J1=1))</formula>
    </cfRule>
  </conditionalFormatting>
  <conditionalFormatting sqref="G1:G1048576">
    <cfRule type="expression" dxfId="130" priority="1">
      <formula>AND(ISBLANK(A1),SEARCH("scopus",G1))</formula>
    </cfRule>
  </conditionalFormatting>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F891C-13CC-4AF5-B0BB-F56FB57C438E}">
  <dimension ref="A1:J32"/>
  <sheetViews>
    <sheetView zoomScale="115" zoomScaleNormal="115" workbookViewId="0">
      <selection activeCell="A2" sqref="A2:J32"/>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D2" t="s">
        <v>482</v>
      </c>
      <c r="E2" t="s">
        <v>39</v>
      </c>
      <c r="F2">
        <v>1991</v>
      </c>
      <c r="G2" t="s">
        <v>15</v>
      </c>
      <c r="H2" t="s">
        <v>109</v>
      </c>
      <c r="I2" t="s">
        <v>42</v>
      </c>
      <c r="J2">
        <f>COUNTIF([1]SB!$E:$E,E2)</f>
        <v>0</v>
      </c>
    </row>
    <row r="3" spans="1:10" x14ac:dyDescent="0.25">
      <c r="D3" t="s">
        <v>483</v>
      </c>
      <c r="E3" t="s">
        <v>39</v>
      </c>
      <c r="F3">
        <v>1989</v>
      </c>
      <c r="G3" t="s">
        <v>15</v>
      </c>
      <c r="H3" t="s">
        <v>109</v>
      </c>
      <c r="I3" t="s">
        <v>42</v>
      </c>
      <c r="J3">
        <f>COUNTIF([1]SB!$E:$E,E3)</f>
        <v>0</v>
      </c>
    </row>
    <row r="4" spans="1:10" x14ac:dyDescent="0.25">
      <c r="A4" t="s">
        <v>873</v>
      </c>
      <c r="D4" t="s">
        <v>146</v>
      </c>
      <c r="E4" t="s">
        <v>147</v>
      </c>
      <c r="F4">
        <v>1983</v>
      </c>
      <c r="G4" t="s">
        <v>148</v>
      </c>
      <c r="H4" t="s">
        <v>109</v>
      </c>
      <c r="I4" t="s">
        <v>42</v>
      </c>
      <c r="J4">
        <f>COUNTIF([1]SB!$E:$E,E4)</f>
        <v>0</v>
      </c>
    </row>
    <row r="5" spans="1:10" x14ac:dyDescent="0.25">
      <c r="A5" t="s">
        <v>873</v>
      </c>
      <c r="B5" t="s">
        <v>873</v>
      </c>
      <c r="D5" t="s">
        <v>50</v>
      </c>
      <c r="E5" t="s">
        <v>51</v>
      </c>
      <c r="F5">
        <v>2003</v>
      </c>
      <c r="G5" t="s">
        <v>52</v>
      </c>
      <c r="H5" t="s">
        <v>109</v>
      </c>
      <c r="I5" t="s">
        <v>42</v>
      </c>
      <c r="J5">
        <f>COUNTIF([1]SB!$E:$E,E5)</f>
        <v>1</v>
      </c>
    </row>
    <row r="6" spans="1:10" x14ac:dyDescent="0.25">
      <c r="A6" t="s">
        <v>873</v>
      </c>
      <c r="D6" t="s">
        <v>484</v>
      </c>
      <c r="E6" t="s">
        <v>485</v>
      </c>
      <c r="F6">
        <v>1997</v>
      </c>
      <c r="G6" t="s">
        <v>486</v>
      </c>
      <c r="H6" t="s">
        <v>109</v>
      </c>
      <c r="I6" t="s">
        <v>42</v>
      </c>
      <c r="J6">
        <f>COUNTIF([1]SB!$E:$E,E6)</f>
        <v>0</v>
      </c>
    </row>
    <row r="7" spans="1:10" x14ac:dyDescent="0.25">
      <c r="A7" t="s">
        <v>873</v>
      </c>
      <c r="D7" t="s">
        <v>487</v>
      </c>
      <c r="E7" t="s">
        <v>488</v>
      </c>
      <c r="F7">
        <v>2001</v>
      </c>
      <c r="G7" t="s">
        <v>489</v>
      </c>
      <c r="H7" t="s">
        <v>109</v>
      </c>
      <c r="I7" t="s">
        <v>42</v>
      </c>
      <c r="J7">
        <f>COUNTIF([1]SB!$E:$E,E7)</f>
        <v>0</v>
      </c>
    </row>
    <row r="8" spans="1:10" x14ac:dyDescent="0.25">
      <c r="D8" t="s">
        <v>441</v>
      </c>
      <c r="E8" t="s">
        <v>490</v>
      </c>
      <c r="F8">
        <v>1996</v>
      </c>
      <c r="G8" t="s">
        <v>15</v>
      </c>
      <c r="H8" t="s">
        <v>109</v>
      </c>
      <c r="I8" t="s">
        <v>42</v>
      </c>
      <c r="J8">
        <f>COUNTIF([1]SB!$E:$E,E8)</f>
        <v>0</v>
      </c>
    </row>
    <row r="9" spans="1:10" x14ac:dyDescent="0.25">
      <c r="D9" t="s">
        <v>491</v>
      </c>
      <c r="E9" t="s">
        <v>492</v>
      </c>
      <c r="F9">
        <v>2004</v>
      </c>
      <c r="G9" t="s">
        <v>15</v>
      </c>
      <c r="H9" t="s">
        <v>109</v>
      </c>
      <c r="I9" t="s">
        <v>42</v>
      </c>
      <c r="J9">
        <f>COUNTIF([1]SB!$E:$E,E9)</f>
        <v>0</v>
      </c>
    </row>
    <row r="10" spans="1:10" x14ac:dyDescent="0.25">
      <c r="A10" t="s">
        <v>873</v>
      </c>
      <c r="D10" t="s">
        <v>493</v>
      </c>
      <c r="E10" t="s">
        <v>494</v>
      </c>
      <c r="F10">
        <v>2008</v>
      </c>
      <c r="G10" t="s">
        <v>495</v>
      </c>
      <c r="H10" t="s">
        <v>109</v>
      </c>
      <c r="I10" t="s">
        <v>42</v>
      </c>
      <c r="J10">
        <f>COUNTIF([1]SB!$E:$E,E10)</f>
        <v>0</v>
      </c>
    </row>
    <row r="11" spans="1:10" x14ac:dyDescent="0.25">
      <c r="A11" t="s">
        <v>873</v>
      </c>
      <c r="D11" t="s">
        <v>496</v>
      </c>
      <c r="E11" t="s">
        <v>497</v>
      </c>
      <c r="F11">
        <v>2002</v>
      </c>
      <c r="G11" t="s">
        <v>498</v>
      </c>
      <c r="H11" t="s">
        <v>109</v>
      </c>
      <c r="I11" t="s">
        <v>42</v>
      </c>
      <c r="J11">
        <f>COUNTIF([1]SB!$E:$E,E11)</f>
        <v>0</v>
      </c>
    </row>
    <row r="12" spans="1:10" x14ac:dyDescent="0.25">
      <c r="D12" t="s">
        <v>100</v>
      </c>
      <c r="E12" t="s">
        <v>499</v>
      </c>
      <c r="F12">
        <v>2000</v>
      </c>
      <c r="G12" t="s">
        <v>15</v>
      </c>
      <c r="H12" t="s">
        <v>109</v>
      </c>
      <c r="I12" t="s">
        <v>42</v>
      </c>
      <c r="J12">
        <f>COUNTIF([1]SB!$E:$E,E12)</f>
        <v>0</v>
      </c>
    </row>
    <row r="13" spans="1:10" x14ac:dyDescent="0.25">
      <c r="A13" t="s">
        <v>873</v>
      </c>
      <c r="D13" t="s">
        <v>500</v>
      </c>
      <c r="E13" t="s">
        <v>501</v>
      </c>
      <c r="F13">
        <v>2000</v>
      </c>
      <c r="G13" t="s">
        <v>502</v>
      </c>
      <c r="H13" t="s">
        <v>109</v>
      </c>
      <c r="I13" t="s">
        <v>42</v>
      </c>
      <c r="J13">
        <f>COUNTIF([1]SB!$E:$E,E13)</f>
        <v>0</v>
      </c>
    </row>
    <row r="14" spans="1:10" x14ac:dyDescent="0.25">
      <c r="A14" t="s">
        <v>873</v>
      </c>
      <c r="D14" t="s">
        <v>503</v>
      </c>
      <c r="E14" t="s">
        <v>504</v>
      </c>
      <c r="F14">
        <v>2005</v>
      </c>
      <c r="G14" t="s">
        <v>505</v>
      </c>
      <c r="H14" t="s">
        <v>109</v>
      </c>
      <c r="I14" t="s">
        <v>42</v>
      </c>
      <c r="J14">
        <f>COUNTIF([1]SB!$E:$E,E14)</f>
        <v>0</v>
      </c>
    </row>
    <row r="15" spans="1:10" x14ac:dyDescent="0.25">
      <c r="A15" t="s">
        <v>873</v>
      </c>
      <c r="B15" t="s">
        <v>873</v>
      </c>
      <c r="D15" t="s">
        <v>85</v>
      </c>
      <c r="E15" t="s">
        <v>86</v>
      </c>
      <c r="F15">
        <v>1996</v>
      </c>
      <c r="G15" t="s">
        <v>87</v>
      </c>
      <c r="H15" t="s">
        <v>109</v>
      </c>
      <c r="I15" t="s">
        <v>42</v>
      </c>
      <c r="J15">
        <f>COUNTIF([1]SB!$E:$E,E15)</f>
        <v>1</v>
      </c>
    </row>
    <row r="16" spans="1:10" x14ac:dyDescent="0.25">
      <c r="D16" t="s">
        <v>506</v>
      </c>
      <c r="E16" t="s">
        <v>507</v>
      </c>
      <c r="F16">
        <v>2000</v>
      </c>
      <c r="G16" t="s">
        <v>15</v>
      </c>
      <c r="H16" t="s">
        <v>109</v>
      </c>
      <c r="I16" t="s">
        <v>42</v>
      </c>
      <c r="J16">
        <f>COUNTIF([1]SB!$E:$E,E16)</f>
        <v>0</v>
      </c>
    </row>
    <row r="17" spans="1:10" x14ac:dyDescent="0.25">
      <c r="A17" t="s">
        <v>873</v>
      </c>
      <c r="D17" t="s">
        <v>508</v>
      </c>
      <c r="E17" t="s">
        <v>509</v>
      </c>
      <c r="F17">
        <v>2000</v>
      </c>
      <c r="G17" t="s">
        <v>510</v>
      </c>
      <c r="H17" t="s">
        <v>109</v>
      </c>
      <c r="I17" t="s">
        <v>42</v>
      </c>
      <c r="J17">
        <f>COUNTIF([1]SB!$E:$E,E17)</f>
        <v>0</v>
      </c>
    </row>
    <row r="18" spans="1:10" x14ac:dyDescent="0.25">
      <c r="D18" t="s">
        <v>511</v>
      </c>
      <c r="E18" t="s">
        <v>39</v>
      </c>
      <c r="F18">
        <v>2019</v>
      </c>
      <c r="G18" t="s">
        <v>15</v>
      </c>
      <c r="H18" t="s">
        <v>109</v>
      </c>
      <c r="I18" t="s">
        <v>42</v>
      </c>
      <c r="J18">
        <f>COUNTIF([1]SB!$E:$E,E18)</f>
        <v>0</v>
      </c>
    </row>
    <row r="19" spans="1:10" x14ac:dyDescent="0.25">
      <c r="A19" t="s">
        <v>873</v>
      </c>
      <c r="D19" t="s">
        <v>512</v>
      </c>
      <c r="E19" t="s">
        <v>513</v>
      </c>
      <c r="F19">
        <v>2008</v>
      </c>
      <c r="G19" t="s">
        <v>514</v>
      </c>
      <c r="H19" t="s">
        <v>109</v>
      </c>
      <c r="I19" t="s">
        <v>42</v>
      </c>
      <c r="J19">
        <f>COUNTIF([1]SB!$E:$E,E19)</f>
        <v>0</v>
      </c>
    </row>
    <row r="20" spans="1:10" x14ac:dyDescent="0.25">
      <c r="A20" t="s">
        <v>873</v>
      </c>
      <c r="D20" t="s">
        <v>515</v>
      </c>
      <c r="E20" t="s">
        <v>516</v>
      </c>
      <c r="F20">
        <v>2003</v>
      </c>
      <c r="G20" t="s">
        <v>517</v>
      </c>
      <c r="H20" t="s">
        <v>109</v>
      </c>
      <c r="I20" t="s">
        <v>42</v>
      </c>
      <c r="J20">
        <f>COUNTIF([1]SB!$E:$E,E20)</f>
        <v>0</v>
      </c>
    </row>
    <row r="21" spans="1:10" x14ac:dyDescent="0.25">
      <c r="D21" t="s">
        <v>195</v>
      </c>
      <c r="E21" t="s">
        <v>518</v>
      </c>
      <c r="F21">
        <v>2004</v>
      </c>
      <c r="G21" t="s">
        <v>15</v>
      </c>
      <c r="H21" t="s">
        <v>109</v>
      </c>
      <c r="I21" t="s">
        <v>42</v>
      </c>
      <c r="J21">
        <f>COUNTIF([1]SB!$E:$E,E21)</f>
        <v>0</v>
      </c>
    </row>
    <row r="22" spans="1:10" x14ac:dyDescent="0.25">
      <c r="D22" t="s">
        <v>169</v>
      </c>
      <c r="E22" t="s">
        <v>519</v>
      </c>
      <c r="F22">
        <v>2001</v>
      </c>
      <c r="G22" t="s">
        <v>15</v>
      </c>
      <c r="H22" t="s">
        <v>109</v>
      </c>
      <c r="I22" t="s">
        <v>42</v>
      </c>
      <c r="J22">
        <f>COUNTIF([1]SB!$E:$E,E22)</f>
        <v>0</v>
      </c>
    </row>
    <row r="23" spans="1:10" x14ac:dyDescent="0.25">
      <c r="A23" t="s">
        <v>873</v>
      </c>
      <c r="D23" t="s">
        <v>520</v>
      </c>
      <c r="E23" t="s">
        <v>521</v>
      </c>
      <c r="F23">
        <v>1998</v>
      </c>
      <c r="G23" t="s">
        <v>522</v>
      </c>
      <c r="H23" t="s">
        <v>109</v>
      </c>
      <c r="I23" t="s">
        <v>42</v>
      </c>
      <c r="J23">
        <f>COUNTIF([1]SB!$E:$E,E23)</f>
        <v>0</v>
      </c>
    </row>
    <row r="24" spans="1:10" x14ac:dyDescent="0.25">
      <c r="D24" t="s">
        <v>523</v>
      </c>
      <c r="E24" t="s">
        <v>39</v>
      </c>
      <c r="F24">
        <v>2012</v>
      </c>
      <c r="G24" t="s">
        <v>15</v>
      </c>
      <c r="H24" t="s">
        <v>109</v>
      </c>
      <c r="I24" t="s">
        <v>42</v>
      </c>
      <c r="J24">
        <f>COUNTIF([1]SB!$E:$E,E24)</f>
        <v>0</v>
      </c>
    </row>
    <row r="25" spans="1:10" x14ac:dyDescent="0.25">
      <c r="D25" t="s">
        <v>95</v>
      </c>
      <c r="E25" t="s">
        <v>39</v>
      </c>
      <c r="F25">
        <v>1998</v>
      </c>
      <c r="G25" t="s">
        <v>15</v>
      </c>
      <c r="H25" t="s">
        <v>109</v>
      </c>
      <c r="I25" t="s">
        <v>42</v>
      </c>
      <c r="J25">
        <f>COUNTIF([1]SB!$E:$E,E25)</f>
        <v>0</v>
      </c>
    </row>
    <row r="26" spans="1:10" x14ac:dyDescent="0.25">
      <c r="D26" t="s">
        <v>102</v>
      </c>
      <c r="E26" t="s">
        <v>39</v>
      </c>
      <c r="F26">
        <v>2009</v>
      </c>
      <c r="G26" t="s">
        <v>15</v>
      </c>
      <c r="H26" t="s">
        <v>109</v>
      </c>
      <c r="I26" t="s">
        <v>42</v>
      </c>
      <c r="J26">
        <f>COUNTIF([1]SB!$E:$E,E26)</f>
        <v>0</v>
      </c>
    </row>
    <row r="27" spans="1:10" x14ac:dyDescent="0.25">
      <c r="D27" t="s">
        <v>102</v>
      </c>
      <c r="E27" t="s">
        <v>39</v>
      </c>
      <c r="F27">
        <v>2009</v>
      </c>
      <c r="G27" t="s">
        <v>15</v>
      </c>
      <c r="H27" t="s">
        <v>109</v>
      </c>
      <c r="I27" t="s">
        <v>42</v>
      </c>
      <c r="J27">
        <f>COUNTIF([1]SB!$E:$E,E27)</f>
        <v>0</v>
      </c>
    </row>
    <row r="28" spans="1:10" x14ac:dyDescent="0.25">
      <c r="D28" t="s">
        <v>102</v>
      </c>
      <c r="E28" t="s">
        <v>39</v>
      </c>
      <c r="F28">
        <v>2009</v>
      </c>
      <c r="G28" t="s">
        <v>15</v>
      </c>
      <c r="H28" t="s">
        <v>109</v>
      </c>
      <c r="I28" t="s">
        <v>42</v>
      </c>
      <c r="J28">
        <f>COUNTIF([1]SB!$E:$E,E28)</f>
        <v>0</v>
      </c>
    </row>
    <row r="29" spans="1:10" x14ac:dyDescent="0.25">
      <c r="D29" t="s">
        <v>102</v>
      </c>
      <c r="E29" t="s">
        <v>39</v>
      </c>
      <c r="F29">
        <v>2009</v>
      </c>
      <c r="G29" t="s">
        <v>15</v>
      </c>
      <c r="H29" t="s">
        <v>109</v>
      </c>
      <c r="I29" t="s">
        <v>42</v>
      </c>
      <c r="J29">
        <f>COUNTIF([1]SB!$E:$E,E29)</f>
        <v>0</v>
      </c>
    </row>
    <row r="30" spans="1:10" x14ac:dyDescent="0.25">
      <c r="D30" t="s">
        <v>102</v>
      </c>
      <c r="E30" t="s">
        <v>39</v>
      </c>
      <c r="F30">
        <v>2009</v>
      </c>
      <c r="G30" t="s">
        <v>15</v>
      </c>
      <c r="H30" t="s">
        <v>109</v>
      </c>
      <c r="I30" t="s">
        <v>42</v>
      </c>
      <c r="J30">
        <f>COUNTIF([1]SB!$E:$E,E30)</f>
        <v>0</v>
      </c>
    </row>
    <row r="31" spans="1:10" x14ac:dyDescent="0.25">
      <c r="D31" t="s">
        <v>524</v>
      </c>
      <c r="E31" t="s">
        <v>39</v>
      </c>
      <c r="F31">
        <v>2009</v>
      </c>
      <c r="G31" t="s">
        <v>15</v>
      </c>
      <c r="H31" t="s">
        <v>109</v>
      </c>
      <c r="I31" t="s">
        <v>42</v>
      </c>
      <c r="J31">
        <f>COUNTIF([1]SB!$E:$E,E31)</f>
        <v>0</v>
      </c>
    </row>
    <row r="32" spans="1:10" x14ac:dyDescent="0.25">
      <c r="D32" t="s">
        <v>102</v>
      </c>
      <c r="E32" t="s">
        <v>39</v>
      </c>
      <c r="F32">
        <v>2009</v>
      </c>
      <c r="G32" t="s">
        <v>15</v>
      </c>
      <c r="H32" t="s">
        <v>109</v>
      </c>
      <c r="I32" t="s">
        <v>42</v>
      </c>
      <c r="J32">
        <f>COUNTIF([1]SB!$E:$E,E32)</f>
        <v>0</v>
      </c>
    </row>
  </sheetData>
  <phoneticPr fontId="1" type="noConversion"/>
  <conditionalFormatting sqref="A1:J1 A33:J1048576 A2:G32 I2:J32">
    <cfRule type="expression" dxfId="120" priority="2">
      <formula>OR(AND($B1="X",$J1=0),AND(ISBLANK($B1),$J1=1))</formula>
    </cfRule>
  </conditionalFormatting>
  <conditionalFormatting sqref="G1:G1048576">
    <cfRule type="expression" dxfId="119" priority="1">
      <formula>AND(ISBLANK(A1),SEARCH("scopus",G1))</formula>
    </cfRule>
  </conditionalFormatting>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3EDF9-612E-4186-A77F-573262C95DA2}">
  <dimension ref="A1:J15"/>
  <sheetViews>
    <sheetView zoomScale="115" zoomScaleNormal="115" workbookViewId="0">
      <selection activeCell="A2" sqref="A2:J15"/>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D2" t="s">
        <v>121</v>
      </c>
      <c r="E2" t="s">
        <v>39</v>
      </c>
      <c r="F2">
        <v>1994</v>
      </c>
      <c r="G2" t="s">
        <v>15</v>
      </c>
      <c r="H2" s="2" t="s">
        <v>110</v>
      </c>
      <c r="I2" t="s">
        <v>42</v>
      </c>
      <c r="J2">
        <f>COUNTIF([1]SB!$E:$E,E2)</f>
        <v>0</v>
      </c>
    </row>
    <row r="3" spans="1:10" x14ac:dyDescent="0.25">
      <c r="A3" t="s">
        <v>873</v>
      </c>
      <c r="D3" t="s">
        <v>525</v>
      </c>
      <c r="E3" t="s">
        <v>526</v>
      </c>
      <c r="F3">
        <v>2005</v>
      </c>
      <c r="G3" t="s">
        <v>527</v>
      </c>
      <c r="H3" s="2" t="s">
        <v>110</v>
      </c>
      <c r="I3" t="s">
        <v>42</v>
      </c>
      <c r="J3">
        <f>COUNTIF([1]SB!$E:$E,E3)</f>
        <v>0</v>
      </c>
    </row>
    <row r="4" spans="1:10" x14ac:dyDescent="0.25">
      <c r="A4" t="s">
        <v>873</v>
      </c>
      <c r="D4" t="s">
        <v>427</v>
      </c>
      <c r="E4" t="s">
        <v>428</v>
      </c>
      <c r="F4">
        <v>1997</v>
      </c>
      <c r="G4" t="s">
        <v>429</v>
      </c>
      <c r="H4" s="2" t="s">
        <v>110</v>
      </c>
      <c r="I4" t="s">
        <v>42</v>
      </c>
      <c r="J4">
        <f>COUNTIF([1]SB!$E:$E,E4)</f>
        <v>0</v>
      </c>
    </row>
    <row r="5" spans="1:10" x14ac:dyDescent="0.25">
      <c r="A5" t="s">
        <v>873</v>
      </c>
      <c r="D5" t="s">
        <v>169</v>
      </c>
      <c r="E5" t="s">
        <v>170</v>
      </c>
      <c r="F5">
        <v>1996</v>
      </c>
      <c r="G5" t="s">
        <v>171</v>
      </c>
      <c r="H5" s="2" t="s">
        <v>110</v>
      </c>
      <c r="I5" t="s">
        <v>42</v>
      </c>
      <c r="J5">
        <f>COUNTIF([1]SB!$E:$E,E5)</f>
        <v>0</v>
      </c>
    </row>
    <row r="6" spans="1:10" x14ac:dyDescent="0.25">
      <c r="D6" t="s">
        <v>528</v>
      </c>
      <c r="E6" t="s">
        <v>529</v>
      </c>
      <c r="F6">
        <v>2004</v>
      </c>
      <c r="G6" t="s">
        <v>15</v>
      </c>
      <c r="H6" s="2" t="s">
        <v>110</v>
      </c>
      <c r="I6" t="s">
        <v>42</v>
      </c>
      <c r="J6">
        <f>COUNTIF([1]SB!$E:$E,E6)</f>
        <v>0</v>
      </c>
    </row>
    <row r="7" spans="1:10" x14ac:dyDescent="0.25">
      <c r="D7" t="s">
        <v>362</v>
      </c>
      <c r="E7" t="s">
        <v>530</v>
      </c>
      <c r="F7">
        <v>2004</v>
      </c>
      <c r="G7" t="s">
        <v>15</v>
      </c>
      <c r="H7" s="2" t="s">
        <v>110</v>
      </c>
      <c r="I7" t="s">
        <v>42</v>
      </c>
      <c r="J7">
        <f>COUNTIF([1]SB!$E:$E,E7)</f>
        <v>0</v>
      </c>
    </row>
    <row r="8" spans="1:10" x14ac:dyDescent="0.25">
      <c r="D8" t="s">
        <v>531</v>
      </c>
      <c r="E8" t="s">
        <v>532</v>
      </c>
      <c r="F8">
        <v>2001</v>
      </c>
      <c r="G8" t="s">
        <v>15</v>
      </c>
      <c r="H8" s="2" t="s">
        <v>110</v>
      </c>
      <c r="I8" t="s">
        <v>42</v>
      </c>
      <c r="J8">
        <f>COUNTIF([1]SB!$E:$E,E8)</f>
        <v>0</v>
      </c>
    </row>
    <row r="9" spans="1:10" x14ac:dyDescent="0.25">
      <c r="D9" t="s">
        <v>99</v>
      </c>
      <c r="E9" t="s">
        <v>39</v>
      </c>
      <c r="F9">
        <v>2004</v>
      </c>
      <c r="G9" t="s">
        <v>15</v>
      </c>
      <c r="H9" s="2" t="s">
        <v>110</v>
      </c>
      <c r="I9" t="s">
        <v>42</v>
      </c>
      <c r="J9">
        <f>COUNTIF([1]SB!$E:$E,E9)</f>
        <v>0</v>
      </c>
    </row>
    <row r="10" spans="1:10" x14ac:dyDescent="0.25">
      <c r="D10" t="s">
        <v>533</v>
      </c>
      <c r="E10" t="s">
        <v>534</v>
      </c>
      <c r="F10">
        <v>2008</v>
      </c>
      <c r="G10" t="s">
        <v>15</v>
      </c>
      <c r="H10" s="2" t="s">
        <v>110</v>
      </c>
      <c r="I10" t="s">
        <v>42</v>
      </c>
      <c r="J10">
        <f>COUNTIF([1]SB!$E:$E,E10)</f>
        <v>0</v>
      </c>
    </row>
    <row r="11" spans="1:10" x14ac:dyDescent="0.25">
      <c r="D11" t="s">
        <v>286</v>
      </c>
      <c r="E11" t="s">
        <v>39</v>
      </c>
      <c r="F11">
        <v>2007</v>
      </c>
      <c r="G11" t="s">
        <v>15</v>
      </c>
      <c r="H11" s="2" t="s">
        <v>110</v>
      </c>
      <c r="I11" t="s">
        <v>42</v>
      </c>
      <c r="J11">
        <f>COUNTIF([1]SB!$E:$E,E11)</f>
        <v>0</v>
      </c>
    </row>
    <row r="12" spans="1:10" x14ac:dyDescent="0.25">
      <c r="D12" t="s">
        <v>535</v>
      </c>
      <c r="E12" t="s">
        <v>39</v>
      </c>
      <c r="F12">
        <v>2004</v>
      </c>
      <c r="G12" t="s">
        <v>15</v>
      </c>
      <c r="H12" s="2" t="s">
        <v>110</v>
      </c>
      <c r="I12" t="s">
        <v>42</v>
      </c>
      <c r="J12">
        <f>COUNTIF([1]SB!$E:$E,E12)</f>
        <v>0</v>
      </c>
    </row>
    <row r="13" spans="1:10" x14ac:dyDescent="0.25">
      <c r="D13" t="s">
        <v>102</v>
      </c>
      <c r="E13" t="s">
        <v>39</v>
      </c>
      <c r="F13">
        <v>2010</v>
      </c>
      <c r="G13" t="s">
        <v>15</v>
      </c>
      <c r="H13" s="2" t="s">
        <v>110</v>
      </c>
      <c r="I13" t="s">
        <v>42</v>
      </c>
      <c r="J13">
        <f>COUNTIF([1]SB!$E:$E,E13)</f>
        <v>0</v>
      </c>
    </row>
    <row r="14" spans="1:10" x14ac:dyDescent="0.25">
      <c r="D14" t="s">
        <v>102</v>
      </c>
      <c r="E14" t="s">
        <v>39</v>
      </c>
      <c r="F14">
        <v>2010</v>
      </c>
      <c r="G14" t="s">
        <v>15</v>
      </c>
      <c r="H14" s="2" t="s">
        <v>110</v>
      </c>
      <c r="I14" t="s">
        <v>42</v>
      </c>
      <c r="J14">
        <f>COUNTIF([1]SB!$E:$E,E14)</f>
        <v>0</v>
      </c>
    </row>
    <row r="15" spans="1:10" x14ac:dyDescent="0.25">
      <c r="D15" t="s">
        <v>536</v>
      </c>
      <c r="E15" t="s">
        <v>39</v>
      </c>
      <c r="F15">
        <v>2001</v>
      </c>
      <c r="G15" t="s">
        <v>15</v>
      </c>
      <c r="H15" s="2" t="s">
        <v>110</v>
      </c>
      <c r="I15" t="s">
        <v>42</v>
      </c>
      <c r="J15">
        <f>COUNTIF([1]SB!$E:$E,E15)</f>
        <v>0</v>
      </c>
    </row>
  </sheetData>
  <phoneticPr fontId="1" type="noConversion"/>
  <conditionalFormatting sqref="A1:J1 A16:J1048576 A2:G15 I2:J15">
    <cfRule type="expression" dxfId="109" priority="2">
      <formula>OR(AND($B1="X",$J1=0),AND(ISBLANK($B1),$J1=1))</formula>
    </cfRule>
  </conditionalFormatting>
  <conditionalFormatting sqref="G1:G1048576">
    <cfRule type="expression" dxfId="108" priority="1">
      <formula>AND(ISBLANK(A1),SEARCH("scopus",G1))</formula>
    </cfRule>
  </conditionalFormatting>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61CAB-DCEC-4CD1-BBF7-E8E2A84C1707}">
  <dimension ref="A1:J34"/>
  <sheetViews>
    <sheetView zoomScale="70" zoomScaleNormal="70" workbookViewId="0">
      <selection activeCell="A2" sqref="A2:J34"/>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D2" t="s">
        <v>43</v>
      </c>
      <c r="E2" t="s">
        <v>39</v>
      </c>
      <c r="F2">
        <v>1999</v>
      </c>
      <c r="G2" t="s">
        <v>15</v>
      </c>
      <c r="H2" s="2" t="s">
        <v>111</v>
      </c>
      <c r="I2" t="s">
        <v>42</v>
      </c>
      <c r="J2">
        <f>COUNTIF([1]SB!$E:$E,E2)</f>
        <v>0</v>
      </c>
    </row>
    <row r="3" spans="1:10" x14ac:dyDescent="0.25">
      <c r="D3" t="s">
        <v>403</v>
      </c>
      <c r="E3" t="s">
        <v>39</v>
      </c>
      <c r="F3">
        <v>2003</v>
      </c>
      <c r="G3" t="s">
        <v>15</v>
      </c>
      <c r="H3" s="2" t="s">
        <v>111</v>
      </c>
      <c r="I3" t="s">
        <v>42</v>
      </c>
      <c r="J3">
        <f>COUNTIF([1]SB!$E:$E,E3)</f>
        <v>0</v>
      </c>
    </row>
    <row r="4" spans="1:10" x14ac:dyDescent="0.25">
      <c r="A4" t="s">
        <v>873</v>
      </c>
      <c r="D4" t="s">
        <v>118</v>
      </c>
      <c r="E4" t="s">
        <v>157</v>
      </c>
      <c r="F4">
        <v>1983</v>
      </c>
      <c r="G4" t="s">
        <v>158</v>
      </c>
      <c r="H4" s="2" t="s">
        <v>111</v>
      </c>
      <c r="I4" t="s">
        <v>42</v>
      </c>
      <c r="J4">
        <f>COUNTIF([1]SB!$E:$E,E4)</f>
        <v>0</v>
      </c>
    </row>
    <row r="5" spans="1:10" x14ac:dyDescent="0.25">
      <c r="A5" t="s">
        <v>873</v>
      </c>
      <c r="D5" t="s">
        <v>537</v>
      </c>
      <c r="E5" t="s">
        <v>538</v>
      </c>
      <c r="F5">
        <v>2010</v>
      </c>
      <c r="G5" t="s">
        <v>539</v>
      </c>
      <c r="H5" s="2" t="s">
        <v>111</v>
      </c>
      <c r="I5" t="s">
        <v>42</v>
      </c>
      <c r="J5">
        <f>COUNTIF([1]SB!$E:$E,E5)</f>
        <v>0</v>
      </c>
    </row>
    <row r="6" spans="1:10" x14ac:dyDescent="0.25">
      <c r="A6" t="s">
        <v>873</v>
      </c>
      <c r="D6" t="s">
        <v>53</v>
      </c>
      <c r="E6" t="s">
        <v>540</v>
      </c>
      <c r="F6">
        <v>2011</v>
      </c>
      <c r="G6" t="s">
        <v>541</v>
      </c>
      <c r="H6" s="2" t="s">
        <v>111</v>
      </c>
      <c r="I6" t="s">
        <v>42</v>
      </c>
      <c r="J6">
        <f>COUNTIF([1]SB!$E:$E,E6)</f>
        <v>0</v>
      </c>
    </row>
    <row r="7" spans="1:10" x14ac:dyDescent="0.25">
      <c r="A7" t="s">
        <v>873</v>
      </c>
      <c r="B7" t="s">
        <v>873</v>
      </c>
      <c r="D7" t="s">
        <v>50</v>
      </c>
      <c r="E7" t="s">
        <v>51</v>
      </c>
      <c r="F7">
        <v>2003</v>
      </c>
      <c r="G7" t="s">
        <v>52</v>
      </c>
      <c r="H7" s="2" t="s">
        <v>111</v>
      </c>
      <c r="I7" t="s">
        <v>42</v>
      </c>
      <c r="J7">
        <f>COUNTIF([1]SB!$E:$E,E7)</f>
        <v>1</v>
      </c>
    </row>
    <row r="8" spans="1:10" x14ac:dyDescent="0.25">
      <c r="A8" t="s">
        <v>873</v>
      </c>
      <c r="D8" t="s">
        <v>169</v>
      </c>
      <c r="E8" t="s">
        <v>170</v>
      </c>
      <c r="F8">
        <v>1996</v>
      </c>
      <c r="G8" t="s">
        <v>171</v>
      </c>
      <c r="H8" s="2" t="s">
        <v>111</v>
      </c>
      <c r="I8" t="s">
        <v>42</v>
      </c>
      <c r="J8">
        <f>COUNTIF([1]SB!$E:$E,E8)</f>
        <v>0</v>
      </c>
    </row>
    <row r="9" spans="1:10" x14ac:dyDescent="0.25">
      <c r="A9" t="s">
        <v>873</v>
      </c>
      <c r="D9" t="s">
        <v>542</v>
      </c>
      <c r="E9" t="s">
        <v>543</v>
      </c>
      <c r="F9">
        <v>2011</v>
      </c>
      <c r="G9" t="s">
        <v>544</v>
      </c>
      <c r="H9" s="2" t="s">
        <v>111</v>
      </c>
      <c r="I9" t="s">
        <v>42</v>
      </c>
      <c r="J9">
        <f>COUNTIF([1]SB!$E:$E,E9)</f>
        <v>0</v>
      </c>
    </row>
    <row r="10" spans="1:10" x14ac:dyDescent="0.25">
      <c r="A10" t="s">
        <v>873</v>
      </c>
      <c r="D10" t="s">
        <v>56</v>
      </c>
      <c r="E10" t="s">
        <v>57</v>
      </c>
      <c r="F10">
        <v>2011</v>
      </c>
      <c r="G10" t="s">
        <v>58</v>
      </c>
      <c r="H10" s="2" t="s">
        <v>111</v>
      </c>
      <c r="I10" t="s">
        <v>42</v>
      </c>
      <c r="J10">
        <f>COUNTIF([1]SB!$E:$E,E10)</f>
        <v>0</v>
      </c>
    </row>
    <row r="11" spans="1:10" x14ac:dyDescent="0.25">
      <c r="A11" t="s">
        <v>873</v>
      </c>
      <c r="B11" t="s">
        <v>873</v>
      </c>
      <c r="D11" t="s">
        <v>383</v>
      </c>
      <c r="E11" t="s">
        <v>384</v>
      </c>
      <c r="F11">
        <v>2014</v>
      </c>
      <c r="G11" t="s">
        <v>385</v>
      </c>
      <c r="H11" s="2" t="s">
        <v>111</v>
      </c>
      <c r="I11" t="s">
        <v>42</v>
      </c>
      <c r="J11">
        <f>COUNTIF([1]SB!$E:$E,E11)</f>
        <v>1</v>
      </c>
    </row>
    <row r="12" spans="1:10" x14ac:dyDescent="0.25">
      <c r="D12" t="s">
        <v>19</v>
      </c>
      <c r="E12" t="s">
        <v>20</v>
      </c>
      <c r="F12">
        <v>2012</v>
      </c>
      <c r="G12" t="s">
        <v>15</v>
      </c>
      <c r="H12" s="2" t="s">
        <v>111</v>
      </c>
      <c r="I12" t="s">
        <v>42</v>
      </c>
      <c r="J12">
        <f>COUNTIF([1]SB!$E:$E,E12)</f>
        <v>0</v>
      </c>
    </row>
    <row r="13" spans="1:10" x14ac:dyDescent="0.25">
      <c r="A13" t="s">
        <v>873</v>
      </c>
      <c r="B13" t="s">
        <v>873</v>
      </c>
      <c r="D13" t="s">
        <v>68</v>
      </c>
      <c r="E13" t="s">
        <v>69</v>
      </c>
      <c r="F13">
        <v>2009</v>
      </c>
      <c r="G13" t="s">
        <v>70</v>
      </c>
      <c r="H13" s="2" t="s">
        <v>111</v>
      </c>
      <c r="I13" t="s">
        <v>42</v>
      </c>
      <c r="J13">
        <f>COUNTIF([1]SB!$E:$E,E13)</f>
        <v>1</v>
      </c>
    </row>
    <row r="14" spans="1:10" x14ac:dyDescent="0.25">
      <c r="A14" t="s">
        <v>873</v>
      </c>
      <c r="D14" t="s">
        <v>545</v>
      </c>
      <c r="E14" t="s">
        <v>546</v>
      </c>
      <c r="F14">
        <v>2014</v>
      </c>
      <c r="G14" t="s">
        <v>547</v>
      </c>
      <c r="H14" s="2" t="s">
        <v>111</v>
      </c>
      <c r="I14" t="s">
        <v>42</v>
      </c>
      <c r="J14">
        <f>COUNTIF([1]SB!$E:$E,E14)</f>
        <v>0</v>
      </c>
    </row>
    <row r="15" spans="1:10" x14ac:dyDescent="0.25">
      <c r="A15" t="s">
        <v>873</v>
      </c>
      <c r="D15" t="s">
        <v>548</v>
      </c>
      <c r="E15" t="s">
        <v>549</v>
      </c>
      <c r="F15">
        <v>2014</v>
      </c>
      <c r="G15" t="s">
        <v>550</v>
      </c>
      <c r="H15" s="2" t="s">
        <v>111</v>
      </c>
      <c r="I15" t="s">
        <v>42</v>
      </c>
      <c r="J15">
        <f>COUNTIF([1]SB!$E:$E,E15)</f>
        <v>0</v>
      </c>
    </row>
    <row r="16" spans="1:10" x14ac:dyDescent="0.25">
      <c r="D16" t="s">
        <v>551</v>
      </c>
      <c r="E16" t="s">
        <v>552</v>
      </c>
      <c r="F16">
        <v>2004</v>
      </c>
      <c r="G16" t="s">
        <v>15</v>
      </c>
      <c r="H16" s="2" t="s">
        <v>111</v>
      </c>
      <c r="I16" t="s">
        <v>42</v>
      </c>
      <c r="J16">
        <f>COUNTIF([1]SB!$E:$E,E16)</f>
        <v>0</v>
      </c>
    </row>
    <row r="17" spans="1:10" x14ac:dyDescent="0.25">
      <c r="A17" t="s">
        <v>873</v>
      </c>
      <c r="D17" t="s">
        <v>553</v>
      </c>
      <c r="E17" t="s">
        <v>554</v>
      </c>
      <c r="F17">
        <v>2010</v>
      </c>
      <c r="G17" t="s">
        <v>555</v>
      </c>
      <c r="H17" s="2" t="s">
        <v>111</v>
      </c>
      <c r="I17" t="s">
        <v>42</v>
      </c>
      <c r="J17">
        <f>COUNTIF([1]SB!$E:$E,E17)</f>
        <v>0</v>
      </c>
    </row>
    <row r="18" spans="1:10" x14ac:dyDescent="0.25">
      <c r="D18" t="s">
        <v>556</v>
      </c>
      <c r="E18" t="s">
        <v>557</v>
      </c>
      <c r="F18">
        <v>2003</v>
      </c>
      <c r="G18" t="s">
        <v>15</v>
      </c>
      <c r="H18" s="2" t="s">
        <v>111</v>
      </c>
      <c r="I18" t="s">
        <v>42</v>
      </c>
      <c r="J18">
        <f>COUNTIF([1]SB!$E:$E,E18)</f>
        <v>0</v>
      </c>
    </row>
    <row r="19" spans="1:10" x14ac:dyDescent="0.25">
      <c r="A19" t="s">
        <v>873</v>
      </c>
      <c r="D19" t="s">
        <v>558</v>
      </c>
      <c r="E19" t="s">
        <v>559</v>
      </c>
      <c r="F19">
        <v>2009</v>
      </c>
      <c r="G19" t="s">
        <v>560</v>
      </c>
      <c r="H19" s="2" t="s">
        <v>111</v>
      </c>
      <c r="I19" t="s">
        <v>42</v>
      </c>
      <c r="J19">
        <f>COUNTIF([1]SB!$E:$E,E19)</f>
        <v>0</v>
      </c>
    </row>
    <row r="20" spans="1:10" x14ac:dyDescent="0.25">
      <c r="D20" t="s">
        <v>561</v>
      </c>
      <c r="E20" t="s">
        <v>562</v>
      </c>
      <c r="F20">
        <v>2012</v>
      </c>
      <c r="G20" t="s">
        <v>15</v>
      </c>
      <c r="H20" s="2" t="s">
        <v>111</v>
      </c>
      <c r="I20" t="s">
        <v>42</v>
      </c>
      <c r="J20">
        <f>COUNTIF([1]SB!$E:$E,E20)</f>
        <v>0</v>
      </c>
    </row>
    <row r="21" spans="1:10" x14ac:dyDescent="0.25">
      <c r="A21" t="s">
        <v>873</v>
      </c>
      <c r="D21" t="s">
        <v>563</v>
      </c>
      <c r="E21" t="s">
        <v>564</v>
      </c>
      <c r="F21">
        <v>2012</v>
      </c>
      <c r="G21" t="s">
        <v>565</v>
      </c>
      <c r="H21" s="2" t="s">
        <v>111</v>
      </c>
      <c r="I21" t="s">
        <v>42</v>
      </c>
      <c r="J21">
        <f>COUNTIF([1]SB!$E:$E,E21)</f>
        <v>0</v>
      </c>
    </row>
    <row r="22" spans="1:10" x14ac:dyDescent="0.25">
      <c r="D22" t="s">
        <v>566</v>
      </c>
      <c r="E22" t="s">
        <v>567</v>
      </c>
      <c r="F22">
        <v>2013</v>
      </c>
      <c r="G22" t="s">
        <v>15</v>
      </c>
      <c r="H22" s="2" t="s">
        <v>111</v>
      </c>
      <c r="I22" t="s">
        <v>42</v>
      </c>
      <c r="J22">
        <f>COUNTIF([1]SB!$E:$E,E22)</f>
        <v>0</v>
      </c>
    </row>
    <row r="23" spans="1:10" x14ac:dyDescent="0.25">
      <c r="D23" t="s">
        <v>568</v>
      </c>
      <c r="E23" t="s">
        <v>39</v>
      </c>
      <c r="F23">
        <v>2015</v>
      </c>
      <c r="G23" t="s">
        <v>15</v>
      </c>
      <c r="H23" s="2" t="s">
        <v>111</v>
      </c>
      <c r="I23" t="s">
        <v>42</v>
      </c>
      <c r="J23">
        <f>COUNTIF([1]SB!$E:$E,E23)</f>
        <v>0</v>
      </c>
    </row>
    <row r="24" spans="1:10" x14ac:dyDescent="0.25">
      <c r="D24" t="s">
        <v>102</v>
      </c>
      <c r="E24" t="s">
        <v>39</v>
      </c>
      <c r="F24">
        <v>2014</v>
      </c>
      <c r="G24" t="s">
        <v>15</v>
      </c>
      <c r="H24" s="2" t="s">
        <v>111</v>
      </c>
      <c r="I24" t="s">
        <v>42</v>
      </c>
      <c r="J24">
        <f>COUNTIF([1]SB!$E:$E,E24)</f>
        <v>0</v>
      </c>
    </row>
    <row r="25" spans="1:10" x14ac:dyDescent="0.25">
      <c r="D25" t="s">
        <v>102</v>
      </c>
      <c r="E25" t="s">
        <v>39</v>
      </c>
      <c r="F25">
        <v>2014</v>
      </c>
      <c r="G25" t="s">
        <v>15</v>
      </c>
      <c r="H25" s="2" t="s">
        <v>111</v>
      </c>
      <c r="I25" t="s">
        <v>42</v>
      </c>
      <c r="J25">
        <f>COUNTIF([1]SB!$E:$E,E25)</f>
        <v>0</v>
      </c>
    </row>
    <row r="26" spans="1:10" x14ac:dyDescent="0.25">
      <c r="D26" t="s">
        <v>569</v>
      </c>
      <c r="E26" t="s">
        <v>39</v>
      </c>
      <c r="F26">
        <v>2014</v>
      </c>
      <c r="G26" t="s">
        <v>15</v>
      </c>
      <c r="H26" s="2" t="s">
        <v>111</v>
      </c>
      <c r="I26" t="s">
        <v>42</v>
      </c>
      <c r="J26">
        <f>COUNTIF([1]SB!$E:$E,E26)</f>
        <v>0</v>
      </c>
    </row>
    <row r="27" spans="1:10" x14ac:dyDescent="0.25">
      <c r="D27" t="s">
        <v>102</v>
      </c>
      <c r="E27" t="s">
        <v>39</v>
      </c>
      <c r="F27">
        <v>2014</v>
      </c>
      <c r="G27" t="s">
        <v>15</v>
      </c>
      <c r="H27" s="2" t="s">
        <v>111</v>
      </c>
      <c r="I27" t="s">
        <v>42</v>
      </c>
      <c r="J27">
        <f>COUNTIF([1]SB!$E:$E,E27)</f>
        <v>0</v>
      </c>
    </row>
    <row r="28" spans="1:10" x14ac:dyDescent="0.25">
      <c r="D28" t="s">
        <v>102</v>
      </c>
      <c r="E28" t="s">
        <v>39</v>
      </c>
      <c r="F28">
        <v>2014</v>
      </c>
      <c r="G28" t="s">
        <v>15</v>
      </c>
      <c r="H28" s="2" t="s">
        <v>111</v>
      </c>
      <c r="I28" t="s">
        <v>42</v>
      </c>
      <c r="J28">
        <f>COUNTIF([1]SB!$E:$E,E28)</f>
        <v>0</v>
      </c>
    </row>
    <row r="29" spans="1:10" x14ac:dyDescent="0.25">
      <c r="D29" t="s">
        <v>570</v>
      </c>
      <c r="E29" t="s">
        <v>39</v>
      </c>
      <c r="F29">
        <v>2013</v>
      </c>
      <c r="G29" t="s">
        <v>15</v>
      </c>
      <c r="H29" s="2" t="s">
        <v>111</v>
      </c>
      <c r="I29" t="s">
        <v>42</v>
      </c>
      <c r="J29">
        <f>COUNTIF([1]SB!$E:$E,E29)</f>
        <v>0</v>
      </c>
    </row>
    <row r="30" spans="1:10" x14ac:dyDescent="0.25">
      <c r="D30" t="s">
        <v>571</v>
      </c>
      <c r="E30" t="s">
        <v>39</v>
      </c>
      <c r="F30">
        <v>2012</v>
      </c>
      <c r="G30" t="s">
        <v>15</v>
      </c>
      <c r="H30" s="2" t="s">
        <v>111</v>
      </c>
      <c r="I30" t="s">
        <v>42</v>
      </c>
      <c r="J30">
        <f>COUNTIF([1]SB!$E:$E,E30)</f>
        <v>0</v>
      </c>
    </row>
    <row r="31" spans="1:10" x14ac:dyDescent="0.25">
      <c r="D31" t="s">
        <v>572</v>
      </c>
      <c r="E31" t="s">
        <v>573</v>
      </c>
      <c r="F31">
        <v>2011</v>
      </c>
      <c r="G31" t="s">
        <v>15</v>
      </c>
      <c r="H31" s="2" t="s">
        <v>111</v>
      </c>
      <c r="I31" t="s">
        <v>42</v>
      </c>
      <c r="J31">
        <f>COUNTIF([1]SB!$E:$E,E31)</f>
        <v>0</v>
      </c>
    </row>
    <row r="32" spans="1:10" x14ac:dyDescent="0.25">
      <c r="D32" t="s">
        <v>574</v>
      </c>
      <c r="E32" t="s">
        <v>39</v>
      </c>
      <c r="F32">
        <v>2010</v>
      </c>
      <c r="G32" t="s">
        <v>15</v>
      </c>
      <c r="H32" s="2" t="s">
        <v>111</v>
      </c>
      <c r="I32" t="s">
        <v>42</v>
      </c>
      <c r="J32">
        <f>COUNTIF([1]SB!$E:$E,E32)</f>
        <v>0</v>
      </c>
    </row>
    <row r="33" spans="4:10" x14ac:dyDescent="0.25">
      <c r="D33" t="s">
        <v>575</v>
      </c>
      <c r="E33" t="s">
        <v>39</v>
      </c>
      <c r="F33">
        <v>2008</v>
      </c>
      <c r="G33" t="s">
        <v>15</v>
      </c>
      <c r="H33" s="2" t="s">
        <v>111</v>
      </c>
      <c r="I33" t="s">
        <v>42</v>
      </c>
      <c r="J33">
        <f>COUNTIF([1]SB!$E:$E,E33)</f>
        <v>0</v>
      </c>
    </row>
    <row r="34" spans="4:10" x14ac:dyDescent="0.25">
      <c r="D34" t="s">
        <v>576</v>
      </c>
      <c r="E34" t="s">
        <v>577</v>
      </c>
      <c r="F34">
        <v>2001</v>
      </c>
      <c r="G34" t="s">
        <v>15</v>
      </c>
      <c r="H34" s="2" t="s">
        <v>111</v>
      </c>
      <c r="I34" t="s">
        <v>42</v>
      </c>
      <c r="J34">
        <f>COUNTIF([1]SB!$E:$E,E34)</f>
        <v>0</v>
      </c>
    </row>
  </sheetData>
  <phoneticPr fontId="1" type="noConversion"/>
  <conditionalFormatting sqref="A1:J1 A35:J1048576 A2:G34 I2:J34">
    <cfRule type="expression" dxfId="98" priority="2">
      <formula>OR(AND($B1="X",$J1=0),AND(ISBLANK($B1),$J1=1))</formula>
    </cfRule>
  </conditionalFormatting>
  <conditionalFormatting sqref="G1:G1048576">
    <cfRule type="expression" dxfId="97" priority="1">
      <formula>AND(ISBLANK(A1),SEARCH("scopus",G1))</formula>
    </cfRule>
  </conditionalFormatting>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215DE-C1CF-491C-9558-2AB600162F8E}">
  <dimension ref="A1:J26"/>
  <sheetViews>
    <sheetView zoomScale="115" zoomScaleNormal="115" workbookViewId="0">
      <selection activeCell="A2" sqref="A2:J26"/>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D2" t="s">
        <v>400</v>
      </c>
      <c r="E2" t="s">
        <v>39</v>
      </c>
      <c r="F2">
        <v>1996</v>
      </c>
      <c r="G2" t="s">
        <v>15</v>
      </c>
      <c r="H2" s="2" t="s">
        <v>112</v>
      </c>
      <c r="I2" t="s">
        <v>42</v>
      </c>
      <c r="J2">
        <f>COUNTIF([1]SB!$E:$E,E2)</f>
        <v>0</v>
      </c>
    </row>
    <row r="3" spans="1:10" x14ac:dyDescent="0.25">
      <c r="D3" t="s">
        <v>121</v>
      </c>
      <c r="E3" t="s">
        <v>39</v>
      </c>
      <c r="F3">
        <v>1994</v>
      </c>
      <c r="G3" t="s">
        <v>15</v>
      </c>
      <c r="H3" s="2" t="s">
        <v>112</v>
      </c>
      <c r="I3" t="s">
        <v>42</v>
      </c>
      <c r="J3">
        <f>COUNTIF([1]SB!$E:$E,E3)</f>
        <v>0</v>
      </c>
    </row>
    <row r="4" spans="1:10" x14ac:dyDescent="0.25">
      <c r="A4" t="s">
        <v>873</v>
      </c>
      <c r="D4" t="s">
        <v>578</v>
      </c>
      <c r="E4" t="s">
        <v>579</v>
      </c>
      <c r="F4">
        <v>2006</v>
      </c>
      <c r="G4" t="s">
        <v>580</v>
      </c>
      <c r="H4" s="2" t="s">
        <v>112</v>
      </c>
      <c r="I4" t="s">
        <v>42</v>
      </c>
      <c r="J4">
        <f>COUNTIF([1]SB!$E:$E,E4)</f>
        <v>0</v>
      </c>
    </row>
    <row r="5" spans="1:10" x14ac:dyDescent="0.25">
      <c r="D5" t="s">
        <v>581</v>
      </c>
      <c r="E5" t="s">
        <v>39</v>
      </c>
      <c r="F5">
        <v>2000</v>
      </c>
      <c r="G5" t="s">
        <v>15</v>
      </c>
      <c r="H5" s="2" t="s">
        <v>112</v>
      </c>
      <c r="I5" t="s">
        <v>42</v>
      </c>
      <c r="J5">
        <f>COUNTIF([1]SB!$E:$E,E5)</f>
        <v>0</v>
      </c>
    </row>
    <row r="6" spans="1:10" x14ac:dyDescent="0.25">
      <c r="A6" t="s">
        <v>873</v>
      </c>
      <c r="D6" t="s">
        <v>582</v>
      </c>
      <c r="E6" t="s">
        <v>583</v>
      </c>
      <c r="F6">
        <v>2006</v>
      </c>
      <c r="G6" t="s">
        <v>584</v>
      </c>
      <c r="H6" s="2" t="s">
        <v>112</v>
      </c>
      <c r="I6" t="s">
        <v>42</v>
      </c>
      <c r="J6">
        <f>COUNTIF([1]SB!$E:$E,E6)</f>
        <v>0</v>
      </c>
    </row>
    <row r="7" spans="1:10" x14ac:dyDescent="0.25">
      <c r="D7" t="s">
        <v>322</v>
      </c>
      <c r="E7" t="s">
        <v>323</v>
      </c>
      <c r="F7">
        <v>2004</v>
      </c>
      <c r="G7" t="s">
        <v>15</v>
      </c>
      <c r="H7" s="2" t="s">
        <v>112</v>
      </c>
      <c r="I7" t="s">
        <v>42</v>
      </c>
      <c r="J7">
        <f>COUNTIF([1]SB!$E:$E,E7)</f>
        <v>0</v>
      </c>
    </row>
    <row r="8" spans="1:10" x14ac:dyDescent="0.25">
      <c r="A8" t="s">
        <v>873</v>
      </c>
      <c r="D8" t="s">
        <v>44</v>
      </c>
      <c r="E8" t="s">
        <v>45</v>
      </c>
      <c r="F8">
        <v>2001</v>
      </c>
      <c r="G8" t="s">
        <v>46</v>
      </c>
      <c r="H8" s="2" t="s">
        <v>112</v>
      </c>
      <c r="I8" t="s">
        <v>42</v>
      </c>
      <c r="J8">
        <f>COUNTIF([1]SB!$E:$E,E8)</f>
        <v>0</v>
      </c>
    </row>
    <row r="9" spans="1:10" x14ac:dyDescent="0.25">
      <c r="D9" t="s">
        <v>585</v>
      </c>
      <c r="E9" t="s">
        <v>586</v>
      </c>
      <c r="F9">
        <v>1981</v>
      </c>
      <c r="G9" t="s">
        <v>15</v>
      </c>
      <c r="H9" s="2" t="s">
        <v>112</v>
      </c>
      <c r="I9" t="s">
        <v>42</v>
      </c>
      <c r="J9">
        <f>COUNTIF([1]SB!$E:$E,E9)</f>
        <v>0</v>
      </c>
    </row>
    <row r="10" spans="1:10" x14ac:dyDescent="0.25">
      <c r="A10" t="s">
        <v>873</v>
      </c>
      <c r="B10" t="s">
        <v>873</v>
      </c>
      <c r="D10" t="s">
        <v>65</v>
      </c>
      <c r="E10" t="s">
        <v>66</v>
      </c>
      <c r="F10">
        <v>2010</v>
      </c>
      <c r="G10" t="s">
        <v>67</v>
      </c>
      <c r="H10" s="2" t="s">
        <v>112</v>
      </c>
      <c r="I10" t="s">
        <v>42</v>
      </c>
      <c r="J10">
        <f>COUNTIF([1]SB!$E:$E,E10)</f>
        <v>1</v>
      </c>
    </row>
    <row r="11" spans="1:10" x14ac:dyDescent="0.25">
      <c r="A11" t="s">
        <v>873</v>
      </c>
      <c r="B11" t="s">
        <v>873</v>
      </c>
      <c r="D11" t="s">
        <v>50</v>
      </c>
      <c r="E11" t="s">
        <v>587</v>
      </c>
      <c r="F11">
        <v>2000</v>
      </c>
      <c r="G11" t="s">
        <v>588</v>
      </c>
      <c r="H11" s="2" t="s">
        <v>112</v>
      </c>
      <c r="I11" t="s">
        <v>42</v>
      </c>
      <c r="J11">
        <f>COUNTIF([1]SB!$E:$E,E11)</f>
        <v>1</v>
      </c>
    </row>
    <row r="12" spans="1:10" x14ac:dyDescent="0.25">
      <c r="D12" t="s">
        <v>19</v>
      </c>
      <c r="E12" t="s">
        <v>20</v>
      </c>
      <c r="F12">
        <v>2012</v>
      </c>
      <c r="G12" t="s">
        <v>15</v>
      </c>
      <c r="H12" s="2" t="s">
        <v>112</v>
      </c>
      <c r="I12" t="s">
        <v>42</v>
      </c>
      <c r="J12">
        <f>COUNTIF([1]SB!$E:$E,E12)</f>
        <v>0</v>
      </c>
    </row>
    <row r="13" spans="1:10" x14ac:dyDescent="0.25">
      <c r="A13" t="s">
        <v>873</v>
      </c>
      <c r="D13" t="s">
        <v>589</v>
      </c>
      <c r="E13" t="s">
        <v>590</v>
      </c>
      <c r="F13">
        <v>2002</v>
      </c>
      <c r="G13" t="s">
        <v>591</v>
      </c>
      <c r="H13" s="2" t="s">
        <v>112</v>
      </c>
      <c r="I13" t="s">
        <v>42</v>
      </c>
      <c r="J13">
        <f>COUNTIF([1]SB!$E:$E,E13)</f>
        <v>0</v>
      </c>
    </row>
    <row r="14" spans="1:10" x14ac:dyDescent="0.25">
      <c r="A14" t="s">
        <v>873</v>
      </c>
      <c r="D14" t="s">
        <v>592</v>
      </c>
      <c r="E14" t="s">
        <v>593</v>
      </c>
      <c r="F14">
        <v>2007</v>
      </c>
      <c r="G14" t="s">
        <v>594</v>
      </c>
      <c r="H14" s="2" t="s">
        <v>112</v>
      </c>
      <c r="I14" t="s">
        <v>42</v>
      </c>
      <c r="J14">
        <f>COUNTIF([1]SB!$E:$E,E14)</f>
        <v>0</v>
      </c>
    </row>
    <row r="15" spans="1:10" x14ac:dyDescent="0.25">
      <c r="A15" t="s">
        <v>873</v>
      </c>
      <c r="D15" t="s">
        <v>548</v>
      </c>
      <c r="E15" t="s">
        <v>549</v>
      </c>
      <c r="F15">
        <v>2014</v>
      </c>
      <c r="G15" t="s">
        <v>550</v>
      </c>
      <c r="H15" s="2" t="s">
        <v>112</v>
      </c>
      <c r="I15" t="s">
        <v>42</v>
      </c>
      <c r="J15">
        <f>COUNTIF([1]SB!$E:$E,E15)</f>
        <v>0</v>
      </c>
    </row>
    <row r="16" spans="1:10" x14ac:dyDescent="0.25">
      <c r="A16" t="s">
        <v>873</v>
      </c>
      <c r="D16" t="s">
        <v>71</v>
      </c>
      <c r="E16" t="s">
        <v>72</v>
      </c>
      <c r="F16">
        <v>2012</v>
      </c>
      <c r="G16" t="s">
        <v>15</v>
      </c>
      <c r="H16" s="2" t="s">
        <v>112</v>
      </c>
      <c r="I16" t="s">
        <v>42</v>
      </c>
      <c r="J16">
        <f>COUNTIF([1]SB!$E:$E,E16)</f>
        <v>0</v>
      </c>
    </row>
    <row r="17" spans="1:10" x14ac:dyDescent="0.25">
      <c r="A17" t="s">
        <v>873</v>
      </c>
      <c r="B17" t="s">
        <v>873</v>
      </c>
      <c r="D17" t="s">
        <v>75</v>
      </c>
      <c r="E17" t="s">
        <v>76</v>
      </c>
      <c r="F17">
        <v>2008</v>
      </c>
      <c r="G17" t="s">
        <v>77</v>
      </c>
      <c r="H17" s="2" t="s">
        <v>112</v>
      </c>
      <c r="I17" t="s">
        <v>42</v>
      </c>
      <c r="J17">
        <f>COUNTIF([1]SB!$E:$E,E17)</f>
        <v>1</v>
      </c>
    </row>
    <row r="18" spans="1:10" x14ac:dyDescent="0.25">
      <c r="D18" t="s">
        <v>88</v>
      </c>
      <c r="E18" t="s">
        <v>89</v>
      </c>
      <c r="F18">
        <v>2012</v>
      </c>
      <c r="G18" t="s">
        <v>15</v>
      </c>
      <c r="H18" s="2" t="s">
        <v>112</v>
      </c>
      <c r="I18" t="s">
        <v>42</v>
      </c>
      <c r="J18">
        <f>COUNTIF([1]SB!$E:$E,E18)</f>
        <v>0</v>
      </c>
    </row>
    <row r="19" spans="1:10" x14ac:dyDescent="0.25">
      <c r="D19" t="s">
        <v>528</v>
      </c>
      <c r="E19" t="s">
        <v>529</v>
      </c>
      <c r="F19">
        <v>2004</v>
      </c>
      <c r="G19" t="s">
        <v>15</v>
      </c>
      <c r="H19" s="2" t="s">
        <v>112</v>
      </c>
      <c r="I19" t="s">
        <v>42</v>
      </c>
      <c r="J19">
        <f>COUNTIF([1]SB!$E:$E,E19)</f>
        <v>0</v>
      </c>
    </row>
    <row r="20" spans="1:10" x14ac:dyDescent="0.25">
      <c r="D20" t="s">
        <v>195</v>
      </c>
      <c r="E20" t="s">
        <v>595</v>
      </c>
      <c r="F20">
        <v>2004</v>
      </c>
      <c r="G20" t="s">
        <v>15</v>
      </c>
      <c r="H20" s="2" t="s">
        <v>112</v>
      </c>
      <c r="I20" t="s">
        <v>42</v>
      </c>
      <c r="J20">
        <f>COUNTIF([1]SB!$E:$E,E20)</f>
        <v>0</v>
      </c>
    </row>
    <row r="21" spans="1:10" x14ac:dyDescent="0.25">
      <c r="A21" t="s">
        <v>873</v>
      </c>
      <c r="D21" t="s">
        <v>596</v>
      </c>
      <c r="E21" t="s">
        <v>597</v>
      </c>
      <c r="F21">
        <v>2013</v>
      </c>
      <c r="G21" t="s">
        <v>598</v>
      </c>
      <c r="H21" s="2" t="s">
        <v>112</v>
      </c>
      <c r="I21" t="s">
        <v>42</v>
      </c>
      <c r="J21">
        <f>COUNTIF([1]SB!$E:$E,E21)</f>
        <v>0</v>
      </c>
    </row>
    <row r="22" spans="1:10" x14ac:dyDescent="0.25">
      <c r="D22" t="s">
        <v>465</v>
      </c>
      <c r="E22" t="s">
        <v>39</v>
      </c>
      <c r="F22">
        <v>1994</v>
      </c>
      <c r="G22" t="s">
        <v>15</v>
      </c>
      <c r="H22" s="2" t="s">
        <v>112</v>
      </c>
      <c r="I22" t="s">
        <v>42</v>
      </c>
      <c r="J22">
        <f>COUNTIF([1]SB!$E:$E,E22)</f>
        <v>0</v>
      </c>
    </row>
    <row r="23" spans="1:10" x14ac:dyDescent="0.25">
      <c r="A23" t="s">
        <v>873</v>
      </c>
      <c r="D23" t="s">
        <v>100</v>
      </c>
      <c r="E23" t="s">
        <v>470</v>
      </c>
      <c r="F23">
        <v>1994</v>
      </c>
      <c r="G23" t="s">
        <v>471</v>
      </c>
      <c r="H23" s="2" t="s">
        <v>112</v>
      </c>
      <c r="I23" t="s">
        <v>42</v>
      </c>
      <c r="J23">
        <f>COUNTIF([1]SB!$E:$E,E23)</f>
        <v>0</v>
      </c>
    </row>
    <row r="24" spans="1:10" x14ac:dyDescent="0.25">
      <c r="D24" t="s">
        <v>599</v>
      </c>
      <c r="E24" t="s">
        <v>600</v>
      </c>
      <c r="F24">
        <v>1997</v>
      </c>
      <c r="G24" t="s">
        <v>15</v>
      </c>
      <c r="H24" s="2" t="s">
        <v>112</v>
      </c>
      <c r="I24" t="s">
        <v>42</v>
      </c>
      <c r="J24">
        <f>COUNTIF([1]SB!$E:$E,E24)</f>
        <v>0</v>
      </c>
    </row>
    <row r="25" spans="1:10" x14ac:dyDescent="0.25">
      <c r="D25" t="s">
        <v>102</v>
      </c>
      <c r="E25" t="s">
        <v>39</v>
      </c>
      <c r="F25">
        <v>0</v>
      </c>
      <c r="G25" t="s">
        <v>15</v>
      </c>
      <c r="H25" s="2" t="s">
        <v>112</v>
      </c>
      <c r="I25" t="s">
        <v>42</v>
      </c>
      <c r="J25">
        <f>COUNTIF([1]SB!$E:$E,E25)</f>
        <v>0</v>
      </c>
    </row>
    <row r="26" spans="1:10" x14ac:dyDescent="0.25">
      <c r="D26" t="s">
        <v>601</v>
      </c>
      <c r="E26" t="s">
        <v>602</v>
      </c>
      <c r="F26">
        <v>0</v>
      </c>
      <c r="G26" t="s">
        <v>15</v>
      </c>
      <c r="H26" s="2" t="s">
        <v>112</v>
      </c>
      <c r="I26" t="s">
        <v>42</v>
      </c>
      <c r="J26">
        <f>COUNTIF([1]SB!$E:$E,E26)</f>
        <v>0</v>
      </c>
    </row>
  </sheetData>
  <phoneticPr fontId="1" type="noConversion"/>
  <conditionalFormatting sqref="A1:J1 A27:J1048576 A2:G26 I2:J26">
    <cfRule type="expression" dxfId="87" priority="2">
      <formula>OR(AND($B1="X",$J1=0),AND(ISBLANK($B1),$J1=1))</formula>
    </cfRule>
  </conditionalFormatting>
  <conditionalFormatting sqref="G1:G1048576">
    <cfRule type="expression" dxfId="86" priority="1">
      <formula>AND(ISBLANK(A1),SEARCH("scopus",G1))</formula>
    </cfRule>
  </conditionalFormatting>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4D44E-2591-4074-9CE3-1B5F07EA83F8}">
  <dimension ref="A1:J23"/>
  <sheetViews>
    <sheetView zoomScale="115" zoomScaleNormal="115" workbookViewId="0">
      <selection activeCell="F30" sqref="F30"/>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D2" t="s">
        <v>603</v>
      </c>
      <c r="E2" t="s">
        <v>604</v>
      </c>
      <c r="F2">
        <v>2008</v>
      </c>
      <c r="G2" t="s">
        <v>15</v>
      </c>
      <c r="H2" s="2" t="s">
        <v>104</v>
      </c>
      <c r="I2" t="s">
        <v>42</v>
      </c>
      <c r="J2">
        <f>COUNTIF([1]SB!$E:$E,E2)</f>
        <v>0</v>
      </c>
    </row>
    <row r="3" spans="1:10" x14ac:dyDescent="0.25">
      <c r="A3" t="s">
        <v>873</v>
      </c>
      <c r="D3" t="s">
        <v>62</v>
      </c>
      <c r="E3" t="s">
        <v>63</v>
      </c>
      <c r="F3">
        <v>2009</v>
      </c>
      <c r="G3" t="s">
        <v>64</v>
      </c>
      <c r="H3" s="2" t="s">
        <v>104</v>
      </c>
      <c r="I3" t="s">
        <v>42</v>
      </c>
      <c r="J3">
        <f>COUNTIF([1]SB!$E:$E,E3)</f>
        <v>0</v>
      </c>
    </row>
    <row r="4" spans="1:10" x14ac:dyDescent="0.25">
      <c r="A4" t="s">
        <v>873</v>
      </c>
      <c r="D4" t="s">
        <v>71</v>
      </c>
      <c r="E4" t="s">
        <v>72</v>
      </c>
      <c r="F4">
        <v>2012</v>
      </c>
      <c r="G4" t="s">
        <v>15</v>
      </c>
      <c r="H4" s="2" t="s">
        <v>104</v>
      </c>
      <c r="I4" t="s">
        <v>42</v>
      </c>
      <c r="J4">
        <f>COUNTIF([1]SB!$E:$E,E4)</f>
        <v>0</v>
      </c>
    </row>
    <row r="5" spans="1:10" x14ac:dyDescent="0.25">
      <c r="A5" t="s">
        <v>873</v>
      </c>
      <c r="D5" t="s">
        <v>78</v>
      </c>
      <c r="E5" t="s">
        <v>79</v>
      </c>
      <c r="F5">
        <v>2017</v>
      </c>
      <c r="G5" t="s">
        <v>15</v>
      </c>
      <c r="H5" s="2" t="s">
        <v>104</v>
      </c>
      <c r="I5" t="s">
        <v>42</v>
      </c>
      <c r="J5">
        <f>COUNTIF([1]SB!$E:$E,E5)</f>
        <v>0</v>
      </c>
    </row>
    <row r="6" spans="1:10" x14ac:dyDescent="0.25">
      <c r="D6" t="s">
        <v>605</v>
      </c>
      <c r="E6" t="s">
        <v>101</v>
      </c>
      <c r="F6">
        <v>2015</v>
      </c>
      <c r="G6" t="s">
        <v>15</v>
      </c>
      <c r="H6" s="2" t="s">
        <v>104</v>
      </c>
      <c r="I6" t="s">
        <v>42</v>
      </c>
      <c r="J6">
        <f>COUNTIF([1]SB!$E:$E,E6)</f>
        <v>0</v>
      </c>
    </row>
    <row r="7" spans="1:10" x14ac:dyDescent="0.25">
      <c r="A7" t="s">
        <v>873</v>
      </c>
      <c r="B7" t="s">
        <v>873</v>
      </c>
      <c r="D7" t="s">
        <v>92</v>
      </c>
      <c r="E7" t="s">
        <v>93</v>
      </c>
      <c r="F7">
        <v>2015</v>
      </c>
      <c r="G7" t="s">
        <v>94</v>
      </c>
      <c r="H7" s="2" t="s">
        <v>104</v>
      </c>
      <c r="I7" t="s">
        <v>42</v>
      </c>
      <c r="J7">
        <f>COUNTIF([1]SB!$E:$E,E7)</f>
        <v>1</v>
      </c>
    </row>
    <row r="8" spans="1:10" x14ac:dyDescent="0.25">
      <c r="A8" t="s">
        <v>873</v>
      </c>
      <c r="D8" t="s">
        <v>606</v>
      </c>
      <c r="E8" t="s">
        <v>607</v>
      </c>
      <c r="F8">
        <v>2015</v>
      </c>
      <c r="G8" t="s">
        <v>608</v>
      </c>
      <c r="H8" s="2" t="s">
        <v>104</v>
      </c>
      <c r="I8" t="s">
        <v>42</v>
      </c>
      <c r="J8">
        <f>COUNTIF([1]SB!$E:$E,E8)</f>
        <v>0</v>
      </c>
    </row>
    <row r="9" spans="1:10" x14ac:dyDescent="0.25">
      <c r="A9" t="s">
        <v>873</v>
      </c>
      <c r="B9" t="s">
        <v>873</v>
      </c>
      <c r="D9" t="s">
        <v>56</v>
      </c>
      <c r="E9" t="s">
        <v>344</v>
      </c>
      <c r="F9">
        <v>2009</v>
      </c>
      <c r="G9" t="s">
        <v>345</v>
      </c>
      <c r="H9" s="2" t="s">
        <v>104</v>
      </c>
      <c r="I9" t="s">
        <v>42</v>
      </c>
      <c r="J9">
        <f>COUNTIF([1]SB!$E:$E,E9)</f>
        <v>1</v>
      </c>
    </row>
    <row r="10" spans="1:10" x14ac:dyDescent="0.25">
      <c r="D10" t="s">
        <v>609</v>
      </c>
      <c r="E10" t="s">
        <v>610</v>
      </c>
      <c r="F10">
        <v>2016</v>
      </c>
      <c r="G10" t="s">
        <v>15</v>
      </c>
      <c r="H10" s="2" t="s">
        <v>104</v>
      </c>
      <c r="I10" t="s">
        <v>42</v>
      </c>
      <c r="J10">
        <f>COUNTIF([1]SB!$E:$E,E10)</f>
        <v>0</v>
      </c>
    </row>
    <row r="11" spans="1:10" x14ac:dyDescent="0.25">
      <c r="D11" t="s">
        <v>611</v>
      </c>
      <c r="E11" t="s">
        <v>39</v>
      </c>
      <c r="F11">
        <v>2017</v>
      </c>
      <c r="G11" t="s">
        <v>15</v>
      </c>
      <c r="H11" s="2" t="s">
        <v>104</v>
      </c>
      <c r="I11" t="s">
        <v>42</v>
      </c>
      <c r="J11">
        <f>COUNTIF([1]SB!$E:$E,E11)</f>
        <v>0</v>
      </c>
    </row>
    <row r="12" spans="1:10" x14ac:dyDescent="0.25">
      <c r="A12" t="s">
        <v>873</v>
      </c>
      <c r="D12" t="s">
        <v>612</v>
      </c>
      <c r="E12" t="s">
        <v>613</v>
      </c>
      <c r="F12">
        <v>2015</v>
      </c>
      <c r="G12" t="s">
        <v>614</v>
      </c>
      <c r="H12" s="2" t="s">
        <v>104</v>
      </c>
      <c r="I12" t="s">
        <v>42</v>
      </c>
      <c r="J12">
        <f>COUNTIF([1]SB!$E:$E,E12)</f>
        <v>0</v>
      </c>
    </row>
    <row r="13" spans="1:10" x14ac:dyDescent="0.25">
      <c r="A13" t="s">
        <v>873</v>
      </c>
      <c r="D13" t="s">
        <v>615</v>
      </c>
      <c r="E13" t="s">
        <v>616</v>
      </c>
      <c r="F13">
        <v>2020</v>
      </c>
      <c r="G13" t="s">
        <v>617</v>
      </c>
      <c r="H13" s="2" t="s">
        <v>104</v>
      </c>
      <c r="I13" t="s">
        <v>42</v>
      </c>
      <c r="J13">
        <f>COUNTIF([1]SB!$E:$E,E13)</f>
        <v>0</v>
      </c>
    </row>
    <row r="14" spans="1:10" x14ac:dyDescent="0.25">
      <c r="D14" t="s">
        <v>98</v>
      </c>
      <c r="E14" t="s">
        <v>39</v>
      </c>
      <c r="F14">
        <v>2014</v>
      </c>
      <c r="G14" t="s">
        <v>15</v>
      </c>
      <c r="H14" s="2" t="s">
        <v>104</v>
      </c>
      <c r="I14" t="s">
        <v>42</v>
      </c>
      <c r="J14">
        <f>COUNTIF([1]SB!$E:$E,E14)</f>
        <v>0</v>
      </c>
    </row>
    <row r="15" spans="1:10" x14ac:dyDescent="0.25">
      <c r="A15" t="s">
        <v>873</v>
      </c>
      <c r="B15" t="s">
        <v>873</v>
      </c>
      <c r="D15" t="s">
        <v>618</v>
      </c>
      <c r="E15" t="s">
        <v>619</v>
      </c>
      <c r="F15">
        <v>2018</v>
      </c>
      <c r="G15" t="s">
        <v>620</v>
      </c>
      <c r="H15" s="2" t="s">
        <v>104</v>
      </c>
      <c r="I15" t="s">
        <v>42</v>
      </c>
      <c r="J15">
        <f>COUNTIF([1]SB!$E:$E,E15)</f>
        <v>1</v>
      </c>
    </row>
    <row r="16" spans="1:10" x14ac:dyDescent="0.25">
      <c r="A16" t="s">
        <v>873</v>
      </c>
      <c r="D16" t="s">
        <v>621</v>
      </c>
      <c r="E16" t="s">
        <v>622</v>
      </c>
      <c r="F16">
        <v>2018</v>
      </c>
      <c r="G16" t="s">
        <v>623</v>
      </c>
      <c r="H16" s="2" t="s">
        <v>104</v>
      </c>
      <c r="I16" t="s">
        <v>42</v>
      </c>
      <c r="J16">
        <f>COUNTIF([1]SB!$E:$E,E16)</f>
        <v>0</v>
      </c>
    </row>
    <row r="17" spans="1:10" x14ac:dyDescent="0.25">
      <c r="A17" t="s">
        <v>873</v>
      </c>
      <c r="B17" t="s">
        <v>873</v>
      </c>
      <c r="D17" t="s">
        <v>624</v>
      </c>
      <c r="E17" t="s">
        <v>625</v>
      </c>
      <c r="F17">
        <v>2017</v>
      </c>
      <c r="G17" t="s">
        <v>626</v>
      </c>
      <c r="H17" s="2" t="s">
        <v>104</v>
      </c>
      <c r="I17" t="s">
        <v>42</v>
      </c>
      <c r="J17">
        <f>COUNTIF([1]SB!$E:$E,E17)</f>
        <v>1</v>
      </c>
    </row>
    <row r="18" spans="1:10" x14ac:dyDescent="0.25">
      <c r="A18" t="s">
        <v>873</v>
      </c>
      <c r="B18" t="s">
        <v>873</v>
      </c>
      <c r="D18" t="s">
        <v>627</v>
      </c>
      <c r="E18" t="s">
        <v>628</v>
      </c>
      <c r="F18">
        <v>2018</v>
      </c>
      <c r="G18" t="s">
        <v>629</v>
      </c>
      <c r="H18" s="2" t="s">
        <v>104</v>
      </c>
      <c r="I18" t="s">
        <v>42</v>
      </c>
      <c r="J18">
        <f>COUNTIF([1]SB!$E:$E,E18)</f>
        <v>1</v>
      </c>
    </row>
    <row r="19" spans="1:10" x14ac:dyDescent="0.25">
      <c r="D19" t="s">
        <v>630</v>
      </c>
      <c r="E19" t="s">
        <v>39</v>
      </c>
      <c r="F19">
        <v>2020</v>
      </c>
      <c r="G19" t="s">
        <v>15</v>
      </c>
      <c r="H19" s="2" t="s">
        <v>104</v>
      </c>
      <c r="I19" t="s">
        <v>42</v>
      </c>
      <c r="J19">
        <f>COUNTIF([1]SB!$E:$E,E19)</f>
        <v>0</v>
      </c>
    </row>
    <row r="20" spans="1:10" x14ac:dyDescent="0.25">
      <c r="D20" t="s">
        <v>631</v>
      </c>
      <c r="E20" t="s">
        <v>39</v>
      </c>
      <c r="F20">
        <v>2007</v>
      </c>
      <c r="G20" t="s">
        <v>15</v>
      </c>
      <c r="H20" s="2" t="s">
        <v>104</v>
      </c>
      <c r="I20" t="s">
        <v>42</v>
      </c>
      <c r="J20">
        <f>COUNTIF([1]SB!$E:$E,E20)</f>
        <v>0</v>
      </c>
    </row>
    <row r="21" spans="1:10" x14ac:dyDescent="0.25">
      <c r="D21" t="s">
        <v>632</v>
      </c>
      <c r="E21" t="s">
        <v>633</v>
      </c>
      <c r="F21">
        <v>2012</v>
      </c>
      <c r="G21" t="s">
        <v>15</v>
      </c>
      <c r="H21" s="2" t="s">
        <v>104</v>
      </c>
      <c r="I21" t="s">
        <v>42</v>
      </c>
      <c r="J21">
        <f>COUNTIF([1]SB!$E:$E,E21)</f>
        <v>0</v>
      </c>
    </row>
    <row r="22" spans="1:10" x14ac:dyDescent="0.25">
      <c r="D22" t="s">
        <v>634</v>
      </c>
      <c r="E22" t="s">
        <v>635</v>
      </c>
      <c r="F22">
        <v>2004</v>
      </c>
      <c r="G22" t="s">
        <v>15</v>
      </c>
      <c r="H22" s="2" t="s">
        <v>104</v>
      </c>
      <c r="I22" t="s">
        <v>42</v>
      </c>
      <c r="J22">
        <f>COUNTIF([1]SB!$E:$E,E22)</f>
        <v>0</v>
      </c>
    </row>
    <row r="23" spans="1:10" x14ac:dyDescent="0.25">
      <c r="D23" t="s">
        <v>102</v>
      </c>
      <c r="E23" t="s">
        <v>39</v>
      </c>
      <c r="F23">
        <v>0</v>
      </c>
      <c r="G23" t="s">
        <v>15</v>
      </c>
      <c r="H23" s="2" t="s">
        <v>104</v>
      </c>
      <c r="I23" t="s">
        <v>42</v>
      </c>
      <c r="J23">
        <f>COUNTIF([1]SB!$E:$E,E23)</f>
        <v>0</v>
      </c>
    </row>
  </sheetData>
  <phoneticPr fontId="1" type="noConversion"/>
  <conditionalFormatting sqref="A1:J1 A24:J1048576 A2:G23 I2:J23">
    <cfRule type="expression" dxfId="76" priority="2">
      <formula>OR(AND($B1="X",$J1=0),AND(ISBLANK($B1),$J1=1))</formula>
    </cfRule>
  </conditionalFormatting>
  <conditionalFormatting sqref="G1:G1048576">
    <cfRule type="expression" dxfId="75" priority="1">
      <formula>AND(ISBLANK(A1),SEARCH("scopus",G1))</formula>
    </cfRule>
  </conditionalFormatting>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A6D20-59DB-46C1-83BC-1096C6EC4EA7}">
  <dimension ref="A1:J16"/>
  <sheetViews>
    <sheetView zoomScale="115" zoomScaleNormal="115" workbookViewId="0">
      <selection activeCell="A2" sqref="A2:J16"/>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D2" t="s">
        <v>43</v>
      </c>
      <c r="E2" t="s">
        <v>39</v>
      </c>
      <c r="F2">
        <v>1999</v>
      </c>
      <c r="G2" t="s">
        <v>15</v>
      </c>
      <c r="H2" s="2" t="s">
        <v>113</v>
      </c>
      <c r="I2" t="s">
        <v>42</v>
      </c>
      <c r="J2">
        <f>COUNTIF([1]SB!$E:$E,E2)</f>
        <v>0</v>
      </c>
    </row>
    <row r="3" spans="1:10" x14ac:dyDescent="0.25">
      <c r="A3" t="s">
        <v>873</v>
      </c>
      <c r="D3" t="s">
        <v>636</v>
      </c>
      <c r="E3" t="s">
        <v>637</v>
      </c>
      <c r="F3">
        <v>1995</v>
      </c>
      <c r="G3" t="s">
        <v>638</v>
      </c>
      <c r="H3" s="2" t="s">
        <v>113</v>
      </c>
      <c r="I3" t="s">
        <v>42</v>
      </c>
      <c r="J3">
        <f>COUNTIF([1]SB!$E:$E,E3)</f>
        <v>0</v>
      </c>
    </row>
    <row r="4" spans="1:10" x14ac:dyDescent="0.25">
      <c r="D4" t="s">
        <v>639</v>
      </c>
      <c r="E4" t="s">
        <v>39</v>
      </c>
      <c r="F4">
        <v>2002</v>
      </c>
      <c r="G4" t="s">
        <v>15</v>
      </c>
      <c r="H4" s="2" t="s">
        <v>113</v>
      </c>
      <c r="I4" t="s">
        <v>42</v>
      </c>
      <c r="J4">
        <f>COUNTIF([1]SB!$E:$E,E4)</f>
        <v>0</v>
      </c>
    </row>
    <row r="5" spans="1:10" x14ac:dyDescent="0.25">
      <c r="D5" t="s">
        <v>102</v>
      </c>
      <c r="E5" t="s">
        <v>640</v>
      </c>
      <c r="F5">
        <v>1998</v>
      </c>
      <c r="G5" t="s">
        <v>15</v>
      </c>
      <c r="H5" s="2" t="s">
        <v>113</v>
      </c>
      <c r="I5" t="s">
        <v>42</v>
      </c>
      <c r="J5">
        <f>COUNTIF([1]SB!$E:$E,E5)</f>
        <v>0</v>
      </c>
    </row>
    <row r="6" spans="1:10" x14ac:dyDescent="0.25">
      <c r="D6" t="s">
        <v>102</v>
      </c>
      <c r="E6" t="s">
        <v>641</v>
      </c>
      <c r="F6">
        <v>2000</v>
      </c>
      <c r="G6" t="s">
        <v>15</v>
      </c>
      <c r="H6" s="2" t="s">
        <v>113</v>
      </c>
      <c r="I6" t="s">
        <v>42</v>
      </c>
      <c r="J6">
        <f>COUNTIF([1]SB!$E:$E,E6)</f>
        <v>0</v>
      </c>
    </row>
    <row r="7" spans="1:10" x14ac:dyDescent="0.25">
      <c r="D7" t="s">
        <v>642</v>
      </c>
      <c r="E7" t="s">
        <v>643</v>
      </c>
      <c r="F7">
        <v>2003</v>
      </c>
      <c r="G7" t="s">
        <v>15</v>
      </c>
      <c r="H7" s="2" t="s">
        <v>113</v>
      </c>
      <c r="I7" t="s">
        <v>42</v>
      </c>
      <c r="J7">
        <f>COUNTIF([1]SB!$E:$E,E7)</f>
        <v>0</v>
      </c>
    </row>
    <row r="8" spans="1:10" x14ac:dyDescent="0.25">
      <c r="A8" t="s">
        <v>873</v>
      </c>
      <c r="D8" t="s">
        <v>644</v>
      </c>
      <c r="E8" t="s">
        <v>645</v>
      </c>
      <c r="F8">
        <v>1998</v>
      </c>
      <c r="G8" t="s">
        <v>646</v>
      </c>
      <c r="H8" s="2" t="s">
        <v>113</v>
      </c>
      <c r="I8" t="s">
        <v>42</v>
      </c>
      <c r="J8">
        <f>COUNTIF([1]SB!$E:$E,E8)</f>
        <v>0</v>
      </c>
    </row>
    <row r="9" spans="1:10" x14ac:dyDescent="0.25">
      <c r="A9" t="s">
        <v>873</v>
      </c>
      <c r="D9" t="s">
        <v>44</v>
      </c>
      <c r="E9" t="s">
        <v>45</v>
      </c>
      <c r="F9">
        <v>2001</v>
      </c>
      <c r="G9" t="s">
        <v>46</v>
      </c>
      <c r="H9" s="2" t="s">
        <v>113</v>
      </c>
      <c r="I9" t="s">
        <v>42</v>
      </c>
      <c r="J9">
        <f>COUNTIF([1]SB!$E:$E,E9)</f>
        <v>0</v>
      </c>
    </row>
    <row r="10" spans="1:10" x14ac:dyDescent="0.25">
      <c r="A10" t="s">
        <v>873</v>
      </c>
      <c r="D10" t="s">
        <v>647</v>
      </c>
      <c r="E10" t="s">
        <v>648</v>
      </c>
      <c r="F10">
        <v>2002</v>
      </c>
      <c r="G10" t="s">
        <v>649</v>
      </c>
      <c r="H10" s="2" t="s">
        <v>113</v>
      </c>
      <c r="I10" t="s">
        <v>42</v>
      </c>
      <c r="J10">
        <f>COUNTIF([1]SB!$E:$E,E10)</f>
        <v>0</v>
      </c>
    </row>
    <row r="11" spans="1:10" x14ac:dyDescent="0.25">
      <c r="A11" t="s">
        <v>873</v>
      </c>
      <c r="C11" t="s">
        <v>886</v>
      </c>
      <c r="D11" t="s">
        <v>408</v>
      </c>
      <c r="E11" t="s">
        <v>650</v>
      </c>
      <c r="F11">
        <v>2005</v>
      </c>
      <c r="G11" t="s">
        <v>651</v>
      </c>
      <c r="H11" s="2" t="s">
        <v>113</v>
      </c>
      <c r="I11" t="s">
        <v>42</v>
      </c>
      <c r="J11">
        <f>COUNTIF([1]SB!$E:$E,E11)</f>
        <v>0</v>
      </c>
    </row>
    <row r="12" spans="1:10" x14ac:dyDescent="0.25">
      <c r="A12" t="s">
        <v>873</v>
      </c>
      <c r="D12" t="s">
        <v>407</v>
      </c>
      <c r="E12" t="s">
        <v>652</v>
      </c>
      <c r="F12">
        <v>2001</v>
      </c>
      <c r="G12" t="s">
        <v>653</v>
      </c>
      <c r="H12" s="2" t="s">
        <v>113</v>
      </c>
      <c r="I12" t="s">
        <v>42</v>
      </c>
      <c r="J12">
        <f>COUNTIF([1]SB!$E:$E,E12)</f>
        <v>0</v>
      </c>
    </row>
    <row r="13" spans="1:10" x14ac:dyDescent="0.25">
      <c r="A13" t="s">
        <v>873</v>
      </c>
      <c r="D13" t="s">
        <v>654</v>
      </c>
      <c r="E13" t="s">
        <v>655</v>
      </c>
      <c r="F13">
        <v>2004</v>
      </c>
      <c r="G13" t="s">
        <v>656</v>
      </c>
      <c r="H13" s="2" t="s">
        <v>113</v>
      </c>
      <c r="I13" t="s">
        <v>42</v>
      </c>
      <c r="J13">
        <f>COUNTIF([1]SB!$E:$E,E13)</f>
        <v>0</v>
      </c>
    </row>
    <row r="14" spans="1:10" x14ac:dyDescent="0.25">
      <c r="A14" t="s">
        <v>873</v>
      </c>
      <c r="D14" t="s">
        <v>657</v>
      </c>
      <c r="E14" t="s">
        <v>658</v>
      </c>
      <c r="F14">
        <v>2008</v>
      </c>
      <c r="G14" t="s">
        <v>659</v>
      </c>
      <c r="H14" s="2" t="s">
        <v>113</v>
      </c>
      <c r="I14" t="s">
        <v>42</v>
      </c>
      <c r="J14">
        <f>COUNTIF([1]SB!$E:$E,E14)</f>
        <v>0</v>
      </c>
    </row>
    <row r="15" spans="1:10" x14ac:dyDescent="0.25">
      <c r="D15" t="s">
        <v>660</v>
      </c>
      <c r="E15" t="s">
        <v>661</v>
      </c>
      <c r="F15">
        <v>2001</v>
      </c>
      <c r="G15" t="s">
        <v>15</v>
      </c>
      <c r="H15" s="2" t="s">
        <v>113</v>
      </c>
      <c r="I15" t="s">
        <v>42</v>
      </c>
      <c r="J15">
        <f>COUNTIF([1]SB!$E:$E,E15)</f>
        <v>0</v>
      </c>
    </row>
    <row r="16" spans="1:10" x14ac:dyDescent="0.25">
      <c r="A16" t="s">
        <v>873</v>
      </c>
      <c r="D16" t="s">
        <v>82</v>
      </c>
      <c r="E16" t="s">
        <v>83</v>
      </c>
      <c r="F16">
        <v>2009</v>
      </c>
      <c r="G16" t="s">
        <v>84</v>
      </c>
      <c r="H16" s="2" t="s">
        <v>113</v>
      </c>
      <c r="I16" t="s">
        <v>42</v>
      </c>
      <c r="J16">
        <f>COUNTIF([1]SB!$E:$E,E16)</f>
        <v>0</v>
      </c>
    </row>
  </sheetData>
  <phoneticPr fontId="1" type="noConversion"/>
  <conditionalFormatting sqref="A1:J1 A17:J1048576 A2:G16 I2:J16">
    <cfRule type="expression" dxfId="54" priority="2">
      <formula>OR(AND($B1="X",$J1=0),AND(ISBLANK($B1),$J1=1))</formula>
    </cfRule>
  </conditionalFormatting>
  <conditionalFormatting sqref="G1:G1048576">
    <cfRule type="expression" dxfId="53" priority="1">
      <formula>AND(ISBLANK(A1),SEARCH("scopus",G1))</formula>
    </cfRule>
  </conditionalFormatting>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C521E-F906-4913-BFD5-A78F94347F11}">
  <dimension ref="A1:J21"/>
  <sheetViews>
    <sheetView zoomScale="115" zoomScaleNormal="115" workbookViewId="0">
      <selection activeCell="A2" sqref="A2:J21"/>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D2" t="s">
        <v>43</v>
      </c>
      <c r="E2" t="s">
        <v>39</v>
      </c>
      <c r="F2">
        <v>1999</v>
      </c>
      <c r="G2" t="s">
        <v>15</v>
      </c>
      <c r="H2" t="s">
        <v>114</v>
      </c>
      <c r="I2" t="s">
        <v>42</v>
      </c>
      <c r="J2">
        <f>COUNTIF([1]SB!$E:$E,E2)</f>
        <v>0</v>
      </c>
    </row>
    <row r="3" spans="1:10" x14ac:dyDescent="0.25">
      <c r="D3" t="s">
        <v>121</v>
      </c>
      <c r="E3" t="s">
        <v>39</v>
      </c>
      <c r="F3">
        <v>1994</v>
      </c>
      <c r="G3" t="s">
        <v>15</v>
      </c>
      <c r="H3" t="s">
        <v>114</v>
      </c>
      <c r="I3" t="s">
        <v>42</v>
      </c>
      <c r="J3">
        <f>COUNTIF([1]SB!$E:$E,E3)</f>
        <v>0</v>
      </c>
    </row>
    <row r="4" spans="1:10" x14ac:dyDescent="0.25">
      <c r="A4" t="s">
        <v>873</v>
      </c>
      <c r="D4" t="s">
        <v>419</v>
      </c>
      <c r="E4" t="s">
        <v>420</v>
      </c>
      <c r="F4">
        <v>1994</v>
      </c>
      <c r="G4" t="s">
        <v>421</v>
      </c>
      <c r="H4" t="s">
        <v>114</v>
      </c>
      <c r="I4" t="s">
        <v>42</v>
      </c>
      <c r="J4">
        <f>COUNTIF([1]SB!$E:$E,E4)</f>
        <v>0</v>
      </c>
    </row>
    <row r="5" spans="1:10" x14ac:dyDescent="0.25">
      <c r="A5" t="s">
        <v>873</v>
      </c>
      <c r="D5" t="s">
        <v>146</v>
      </c>
      <c r="E5" t="s">
        <v>147</v>
      </c>
      <c r="F5">
        <v>1983</v>
      </c>
      <c r="G5" t="s">
        <v>148</v>
      </c>
      <c r="H5" t="s">
        <v>114</v>
      </c>
      <c r="I5" t="s">
        <v>42</v>
      </c>
      <c r="J5">
        <f>COUNTIF([1]SB!$E:$E,E5)</f>
        <v>0</v>
      </c>
    </row>
    <row r="6" spans="1:10" x14ac:dyDescent="0.25">
      <c r="A6" t="s">
        <v>873</v>
      </c>
      <c r="D6" t="s">
        <v>662</v>
      </c>
      <c r="E6" t="s">
        <v>663</v>
      </c>
      <c r="F6">
        <v>1993</v>
      </c>
      <c r="G6" t="s">
        <v>664</v>
      </c>
      <c r="H6" t="s">
        <v>114</v>
      </c>
      <c r="I6" t="s">
        <v>42</v>
      </c>
      <c r="J6">
        <f>COUNTIF([1]SB!$E:$E,E6)</f>
        <v>0</v>
      </c>
    </row>
    <row r="7" spans="1:10" x14ac:dyDescent="0.25">
      <c r="A7" t="s">
        <v>873</v>
      </c>
      <c r="D7" t="s">
        <v>44</v>
      </c>
      <c r="E7" t="s">
        <v>45</v>
      </c>
      <c r="F7">
        <v>2001</v>
      </c>
      <c r="G7" t="s">
        <v>46</v>
      </c>
      <c r="H7" t="s">
        <v>114</v>
      </c>
      <c r="I7" t="s">
        <v>42</v>
      </c>
      <c r="J7">
        <f>COUNTIF([1]SB!$E:$E,E7)</f>
        <v>0</v>
      </c>
    </row>
    <row r="8" spans="1:10" x14ac:dyDescent="0.25">
      <c r="D8" t="s">
        <v>665</v>
      </c>
      <c r="E8" t="s">
        <v>666</v>
      </c>
      <c r="F8">
        <v>2007</v>
      </c>
      <c r="G8" t="s">
        <v>15</v>
      </c>
      <c r="H8" t="s">
        <v>114</v>
      </c>
      <c r="I8" t="s">
        <v>42</v>
      </c>
      <c r="J8">
        <f>COUNTIF([1]SB!$E:$E,E8)</f>
        <v>0</v>
      </c>
    </row>
    <row r="9" spans="1:10" x14ac:dyDescent="0.25">
      <c r="A9" t="s">
        <v>873</v>
      </c>
      <c r="D9" t="s">
        <v>667</v>
      </c>
      <c r="E9" t="s">
        <v>668</v>
      </c>
      <c r="F9">
        <v>1989</v>
      </c>
      <c r="G9" t="s">
        <v>669</v>
      </c>
      <c r="H9" t="s">
        <v>114</v>
      </c>
      <c r="I9" t="s">
        <v>42</v>
      </c>
      <c r="J9">
        <f>COUNTIF([1]SB!$E:$E,E9)</f>
        <v>0</v>
      </c>
    </row>
    <row r="10" spans="1:10" x14ac:dyDescent="0.25">
      <c r="A10" t="s">
        <v>873</v>
      </c>
      <c r="D10" t="s">
        <v>670</v>
      </c>
      <c r="E10" t="s">
        <v>671</v>
      </c>
      <c r="F10">
        <v>2008</v>
      </c>
      <c r="G10" t="s">
        <v>672</v>
      </c>
      <c r="H10" t="s">
        <v>114</v>
      </c>
      <c r="I10" t="s">
        <v>42</v>
      </c>
      <c r="J10">
        <f>COUNTIF([1]SB!$E:$E,E10)</f>
        <v>0</v>
      </c>
    </row>
    <row r="11" spans="1:10" x14ac:dyDescent="0.25">
      <c r="A11" t="s">
        <v>873</v>
      </c>
      <c r="D11" t="s">
        <v>100</v>
      </c>
      <c r="E11" t="s">
        <v>470</v>
      </c>
      <c r="F11">
        <v>1994</v>
      </c>
      <c r="G11" t="s">
        <v>471</v>
      </c>
      <c r="H11" t="s">
        <v>114</v>
      </c>
      <c r="I11" t="s">
        <v>42</v>
      </c>
      <c r="J11">
        <f>COUNTIF([1]SB!$E:$E,E11)</f>
        <v>0</v>
      </c>
    </row>
    <row r="12" spans="1:10" x14ac:dyDescent="0.25">
      <c r="A12" t="s">
        <v>873</v>
      </c>
      <c r="D12" t="s">
        <v>673</v>
      </c>
      <c r="E12" t="s">
        <v>674</v>
      </c>
      <c r="F12">
        <v>2006</v>
      </c>
      <c r="G12" t="s">
        <v>675</v>
      </c>
      <c r="H12" t="s">
        <v>114</v>
      </c>
      <c r="I12" t="s">
        <v>42</v>
      </c>
      <c r="J12">
        <f>COUNTIF([1]SB!$E:$E,E12)</f>
        <v>0</v>
      </c>
    </row>
    <row r="13" spans="1:10" x14ac:dyDescent="0.25">
      <c r="D13" t="s">
        <v>676</v>
      </c>
      <c r="E13" t="s">
        <v>677</v>
      </c>
      <c r="F13">
        <v>1996</v>
      </c>
      <c r="G13" t="s">
        <v>15</v>
      </c>
      <c r="H13" t="s">
        <v>114</v>
      </c>
      <c r="I13" t="s">
        <v>42</v>
      </c>
      <c r="J13">
        <f>COUNTIF([1]SB!$E:$E,E13)</f>
        <v>0</v>
      </c>
    </row>
    <row r="14" spans="1:10" x14ac:dyDescent="0.25">
      <c r="D14" t="s">
        <v>97</v>
      </c>
      <c r="E14" t="s">
        <v>678</v>
      </c>
      <c r="F14">
        <v>2011</v>
      </c>
      <c r="G14" t="s">
        <v>15</v>
      </c>
      <c r="H14" t="s">
        <v>114</v>
      </c>
      <c r="I14" t="s">
        <v>42</v>
      </c>
      <c r="J14">
        <f>COUNTIF([1]SB!$E:$E,E14)</f>
        <v>0</v>
      </c>
    </row>
    <row r="15" spans="1:10" x14ac:dyDescent="0.25">
      <c r="D15" t="s">
        <v>679</v>
      </c>
      <c r="E15" t="s">
        <v>680</v>
      </c>
      <c r="F15">
        <v>2011</v>
      </c>
      <c r="G15" t="s">
        <v>15</v>
      </c>
      <c r="H15" t="s">
        <v>114</v>
      </c>
      <c r="I15" t="s">
        <v>42</v>
      </c>
      <c r="J15">
        <f>COUNTIF([1]SB!$E:$E,E15)</f>
        <v>0</v>
      </c>
    </row>
    <row r="16" spans="1:10" x14ac:dyDescent="0.25">
      <c r="D16" t="s">
        <v>681</v>
      </c>
      <c r="E16" t="s">
        <v>682</v>
      </c>
      <c r="F16">
        <v>2011</v>
      </c>
      <c r="G16" t="s">
        <v>15</v>
      </c>
      <c r="H16" t="s">
        <v>114</v>
      </c>
      <c r="I16" t="s">
        <v>42</v>
      </c>
      <c r="J16">
        <f>COUNTIF([1]SB!$E:$E,E16)</f>
        <v>0</v>
      </c>
    </row>
    <row r="17" spans="1:10" x14ac:dyDescent="0.25">
      <c r="D17" t="s">
        <v>362</v>
      </c>
      <c r="E17" t="s">
        <v>683</v>
      </c>
      <c r="F17">
        <v>2011</v>
      </c>
      <c r="G17" t="s">
        <v>15</v>
      </c>
      <c r="H17" t="s">
        <v>114</v>
      </c>
      <c r="I17" t="s">
        <v>42</v>
      </c>
      <c r="J17">
        <f>COUNTIF([1]SB!$E:$E,E17)</f>
        <v>0</v>
      </c>
    </row>
    <row r="18" spans="1:10" x14ac:dyDescent="0.25">
      <c r="D18" t="s">
        <v>684</v>
      </c>
      <c r="E18" t="s">
        <v>685</v>
      </c>
      <c r="F18">
        <v>2007</v>
      </c>
      <c r="G18" t="s">
        <v>15</v>
      </c>
      <c r="H18" t="s">
        <v>114</v>
      </c>
      <c r="I18" t="s">
        <v>42</v>
      </c>
      <c r="J18">
        <f>COUNTIF([1]SB!$E:$E,E18)</f>
        <v>0</v>
      </c>
    </row>
    <row r="19" spans="1:10" x14ac:dyDescent="0.25">
      <c r="D19" t="s">
        <v>686</v>
      </c>
      <c r="E19" t="s">
        <v>687</v>
      </c>
      <c r="F19">
        <v>2002</v>
      </c>
      <c r="G19" t="s">
        <v>15</v>
      </c>
      <c r="H19" t="s">
        <v>114</v>
      </c>
      <c r="I19" t="s">
        <v>42</v>
      </c>
      <c r="J19">
        <f>COUNTIF([1]SB!$E:$E,E19)</f>
        <v>0</v>
      </c>
    </row>
    <row r="20" spans="1:10" x14ac:dyDescent="0.25">
      <c r="D20" t="s">
        <v>688</v>
      </c>
      <c r="E20" t="s">
        <v>39</v>
      </c>
      <c r="F20">
        <v>1998</v>
      </c>
      <c r="G20" t="s">
        <v>15</v>
      </c>
      <c r="H20" t="s">
        <v>114</v>
      </c>
      <c r="I20" t="s">
        <v>42</v>
      </c>
      <c r="J20">
        <f>COUNTIF([1]SB!$E:$E,E20)</f>
        <v>0</v>
      </c>
    </row>
    <row r="21" spans="1:10" x14ac:dyDescent="0.25">
      <c r="A21" t="s">
        <v>873</v>
      </c>
      <c r="B21" t="s">
        <v>873</v>
      </c>
      <c r="D21" t="s">
        <v>689</v>
      </c>
      <c r="E21" t="s">
        <v>86</v>
      </c>
      <c r="F21">
        <v>1995</v>
      </c>
      <c r="G21" t="s">
        <v>15</v>
      </c>
      <c r="H21" t="s">
        <v>114</v>
      </c>
      <c r="I21" t="s">
        <v>42</v>
      </c>
      <c r="J21">
        <f>COUNTIF([1]SB!$E:$E,E21)</f>
        <v>1</v>
      </c>
    </row>
  </sheetData>
  <phoneticPr fontId="1" type="noConversion"/>
  <conditionalFormatting sqref="A1:J1 A22:J1048576 A2:G21 I2:J21">
    <cfRule type="expression" dxfId="65" priority="2">
      <formula>OR(AND($B1="X",$J1=0),AND(ISBLANK($B1),$J1=1))</formula>
    </cfRule>
  </conditionalFormatting>
  <conditionalFormatting sqref="G1:G1048576">
    <cfRule type="expression" dxfId="64" priority="1">
      <formula>AND(ISBLANK(A1),SEARCH("scopus",G1))</formula>
    </cfRule>
  </conditionalFormatting>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4C3FD-B8A9-42CA-8D6E-07518CBC0B84}">
  <dimension ref="A1:J25"/>
  <sheetViews>
    <sheetView zoomScale="115" zoomScaleNormal="115" workbookViewId="0">
      <selection activeCell="A2" sqref="A2:J25"/>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A2" t="s">
        <v>873</v>
      </c>
      <c r="D2" t="s">
        <v>697</v>
      </c>
      <c r="E2" t="s">
        <v>698</v>
      </c>
      <c r="F2">
        <v>2000</v>
      </c>
      <c r="G2" t="s">
        <v>699</v>
      </c>
      <c r="H2" t="s">
        <v>871</v>
      </c>
      <c r="I2" t="s">
        <v>42</v>
      </c>
      <c r="J2">
        <f>COUNTIF([1]SB!$E:$E,E2)</f>
        <v>0</v>
      </c>
    </row>
    <row r="3" spans="1:10" x14ac:dyDescent="0.25">
      <c r="D3" t="s">
        <v>102</v>
      </c>
      <c r="E3" t="s">
        <v>39</v>
      </c>
      <c r="F3">
        <v>0</v>
      </c>
      <c r="G3" t="s">
        <v>15</v>
      </c>
      <c r="H3" t="s">
        <v>871</v>
      </c>
      <c r="I3" t="s">
        <v>42</v>
      </c>
      <c r="J3">
        <f>COUNTIF([1]SB!$E:$E,E3)</f>
        <v>0</v>
      </c>
    </row>
    <row r="4" spans="1:10" x14ac:dyDescent="0.25">
      <c r="A4" t="s">
        <v>873</v>
      </c>
      <c r="D4" t="s">
        <v>44</v>
      </c>
      <c r="E4" t="s">
        <v>45</v>
      </c>
      <c r="F4">
        <v>2001</v>
      </c>
      <c r="G4" t="s">
        <v>46</v>
      </c>
      <c r="H4" t="s">
        <v>871</v>
      </c>
      <c r="I4" t="s">
        <v>42</v>
      </c>
      <c r="J4">
        <f>COUNTIF([1]SB!$E:$E,E4)</f>
        <v>0</v>
      </c>
    </row>
    <row r="5" spans="1:10" x14ac:dyDescent="0.25">
      <c r="A5" t="s">
        <v>873</v>
      </c>
      <c r="B5" t="s">
        <v>873</v>
      </c>
      <c r="D5" t="s">
        <v>50</v>
      </c>
      <c r="E5" t="s">
        <v>51</v>
      </c>
      <c r="F5">
        <v>2003</v>
      </c>
      <c r="G5" t="s">
        <v>52</v>
      </c>
      <c r="H5" t="s">
        <v>871</v>
      </c>
      <c r="I5" t="s">
        <v>42</v>
      </c>
      <c r="J5">
        <f>COUNTIF([1]SB!$E:$E,E5)</f>
        <v>1</v>
      </c>
    </row>
    <row r="6" spans="1:10" x14ac:dyDescent="0.25">
      <c r="A6" t="s">
        <v>873</v>
      </c>
      <c r="D6" t="s">
        <v>700</v>
      </c>
      <c r="E6" t="s">
        <v>701</v>
      </c>
      <c r="F6">
        <v>2011</v>
      </c>
      <c r="G6" t="s">
        <v>702</v>
      </c>
      <c r="H6" t="s">
        <v>871</v>
      </c>
      <c r="I6" t="s">
        <v>42</v>
      </c>
      <c r="J6">
        <f>COUNTIF([1]SB!$E:$E,E6)</f>
        <v>0</v>
      </c>
    </row>
    <row r="7" spans="1:10" x14ac:dyDescent="0.25">
      <c r="A7" t="s">
        <v>873</v>
      </c>
      <c r="D7" t="s">
        <v>169</v>
      </c>
      <c r="E7" t="s">
        <v>170</v>
      </c>
      <c r="F7">
        <v>1996</v>
      </c>
      <c r="G7" t="s">
        <v>171</v>
      </c>
      <c r="H7" t="s">
        <v>871</v>
      </c>
      <c r="I7" t="s">
        <v>42</v>
      </c>
      <c r="J7">
        <f>COUNTIF([1]SB!$E:$E,E7)</f>
        <v>0</v>
      </c>
    </row>
    <row r="8" spans="1:10" x14ac:dyDescent="0.25">
      <c r="A8" t="s">
        <v>873</v>
      </c>
      <c r="D8" t="s">
        <v>692</v>
      </c>
      <c r="E8" t="s">
        <v>693</v>
      </c>
      <c r="F8">
        <v>2003</v>
      </c>
      <c r="G8" t="s">
        <v>694</v>
      </c>
      <c r="H8" t="s">
        <v>871</v>
      </c>
      <c r="I8" t="s">
        <v>42</v>
      </c>
      <c r="J8">
        <f>COUNTIF([1]SB!$E:$E,E8)</f>
        <v>0</v>
      </c>
    </row>
    <row r="9" spans="1:10" x14ac:dyDescent="0.25">
      <c r="A9" t="s">
        <v>873</v>
      </c>
      <c r="D9" t="s">
        <v>408</v>
      </c>
      <c r="E9" t="s">
        <v>650</v>
      </c>
      <c r="F9">
        <v>2005</v>
      </c>
      <c r="G9" t="s">
        <v>651</v>
      </c>
      <c r="H9" t="s">
        <v>871</v>
      </c>
      <c r="I9" t="s">
        <v>42</v>
      </c>
      <c r="J9">
        <f>COUNTIF([1]SB!$E:$E,E9)</f>
        <v>0</v>
      </c>
    </row>
    <row r="10" spans="1:10" x14ac:dyDescent="0.25">
      <c r="D10" t="s">
        <v>439</v>
      </c>
      <c r="E10" t="s">
        <v>440</v>
      </c>
      <c r="F10">
        <v>1997</v>
      </c>
      <c r="G10" t="s">
        <v>15</v>
      </c>
      <c r="H10" t="s">
        <v>871</v>
      </c>
      <c r="I10" t="s">
        <v>42</v>
      </c>
      <c r="J10">
        <f>COUNTIF([1]SB!$E:$E,E10)</f>
        <v>0</v>
      </c>
    </row>
    <row r="11" spans="1:10" x14ac:dyDescent="0.25">
      <c r="A11" t="s">
        <v>873</v>
      </c>
      <c r="B11" t="s">
        <v>873</v>
      </c>
      <c r="D11" t="s">
        <v>68</v>
      </c>
      <c r="E11" t="s">
        <v>69</v>
      </c>
      <c r="F11">
        <v>2009</v>
      </c>
      <c r="G11" t="s">
        <v>70</v>
      </c>
      <c r="H11" t="s">
        <v>871</v>
      </c>
      <c r="I11" t="s">
        <v>42</v>
      </c>
      <c r="J11">
        <f>COUNTIF([1]SB!$E:$E,E11)</f>
        <v>1</v>
      </c>
    </row>
    <row r="12" spans="1:10" x14ac:dyDescent="0.25">
      <c r="A12" t="s">
        <v>873</v>
      </c>
      <c r="D12" t="s">
        <v>338</v>
      </c>
      <c r="E12" t="s">
        <v>339</v>
      </c>
      <c r="F12">
        <v>2006</v>
      </c>
      <c r="G12" t="s">
        <v>340</v>
      </c>
      <c r="H12" t="s">
        <v>871</v>
      </c>
      <c r="I12" t="s">
        <v>42</v>
      </c>
      <c r="J12">
        <f>COUNTIF([1]SB!$E:$E,E12)</f>
        <v>0</v>
      </c>
    </row>
    <row r="13" spans="1:10" x14ac:dyDescent="0.25">
      <c r="A13" t="s">
        <v>873</v>
      </c>
      <c r="D13" t="s">
        <v>703</v>
      </c>
      <c r="E13" t="s">
        <v>704</v>
      </c>
      <c r="F13">
        <v>2007</v>
      </c>
      <c r="G13" t="s">
        <v>705</v>
      </c>
      <c r="H13" t="s">
        <v>871</v>
      </c>
      <c r="I13" t="s">
        <v>42</v>
      </c>
      <c r="J13">
        <f>COUNTIF([1]SB!$E:$E,E13)</f>
        <v>0</v>
      </c>
    </row>
    <row r="14" spans="1:10" x14ac:dyDescent="0.25">
      <c r="D14" t="s">
        <v>102</v>
      </c>
      <c r="E14" t="s">
        <v>39</v>
      </c>
      <c r="F14">
        <v>2008</v>
      </c>
      <c r="G14" t="s">
        <v>15</v>
      </c>
      <c r="H14" t="s">
        <v>871</v>
      </c>
      <c r="I14" t="s">
        <v>42</v>
      </c>
      <c r="J14">
        <f>COUNTIF([1]SB!$E:$E,E14)</f>
        <v>0</v>
      </c>
    </row>
    <row r="15" spans="1:10" x14ac:dyDescent="0.25">
      <c r="A15" t="s">
        <v>873</v>
      </c>
      <c r="D15" t="s">
        <v>706</v>
      </c>
      <c r="E15" t="s">
        <v>707</v>
      </c>
      <c r="F15">
        <v>2008</v>
      </c>
      <c r="G15" t="s">
        <v>708</v>
      </c>
      <c r="H15" t="s">
        <v>871</v>
      </c>
      <c r="I15" t="s">
        <v>42</v>
      </c>
      <c r="J15">
        <f>COUNTIF([1]SB!$E:$E,E15)</f>
        <v>0</v>
      </c>
    </row>
    <row r="16" spans="1:10" x14ac:dyDescent="0.25">
      <c r="D16" t="s">
        <v>73</v>
      </c>
      <c r="E16" t="s">
        <v>74</v>
      </c>
      <c r="F16">
        <v>2003</v>
      </c>
      <c r="G16" t="s">
        <v>15</v>
      </c>
      <c r="H16" t="s">
        <v>871</v>
      </c>
      <c r="I16" t="s">
        <v>42</v>
      </c>
      <c r="J16">
        <f>COUNTIF([1]SB!$E:$E,E16)</f>
        <v>0</v>
      </c>
    </row>
    <row r="17" spans="1:10" x14ac:dyDescent="0.25">
      <c r="D17" t="s">
        <v>709</v>
      </c>
      <c r="E17" t="s">
        <v>710</v>
      </c>
      <c r="F17">
        <v>2002</v>
      </c>
      <c r="G17" t="s">
        <v>15</v>
      </c>
      <c r="H17" t="s">
        <v>871</v>
      </c>
      <c r="I17" t="s">
        <v>42</v>
      </c>
      <c r="J17">
        <f>COUNTIF([1]SB!$E:$E,E17)</f>
        <v>0</v>
      </c>
    </row>
    <row r="18" spans="1:10" x14ac:dyDescent="0.25">
      <c r="A18" t="s">
        <v>873</v>
      </c>
      <c r="D18" t="s">
        <v>346</v>
      </c>
      <c r="E18" t="s">
        <v>711</v>
      </c>
      <c r="F18">
        <v>2006</v>
      </c>
      <c r="G18" t="s">
        <v>712</v>
      </c>
      <c r="H18" t="s">
        <v>871</v>
      </c>
      <c r="I18" t="s">
        <v>42</v>
      </c>
      <c r="J18">
        <f>COUNTIF([1]SB!$E:$E,E18)</f>
        <v>0</v>
      </c>
    </row>
    <row r="19" spans="1:10" x14ac:dyDescent="0.25">
      <c r="D19" t="s">
        <v>90</v>
      </c>
      <c r="E19" t="s">
        <v>91</v>
      </c>
      <c r="F19">
        <v>1996</v>
      </c>
      <c r="G19" t="s">
        <v>15</v>
      </c>
      <c r="H19" t="s">
        <v>871</v>
      </c>
      <c r="I19" t="s">
        <v>42</v>
      </c>
      <c r="J19">
        <f>COUNTIF([1]SB!$E:$E,E19)</f>
        <v>0</v>
      </c>
    </row>
    <row r="20" spans="1:10" x14ac:dyDescent="0.25">
      <c r="D20" t="s">
        <v>95</v>
      </c>
      <c r="E20" t="s">
        <v>96</v>
      </c>
      <c r="F20">
        <v>1999</v>
      </c>
      <c r="G20" t="s">
        <v>15</v>
      </c>
      <c r="H20" t="s">
        <v>871</v>
      </c>
      <c r="I20" t="s">
        <v>42</v>
      </c>
      <c r="J20">
        <f>COUNTIF([1]SB!$E:$E,E20)</f>
        <v>0</v>
      </c>
    </row>
    <row r="21" spans="1:10" x14ac:dyDescent="0.25">
      <c r="A21" t="s">
        <v>873</v>
      </c>
      <c r="D21" t="s">
        <v>713</v>
      </c>
      <c r="E21" t="s">
        <v>714</v>
      </c>
      <c r="F21">
        <v>2007</v>
      </c>
      <c r="G21" t="s">
        <v>715</v>
      </c>
      <c r="H21" t="s">
        <v>871</v>
      </c>
      <c r="I21" t="s">
        <v>42</v>
      </c>
      <c r="J21">
        <f>COUNTIF([1]SB!$E:$E,E21)</f>
        <v>0</v>
      </c>
    </row>
    <row r="22" spans="1:10" x14ac:dyDescent="0.25">
      <c r="D22" t="s">
        <v>465</v>
      </c>
      <c r="E22" t="s">
        <v>39</v>
      </c>
      <c r="F22">
        <v>1994</v>
      </c>
      <c r="G22" t="s">
        <v>15</v>
      </c>
      <c r="H22" t="s">
        <v>871</v>
      </c>
      <c r="I22" t="s">
        <v>42</v>
      </c>
      <c r="J22">
        <f>COUNTIF([1]SB!$E:$E,E22)</f>
        <v>0</v>
      </c>
    </row>
    <row r="23" spans="1:10" x14ac:dyDescent="0.25">
      <c r="D23" t="s">
        <v>362</v>
      </c>
      <c r="E23" t="s">
        <v>716</v>
      </c>
      <c r="F23">
        <v>2005</v>
      </c>
      <c r="G23" t="s">
        <v>15</v>
      </c>
      <c r="H23" t="s">
        <v>871</v>
      </c>
      <c r="I23" t="s">
        <v>42</v>
      </c>
      <c r="J23">
        <f>COUNTIF([1]SB!$E:$E,E23)</f>
        <v>0</v>
      </c>
    </row>
    <row r="24" spans="1:10" x14ac:dyDescent="0.25">
      <c r="D24" t="s">
        <v>97</v>
      </c>
      <c r="E24" t="s">
        <v>678</v>
      </c>
      <c r="F24">
        <v>2011</v>
      </c>
      <c r="G24" t="s">
        <v>15</v>
      </c>
      <c r="H24" t="s">
        <v>871</v>
      </c>
      <c r="I24" t="s">
        <v>42</v>
      </c>
      <c r="J24">
        <f>COUNTIF([1]SB!$E:$E,E24)</f>
        <v>0</v>
      </c>
    </row>
    <row r="25" spans="1:10" x14ac:dyDescent="0.25">
      <c r="A25" t="s">
        <v>873</v>
      </c>
      <c r="D25" t="s">
        <v>717</v>
      </c>
      <c r="E25" t="s">
        <v>718</v>
      </c>
      <c r="F25">
        <v>2011</v>
      </c>
      <c r="G25" t="s">
        <v>719</v>
      </c>
      <c r="H25" t="s">
        <v>871</v>
      </c>
      <c r="I25" t="s">
        <v>42</v>
      </c>
      <c r="J25">
        <f>COUNTIF([1]SB!$E:$E,E25)</f>
        <v>0</v>
      </c>
    </row>
  </sheetData>
  <phoneticPr fontId="1" type="noConversion"/>
  <conditionalFormatting sqref="A1:J1 A26:J1048576 A2:G25 I2:J25">
    <cfRule type="expression" dxfId="43" priority="2">
      <formula>OR(AND($B1="X",$J1=0),AND(ISBLANK($B1),$J1=1))</formula>
    </cfRule>
  </conditionalFormatting>
  <conditionalFormatting sqref="G1:G1048576">
    <cfRule type="expression" dxfId="42" priority="1">
      <formula>AND(ISBLANK(A1),SEARCH("scopus",G1))</formula>
    </cfRule>
  </conditionalFormatting>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A951A-2005-42C2-8E46-DD337F91F85F}">
  <dimension ref="A1:J36"/>
  <sheetViews>
    <sheetView zoomScale="70" zoomScaleNormal="70" workbookViewId="0">
      <selection activeCell="A2" sqref="A2:J36"/>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D2" t="s">
        <v>720</v>
      </c>
      <c r="E2" t="s">
        <v>39</v>
      </c>
      <c r="F2">
        <v>2004</v>
      </c>
      <c r="G2" t="s">
        <v>15</v>
      </c>
      <c r="H2" s="2" t="s">
        <v>872</v>
      </c>
      <c r="I2" t="s">
        <v>42</v>
      </c>
      <c r="J2">
        <f>COUNTIF([1]SB!$E:$E,E2)</f>
        <v>0</v>
      </c>
    </row>
    <row r="3" spans="1:10" x14ac:dyDescent="0.25">
      <c r="A3" t="s">
        <v>873</v>
      </c>
      <c r="D3" t="s">
        <v>721</v>
      </c>
      <c r="E3" t="s">
        <v>722</v>
      </c>
      <c r="F3">
        <v>2003</v>
      </c>
      <c r="G3" t="s">
        <v>723</v>
      </c>
      <c r="H3" s="2" t="s">
        <v>872</v>
      </c>
      <c r="I3" t="s">
        <v>42</v>
      </c>
      <c r="J3">
        <f>COUNTIF([1]SB!$E:$E,E3)</f>
        <v>0</v>
      </c>
    </row>
    <row r="4" spans="1:10" x14ac:dyDescent="0.25">
      <c r="D4" t="s">
        <v>690</v>
      </c>
      <c r="E4" t="s">
        <v>691</v>
      </c>
      <c r="F4">
        <v>2003</v>
      </c>
      <c r="G4" t="s">
        <v>15</v>
      </c>
      <c r="H4" s="2" t="s">
        <v>872</v>
      </c>
      <c r="I4" t="s">
        <v>42</v>
      </c>
      <c r="J4">
        <f>COUNTIF([1]SB!$E:$E,E4)</f>
        <v>0</v>
      </c>
    </row>
    <row r="5" spans="1:10" x14ac:dyDescent="0.25">
      <c r="A5" t="s">
        <v>873</v>
      </c>
      <c r="D5" t="s">
        <v>44</v>
      </c>
      <c r="E5" t="s">
        <v>45</v>
      </c>
      <c r="F5">
        <v>2001</v>
      </c>
      <c r="G5" t="s">
        <v>46</v>
      </c>
      <c r="H5" s="2" t="s">
        <v>872</v>
      </c>
      <c r="I5" t="s">
        <v>42</v>
      </c>
      <c r="J5">
        <f>COUNTIF([1]SB!$E:$E,E5)</f>
        <v>0</v>
      </c>
    </row>
    <row r="6" spans="1:10" x14ac:dyDescent="0.25">
      <c r="A6" t="s">
        <v>873</v>
      </c>
      <c r="D6" t="s">
        <v>53</v>
      </c>
      <c r="E6" t="s">
        <v>540</v>
      </c>
      <c r="F6">
        <v>2011</v>
      </c>
      <c r="G6" t="s">
        <v>541</v>
      </c>
      <c r="H6" s="2" t="s">
        <v>872</v>
      </c>
      <c r="I6" t="s">
        <v>42</v>
      </c>
      <c r="J6">
        <f>COUNTIF([1]SB!$E:$E,E6)</f>
        <v>0</v>
      </c>
    </row>
    <row r="7" spans="1:10" x14ac:dyDescent="0.25">
      <c r="A7" t="s">
        <v>873</v>
      </c>
      <c r="D7" t="s">
        <v>47</v>
      </c>
      <c r="E7" t="s">
        <v>48</v>
      </c>
      <c r="F7">
        <v>2016</v>
      </c>
      <c r="G7" t="s">
        <v>49</v>
      </c>
      <c r="H7" s="2" t="s">
        <v>872</v>
      </c>
      <c r="I7" t="s">
        <v>42</v>
      </c>
      <c r="J7">
        <f>COUNTIF([1]SB!$E:$E,E7)</f>
        <v>0</v>
      </c>
    </row>
    <row r="8" spans="1:10" x14ac:dyDescent="0.25">
      <c r="A8" t="s">
        <v>873</v>
      </c>
      <c r="B8" t="s">
        <v>873</v>
      </c>
      <c r="D8" t="s">
        <v>50</v>
      </c>
      <c r="E8" t="s">
        <v>51</v>
      </c>
      <c r="F8">
        <v>2003</v>
      </c>
      <c r="G8" t="s">
        <v>52</v>
      </c>
      <c r="H8" s="2" t="s">
        <v>872</v>
      </c>
      <c r="I8" t="s">
        <v>42</v>
      </c>
      <c r="J8">
        <f>COUNTIF([1]SB!$E:$E,E8)</f>
        <v>1</v>
      </c>
    </row>
    <row r="9" spans="1:10" x14ac:dyDescent="0.25">
      <c r="A9" t="s">
        <v>873</v>
      </c>
      <c r="D9" t="s">
        <v>220</v>
      </c>
      <c r="E9" t="s">
        <v>405</v>
      </c>
      <c r="F9">
        <v>2006</v>
      </c>
      <c r="G9" t="s">
        <v>406</v>
      </c>
      <c r="H9" s="2" t="s">
        <v>872</v>
      </c>
      <c r="I9" t="s">
        <v>42</v>
      </c>
      <c r="J9">
        <f>COUNTIF([1]SB!$E:$E,E9)</f>
        <v>0</v>
      </c>
    </row>
    <row r="10" spans="1:10" x14ac:dyDescent="0.25">
      <c r="A10" t="s">
        <v>873</v>
      </c>
      <c r="D10" t="s">
        <v>169</v>
      </c>
      <c r="E10" t="s">
        <v>170</v>
      </c>
      <c r="F10">
        <v>1996</v>
      </c>
      <c r="G10" t="s">
        <v>171</v>
      </c>
      <c r="H10" s="2" t="s">
        <v>872</v>
      </c>
      <c r="I10" t="s">
        <v>42</v>
      </c>
      <c r="J10">
        <f>COUNTIF([1]SB!$E:$E,E10)</f>
        <v>0</v>
      </c>
    </row>
    <row r="11" spans="1:10" x14ac:dyDescent="0.25">
      <c r="A11" t="s">
        <v>873</v>
      </c>
      <c r="D11" t="s">
        <v>47</v>
      </c>
      <c r="E11" t="s">
        <v>724</v>
      </c>
      <c r="F11">
        <v>2016</v>
      </c>
      <c r="G11" t="s">
        <v>725</v>
      </c>
      <c r="H11" s="2" t="s">
        <v>872</v>
      </c>
      <c r="I11" t="s">
        <v>42</v>
      </c>
      <c r="J11">
        <f>COUNTIF([1]SB!$E:$E,E11)</f>
        <v>0</v>
      </c>
    </row>
    <row r="12" spans="1:10" x14ac:dyDescent="0.25">
      <c r="A12" t="s">
        <v>873</v>
      </c>
      <c r="D12" t="s">
        <v>726</v>
      </c>
      <c r="E12" t="s">
        <v>727</v>
      </c>
      <c r="F12">
        <v>2014</v>
      </c>
      <c r="G12" t="s">
        <v>728</v>
      </c>
      <c r="H12" s="2" t="s">
        <v>872</v>
      </c>
      <c r="I12" t="s">
        <v>42</v>
      </c>
      <c r="J12">
        <f>COUNTIF([1]SB!$E:$E,E12)</f>
        <v>0</v>
      </c>
    </row>
    <row r="13" spans="1:10" x14ac:dyDescent="0.25">
      <c r="A13" t="s">
        <v>873</v>
      </c>
      <c r="D13" t="s">
        <v>729</v>
      </c>
      <c r="E13" t="s">
        <v>730</v>
      </c>
      <c r="F13">
        <v>2015</v>
      </c>
      <c r="G13" t="s">
        <v>731</v>
      </c>
      <c r="H13" s="2" t="s">
        <v>872</v>
      </c>
      <c r="I13" t="s">
        <v>42</v>
      </c>
      <c r="J13">
        <f>COUNTIF([1]SB!$E:$E,E13)</f>
        <v>0</v>
      </c>
    </row>
    <row r="14" spans="1:10" x14ac:dyDescent="0.25">
      <c r="A14" t="s">
        <v>873</v>
      </c>
      <c r="B14" t="s">
        <v>873</v>
      </c>
      <c r="D14" t="s">
        <v>53</v>
      </c>
      <c r="E14" t="s">
        <v>54</v>
      </c>
      <c r="F14">
        <v>2015</v>
      </c>
      <c r="G14" t="s">
        <v>55</v>
      </c>
      <c r="H14" s="2" t="s">
        <v>872</v>
      </c>
      <c r="I14" t="s">
        <v>42</v>
      </c>
      <c r="J14">
        <f>COUNTIF([1]SB!$E:$E,E14)</f>
        <v>1</v>
      </c>
    </row>
    <row r="15" spans="1:10" x14ac:dyDescent="0.25">
      <c r="A15" t="s">
        <v>873</v>
      </c>
      <c r="D15" t="s">
        <v>732</v>
      </c>
      <c r="E15" t="s">
        <v>733</v>
      </c>
      <c r="F15">
        <v>2002</v>
      </c>
      <c r="G15" t="s">
        <v>734</v>
      </c>
      <c r="H15" s="2" t="s">
        <v>872</v>
      </c>
      <c r="I15" t="s">
        <v>42</v>
      </c>
      <c r="J15">
        <f>COUNTIF([1]SB!$E:$E,E15)</f>
        <v>0</v>
      </c>
    </row>
    <row r="16" spans="1:10" x14ac:dyDescent="0.25">
      <c r="A16" t="s">
        <v>873</v>
      </c>
      <c r="B16" t="s">
        <v>873</v>
      </c>
      <c r="D16" t="s">
        <v>59</v>
      </c>
      <c r="E16" t="s">
        <v>60</v>
      </c>
      <c r="F16">
        <v>2008</v>
      </c>
      <c r="G16" t="s">
        <v>61</v>
      </c>
      <c r="H16" s="2" t="s">
        <v>872</v>
      </c>
      <c r="I16" t="s">
        <v>42</v>
      </c>
      <c r="J16">
        <f>COUNTIF([1]SB!$E:$E,E16)</f>
        <v>1</v>
      </c>
    </row>
    <row r="17" spans="1:10" x14ac:dyDescent="0.25">
      <c r="A17" t="s">
        <v>873</v>
      </c>
      <c r="D17" t="s">
        <v>667</v>
      </c>
      <c r="E17" t="s">
        <v>668</v>
      </c>
      <c r="F17">
        <v>1989</v>
      </c>
      <c r="G17" t="s">
        <v>669</v>
      </c>
      <c r="H17" s="2" t="s">
        <v>872</v>
      </c>
      <c r="I17" t="s">
        <v>42</v>
      </c>
      <c r="J17">
        <f>COUNTIF([1]SB!$E:$E,E17)</f>
        <v>0</v>
      </c>
    </row>
    <row r="18" spans="1:10" x14ac:dyDescent="0.25">
      <c r="A18" t="s">
        <v>873</v>
      </c>
      <c r="B18" t="s">
        <v>873</v>
      </c>
      <c r="D18" t="s">
        <v>383</v>
      </c>
      <c r="E18" t="s">
        <v>384</v>
      </c>
      <c r="F18">
        <v>2014</v>
      </c>
      <c r="G18" t="s">
        <v>385</v>
      </c>
      <c r="H18" s="2" t="s">
        <v>872</v>
      </c>
      <c r="I18" t="s">
        <v>42</v>
      </c>
      <c r="J18">
        <f>COUNTIF([1]SB!$E:$E,E18)</f>
        <v>1</v>
      </c>
    </row>
    <row r="19" spans="1:10" x14ac:dyDescent="0.25">
      <c r="A19" t="s">
        <v>873</v>
      </c>
      <c r="D19" t="s">
        <v>735</v>
      </c>
      <c r="E19" t="s">
        <v>736</v>
      </c>
      <c r="F19">
        <v>2002</v>
      </c>
      <c r="G19" t="s">
        <v>737</v>
      </c>
      <c r="H19" s="2" t="s">
        <v>872</v>
      </c>
      <c r="I19" t="s">
        <v>42</v>
      </c>
      <c r="J19">
        <f>COUNTIF([1]SB!$E:$E,E19)</f>
        <v>0</v>
      </c>
    </row>
    <row r="20" spans="1:10" x14ac:dyDescent="0.25">
      <c r="A20" t="s">
        <v>873</v>
      </c>
      <c r="D20" t="s">
        <v>738</v>
      </c>
      <c r="E20" t="s">
        <v>739</v>
      </c>
      <c r="F20">
        <v>2014</v>
      </c>
      <c r="G20" t="s">
        <v>740</v>
      </c>
      <c r="H20" s="2" t="s">
        <v>872</v>
      </c>
      <c r="I20" t="s">
        <v>42</v>
      </c>
      <c r="J20">
        <f>COUNTIF([1]SB!$E:$E,E20)</f>
        <v>0</v>
      </c>
    </row>
    <row r="21" spans="1:10" x14ac:dyDescent="0.25">
      <c r="A21" t="s">
        <v>873</v>
      </c>
      <c r="D21" t="s">
        <v>741</v>
      </c>
      <c r="E21" t="s">
        <v>742</v>
      </c>
      <c r="F21">
        <v>2016</v>
      </c>
      <c r="G21" t="s">
        <v>743</v>
      </c>
      <c r="H21" s="2" t="s">
        <v>872</v>
      </c>
      <c r="I21" t="s">
        <v>42</v>
      </c>
      <c r="J21">
        <f>COUNTIF([1]SB!$E:$E,E21)</f>
        <v>0</v>
      </c>
    </row>
    <row r="22" spans="1:10" x14ac:dyDescent="0.25">
      <c r="A22" t="s">
        <v>873</v>
      </c>
      <c r="D22" t="s">
        <v>744</v>
      </c>
      <c r="E22" t="s">
        <v>745</v>
      </c>
      <c r="F22">
        <v>2010</v>
      </c>
      <c r="G22" t="s">
        <v>746</v>
      </c>
      <c r="H22" s="2" t="s">
        <v>872</v>
      </c>
      <c r="I22" t="s">
        <v>42</v>
      </c>
      <c r="J22">
        <f>COUNTIF([1]SB!$E:$E,E22)</f>
        <v>0</v>
      </c>
    </row>
    <row r="23" spans="1:10" x14ac:dyDescent="0.25">
      <c r="A23" t="s">
        <v>873</v>
      </c>
      <c r="D23" t="s">
        <v>747</v>
      </c>
      <c r="E23" t="s">
        <v>748</v>
      </c>
      <c r="F23">
        <v>2011</v>
      </c>
      <c r="G23" t="s">
        <v>749</v>
      </c>
      <c r="H23" s="2" t="s">
        <v>872</v>
      </c>
      <c r="I23" t="s">
        <v>42</v>
      </c>
      <c r="J23">
        <f>COUNTIF([1]SB!$E:$E,E23)</f>
        <v>0</v>
      </c>
    </row>
    <row r="24" spans="1:10" x14ac:dyDescent="0.25">
      <c r="A24" t="s">
        <v>873</v>
      </c>
      <c r="D24" t="s">
        <v>750</v>
      </c>
      <c r="E24" t="s">
        <v>751</v>
      </c>
      <c r="F24">
        <v>1994</v>
      </c>
      <c r="G24" t="s">
        <v>752</v>
      </c>
      <c r="H24" s="2" t="s">
        <v>872</v>
      </c>
      <c r="I24" t="s">
        <v>42</v>
      </c>
      <c r="J24">
        <f>COUNTIF([1]SB!$E:$E,E24)</f>
        <v>0</v>
      </c>
    </row>
    <row r="25" spans="1:10" x14ac:dyDescent="0.25">
      <c r="D25" t="s">
        <v>551</v>
      </c>
      <c r="E25" t="s">
        <v>552</v>
      </c>
      <c r="F25">
        <v>2004</v>
      </c>
      <c r="G25" t="s">
        <v>15</v>
      </c>
      <c r="H25" s="2" t="s">
        <v>872</v>
      </c>
      <c r="I25" t="s">
        <v>42</v>
      </c>
      <c r="J25">
        <f>COUNTIF([1]SB!$E:$E,E25)</f>
        <v>0</v>
      </c>
    </row>
    <row r="26" spans="1:10" x14ac:dyDescent="0.25">
      <c r="A26" t="s">
        <v>873</v>
      </c>
      <c r="D26" t="s">
        <v>753</v>
      </c>
      <c r="E26" t="s">
        <v>754</v>
      </c>
      <c r="F26">
        <v>2008</v>
      </c>
      <c r="G26" t="s">
        <v>755</v>
      </c>
      <c r="H26" s="2" t="s">
        <v>872</v>
      </c>
      <c r="I26" t="s">
        <v>42</v>
      </c>
      <c r="J26">
        <f>COUNTIF([1]SB!$E:$E,E26)</f>
        <v>0</v>
      </c>
    </row>
    <row r="27" spans="1:10" x14ac:dyDescent="0.25">
      <c r="D27" t="s">
        <v>80</v>
      </c>
      <c r="E27" t="s">
        <v>81</v>
      </c>
      <c r="F27">
        <v>2015</v>
      </c>
      <c r="G27" t="s">
        <v>15</v>
      </c>
      <c r="H27" s="2" t="s">
        <v>872</v>
      </c>
      <c r="I27" t="s">
        <v>42</v>
      </c>
      <c r="J27">
        <f>COUNTIF([1]SB!$E:$E,E27)</f>
        <v>0</v>
      </c>
    </row>
    <row r="28" spans="1:10" x14ac:dyDescent="0.25">
      <c r="D28" t="s">
        <v>756</v>
      </c>
      <c r="E28" t="s">
        <v>757</v>
      </c>
      <c r="F28">
        <v>2003</v>
      </c>
      <c r="G28" t="s">
        <v>15</v>
      </c>
      <c r="H28" s="2" t="s">
        <v>872</v>
      </c>
      <c r="I28" t="s">
        <v>42</v>
      </c>
      <c r="J28">
        <f>COUNTIF([1]SB!$E:$E,E28)</f>
        <v>0</v>
      </c>
    </row>
    <row r="29" spans="1:10" x14ac:dyDescent="0.25">
      <c r="A29" t="s">
        <v>873</v>
      </c>
      <c r="D29" t="s">
        <v>758</v>
      </c>
      <c r="E29" t="s">
        <v>759</v>
      </c>
      <c r="F29">
        <v>2011</v>
      </c>
      <c r="G29" t="s">
        <v>760</v>
      </c>
      <c r="H29" s="2" t="s">
        <v>872</v>
      </c>
      <c r="I29" t="s">
        <v>42</v>
      </c>
      <c r="J29">
        <f>COUNTIF([1]SB!$E:$E,E29)</f>
        <v>0</v>
      </c>
    </row>
    <row r="30" spans="1:10" x14ac:dyDescent="0.25">
      <c r="D30" t="s">
        <v>761</v>
      </c>
      <c r="E30" t="s">
        <v>762</v>
      </c>
      <c r="F30">
        <v>2007</v>
      </c>
      <c r="G30" t="s">
        <v>15</v>
      </c>
      <c r="H30" s="2" t="s">
        <v>872</v>
      </c>
      <c r="I30" t="s">
        <v>42</v>
      </c>
      <c r="J30">
        <f>COUNTIF([1]SB!$E:$E,E30)</f>
        <v>0</v>
      </c>
    </row>
    <row r="31" spans="1:10" x14ac:dyDescent="0.25">
      <c r="A31" t="s">
        <v>873</v>
      </c>
      <c r="D31" t="s">
        <v>696</v>
      </c>
      <c r="E31" t="s">
        <v>763</v>
      </c>
      <c r="F31">
        <v>2004</v>
      </c>
      <c r="G31" t="s">
        <v>764</v>
      </c>
      <c r="H31" s="2" t="s">
        <v>872</v>
      </c>
      <c r="I31" t="s">
        <v>42</v>
      </c>
      <c r="J31">
        <f>COUNTIF([1]SB!$E:$E,E31)</f>
        <v>0</v>
      </c>
    </row>
    <row r="32" spans="1:10" x14ac:dyDescent="0.25">
      <c r="D32" t="s">
        <v>695</v>
      </c>
      <c r="E32" t="s">
        <v>765</v>
      </c>
      <c r="F32">
        <v>1980</v>
      </c>
      <c r="G32" t="s">
        <v>15</v>
      </c>
      <c r="H32" s="2" t="s">
        <v>872</v>
      </c>
      <c r="I32" t="s">
        <v>42</v>
      </c>
      <c r="J32">
        <f>COUNTIF([1]SB!$E:$E,E32)</f>
        <v>0</v>
      </c>
    </row>
    <row r="33" spans="1:10" x14ac:dyDescent="0.25">
      <c r="A33" t="s">
        <v>873</v>
      </c>
      <c r="D33" t="s">
        <v>766</v>
      </c>
      <c r="E33" t="s">
        <v>767</v>
      </c>
      <c r="F33">
        <v>2006</v>
      </c>
      <c r="G33" t="s">
        <v>768</v>
      </c>
      <c r="H33" s="2" t="s">
        <v>872</v>
      </c>
      <c r="I33" t="s">
        <v>42</v>
      </c>
      <c r="J33">
        <f>COUNTIF([1]SB!$E:$E,E33)</f>
        <v>0</v>
      </c>
    </row>
    <row r="34" spans="1:10" x14ac:dyDescent="0.25">
      <c r="D34" t="s">
        <v>769</v>
      </c>
      <c r="E34" t="s">
        <v>770</v>
      </c>
      <c r="F34">
        <v>2009</v>
      </c>
      <c r="G34" t="s">
        <v>15</v>
      </c>
      <c r="H34" s="2" t="s">
        <v>872</v>
      </c>
      <c r="I34" t="s">
        <v>42</v>
      </c>
      <c r="J34">
        <f>COUNTIF([1]SB!$E:$E,E34)</f>
        <v>0</v>
      </c>
    </row>
    <row r="35" spans="1:10" x14ac:dyDescent="0.25">
      <c r="D35" t="s">
        <v>771</v>
      </c>
      <c r="E35" t="s">
        <v>772</v>
      </c>
      <c r="F35">
        <v>2014</v>
      </c>
      <c r="G35" t="s">
        <v>15</v>
      </c>
      <c r="H35" s="2" t="s">
        <v>872</v>
      </c>
      <c r="I35" t="s">
        <v>42</v>
      </c>
      <c r="J35">
        <f>COUNTIF([1]SB!$E:$E,E35)</f>
        <v>0</v>
      </c>
    </row>
    <row r="36" spans="1:10" x14ac:dyDescent="0.25">
      <c r="D36" t="s">
        <v>773</v>
      </c>
      <c r="E36" t="s">
        <v>774</v>
      </c>
      <c r="F36">
        <v>2016</v>
      </c>
      <c r="G36" t="s">
        <v>15</v>
      </c>
      <c r="H36" s="2" t="s">
        <v>872</v>
      </c>
      <c r="I36" t="s">
        <v>42</v>
      </c>
      <c r="J36">
        <f>COUNTIF([1]SB!$E:$E,E36)</f>
        <v>0</v>
      </c>
    </row>
  </sheetData>
  <phoneticPr fontId="1" type="noConversion"/>
  <conditionalFormatting sqref="A1:J1 A37:J1048576 A2:G36 I2:J36">
    <cfRule type="expression" dxfId="32" priority="2">
      <formula>OR(AND($B1="X",$J1=0),AND(ISBLANK($B1),$J1=1))</formula>
    </cfRule>
  </conditionalFormatting>
  <conditionalFormatting sqref="G1:G1048576">
    <cfRule type="expression" dxfId="31" priority="1">
      <formula>AND(ISBLANK(A1),SEARCH("scopus",G1))</formula>
    </cfRule>
  </conditionalFormatting>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35AF3-4419-4452-B31B-4C82075E3DC3}">
  <dimension ref="A1:J63"/>
  <sheetViews>
    <sheetView topLeftCell="A15" zoomScale="70" zoomScaleNormal="70" workbookViewId="0">
      <selection activeCell="A2" sqref="A2:J63"/>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D2" t="s">
        <v>775</v>
      </c>
      <c r="E2" t="s">
        <v>39</v>
      </c>
      <c r="F2">
        <v>1999</v>
      </c>
      <c r="G2" t="s">
        <v>15</v>
      </c>
      <c r="H2" s="2" t="s">
        <v>115</v>
      </c>
      <c r="I2" t="s">
        <v>42</v>
      </c>
      <c r="J2">
        <f>COUNTIF([1]SB!$E:$E,E2)</f>
        <v>0</v>
      </c>
    </row>
    <row r="3" spans="1:10" x14ac:dyDescent="0.25">
      <c r="D3" t="s">
        <v>330</v>
      </c>
      <c r="E3" t="s">
        <v>776</v>
      </c>
      <c r="F3">
        <v>1968</v>
      </c>
      <c r="G3" t="s">
        <v>15</v>
      </c>
      <c r="H3" s="2" t="s">
        <v>115</v>
      </c>
      <c r="I3" t="s">
        <v>42</v>
      </c>
      <c r="J3">
        <f>COUNTIF([1]SB!$E:$E,E3)</f>
        <v>0</v>
      </c>
    </row>
    <row r="4" spans="1:10" x14ac:dyDescent="0.25">
      <c r="D4" t="s">
        <v>777</v>
      </c>
      <c r="E4" t="s">
        <v>778</v>
      </c>
      <c r="F4">
        <v>1999</v>
      </c>
      <c r="G4" t="s">
        <v>15</v>
      </c>
      <c r="H4" s="2" t="s">
        <v>115</v>
      </c>
      <c r="I4" t="s">
        <v>42</v>
      </c>
      <c r="J4">
        <f>COUNTIF([1]SB!$E:$E,E4)</f>
        <v>0</v>
      </c>
    </row>
    <row r="5" spans="1:10" x14ac:dyDescent="0.25">
      <c r="D5" t="s">
        <v>401</v>
      </c>
      <c r="E5" t="s">
        <v>402</v>
      </c>
      <c r="F5">
        <v>1998</v>
      </c>
      <c r="G5" t="s">
        <v>15</v>
      </c>
      <c r="H5" s="2" t="s">
        <v>115</v>
      </c>
      <c r="I5" t="s">
        <v>42</v>
      </c>
      <c r="J5">
        <f>COUNTIF([1]SB!$E:$E,E5)</f>
        <v>0</v>
      </c>
    </row>
    <row r="6" spans="1:10" x14ac:dyDescent="0.25">
      <c r="D6" t="s">
        <v>374</v>
      </c>
      <c r="E6" t="s">
        <v>375</v>
      </c>
      <c r="F6">
        <v>2001</v>
      </c>
      <c r="G6" t="s">
        <v>15</v>
      </c>
      <c r="H6" s="2" t="s">
        <v>115</v>
      </c>
      <c r="I6" t="s">
        <v>42</v>
      </c>
      <c r="J6">
        <f>COUNTIF([1]SB!$E:$E,E6)</f>
        <v>0</v>
      </c>
    </row>
    <row r="7" spans="1:10" x14ac:dyDescent="0.25">
      <c r="D7" t="s">
        <v>404</v>
      </c>
      <c r="E7" t="s">
        <v>39</v>
      </c>
      <c r="F7">
        <v>2009</v>
      </c>
      <c r="G7" t="s">
        <v>15</v>
      </c>
      <c r="H7" s="2" t="s">
        <v>115</v>
      </c>
      <c r="I7" t="s">
        <v>42</v>
      </c>
      <c r="J7">
        <f>COUNTIF([1]SB!$E:$E,E7)</f>
        <v>0</v>
      </c>
    </row>
    <row r="8" spans="1:10" x14ac:dyDescent="0.25">
      <c r="A8" t="s">
        <v>873</v>
      </c>
      <c r="D8" t="s">
        <v>779</v>
      </c>
      <c r="E8" t="s">
        <v>780</v>
      </c>
      <c r="F8">
        <v>2012</v>
      </c>
      <c r="G8" t="s">
        <v>781</v>
      </c>
      <c r="H8" s="2" t="s">
        <v>115</v>
      </c>
      <c r="I8" t="s">
        <v>42</v>
      </c>
      <c r="J8">
        <f>COUNTIF([1]SB!$E:$E,E8)</f>
        <v>0</v>
      </c>
    </row>
    <row r="9" spans="1:10" x14ac:dyDescent="0.25">
      <c r="D9" t="s">
        <v>135</v>
      </c>
      <c r="E9" t="s">
        <v>39</v>
      </c>
      <c r="F9">
        <v>2004</v>
      </c>
      <c r="G9" t="s">
        <v>15</v>
      </c>
      <c r="H9" s="2" t="s">
        <v>115</v>
      </c>
      <c r="I9" t="s">
        <v>42</v>
      </c>
      <c r="J9">
        <f>COUNTIF([1]SB!$E:$E,E9)</f>
        <v>0</v>
      </c>
    </row>
    <row r="10" spans="1:10" x14ac:dyDescent="0.25">
      <c r="A10" t="s">
        <v>873</v>
      </c>
      <c r="D10" t="s">
        <v>782</v>
      </c>
      <c r="E10" t="s">
        <v>783</v>
      </c>
      <c r="F10">
        <v>2000</v>
      </c>
      <c r="G10" t="s">
        <v>784</v>
      </c>
      <c r="H10" s="2" t="s">
        <v>115</v>
      </c>
      <c r="I10" t="s">
        <v>42</v>
      </c>
      <c r="J10">
        <f>COUNTIF([1]SB!$E:$E,E10)</f>
        <v>0</v>
      </c>
    </row>
    <row r="11" spans="1:10" x14ac:dyDescent="0.25">
      <c r="D11" t="s">
        <v>785</v>
      </c>
      <c r="E11" t="s">
        <v>39</v>
      </c>
      <c r="F11">
        <v>2000</v>
      </c>
      <c r="G11" t="s">
        <v>15</v>
      </c>
      <c r="H11" s="2" t="s">
        <v>115</v>
      </c>
      <c r="I11" t="s">
        <v>42</v>
      </c>
      <c r="J11">
        <f>COUNTIF([1]SB!$E:$E,E11)</f>
        <v>0</v>
      </c>
    </row>
    <row r="12" spans="1:10" x14ac:dyDescent="0.25">
      <c r="A12" t="s">
        <v>873</v>
      </c>
      <c r="D12" t="s">
        <v>786</v>
      </c>
      <c r="E12" t="s">
        <v>787</v>
      </c>
      <c r="F12">
        <v>1998</v>
      </c>
      <c r="G12" t="s">
        <v>788</v>
      </c>
      <c r="H12" s="2" t="s">
        <v>115</v>
      </c>
      <c r="I12" t="s">
        <v>42</v>
      </c>
      <c r="J12">
        <f>COUNTIF([1]SB!$E:$E,E12)</f>
        <v>0</v>
      </c>
    </row>
    <row r="13" spans="1:10" x14ac:dyDescent="0.25">
      <c r="D13" t="s">
        <v>789</v>
      </c>
      <c r="E13" t="s">
        <v>39</v>
      </c>
      <c r="F13">
        <v>2002</v>
      </c>
      <c r="G13" t="s">
        <v>15</v>
      </c>
      <c r="H13" s="2" t="s">
        <v>115</v>
      </c>
      <c r="I13" t="s">
        <v>42</v>
      </c>
      <c r="J13">
        <f>COUNTIF([1]SB!$E:$E,E13)</f>
        <v>0</v>
      </c>
    </row>
    <row r="14" spans="1:10" x14ac:dyDescent="0.25">
      <c r="A14" t="s">
        <v>873</v>
      </c>
      <c r="D14" t="s">
        <v>790</v>
      </c>
      <c r="E14" t="s">
        <v>791</v>
      </c>
      <c r="F14">
        <v>2007</v>
      </c>
      <c r="G14" t="s">
        <v>792</v>
      </c>
      <c r="H14" s="2" t="s">
        <v>115</v>
      </c>
      <c r="I14" t="s">
        <v>42</v>
      </c>
      <c r="J14">
        <f>COUNTIF([1]SB!$E:$E,E14)</f>
        <v>0</v>
      </c>
    </row>
    <row r="15" spans="1:10" x14ac:dyDescent="0.25">
      <c r="A15" t="s">
        <v>873</v>
      </c>
      <c r="D15" t="s">
        <v>146</v>
      </c>
      <c r="E15" t="s">
        <v>147</v>
      </c>
      <c r="F15">
        <v>1983</v>
      </c>
      <c r="G15" t="s">
        <v>148</v>
      </c>
      <c r="H15" s="2" t="s">
        <v>115</v>
      </c>
      <c r="I15" t="s">
        <v>42</v>
      </c>
      <c r="J15">
        <f>COUNTIF([1]SB!$E:$E,E15)</f>
        <v>0</v>
      </c>
    </row>
    <row r="16" spans="1:10" x14ac:dyDescent="0.25">
      <c r="D16" t="s">
        <v>793</v>
      </c>
      <c r="E16" t="s">
        <v>39</v>
      </c>
      <c r="F16">
        <v>1996</v>
      </c>
      <c r="G16" t="s">
        <v>15</v>
      </c>
      <c r="H16" s="2" t="s">
        <v>115</v>
      </c>
      <c r="I16" t="s">
        <v>42</v>
      </c>
      <c r="J16">
        <f>COUNTIF([1]SB!$E:$E,E16)</f>
        <v>0</v>
      </c>
    </row>
    <row r="17" spans="1:10" x14ac:dyDescent="0.25">
      <c r="A17" t="s">
        <v>873</v>
      </c>
      <c r="D17" t="s">
        <v>159</v>
      </c>
      <c r="E17" t="s">
        <v>160</v>
      </c>
      <c r="F17">
        <v>2005</v>
      </c>
      <c r="G17" t="s">
        <v>161</v>
      </c>
      <c r="H17" s="2" t="s">
        <v>115</v>
      </c>
      <c r="I17" t="s">
        <v>42</v>
      </c>
      <c r="J17">
        <f>COUNTIF([1]SB!$E:$E,E17)</f>
        <v>0</v>
      </c>
    </row>
    <row r="18" spans="1:10" x14ac:dyDescent="0.25">
      <c r="A18" t="s">
        <v>873</v>
      </c>
      <c r="D18" t="s">
        <v>53</v>
      </c>
      <c r="E18" t="s">
        <v>540</v>
      </c>
      <c r="F18">
        <v>2011</v>
      </c>
      <c r="G18" t="s">
        <v>541</v>
      </c>
      <c r="H18" s="2" t="s">
        <v>115</v>
      </c>
      <c r="I18" t="s">
        <v>42</v>
      </c>
      <c r="J18">
        <f>COUNTIF([1]SB!$E:$E,E18)</f>
        <v>0</v>
      </c>
    </row>
    <row r="19" spans="1:10" x14ac:dyDescent="0.25">
      <c r="A19" t="s">
        <v>873</v>
      </c>
      <c r="D19" t="s">
        <v>794</v>
      </c>
      <c r="E19" t="s">
        <v>795</v>
      </c>
      <c r="F19">
        <v>2004</v>
      </c>
      <c r="G19" t="s">
        <v>796</v>
      </c>
      <c r="H19" s="2" t="s">
        <v>115</v>
      </c>
      <c r="I19" t="s">
        <v>42</v>
      </c>
      <c r="J19">
        <f>COUNTIF([1]SB!$E:$E,E19)</f>
        <v>0</v>
      </c>
    </row>
    <row r="20" spans="1:10" x14ac:dyDescent="0.25">
      <c r="A20" t="s">
        <v>873</v>
      </c>
      <c r="D20" t="s">
        <v>53</v>
      </c>
      <c r="E20" t="s">
        <v>797</v>
      </c>
      <c r="F20">
        <v>2013</v>
      </c>
      <c r="G20" t="s">
        <v>798</v>
      </c>
      <c r="H20" s="2" t="s">
        <v>115</v>
      </c>
      <c r="I20" t="s">
        <v>42</v>
      </c>
      <c r="J20">
        <f>COUNTIF([1]SB!$E:$E,E20)</f>
        <v>0</v>
      </c>
    </row>
    <row r="21" spans="1:10" x14ac:dyDescent="0.25">
      <c r="D21" t="s">
        <v>799</v>
      </c>
      <c r="E21" t="s">
        <v>800</v>
      </c>
      <c r="F21">
        <v>2003</v>
      </c>
      <c r="G21" t="s">
        <v>15</v>
      </c>
      <c r="H21" s="2" t="s">
        <v>115</v>
      </c>
      <c r="I21" t="s">
        <v>42</v>
      </c>
      <c r="J21">
        <f>COUNTIF([1]SB!$E:$E,E21)</f>
        <v>0</v>
      </c>
    </row>
    <row r="22" spans="1:10" x14ac:dyDescent="0.25">
      <c r="A22" t="s">
        <v>873</v>
      </c>
      <c r="D22" t="s">
        <v>801</v>
      </c>
      <c r="E22" t="s">
        <v>802</v>
      </c>
      <c r="F22">
        <v>1999</v>
      </c>
      <c r="G22" t="s">
        <v>803</v>
      </c>
      <c r="H22" s="2" t="s">
        <v>115</v>
      </c>
      <c r="I22" t="s">
        <v>42</v>
      </c>
      <c r="J22">
        <f>COUNTIF([1]SB!$E:$E,E22)</f>
        <v>0</v>
      </c>
    </row>
    <row r="23" spans="1:10" x14ac:dyDescent="0.25">
      <c r="A23" t="s">
        <v>873</v>
      </c>
      <c r="D23" t="s">
        <v>56</v>
      </c>
      <c r="E23" t="s">
        <v>57</v>
      </c>
      <c r="F23">
        <v>2011</v>
      </c>
      <c r="G23" t="s">
        <v>58</v>
      </c>
      <c r="H23" s="2" t="s">
        <v>115</v>
      </c>
      <c r="I23" t="s">
        <v>42</v>
      </c>
      <c r="J23">
        <f>COUNTIF([1]SB!$E:$E,E23)</f>
        <v>0</v>
      </c>
    </row>
    <row r="24" spans="1:10" x14ac:dyDescent="0.25">
      <c r="A24" t="s">
        <v>873</v>
      </c>
      <c r="D24" t="s">
        <v>804</v>
      </c>
      <c r="E24" t="s">
        <v>805</v>
      </c>
      <c r="F24">
        <v>2004</v>
      </c>
      <c r="G24" t="s">
        <v>806</v>
      </c>
      <c r="H24" s="2" t="s">
        <v>115</v>
      </c>
      <c r="I24" t="s">
        <v>42</v>
      </c>
      <c r="J24">
        <f>COUNTIF([1]SB!$E:$E,E24)</f>
        <v>0</v>
      </c>
    </row>
    <row r="25" spans="1:10" x14ac:dyDescent="0.25">
      <c r="A25" t="s">
        <v>873</v>
      </c>
      <c r="D25" t="s">
        <v>53</v>
      </c>
      <c r="E25" t="s">
        <v>807</v>
      </c>
      <c r="F25">
        <v>2009</v>
      </c>
      <c r="G25" t="s">
        <v>808</v>
      </c>
      <c r="H25" s="2" t="s">
        <v>115</v>
      </c>
      <c r="I25" t="s">
        <v>42</v>
      </c>
      <c r="J25">
        <f>COUNTIF([1]SB!$E:$E,E25)</f>
        <v>0</v>
      </c>
    </row>
    <row r="26" spans="1:10" x14ac:dyDescent="0.25">
      <c r="D26" t="s">
        <v>809</v>
      </c>
      <c r="E26" t="s">
        <v>810</v>
      </c>
      <c r="F26">
        <v>1999</v>
      </c>
      <c r="G26" t="s">
        <v>15</v>
      </c>
      <c r="H26" s="2" t="s">
        <v>115</v>
      </c>
      <c r="I26" t="s">
        <v>42</v>
      </c>
      <c r="J26">
        <f>COUNTIF([1]SB!$E:$E,E26)</f>
        <v>0</v>
      </c>
    </row>
    <row r="27" spans="1:10" x14ac:dyDescent="0.25">
      <c r="D27" t="s">
        <v>811</v>
      </c>
      <c r="E27" t="s">
        <v>812</v>
      </c>
      <c r="F27">
        <v>1991</v>
      </c>
      <c r="G27" t="s">
        <v>15</v>
      </c>
      <c r="H27" s="2" t="s">
        <v>115</v>
      </c>
      <c r="I27" t="s">
        <v>42</v>
      </c>
      <c r="J27">
        <f>COUNTIF([1]SB!$E:$E,E27)</f>
        <v>0</v>
      </c>
    </row>
    <row r="28" spans="1:10" x14ac:dyDescent="0.25">
      <c r="A28" t="s">
        <v>873</v>
      </c>
      <c r="D28" t="s">
        <v>53</v>
      </c>
      <c r="E28" t="s">
        <v>813</v>
      </c>
      <c r="F28">
        <v>2010</v>
      </c>
      <c r="G28" t="s">
        <v>814</v>
      </c>
      <c r="H28" s="2" t="s">
        <v>115</v>
      </c>
      <c r="I28" t="s">
        <v>42</v>
      </c>
      <c r="J28">
        <f>COUNTIF([1]SB!$E:$E,E28)</f>
        <v>0</v>
      </c>
    </row>
    <row r="29" spans="1:10" x14ac:dyDescent="0.25">
      <c r="A29" t="s">
        <v>873</v>
      </c>
      <c r="D29" t="s">
        <v>815</v>
      </c>
      <c r="E29" t="s">
        <v>816</v>
      </c>
      <c r="F29">
        <v>2008</v>
      </c>
      <c r="G29" t="s">
        <v>817</v>
      </c>
      <c r="H29" s="2" t="s">
        <v>115</v>
      </c>
      <c r="I29" t="s">
        <v>42</v>
      </c>
      <c r="J29">
        <f>COUNTIF([1]SB!$E:$E,E29)</f>
        <v>0</v>
      </c>
    </row>
    <row r="30" spans="1:10" x14ac:dyDescent="0.25">
      <c r="A30" t="s">
        <v>873</v>
      </c>
      <c r="D30" t="s">
        <v>818</v>
      </c>
      <c r="E30" t="s">
        <v>819</v>
      </c>
      <c r="F30">
        <v>2009</v>
      </c>
      <c r="G30" t="s">
        <v>820</v>
      </c>
      <c r="H30" s="2" t="s">
        <v>115</v>
      </c>
      <c r="I30" t="s">
        <v>42</v>
      </c>
      <c r="J30">
        <f>COUNTIF([1]SB!$E:$E,E30)</f>
        <v>0</v>
      </c>
    </row>
    <row r="31" spans="1:10" x14ac:dyDescent="0.25">
      <c r="D31" t="s">
        <v>821</v>
      </c>
      <c r="E31" t="s">
        <v>822</v>
      </c>
      <c r="F31">
        <v>2000</v>
      </c>
      <c r="G31" t="s">
        <v>15</v>
      </c>
      <c r="H31" s="2" t="s">
        <v>115</v>
      </c>
      <c r="I31" t="s">
        <v>42</v>
      </c>
      <c r="J31">
        <f>COUNTIF([1]SB!$E:$E,E31)</f>
        <v>0</v>
      </c>
    </row>
    <row r="32" spans="1:10" x14ac:dyDescent="0.25">
      <c r="D32" t="s">
        <v>823</v>
      </c>
      <c r="E32" t="s">
        <v>824</v>
      </c>
      <c r="F32">
        <v>1987</v>
      </c>
      <c r="G32" t="s">
        <v>15</v>
      </c>
      <c r="H32" s="2" t="s">
        <v>115</v>
      </c>
      <c r="I32" t="s">
        <v>42</v>
      </c>
      <c r="J32">
        <f>COUNTIF([1]SB!$E:$E,E32)</f>
        <v>0</v>
      </c>
    </row>
    <row r="33" spans="1:10" x14ac:dyDescent="0.25">
      <c r="A33" t="s">
        <v>873</v>
      </c>
      <c r="D33" t="s">
        <v>825</v>
      </c>
      <c r="E33" t="s">
        <v>826</v>
      </c>
      <c r="F33">
        <v>2005</v>
      </c>
      <c r="G33" t="s">
        <v>827</v>
      </c>
      <c r="H33" s="2" t="s">
        <v>115</v>
      </c>
      <c r="I33" t="s">
        <v>42</v>
      </c>
      <c r="J33">
        <f>COUNTIF([1]SB!$E:$E,E33)</f>
        <v>0</v>
      </c>
    </row>
    <row r="34" spans="1:10" x14ac:dyDescent="0.25">
      <c r="A34" t="s">
        <v>873</v>
      </c>
      <c r="D34" t="s">
        <v>828</v>
      </c>
      <c r="E34" t="s">
        <v>829</v>
      </c>
      <c r="F34">
        <v>2009</v>
      </c>
      <c r="G34" t="s">
        <v>830</v>
      </c>
      <c r="H34" s="2" t="s">
        <v>115</v>
      </c>
      <c r="I34" t="s">
        <v>42</v>
      </c>
      <c r="J34">
        <f>COUNTIF([1]SB!$E:$E,E34)</f>
        <v>0</v>
      </c>
    </row>
    <row r="35" spans="1:10" x14ac:dyDescent="0.25">
      <c r="D35" t="s">
        <v>53</v>
      </c>
      <c r="E35" t="s">
        <v>831</v>
      </c>
      <c r="F35">
        <v>2010</v>
      </c>
      <c r="G35" t="s">
        <v>15</v>
      </c>
      <c r="H35" s="2" t="s">
        <v>115</v>
      </c>
      <c r="I35" t="s">
        <v>42</v>
      </c>
      <c r="J35">
        <f>COUNTIF([1]SB!$E:$E,E35)</f>
        <v>0</v>
      </c>
    </row>
    <row r="36" spans="1:10" x14ac:dyDescent="0.25">
      <c r="A36" t="s">
        <v>873</v>
      </c>
      <c r="D36" t="s">
        <v>832</v>
      </c>
      <c r="E36" t="s">
        <v>833</v>
      </c>
      <c r="F36">
        <v>2004</v>
      </c>
      <c r="G36" t="s">
        <v>834</v>
      </c>
      <c r="H36" s="2" t="s">
        <v>115</v>
      </c>
      <c r="I36" t="s">
        <v>42</v>
      </c>
      <c r="J36">
        <f>COUNTIF([1]SB!$E:$E,E36)</f>
        <v>0</v>
      </c>
    </row>
    <row r="37" spans="1:10" x14ac:dyDescent="0.25">
      <c r="D37" t="s">
        <v>835</v>
      </c>
      <c r="E37" t="s">
        <v>836</v>
      </c>
      <c r="F37">
        <v>2003</v>
      </c>
      <c r="G37" t="s">
        <v>15</v>
      </c>
      <c r="H37" s="2" t="s">
        <v>115</v>
      </c>
      <c r="I37" t="s">
        <v>42</v>
      </c>
      <c r="J37">
        <f>COUNTIF([1]SB!$E:$E,E37)</f>
        <v>0</v>
      </c>
    </row>
    <row r="38" spans="1:10" x14ac:dyDescent="0.25">
      <c r="D38" t="s">
        <v>376</v>
      </c>
      <c r="E38" t="s">
        <v>39</v>
      </c>
      <c r="F38">
        <v>0</v>
      </c>
      <c r="G38" t="s">
        <v>15</v>
      </c>
      <c r="H38" s="2" t="s">
        <v>115</v>
      </c>
      <c r="I38" t="s">
        <v>42</v>
      </c>
      <c r="J38">
        <f>COUNTIF([1]SB!$E:$E,E38)</f>
        <v>0</v>
      </c>
    </row>
    <row r="39" spans="1:10" x14ac:dyDescent="0.25">
      <c r="A39" t="s">
        <v>873</v>
      </c>
      <c r="D39" t="s">
        <v>837</v>
      </c>
      <c r="E39" t="s">
        <v>838</v>
      </c>
      <c r="F39">
        <v>2010</v>
      </c>
      <c r="G39" t="s">
        <v>839</v>
      </c>
      <c r="H39" s="2" t="s">
        <v>115</v>
      </c>
      <c r="I39" t="s">
        <v>42</v>
      </c>
      <c r="J39">
        <f>COUNTIF([1]SB!$E:$E,E39)</f>
        <v>0</v>
      </c>
    </row>
    <row r="40" spans="1:10" x14ac:dyDescent="0.25">
      <c r="A40" t="s">
        <v>873</v>
      </c>
      <c r="D40" t="s">
        <v>840</v>
      </c>
      <c r="E40" t="s">
        <v>841</v>
      </c>
      <c r="F40">
        <v>2008</v>
      </c>
      <c r="G40" t="s">
        <v>842</v>
      </c>
      <c r="H40" s="2" t="s">
        <v>115</v>
      </c>
      <c r="I40" t="s">
        <v>42</v>
      </c>
      <c r="J40">
        <f>COUNTIF([1]SB!$E:$E,E40)</f>
        <v>0</v>
      </c>
    </row>
    <row r="41" spans="1:10" x14ac:dyDescent="0.25">
      <c r="A41" t="s">
        <v>873</v>
      </c>
      <c r="D41" t="s">
        <v>843</v>
      </c>
      <c r="E41" t="s">
        <v>844</v>
      </c>
      <c r="F41">
        <v>2001</v>
      </c>
      <c r="G41" t="s">
        <v>845</v>
      </c>
      <c r="H41" s="2" t="s">
        <v>115</v>
      </c>
      <c r="I41" t="s">
        <v>42</v>
      </c>
      <c r="J41">
        <f>COUNTIF([1]SB!$E:$E,E41)</f>
        <v>0</v>
      </c>
    </row>
    <row r="42" spans="1:10" x14ac:dyDescent="0.25">
      <c r="D42" t="s">
        <v>102</v>
      </c>
      <c r="E42" t="s">
        <v>39</v>
      </c>
      <c r="F42">
        <v>0</v>
      </c>
      <c r="G42" t="s">
        <v>15</v>
      </c>
      <c r="H42" s="2" t="s">
        <v>115</v>
      </c>
      <c r="I42" t="s">
        <v>42</v>
      </c>
      <c r="J42">
        <f>COUNTIF([1]SB!$E:$E,E42)</f>
        <v>0</v>
      </c>
    </row>
    <row r="43" spans="1:10" x14ac:dyDescent="0.25">
      <c r="A43" t="s">
        <v>873</v>
      </c>
      <c r="D43" t="s">
        <v>846</v>
      </c>
      <c r="E43" t="s">
        <v>847</v>
      </c>
      <c r="F43">
        <v>2007</v>
      </c>
      <c r="G43" t="s">
        <v>848</v>
      </c>
      <c r="H43" s="2" t="s">
        <v>115</v>
      </c>
      <c r="I43" t="s">
        <v>42</v>
      </c>
      <c r="J43">
        <f>COUNTIF([1]SB!$E:$E,E43)</f>
        <v>0</v>
      </c>
    </row>
    <row r="44" spans="1:10" x14ac:dyDescent="0.25">
      <c r="D44" t="s">
        <v>849</v>
      </c>
      <c r="E44" t="s">
        <v>850</v>
      </c>
      <c r="F44">
        <v>2011</v>
      </c>
      <c r="G44" t="s">
        <v>15</v>
      </c>
      <c r="H44" s="2" t="s">
        <v>115</v>
      </c>
      <c r="I44" t="s">
        <v>42</v>
      </c>
      <c r="J44">
        <f>COUNTIF([1]SB!$E:$E,E44)</f>
        <v>0</v>
      </c>
    </row>
    <row r="45" spans="1:10" x14ac:dyDescent="0.25">
      <c r="D45" t="s">
        <v>409</v>
      </c>
      <c r="E45" t="s">
        <v>410</v>
      </c>
      <c r="F45">
        <v>2007</v>
      </c>
      <c r="G45" t="s">
        <v>15</v>
      </c>
      <c r="H45" s="2" t="s">
        <v>115</v>
      </c>
      <c r="I45" t="s">
        <v>42</v>
      </c>
      <c r="J45">
        <f>COUNTIF([1]SB!$E:$E,E45)</f>
        <v>0</v>
      </c>
    </row>
    <row r="46" spans="1:10" x14ac:dyDescent="0.25">
      <c r="D46" t="s">
        <v>851</v>
      </c>
      <c r="E46" t="s">
        <v>852</v>
      </c>
      <c r="F46">
        <v>1999</v>
      </c>
      <c r="G46" t="s">
        <v>15</v>
      </c>
      <c r="H46" s="2" t="s">
        <v>115</v>
      </c>
      <c r="I46" t="s">
        <v>42</v>
      </c>
      <c r="J46">
        <f>COUNTIF([1]SB!$E:$E,E46)</f>
        <v>0</v>
      </c>
    </row>
    <row r="47" spans="1:10" x14ac:dyDescent="0.25">
      <c r="D47" t="s">
        <v>853</v>
      </c>
      <c r="E47" t="s">
        <v>39</v>
      </c>
      <c r="F47">
        <v>0</v>
      </c>
      <c r="G47" t="s">
        <v>15</v>
      </c>
      <c r="H47" s="2" t="s">
        <v>115</v>
      </c>
      <c r="I47" t="s">
        <v>42</v>
      </c>
      <c r="J47">
        <f>COUNTIF([1]SB!$E:$E,E47)</f>
        <v>0</v>
      </c>
    </row>
    <row r="48" spans="1:10" x14ac:dyDescent="0.25">
      <c r="D48" t="s">
        <v>854</v>
      </c>
      <c r="E48" t="s">
        <v>39</v>
      </c>
      <c r="F48">
        <v>2014</v>
      </c>
      <c r="G48" t="s">
        <v>15</v>
      </c>
      <c r="H48" s="2" t="s">
        <v>115</v>
      </c>
      <c r="I48" t="s">
        <v>42</v>
      </c>
      <c r="J48">
        <f>COUNTIF([1]SB!$E:$E,E48)</f>
        <v>0</v>
      </c>
    </row>
    <row r="49" spans="4:10" x14ac:dyDescent="0.25">
      <c r="D49" t="s">
        <v>855</v>
      </c>
      <c r="E49" t="s">
        <v>39</v>
      </c>
      <c r="F49">
        <v>2007</v>
      </c>
      <c r="G49" t="s">
        <v>15</v>
      </c>
      <c r="H49" s="2" t="s">
        <v>115</v>
      </c>
      <c r="I49" t="s">
        <v>42</v>
      </c>
      <c r="J49">
        <f>COUNTIF([1]SB!$E:$E,E49)</f>
        <v>0</v>
      </c>
    </row>
    <row r="50" spans="4:10" x14ac:dyDescent="0.25">
      <c r="D50" t="s">
        <v>856</v>
      </c>
      <c r="E50" t="s">
        <v>39</v>
      </c>
      <c r="F50">
        <v>2007</v>
      </c>
      <c r="G50" t="s">
        <v>15</v>
      </c>
      <c r="H50" s="2" t="s">
        <v>115</v>
      </c>
      <c r="I50" t="s">
        <v>42</v>
      </c>
      <c r="J50">
        <f>COUNTIF([1]SB!$E:$E,E50)</f>
        <v>0</v>
      </c>
    </row>
    <row r="51" spans="4:10" x14ac:dyDescent="0.25">
      <c r="D51" t="s">
        <v>854</v>
      </c>
      <c r="E51" t="s">
        <v>39</v>
      </c>
      <c r="F51">
        <v>2006</v>
      </c>
      <c r="G51" t="s">
        <v>15</v>
      </c>
      <c r="H51" s="2" t="s">
        <v>115</v>
      </c>
      <c r="I51" t="s">
        <v>42</v>
      </c>
      <c r="J51">
        <f>COUNTIF([1]SB!$E:$E,E51)</f>
        <v>0</v>
      </c>
    </row>
    <row r="52" spans="4:10" x14ac:dyDescent="0.25">
      <c r="D52" t="s">
        <v>857</v>
      </c>
      <c r="E52" t="s">
        <v>39</v>
      </c>
      <c r="F52">
        <v>0</v>
      </c>
      <c r="G52" t="s">
        <v>15</v>
      </c>
      <c r="H52" s="2" t="s">
        <v>115</v>
      </c>
      <c r="I52" t="s">
        <v>42</v>
      </c>
      <c r="J52">
        <f>COUNTIF([1]SB!$E:$E,E52)</f>
        <v>0</v>
      </c>
    </row>
    <row r="53" spans="4:10" x14ac:dyDescent="0.25">
      <c r="D53" t="s">
        <v>858</v>
      </c>
      <c r="E53" t="s">
        <v>39</v>
      </c>
      <c r="F53">
        <v>0</v>
      </c>
      <c r="G53" t="s">
        <v>15</v>
      </c>
      <c r="H53" s="2" t="s">
        <v>115</v>
      </c>
      <c r="I53" t="s">
        <v>42</v>
      </c>
      <c r="J53">
        <f>COUNTIF([1]SB!$E:$E,E53)</f>
        <v>0</v>
      </c>
    </row>
    <row r="54" spans="4:10" x14ac:dyDescent="0.25">
      <c r="D54" t="s">
        <v>859</v>
      </c>
      <c r="E54" t="s">
        <v>39</v>
      </c>
      <c r="F54">
        <v>0</v>
      </c>
      <c r="G54" t="s">
        <v>15</v>
      </c>
      <c r="H54" s="2" t="s">
        <v>115</v>
      </c>
      <c r="I54" t="s">
        <v>42</v>
      </c>
      <c r="J54">
        <f>COUNTIF([1]SB!$E:$E,E54)</f>
        <v>0</v>
      </c>
    </row>
    <row r="55" spans="4:10" x14ac:dyDescent="0.25">
      <c r="D55" t="s">
        <v>860</v>
      </c>
      <c r="E55" t="s">
        <v>39</v>
      </c>
      <c r="F55">
        <v>0</v>
      </c>
      <c r="G55" t="s">
        <v>15</v>
      </c>
      <c r="H55" s="2" t="s">
        <v>115</v>
      </c>
      <c r="I55" t="s">
        <v>42</v>
      </c>
      <c r="J55">
        <f>COUNTIF([1]SB!$E:$E,E55)</f>
        <v>0</v>
      </c>
    </row>
    <row r="56" spans="4:10" x14ac:dyDescent="0.25">
      <c r="D56" t="s">
        <v>861</v>
      </c>
      <c r="E56" t="s">
        <v>39</v>
      </c>
      <c r="F56">
        <v>0</v>
      </c>
      <c r="G56" t="s">
        <v>15</v>
      </c>
      <c r="H56" s="2" t="s">
        <v>115</v>
      </c>
      <c r="I56" t="s">
        <v>42</v>
      </c>
      <c r="J56">
        <f>COUNTIF([1]SB!$E:$E,E56)</f>
        <v>0</v>
      </c>
    </row>
    <row r="57" spans="4:10" x14ac:dyDescent="0.25">
      <c r="D57" t="s">
        <v>862</v>
      </c>
      <c r="E57" t="s">
        <v>39</v>
      </c>
      <c r="F57">
        <v>0</v>
      </c>
      <c r="G57" t="s">
        <v>15</v>
      </c>
      <c r="H57" s="2" t="s">
        <v>115</v>
      </c>
      <c r="I57" t="s">
        <v>42</v>
      </c>
      <c r="J57">
        <f>COUNTIF([1]SB!$E:$E,E57)</f>
        <v>0</v>
      </c>
    </row>
    <row r="58" spans="4:10" x14ac:dyDescent="0.25">
      <c r="D58" t="s">
        <v>863</v>
      </c>
      <c r="E58" t="s">
        <v>39</v>
      </c>
      <c r="F58">
        <v>0</v>
      </c>
      <c r="G58" t="s">
        <v>15</v>
      </c>
      <c r="H58" s="2" t="s">
        <v>115</v>
      </c>
      <c r="I58" t="s">
        <v>42</v>
      </c>
      <c r="J58">
        <f>COUNTIF([1]SB!$E:$E,E58)</f>
        <v>0</v>
      </c>
    </row>
    <row r="59" spans="4:10" x14ac:dyDescent="0.25">
      <c r="D59" t="s">
        <v>864</v>
      </c>
      <c r="E59" t="s">
        <v>39</v>
      </c>
      <c r="F59">
        <v>0</v>
      </c>
      <c r="G59" t="s">
        <v>15</v>
      </c>
      <c r="H59" s="2" t="s">
        <v>115</v>
      </c>
      <c r="I59" t="s">
        <v>42</v>
      </c>
      <c r="J59">
        <f>COUNTIF([1]SB!$E:$E,E59)</f>
        <v>0</v>
      </c>
    </row>
    <row r="60" spans="4:10" x14ac:dyDescent="0.25">
      <c r="D60" t="s">
        <v>865</v>
      </c>
      <c r="E60" t="s">
        <v>39</v>
      </c>
      <c r="F60">
        <v>0</v>
      </c>
      <c r="G60" t="s">
        <v>15</v>
      </c>
      <c r="H60" s="2" t="s">
        <v>115</v>
      </c>
      <c r="I60" t="s">
        <v>42</v>
      </c>
      <c r="J60">
        <f>COUNTIF([1]SB!$E:$E,E60)</f>
        <v>0</v>
      </c>
    </row>
    <row r="61" spans="4:10" x14ac:dyDescent="0.25">
      <c r="D61" t="s">
        <v>866</v>
      </c>
      <c r="E61" t="s">
        <v>39</v>
      </c>
      <c r="F61">
        <v>0</v>
      </c>
      <c r="G61" t="s">
        <v>15</v>
      </c>
      <c r="H61" s="2" t="s">
        <v>115</v>
      </c>
      <c r="I61" t="s">
        <v>42</v>
      </c>
      <c r="J61">
        <f>COUNTIF([1]SB!$E:$E,E61)</f>
        <v>0</v>
      </c>
    </row>
    <row r="62" spans="4:10" x14ac:dyDescent="0.25">
      <c r="D62" t="s">
        <v>867</v>
      </c>
      <c r="E62" t="s">
        <v>39</v>
      </c>
      <c r="F62">
        <v>0</v>
      </c>
      <c r="G62" t="s">
        <v>15</v>
      </c>
      <c r="H62" s="2" t="s">
        <v>115</v>
      </c>
      <c r="I62" t="s">
        <v>42</v>
      </c>
      <c r="J62">
        <f>COUNTIF([1]SB!$E:$E,E62)</f>
        <v>0</v>
      </c>
    </row>
    <row r="63" spans="4:10" x14ac:dyDescent="0.25">
      <c r="D63" t="s">
        <v>868</v>
      </c>
      <c r="E63" t="s">
        <v>39</v>
      </c>
      <c r="F63">
        <v>0</v>
      </c>
      <c r="G63" t="s">
        <v>15</v>
      </c>
      <c r="H63" s="2" t="s">
        <v>115</v>
      </c>
      <c r="I63" t="s">
        <v>42</v>
      </c>
      <c r="J63">
        <f>COUNTIF([1]SB!$E:$E,E63)</f>
        <v>0</v>
      </c>
    </row>
  </sheetData>
  <phoneticPr fontId="1" type="noConversion"/>
  <conditionalFormatting sqref="A1:J1 A64:J1048576 A2:G63 I2:J63">
    <cfRule type="expression" dxfId="21" priority="2">
      <formula>OR(AND($B1="X",$J1=0),AND(ISBLANK($B1),$J1=1))</formula>
    </cfRule>
  </conditionalFormatting>
  <conditionalFormatting sqref="G1:G1048576">
    <cfRule type="expression" dxfId="20" priority="1">
      <formula>AND(ISBLANK(A1),SEARCH("scopus",G1))</formula>
    </cfRule>
  </conditionalFormatting>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82233-1BD3-4179-B4A9-CD96CDBF4721}">
  <dimension ref="A1:J31"/>
  <sheetViews>
    <sheetView tabSelected="1" topLeftCell="A22" zoomScale="115" zoomScaleNormal="115" workbookViewId="0">
      <selection activeCell="A2" sqref="A2:J31"/>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0" x14ac:dyDescent="0.25">
      <c r="A1" t="s">
        <v>8</v>
      </c>
      <c r="B1" t="s">
        <v>7</v>
      </c>
      <c r="C1" t="s">
        <v>6</v>
      </c>
      <c r="D1" t="s">
        <v>0</v>
      </c>
      <c r="E1" t="s">
        <v>1</v>
      </c>
      <c r="F1" t="s">
        <v>2</v>
      </c>
      <c r="G1" t="s">
        <v>3</v>
      </c>
      <c r="H1" t="s">
        <v>4</v>
      </c>
      <c r="I1" t="s">
        <v>5</v>
      </c>
      <c r="J1" t="s">
        <v>9</v>
      </c>
    </row>
    <row r="2" spans="1:10" x14ac:dyDescent="0.25">
      <c r="D2" t="s">
        <v>117</v>
      </c>
      <c r="E2" t="s">
        <v>39</v>
      </c>
      <c r="F2">
        <v>1998</v>
      </c>
      <c r="G2" t="s">
        <v>15</v>
      </c>
      <c r="H2" s="2" t="s">
        <v>116</v>
      </c>
      <c r="I2" t="s">
        <v>42</v>
      </c>
      <c r="J2">
        <f>COUNTIF([1]SB!$E:$E,E2)</f>
        <v>0</v>
      </c>
    </row>
    <row r="3" spans="1:10" x14ac:dyDescent="0.25">
      <c r="D3" t="s">
        <v>43</v>
      </c>
      <c r="E3" t="s">
        <v>39</v>
      </c>
      <c r="F3">
        <v>1999</v>
      </c>
      <c r="G3" t="s">
        <v>15</v>
      </c>
      <c r="H3" s="2" t="s">
        <v>116</v>
      </c>
      <c r="I3" t="s">
        <v>42</v>
      </c>
      <c r="J3">
        <f>COUNTIF([1]SB!$E:$E,E3)</f>
        <v>0</v>
      </c>
    </row>
    <row r="4" spans="1:10" x14ac:dyDescent="0.25">
      <c r="D4" t="s">
        <v>411</v>
      </c>
      <c r="E4" t="s">
        <v>39</v>
      </c>
      <c r="F4">
        <v>1979</v>
      </c>
      <c r="G4" t="s">
        <v>15</v>
      </c>
      <c r="H4" s="2" t="s">
        <v>116</v>
      </c>
      <c r="I4" t="s">
        <v>42</v>
      </c>
      <c r="J4">
        <f>COUNTIF([1]SB!$E:$E,E4)</f>
        <v>0</v>
      </c>
    </row>
    <row r="5" spans="1:10" x14ac:dyDescent="0.25">
      <c r="D5" t="s">
        <v>121</v>
      </c>
      <c r="E5" t="s">
        <v>39</v>
      </c>
      <c r="F5">
        <v>1994</v>
      </c>
      <c r="G5" t="s">
        <v>15</v>
      </c>
      <c r="H5" s="2" t="s">
        <v>116</v>
      </c>
      <c r="I5" t="s">
        <v>42</v>
      </c>
      <c r="J5">
        <f>COUNTIF([1]SB!$E:$E,E5)</f>
        <v>0</v>
      </c>
    </row>
    <row r="6" spans="1:10" x14ac:dyDescent="0.25">
      <c r="D6" t="s">
        <v>401</v>
      </c>
      <c r="E6" t="s">
        <v>402</v>
      </c>
      <c r="F6">
        <v>1998</v>
      </c>
      <c r="G6" t="s">
        <v>15</v>
      </c>
      <c r="H6" s="2" t="s">
        <v>116</v>
      </c>
      <c r="I6" t="s">
        <v>42</v>
      </c>
      <c r="J6">
        <f>COUNTIF([1]SB!$E:$E,E6)</f>
        <v>0</v>
      </c>
    </row>
    <row r="7" spans="1:10" x14ac:dyDescent="0.25">
      <c r="D7" t="s">
        <v>412</v>
      </c>
      <c r="E7" t="s">
        <v>413</v>
      </c>
      <c r="F7">
        <v>1996</v>
      </c>
      <c r="G7" t="s">
        <v>15</v>
      </c>
      <c r="H7" s="2" t="s">
        <v>116</v>
      </c>
      <c r="I7" t="s">
        <v>42</v>
      </c>
      <c r="J7">
        <f>COUNTIF([1]SB!$E:$E,E7)</f>
        <v>0</v>
      </c>
    </row>
    <row r="8" spans="1:10" x14ac:dyDescent="0.25">
      <c r="A8" t="s">
        <v>873</v>
      </c>
      <c r="D8" t="s">
        <v>121</v>
      </c>
      <c r="E8" t="s">
        <v>136</v>
      </c>
      <c r="F8">
        <v>1986</v>
      </c>
      <c r="G8" t="s">
        <v>137</v>
      </c>
      <c r="H8" s="2" t="s">
        <v>116</v>
      </c>
      <c r="I8" t="s">
        <v>42</v>
      </c>
      <c r="J8">
        <f>COUNTIF([1]SB!$E:$E,E8)</f>
        <v>0</v>
      </c>
    </row>
    <row r="9" spans="1:10" x14ac:dyDescent="0.25">
      <c r="A9" t="s">
        <v>873</v>
      </c>
      <c r="D9" t="s">
        <v>419</v>
      </c>
      <c r="E9" t="s">
        <v>420</v>
      </c>
      <c r="F9">
        <v>1994</v>
      </c>
      <c r="G9" t="s">
        <v>421</v>
      </c>
      <c r="H9" s="2" t="s">
        <v>116</v>
      </c>
      <c r="I9" t="s">
        <v>42</v>
      </c>
      <c r="J9">
        <f>COUNTIF([1]SB!$E:$E,E9)</f>
        <v>0</v>
      </c>
    </row>
    <row r="10" spans="1:10" x14ac:dyDescent="0.25">
      <c r="A10" t="s">
        <v>873</v>
      </c>
      <c r="D10" t="s">
        <v>146</v>
      </c>
      <c r="E10" t="s">
        <v>147</v>
      </c>
      <c r="F10">
        <v>1983</v>
      </c>
      <c r="G10" t="s">
        <v>148</v>
      </c>
      <c r="H10" s="2" t="s">
        <v>116</v>
      </c>
      <c r="I10" t="s">
        <v>42</v>
      </c>
      <c r="J10">
        <f>COUNTIF([1]SB!$E:$E,E10)</f>
        <v>0</v>
      </c>
    </row>
    <row r="11" spans="1:10" x14ac:dyDescent="0.25">
      <c r="D11" t="s">
        <v>426</v>
      </c>
      <c r="E11" t="s">
        <v>39</v>
      </c>
      <c r="F11">
        <v>1989</v>
      </c>
      <c r="G11" t="s">
        <v>15</v>
      </c>
      <c r="H11" s="2" t="s">
        <v>116</v>
      </c>
      <c r="I11" t="s">
        <v>42</v>
      </c>
      <c r="J11">
        <f>COUNTIF([1]SB!$E:$E,E11)</f>
        <v>0</v>
      </c>
    </row>
    <row r="12" spans="1:10" x14ac:dyDescent="0.25">
      <c r="A12" t="s">
        <v>873</v>
      </c>
      <c r="D12" t="s">
        <v>169</v>
      </c>
      <c r="E12" t="s">
        <v>170</v>
      </c>
      <c r="F12">
        <v>1996</v>
      </c>
      <c r="G12" t="s">
        <v>171</v>
      </c>
      <c r="H12" s="2" t="s">
        <v>116</v>
      </c>
      <c r="I12" t="s">
        <v>42</v>
      </c>
      <c r="J12">
        <f>COUNTIF([1]SB!$E:$E,E12)</f>
        <v>0</v>
      </c>
    </row>
    <row r="13" spans="1:10" x14ac:dyDescent="0.25">
      <c r="D13" t="s">
        <v>441</v>
      </c>
      <c r="E13" t="s">
        <v>490</v>
      </c>
      <c r="F13">
        <v>1996</v>
      </c>
      <c r="G13" t="s">
        <v>15</v>
      </c>
      <c r="H13" s="2" t="s">
        <v>116</v>
      </c>
      <c r="I13" t="s">
        <v>42</v>
      </c>
      <c r="J13">
        <f>COUNTIF([1]SB!$E:$E,E13)</f>
        <v>0</v>
      </c>
    </row>
    <row r="14" spans="1:10" x14ac:dyDescent="0.25">
      <c r="A14" t="s">
        <v>873</v>
      </c>
      <c r="D14" t="s">
        <v>436</v>
      </c>
      <c r="E14" t="s">
        <v>437</v>
      </c>
      <c r="F14">
        <v>1998</v>
      </c>
      <c r="G14" t="s">
        <v>438</v>
      </c>
      <c r="H14" s="2" t="s">
        <v>116</v>
      </c>
      <c r="I14" t="s">
        <v>42</v>
      </c>
      <c r="J14">
        <f>COUNTIF([1]SB!$E:$E,E14)</f>
        <v>0</v>
      </c>
    </row>
    <row r="15" spans="1:10" x14ac:dyDescent="0.25">
      <c r="D15" t="s">
        <v>439</v>
      </c>
      <c r="E15" t="s">
        <v>440</v>
      </c>
      <c r="F15">
        <v>1997</v>
      </c>
      <c r="G15" t="s">
        <v>15</v>
      </c>
      <c r="H15" s="2" t="s">
        <v>116</v>
      </c>
      <c r="I15" t="s">
        <v>42</v>
      </c>
      <c r="J15">
        <f>COUNTIF([1]SB!$E:$E,E15)</f>
        <v>0</v>
      </c>
    </row>
    <row r="16" spans="1:10" x14ac:dyDescent="0.25">
      <c r="D16" t="s">
        <v>446</v>
      </c>
      <c r="E16" t="s">
        <v>39</v>
      </c>
      <c r="F16">
        <v>1996</v>
      </c>
      <c r="G16" t="s">
        <v>15</v>
      </c>
      <c r="H16" s="2" t="s">
        <v>116</v>
      </c>
      <c r="I16" t="s">
        <v>42</v>
      </c>
      <c r="J16">
        <f>COUNTIF([1]SB!$E:$E,E16)</f>
        <v>0</v>
      </c>
    </row>
    <row r="17" spans="1:10" x14ac:dyDescent="0.25">
      <c r="A17" t="s">
        <v>873</v>
      </c>
      <c r="D17" t="s">
        <v>449</v>
      </c>
      <c r="E17" t="s">
        <v>450</v>
      </c>
      <c r="F17">
        <v>1995</v>
      </c>
      <c r="G17" t="s">
        <v>451</v>
      </c>
      <c r="H17" s="2" t="s">
        <v>116</v>
      </c>
      <c r="I17" t="s">
        <v>42</v>
      </c>
      <c r="J17">
        <f>COUNTIF([1]SB!$E:$E,E17)</f>
        <v>0</v>
      </c>
    </row>
    <row r="18" spans="1:10" x14ac:dyDescent="0.25">
      <c r="D18" t="s">
        <v>869</v>
      </c>
      <c r="E18" t="s">
        <v>870</v>
      </c>
      <c r="F18">
        <v>1995</v>
      </c>
      <c r="G18" t="s">
        <v>15</v>
      </c>
      <c r="H18" s="2" t="s">
        <v>116</v>
      </c>
      <c r="I18" t="s">
        <v>42</v>
      </c>
      <c r="J18">
        <f>COUNTIF([1]SB!$E:$E,E18)</f>
        <v>0</v>
      </c>
    </row>
    <row r="19" spans="1:10" x14ac:dyDescent="0.25">
      <c r="A19" t="s">
        <v>873</v>
      </c>
      <c r="D19" t="s">
        <v>452</v>
      </c>
      <c r="E19" t="s">
        <v>453</v>
      </c>
      <c r="F19">
        <v>1995</v>
      </c>
      <c r="G19" t="s">
        <v>454</v>
      </c>
      <c r="H19" s="2" t="s">
        <v>116</v>
      </c>
      <c r="I19" t="s">
        <v>42</v>
      </c>
      <c r="J19">
        <f>COUNTIF([1]SB!$E:$E,E19)</f>
        <v>0</v>
      </c>
    </row>
    <row r="20" spans="1:10" x14ac:dyDescent="0.25">
      <c r="D20" t="s">
        <v>455</v>
      </c>
      <c r="E20" t="s">
        <v>456</v>
      </c>
      <c r="F20">
        <v>1998</v>
      </c>
      <c r="G20" t="s">
        <v>15</v>
      </c>
      <c r="H20" s="2" t="s">
        <v>116</v>
      </c>
      <c r="I20" t="s">
        <v>42</v>
      </c>
      <c r="J20">
        <f>COUNTIF([1]SB!$E:$E,E20)</f>
        <v>0</v>
      </c>
    </row>
    <row r="21" spans="1:10" x14ac:dyDescent="0.25">
      <c r="D21" t="s">
        <v>457</v>
      </c>
      <c r="E21" t="s">
        <v>458</v>
      </c>
      <c r="F21">
        <v>1987</v>
      </c>
      <c r="G21" t="s">
        <v>15</v>
      </c>
      <c r="H21" s="2" t="s">
        <v>116</v>
      </c>
      <c r="I21" t="s">
        <v>42</v>
      </c>
      <c r="J21">
        <f>COUNTIF([1]SB!$E:$E,E21)</f>
        <v>0</v>
      </c>
    </row>
    <row r="22" spans="1:10" x14ac:dyDescent="0.25">
      <c r="A22" t="s">
        <v>873</v>
      </c>
      <c r="D22" t="s">
        <v>462</v>
      </c>
      <c r="E22" t="s">
        <v>463</v>
      </c>
      <c r="F22">
        <v>1995</v>
      </c>
      <c r="G22" t="s">
        <v>464</v>
      </c>
      <c r="H22" s="2" t="s">
        <v>116</v>
      </c>
      <c r="I22" t="s">
        <v>42</v>
      </c>
      <c r="J22">
        <f>COUNTIF([1]SB!$E:$E,E22)</f>
        <v>0</v>
      </c>
    </row>
    <row r="23" spans="1:10" x14ac:dyDescent="0.25">
      <c r="A23" t="s">
        <v>873</v>
      </c>
      <c r="D23" t="s">
        <v>214</v>
      </c>
      <c r="E23" t="s">
        <v>215</v>
      </c>
      <c r="F23">
        <v>1987</v>
      </c>
      <c r="G23" t="s">
        <v>216</v>
      </c>
      <c r="H23" s="2" t="s">
        <v>116</v>
      </c>
      <c r="I23" t="s">
        <v>42</v>
      </c>
      <c r="J23">
        <f>COUNTIF([1]SB!$E:$E,E23)</f>
        <v>0</v>
      </c>
    </row>
    <row r="24" spans="1:10" x14ac:dyDescent="0.25">
      <c r="D24" t="s">
        <v>465</v>
      </c>
      <c r="E24" t="s">
        <v>39</v>
      </c>
      <c r="F24">
        <v>1994</v>
      </c>
      <c r="G24" t="s">
        <v>15</v>
      </c>
      <c r="H24" s="2" t="s">
        <v>116</v>
      </c>
      <c r="I24" t="s">
        <v>42</v>
      </c>
      <c r="J24">
        <f>COUNTIF([1]SB!$E:$E,E24)</f>
        <v>0</v>
      </c>
    </row>
    <row r="25" spans="1:10" x14ac:dyDescent="0.25">
      <c r="A25" t="s">
        <v>873</v>
      </c>
      <c r="D25" t="s">
        <v>100</v>
      </c>
      <c r="E25" t="s">
        <v>470</v>
      </c>
      <c r="F25">
        <v>1994</v>
      </c>
      <c r="G25" t="s">
        <v>471</v>
      </c>
      <c r="H25" s="2" t="s">
        <v>116</v>
      </c>
      <c r="I25" t="s">
        <v>42</v>
      </c>
      <c r="J25">
        <f>COUNTIF([1]SB!$E:$E,E25)</f>
        <v>0</v>
      </c>
    </row>
    <row r="26" spans="1:10" x14ac:dyDescent="0.25">
      <c r="D26" t="s">
        <v>222</v>
      </c>
      <c r="E26" t="s">
        <v>39</v>
      </c>
      <c r="F26">
        <v>1994</v>
      </c>
      <c r="G26" t="s">
        <v>15</v>
      </c>
      <c r="H26" s="2" t="s">
        <v>116</v>
      </c>
      <c r="I26" t="s">
        <v>42</v>
      </c>
      <c r="J26">
        <f>COUNTIF([1]SB!$E:$E,E26)</f>
        <v>0</v>
      </c>
    </row>
    <row r="27" spans="1:10" x14ac:dyDescent="0.25">
      <c r="A27" t="s">
        <v>873</v>
      </c>
      <c r="D27" t="s">
        <v>256</v>
      </c>
      <c r="E27" t="s">
        <v>473</v>
      </c>
      <c r="F27">
        <v>1990</v>
      </c>
      <c r="G27" t="s">
        <v>474</v>
      </c>
      <c r="H27" s="2" t="s">
        <v>116</v>
      </c>
      <c r="I27" t="s">
        <v>42</v>
      </c>
      <c r="J27">
        <f>COUNTIF([1]SB!$E:$E,E27)</f>
        <v>0</v>
      </c>
    </row>
    <row r="28" spans="1:10" x14ac:dyDescent="0.25">
      <c r="D28" t="s">
        <v>466</v>
      </c>
      <c r="E28" t="s">
        <v>475</v>
      </c>
      <c r="F28">
        <v>1995</v>
      </c>
      <c r="G28" t="s">
        <v>15</v>
      </c>
      <c r="H28" s="2" t="s">
        <v>116</v>
      </c>
      <c r="I28" t="s">
        <v>42</v>
      </c>
      <c r="J28">
        <f>COUNTIF([1]SB!$E:$E,E28)</f>
        <v>0</v>
      </c>
    </row>
    <row r="29" spans="1:10" x14ac:dyDescent="0.25">
      <c r="D29" t="s">
        <v>476</v>
      </c>
      <c r="E29" t="s">
        <v>477</v>
      </c>
      <c r="F29">
        <v>1993</v>
      </c>
      <c r="G29" t="s">
        <v>15</v>
      </c>
      <c r="H29" s="2" t="s">
        <v>116</v>
      </c>
      <c r="I29" t="s">
        <v>42</v>
      </c>
      <c r="J29">
        <f>COUNTIF([1]SB!$E:$E,E29)</f>
        <v>0</v>
      </c>
    </row>
    <row r="30" spans="1:10" x14ac:dyDescent="0.25">
      <c r="D30" t="s">
        <v>239</v>
      </c>
      <c r="E30" t="s">
        <v>240</v>
      </c>
      <c r="F30">
        <v>2000</v>
      </c>
      <c r="G30" t="s">
        <v>15</v>
      </c>
      <c r="H30" s="2" t="s">
        <v>116</v>
      </c>
      <c r="I30" t="s">
        <v>42</v>
      </c>
      <c r="J30">
        <f>COUNTIF([1]SB!$E:$E,E30)</f>
        <v>0</v>
      </c>
    </row>
    <row r="31" spans="1:10" x14ac:dyDescent="0.25">
      <c r="D31" t="s">
        <v>478</v>
      </c>
      <c r="E31" t="s">
        <v>39</v>
      </c>
      <c r="F31">
        <v>1996</v>
      </c>
      <c r="G31" t="s">
        <v>15</v>
      </c>
      <c r="H31" s="2" t="s">
        <v>116</v>
      </c>
      <c r="I31" t="s">
        <v>42</v>
      </c>
      <c r="J31">
        <f>COUNTIF([1]SB!$E:$E,E31)</f>
        <v>0</v>
      </c>
    </row>
  </sheetData>
  <phoneticPr fontId="1" type="noConversion"/>
  <conditionalFormatting sqref="A1:J1 A32:J1048576 A2:G31 I2:J31">
    <cfRule type="expression" dxfId="10" priority="2">
      <formula>OR(AND($B1="X",$J1=0),AND(ISBLANK($B1),$J1=1))</formula>
    </cfRule>
  </conditionalFormatting>
  <conditionalFormatting sqref="G1:G1048576">
    <cfRule type="expression" dxfId="9" priority="1">
      <formula>AND(ISBLANK(A1),SEARCH("scopus",G1))</formula>
    </cfRule>
  </conditionalFormatting>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A5E0044283A984AA3183FE88FF25A0B" ma:contentTypeVersion="9" ma:contentTypeDescription="Ein neues Dokument erstellen." ma:contentTypeScope="" ma:versionID="c86e1be95dec6453f8373013047aa295">
  <xsd:schema xmlns:xsd="http://www.w3.org/2001/XMLSchema" xmlns:xs="http://www.w3.org/2001/XMLSchema" xmlns:p="http://schemas.microsoft.com/office/2006/metadata/properties" xmlns:ns2="b0641940-9653-45b2-89d8-3045b73e292f" xmlns:ns3="269ae7e7-5817-44a4-b0f1-a2146e3fa140" targetNamespace="http://schemas.microsoft.com/office/2006/metadata/properties" ma:root="true" ma:fieldsID="2e695e33734c5934b31734cc1d607655" ns2:_="" ns3:_="">
    <xsd:import namespace="b0641940-9653-45b2-89d8-3045b73e292f"/>
    <xsd:import namespace="269ae7e7-5817-44a4-b0f1-a2146e3fa14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641940-9653-45b2-89d8-3045b73e29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1a14e36f-e084-4b04-bba6-548b1473dca1"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9ae7e7-5817-44a4-b0f1-a2146e3fa14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1640920-d6ef-4063-8030-cef9cb3917a6}" ma:internalName="TaxCatchAll" ma:showField="CatchAllData" ma:web="269ae7e7-5817-44a4-b0f1-a2146e3fa1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b0641940-9653-45b2-89d8-3045b73e292f">
      <Terms xmlns="http://schemas.microsoft.com/office/infopath/2007/PartnerControls"/>
    </lcf76f155ced4ddcb4097134ff3c332f>
    <TaxCatchAll xmlns="269ae7e7-5817-44a4-b0f1-a2146e3fa140" xsi:nil="true"/>
  </documentManagement>
</p:properties>
</file>

<file path=customXml/itemProps1.xml><?xml version="1.0" encoding="utf-8"?>
<ds:datastoreItem xmlns:ds="http://schemas.openxmlformats.org/officeDocument/2006/customXml" ds:itemID="{7A3BE355-4017-4641-AA5B-963887DF5B11}"/>
</file>

<file path=customXml/itemProps2.xml><?xml version="1.0" encoding="utf-8"?>
<ds:datastoreItem xmlns:ds="http://schemas.openxmlformats.org/officeDocument/2006/customXml" ds:itemID="{CD986D53-8CD9-4C9E-BB24-2F8E89808C66}">
  <ds:schemaRefs>
    <ds:schemaRef ds:uri="http://schemas.microsoft.com/sharepoint/v3/contenttype/forms"/>
  </ds:schemaRefs>
</ds:datastoreItem>
</file>

<file path=customXml/itemProps3.xml><?xml version="1.0" encoding="utf-8"?>
<ds:datastoreItem xmlns:ds="http://schemas.openxmlformats.org/officeDocument/2006/customXml" ds:itemID="{7911033C-78A8-4778-9F2F-C124A1FB4FC9}">
  <ds:schemaRefs>
    <ds:schemaRef ds:uri="http://schemas.microsoft.com/DataMashup"/>
  </ds:schemaRefs>
</ds:datastoreItem>
</file>

<file path=customXml/itemProps4.xml><?xml version="1.0" encoding="utf-8"?>
<ds:datastoreItem xmlns:ds="http://schemas.openxmlformats.org/officeDocument/2006/customXml" ds:itemID="{C7F36CE1-AC70-400A-BB3B-8B818B7CC96D}">
  <ds:schemaRefs>
    <ds:schemaRef ds:uri="http://schemas.microsoft.com/office/2006/documentManagement/types"/>
    <ds:schemaRef ds:uri="http://purl.org/dc/elements/1.1/"/>
    <ds:schemaRef ds:uri="b0641940-9653-45b2-89d8-3045b73e292f"/>
    <ds:schemaRef ds:uri="http://schemas.microsoft.com/office/infopath/2007/PartnerControls"/>
    <ds:schemaRef ds:uri="269ae7e7-5817-44a4-b0f1-a2146e3fa140"/>
    <ds:schemaRef ds:uri="http://www.w3.org/XML/1998/namespace"/>
    <ds:schemaRef ds:uri="http://purl.org/dc/dcmitype/"/>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template</vt:lpstr>
      <vt:lpstr>SB.1.01</vt:lpstr>
      <vt:lpstr>SB.1.02</vt:lpstr>
      <vt:lpstr>SB.1.03</vt:lpstr>
      <vt:lpstr>SB.1.04</vt:lpstr>
      <vt:lpstr>SB.1.05</vt:lpstr>
      <vt:lpstr>SB.1.06</vt:lpstr>
      <vt:lpstr>SB.1.07</vt:lpstr>
      <vt:lpstr>SB.1.08</vt:lpstr>
      <vt:lpstr>SB.1.09</vt:lpstr>
      <vt:lpstr>SB.1.10</vt:lpstr>
      <vt:lpstr>SB.1.11</vt:lpstr>
      <vt:lpstr>SB.1.12</vt:lpstr>
      <vt:lpstr>SB.1.13</vt:lpstr>
      <vt:lpstr>SB.1.14</vt:lpstr>
      <vt:lpstr>SB.1.15</vt:lpstr>
      <vt:lpstr>SB.1.16</vt:lpstr>
      <vt:lpstr>SB.1.17</vt:lpstr>
      <vt:lpstr>SB.1.18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Markus Bim</cp:lastModifiedBy>
  <cp:revision/>
  <dcterms:created xsi:type="dcterms:W3CDTF">2022-12-11T18:43:20Z</dcterms:created>
  <dcterms:modified xsi:type="dcterms:W3CDTF">2023-01-13T16:37:21Z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0x0101003A5E0044283A984AA3183FE88FF25A0B</vt:lpwstr>
  </property>
  <property fmtid="{D5CDD505-2E9C-101B-9397-08002B2CF9AE}" pid="3" name="MediaServiceImageTags">
    <vt:lpwstr/>
  </property>
</Properties>
</file>