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https://wu.sharepoint.com/sites/MasterThesis-MarkusBimassl01026122/Freigegebene Dokumente/General/SLR/"/>
    </mc:Choice>
  </mc:AlternateContent>
  <xr:revisionPtr revIDLastSave="507" documentId="11_FB73E0A6AB22788EA4087EF954F8DA64A245AC7F" xr6:coauthVersionLast="47" xr6:coauthVersionMax="47" xr10:uidLastSave="{7D9779D3-2D29-4213-A95D-AD77CBDC56DB}"/>
  <bookViews>
    <workbookView xWindow="30780" yWindow="-6144" windowWidth="17160" windowHeight="15264" xr2:uid="{00000000-000D-0000-FFFF-FFFF00000000}"/>
  </bookViews>
  <sheets>
    <sheet name="A review of the generation of r" sheetId="2" r:id="rId1"/>
    <sheet name="Generating UML Class Diagra" sheetId="5" r:id="rId2"/>
    <sheet name="Natural Language Processing for" sheetId="4" r:id="rId3"/>
  </sheets>
  <externalReferences>
    <externalReference r:id="rId4"/>
  </externalReferences>
  <definedNames>
    <definedName name="ExternalData_1" localSheetId="0" hidden="1">'A review of the generation of r'!$D$1:$G$33</definedName>
    <definedName name="ExternalData_1" localSheetId="2" hidden="1">'Natural Language Processing for'!$D$1:$G$120</definedName>
    <definedName name="ExternalData_2" localSheetId="1" hidden="1">'Generating UML Class Diagra'!$D$1:$G$40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 i="2" l="1"/>
  <c r="J3" i="2"/>
  <c r="J4" i="2"/>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2" i="5"/>
  <c r="J3" i="5"/>
  <c r="J4" i="5"/>
  <c r="J5" i="5"/>
  <c r="J6" i="5"/>
  <c r="J7" i="5"/>
  <c r="J8" i="5"/>
  <c r="J9" i="5"/>
  <c r="J10" i="5"/>
  <c r="J11"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3" i="4"/>
  <c r="J4" i="4"/>
  <c r="J5" i="4"/>
  <c r="J6" i="4"/>
  <c r="J7" i="4"/>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2" i="4"/>
  <c r="L1" i="4"/>
  <c r="L1" i="5"/>
  <c r="L1"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73BB5A22-5B78-43F4-B7E1-ABA822866BD6}" keepAlive="1" name="Query - BSB1" description="Connection to the 'BSB1' query in the workbook." type="5" refreshedVersion="8" background="1" saveData="1">
    <dbPr connection="Provider=Microsoft.Mashup.OleDb.1;Data Source=$Workbook$;Location=BSB1;Extended Properties=&quot;&quot;" command="SELECT * FROM [BSB1]"/>
  </connection>
  <connection id="2" xr16:uid="{09173FC0-DB7A-4ABF-805E-D8DB0810F02D}" keepAlive="1" name="Query - BSB2" description="Connection to the 'BSB2' query in the workbook." type="5" refreshedVersion="8" background="1" saveData="1">
    <dbPr connection="Provider=Microsoft.Mashup.OleDb.1;Data Source=$Workbook$;Location=BSB2;Extended Properties=&quot;&quot;" command="SELECT * FROM [BSB2]"/>
  </connection>
  <connection id="3" xr16:uid="{01E5EDCB-3707-4FCF-9976-A80A126EC4A5}" keepAlive="1" name="Query - BSB3" description="Connection to the 'BSB3' query in the workbook." type="5" refreshedVersion="8" background="1" saveData="1">
    <dbPr connection="Provider=Microsoft.Mashup.OleDb.1;Data Source=$Workbook$;Location=BSB3;Extended Properties=&quot;&quot;" command="SELECT * FROM [BSB3]"/>
  </connection>
  <connection id="4" xr16:uid="{6A491DEB-40A0-48EB-B64E-18DC82DD8337}" keepAlive="1" name="Query - Generating UML Class Diagram from Natural Language Requirements" description="Connection to the 'Generating UML Class Diagram from Natural Language Requirements' query in the workbook." type="5" refreshedVersion="8" background="1" saveData="1">
    <dbPr connection="Provider=Microsoft.Mashup.OleDb.1;Data Source=$Workbook$;Location=&quot;Generating UML Class Diagram from Natural Language Requirements&quot;;Extended Properties=&quot;&quot;" command="SELECT * FROM [Generating UML Class Diagram from Natural Language Requirements]"/>
  </connection>
  <connection id="5" xr16:uid="{1B278749-207A-49F1-9236-9999F261CF60}" keepAlive="1" name="Query - scopus" description="Connection to the 'scopus' query in the workbook." type="5" refreshedVersion="8" background="1" saveData="1">
    <dbPr connection="Provider=Microsoft.Mashup.OleDb.1;Data Source=$Workbook$;Location=scopus;Extended Properties=&quot;&quot;" command="SELECT * FROM [scopus]"/>
  </connection>
</connections>
</file>

<file path=xl/sharedStrings.xml><?xml version="1.0" encoding="utf-8"?>
<sst xmlns="http://schemas.openxmlformats.org/spreadsheetml/2006/main" count="1202" uniqueCount="540">
  <si>
    <t>Authors</t>
  </si>
  <si>
    <t>Title</t>
  </si>
  <si>
    <t>Year</t>
  </si>
  <si>
    <t>Link</t>
  </si>
  <si>
    <t>Gruber T.R.</t>
  </si>
  <si>
    <t>A translation approach to portable ontology specifications</t>
  </si>
  <si>
    <t>https://www.scopus.com/inward/record.uri?eid=2-s2.0-35148839490&amp;doi=10.1006%2fknac.1993.1008&amp;partnerID=40&amp;md5=d190ed4a0e769bc49a4f87ed50dec250</t>
  </si>
  <si>
    <t>Reiter E., Dale R.</t>
  </si>
  <si>
    <t>Building applied natural language generation systems</t>
  </si>
  <si>
    <t>https://www.scopus.com/inward/record.uri?eid=2-s2.0-84956732014&amp;doi=10.1017%2fS1351324997001502&amp;partnerID=40&amp;md5=8900bef345302ac64cd8a07aa5400bdd</t>
  </si>
  <si>
    <t>Hirst G.</t>
  </si>
  <si>
    <t>Ontology and the lexicon</t>
  </si>
  <si>
    <t/>
  </si>
  <si>
    <t>Angeli G., Liang P., Klein D.</t>
  </si>
  <si>
    <t>A simple domain-independent probabilistic approach to generation</t>
  </si>
  <si>
    <t>https://www.scopus.com/inward/record.uri?eid=2-s2.0-80053251990&amp;partnerID=40&amp;md5=a29561a7c6b0b10b8e8e9ce8c93396b5</t>
  </si>
  <si>
    <t>Dermeval D., Vilela J., Bittencourt I.I., Castro J., Isotani S., Brito P., Silva A.</t>
  </si>
  <si>
    <t>Applications of ontologies in requirements engineering: a systematic review of the literature</t>
  </si>
  <si>
    <t>https://www.scopus.com/inward/record.uri?eid=2-s2.0-84922982854&amp;doi=10.1007%2fs00766-015-0222-6&amp;partnerID=40&amp;md5=b347bcb9e3a911426f7345fbc6d1d6f2</t>
  </si>
  <si>
    <t>Meziane F., Athanasakis N., Ananiadou S.</t>
  </si>
  <si>
    <t>Generating Natural Language specifications from UML class diagrams</t>
  </si>
  <si>
    <t>https://www.scopus.com/inward/record.uri?eid=2-s2.0-38549178356&amp;doi=10.1007%2fs00766-007-0054-0&amp;partnerID=40&amp;md5=3c8ddb3870199f1b00e027de8ff08655</t>
  </si>
  <si>
    <t>Androutsopoulos I., Lampouras G., Galanis D.</t>
  </si>
  <si>
    <t>Generating natural language descriptions from OWL ontologies: The natural OWL system</t>
  </si>
  <si>
    <t>https://www.scopus.com/inward/record.uri?eid=2-s2.0-84893061663&amp;doi=10.1613%2fjair.4017&amp;partnerID=40&amp;md5=8f9170a109a8bee23d526a40e986e601</t>
  </si>
  <si>
    <t>Bontcheva K., Wilks Y.</t>
  </si>
  <si>
    <t>Automatic report generation from ontologies: The MIAKT approach</t>
  </si>
  <si>
    <t>https://www.scopus.com/inward/record.uri?eid=2-s2.0-35048889684&amp;doi=10.1007%2f978-3-540-27779-8_28&amp;partnerID=40&amp;md5=f2b9e8b9ef2a1c273500d78a8293034d</t>
  </si>
  <si>
    <t>Stevens R., Malone J., Williams S., Power R., Third A.</t>
  </si>
  <si>
    <t>Automating generation of textual class definitions from OWL to English</t>
  </si>
  <si>
    <t>https://www.scopus.com/inward/record.uri?eid=2-s2.0-84893124910&amp;doi=10.1186%2f2041-1480-2-S2-S5&amp;partnerID=40&amp;md5=d22f8aa37dd7d0203c0ff31dcb4626c5</t>
  </si>
  <si>
    <t>Gatt A., Krahmer E.</t>
  </si>
  <si>
    <t>Survey of the state of the art in natural language generation: Core tasks, applications and evaluation</t>
  </si>
  <si>
    <t>Cimiano P., Lüker J., Nagel D., Unger C.</t>
  </si>
  <si>
    <t>Exploiting ontology lexica for generating natural language texts from RDF data</t>
  </si>
  <si>
    <t>https://www.scopus.com/inward/record.uri?eid=2-s2.0-84908310312&amp;partnerID=40&amp;md5=fb69886f0110029167a7bb0f70818650</t>
  </si>
  <si>
    <t>Bontcheva K.</t>
  </si>
  <si>
    <t>Generating tailored textual summaries from ontologies</t>
  </si>
  <si>
    <t>https://www.scopus.com/inward/record.uri?eid=2-s2.0-26444522593&amp;doi=10.1007%2f11431053_36&amp;partnerID=40&amp;md5=7fa09e2919e353657e65126fa3314b48</t>
  </si>
  <si>
    <t>Fockel M., Holtmann J.</t>
  </si>
  <si>
    <t>A requirements engineering methodology combining models and controlled natural language</t>
  </si>
  <si>
    <t>https://www.scopus.com/inward/record.uri?eid=2-s2.0-84908636914&amp;doi=10.1109%2fMoDRE.2014.6890827&amp;partnerID=40&amp;md5=19bac75213c7f33a4dd16e5ca461b052</t>
  </si>
  <si>
    <t>Burke D.A., Johannisson K.</t>
  </si>
  <si>
    <t>Translating formal software specifications to natural language a grammar-based approach</t>
  </si>
  <si>
    <t>https://www.scopus.com/inward/record.uri?eid=2-s2.0-33745128779&amp;doi=10.1007%2f11422532_4&amp;partnerID=40&amp;md5=a58ce2edd8dcc3f9091dce571c8dfdef</t>
  </si>
  <si>
    <t>Burden H., Heldal R.</t>
  </si>
  <si>
    <t>Natural language generation from class diagrams</t>
  </si>
  <si>
    <t>https://www.scopus.com/inward/record.uri?eid=2-s2.0-84856882258&amp;doi=10.1145%2f2095654.2095665&amp;partnerID=40&amp;md5=a0bb70a8e03abb1916f66e6ad6886bed</t>
  </si>
  <si>
    <t>Beg R., Abbas Q., Joshi A.</t>
  </si>
  <si>
    <t>A method to deal with the type of lexical ambiguity in a software requirement specification document</t>
  </si>
  <si>
    <t>https://www.scopus.com/inward/record.uri?eid=2-s2.0-51949118269&amp;doi=10.1109%2fICETET.2008.160&amp;partnerID=40&amp;md5=414d49528e7129a8c74d7cd8f242c2aa</t>
  </si>
  <si>
    <t>Schütte N.</t>
  </si>
  <si>
    <t>Generating natural language descriptions of ontology concepts</t>
  </si>
  <si>
    <t>https://www.scopus.com/inward/record.uri?eid=2-s2.0-84858985153&amp;doi=10.3115%2f1610195.1610212&amp;partnerID=40&amp;md5=a08c785b92fe73f0deb51da12c1ae202</t>
  </si>
  <si>
    <t>Landhäußer M., Kömer S.J., Tichy W.F.</t>
  </si>
  <si>
    <t>Synchronizing domain models with natural language specifications</t>
  </si>
  <si>
    <t>https://www.scopus.com/inward/record.uri?eid=2-s2.0-84864255629&amp;doi=10.1109%2fRAISE.2012.6227965&amp;partnerID=40&amp;md5=525e99ec49c7191a6454faf563ccad84</t>
  </si>
  <si>
    <t>Pattanotai N.</t>
  </si>
  <si>
    <t>Automatic class description generation</t>
  </si>
  <si>
    <t>https://www.scopus.com/inward/record.uri?eid=2-s2.0-85020182392&amp;doi=10.1109%2fCompComm.2016.7924674&amp;partnerID=40&amp;md5=a0b96dde57693487822d44e07a710ce8</t>
  </si>
  <si>
    <t>Braga B.F.B., Almeida J.P.A.</t>
  </si>
  <si>
    <t>Modeling stories for conceptual model assessment</t>
  </si>
  <si>
    <t>https://www.scopus.com/inward/record.uri?eid=2-s2.0-84952329047&amp;doi=10.1007%2f978-3-319-25747-1_29&amp;partnerID=40&amp;md5=a25751a81473632623cd07a9fddb7b70</t>
  </si>
  <si>
    <t>Goto K., Ogata S., Shirogane J., Nakatani T., Fukazawa Y.</t>
  </si>
  <si>
    <t>Support of scenario creation by generating event lists from conceptual models</t>
  </si>
  <si>
    <t>https://www.scopus.com/inward/record.uri?eid=2-s2.0-84939475837&amp;doi=10.5220%2f0005327803760383&amp;partnerID=40&amp;md5=fbb3bc6f0c98ba8da08178ad05e8932e</t>
  </si>
  <si>
    <t>Brosch P., Randak A.</t>
  </si>
  <si>
    <t>Position paper: M2n-A tool for translating models to natural language descriptions</t>
  </si>
  <si>
    <t>https://www.scopus.com/inward/record.uri?eid=2-s2.0-84856918986&amp;doi=10.14279%2ftuj.eceasst.34.593.622&amp;partnerID=40&amp;md5=bab095e39493338e43c32ce2f6496b6d</t>
  </si>
  <si>
    <t>Zontek-Carney E.</t>
  </si>
  <si>
    <t>Dong N.T., Holder L.B.</t>
  </si>
  <si>
    <t>Natural Language Generation from Graphs</t>
  </si>
  <si>
    <t>https://www.scopus.com/inward/record.uri?eid=2-s2.0-85072872899&amp;doi=10.1142%2fS1793351X14500068&amp;partnerID=40&amp;md5=0669856716a482141b8f55d575b6f4e2</t>
  </si>
  <si>
    <t>Doe J.</t>
  </si>
  <si>
    <t>Chen J., Xue X., Huang L., Ren A.</t>
  </si>
  <si>
    <t>Robert A., Elliott Sr., Allen E.B.</t>
  </si>
  <si>
    <t>Valaski J., Reinehr S., Malucelli A.</t>
  </si>
  <si>
    <t>Cojocaru D.A., Trausan-Matu S.</t>
  </si>
  <si>
    <t>Bateman J., Zock M.</t>
  </si>
  <si>
    <t>Natural Language Generation</t>
  </si>
  <si>
    <t>https://www.scopus.com/inward/record.uri?eid=2-s2.0-84924064647&amp;doi=10.1093%2foxfordhb%2f9780199276349.013.0015&amp;partnerID=40&amp;md5=5b64d6f8d9d1f8bcd1fe1ba26e0f917c</t>
  </si>
  <si>
    <t>Hudaib A., Hammo B., Alkhader Y.</t>
  </si>
  <si>
    <t>Androutsopoulos I., Kallonis S., Karkaletsis V.</t>
  </si>
  <si>
    <t>Note</t>
  </si>
  <si>
    <t>Include</t>
  </si>
  <si>
    <t>Checked</t>
  </si>
  <si>
    <t>Source</t>
  </si>
  <si>
    <t>A review of the generation of requirements specification in natural language using objects UML models and domain ontology</t>
  </si>
  <si>
    <t>cites/referenced by</t>
  </si>
  <si>
    <t>ref</t>
  </si>
  <si>
    <t>Sommerville I.</t>
  </si>
  <si>
    <t>Pohl K., Rupp C.</t>
  </si>
  <si>
    <t>Overmyer S.P., Lavoie B., Rambod O.</t>
  </si>
  <si>
    <t>Conceptual modeling through linguistic analysis using LIDA</t>
  </si>
  <si>
    <t>Yue T., Briand L.C., Labiche Y.</t>
  </si>
  <si>
    <t>A systematic review of transformation approaches between user requirements and analysis models</t>
  </si>
  <si>
    <t>https://www.scopus.com/inward/record.uri?eid=2-s2.0-79955933734&amp;doi=10.1007%2fs00766-010-0111-y&amp;partnerID=40&amp;md5=a78e5fbabb4d731c3693bf57e58e0f36</t>
  </si>
  <si>
    <t>Harmain H.M., Gaizauskas R.</t>
  </si>
  <si>
    <t>CM-Builder: A natural language-based CASE tool for object-oriented analysis</t>
  </si>
  <si>
    <t>Popescu D., Rugaber S., Medvidovic N., Berry D.M.</t>
  </si>
  <si>
    <t>Reducing ambiguities in requirements specifications via automatically created object-oriented models</t>
  </si>
  <si>
    <t>Ibrahim M., Ahmad R.</t>
  </si>
  <si>
    <t>Class diagram extraction from textual requirements using natural language processing (NLP) techniques</t>
  </si>
  <si>
    <t>More P., Phalnikar R.</t>
  </si>
  <si>
    <t>Generating UML diagrams from natural language specifications</t>
  </si>
  <si>
    <t>Bajwa I.S., Samad A., Mumtaz S.</t>
  </si>
  <si>
    <t>Object oriented software modeling using NLP based knowledge extraction</t>
  </si>
  <si>
    <t>Ben Abdessalem Karaa W., Ben Azzouz Z., Singh A., Dey N., S. Ashour A., Ben Ghazala H.</t>
  </si>
  <si>
    <t>Automatic builder of class diagram (ABCD): an application of UML generation from functional requirements</t>
  </si>
  <si>
    <t>Herchi H., Abdessalem W.B.</t>
  </si>
  <si>
    <t>From user requirements to UML class diagram</t>
  </si>
  <si>
    <t>Dawood O., Sahraoui A.</t>
  </si>
  <si>
    <t>From requirements engineering to uml using natural language processing-survey study</t>
  </si>
  <si>
    <t>Nanduri S.</t>
  </si>
  <si>
    <t>Requirements validation via automated natural language parsing</t>
  </si>
  <si>
    <t>Joshi S.D., Deshpande D.</t>
  </si>
  <si>
    <t>Textual requirement analysis for uml diagram extraction by using nlp</t>
  </si>
  <si>
    <t>Arellano A., Carney E., Austin M.A.</t>
  </si>
  <si>
    <t>Natural language processing of textual requirements</t>
  </si>
  <si>
    <t>Börstler J.</t>
  </si>
  <si>
    <t>User-centered requirements engineering in RECORD - An overview</t>
  </si>
  <si>
    <t>Sharma R., Srivastava P.K., Biswas K.K.</t>
  </si>
  <si>
    <t>From natural language requirements to UML class diagrams</t>
  </si>
  <si>
    <t>Zhou N., Zhou X.</t>
  </si>
  <si>
    <t>Automatic acquisition of linguistic patterns for conceptual modeling</t>
  </si>
  <si>
    <t>Delisle S., Barker K., Biskri I.</t>
  </si>
  <si>
    <t>Object-oriented analysis: Getting help from robust computational linguistic tools</t>
  </si>
  <si>
    <t>Oliveira A., Seco N., Gomes P.</t>
  </si>
  <si>
    <t>A CBR approach to text to class diagram translation</t>
  </si>
  <si>
    <t>Maatuk A.M., Ali M.A., Aljawarneh S.</t>
  </si>
  <si>
    <t>Translating relational database schemas into object-based schemas: University case study</t>
  </si>
  <si>
    <t>Abdelaziz T.M., Maatuk A.M., Rajab F.</t>
  </si>
  <si>
    <t>An approach to improvement the usability in software products</t>
  </si>
  <si>
    <t>Abdelnabi E.A., Maatuk A.M., Abdelaziz T.M., Elakeili S.M.</t>
  </si>
  <si>
    <t>Generating UML Class Diagram using NLP Techniques and Heuristic Rules</t>
  </si>
  <si>
    <t>Mohammed A.O., Abdelnabi Z.A., Maatuk A.M., Abdalla A.S.</t>
  </si>
  <si>
    <t>An experimental study on detecting semantic defects in object-oriented programs using software reading techniques</t>
  </si>
  <si>
    <t>Afreen H., Bajwa I.S.</t>
  </si>
  <si>
    <t>Generating UML class models from SBVR software requirements specifications</t>
  </si>
  <si>
    <t>Sharma V.S., Sarkar S., Verma K., Panayappan A., Kass A.</t>
  </si>
  <si>
    <t>Extracting high-level functional design from software requirements</t>
  </si>
  <si>
    <t>Alshareef S.F., Maatuk A.M., Abdelaziz T.M., Hagal M.</t>
  </si>
  <si>
    <t>Validation framework for aspectual requirements engineering (ValFAR)</t>
  </si>
  <si>
    <t>Thakur J.S., Gupta A.</t>
  </si>
  <si>
    <t>MacDonell S.G., Min K., Connor A.M.</t>
  </si>
  <si>
    <t>Krishnan H., Samuel P.</t>
  </si>
  <si>
    <t>Relative extraction methodology for class diagram generation using dependency graph</t>
  </si>
  <si>
    <t>Alshareef S.F., Maatuk A.M., Abdelaziz T.M.</t>
  </si>
  <si>
    <t>Aspect-oriented requirements engineering: Approaches and techniques</t>
  </si>
  <si>
    <t>Abdouli M., Karaa W.B.A., Ghezala H.B.</t>
  </si>
  <si>
    <t>Survey of works that transform requirements into UML diagrams</t>
  </si>
  <si>
    <t>Mich L., Garigliano R.</t>
  </si>
  <si>
    <t>NL-OOPS: A requirements analysis tool based on natural language processing</t>
  </si>
  <si>
    <t>Mohanan M., Samuel P.</t>
  </si>
  <si>
    <t>Natural Language Processing Approach for UML Class Model Generation from Software Requirement Specifications via SBVR</t>
  </si>
  <si>
    <t>Bajwa I., Choudhary M.</t>
  </si>
  <si>
    <t>From natural language software specifications to uml class models</t>
  </si>
  <si>
    <t>Clavel M., Egea M., Silva V.</t>
  </si>
  <si>
    <t>The mova tool: A rewriting-based uml modeling, measuring, and validation tool</t>
  </si>
  <si>
    <t>Lash A., Murray K., Mocko G.</t>
  </si>
  <si>
    <t>Natural language processing applications in requirements engineering</t>
  </si>
  <si>
    <t>Maatuk A.M., Abdelnabi E.A.</t>
  </si>
  <si>
    <t>Generating uml use case and activity diagrams using nlp techniques and heuristics rules</t>
  </si>
  <si>
    <t>cite/ref</t>
  </si>
  <si>
    <t>Generating UML Class Diagram from Natural Language Requirements: A Survey of Approaches and Techniques</t>
  </si>
  <si>
    <t>Yin R.K.</t>
  </si>
  <si>
    <t>Strauss A., Corbin J.</t>
  </si>
  <si>
    <t>Landis J.R., Koch G.G.</t>
  </si>
  <si>
    <t>The measurement of observer agreement for categorical data</t>
  </si>
  <si>
    <t>https://www.scopus.com/inward/record.uri?eid=2-s2.0-0017360990&amp;doi=10.2307%2f2529310&amp;partnerID=40&amp;md5=2c6854ce4ed10cc020270e91318cfde4</t>
  </si>
  <si>
    <t>Lecun Y., Bengio Y., Hinton G.</t>
  </si>
  <si>
    <t>Deep learning</t>
  </si>
  <si>
    <t>https://www.scopus.com/inward/record.uri?eid=2-s2.0-84930630277&amp;doi=10.1038%2fnature14539&amp;partnerID=40&amp;md5=e324cb9ec992f892ebc74f3e06078083</t>
  </si>
  <si>
    <t>Manning C.D., Schutze H.</t>
  </si>
  <si>
    <t>Kitchenham B., Charters S.</t>
  </si>
  <si>
    <t>Guidelines for performing systematic literature reviews in software engineering</t>
  </si>
  <si>
    <t>Wohlin C., Runeson P., Höst M., Ohlsson M.C., Regnell B., Wesslén A.</t>
  </si>
  <si>
    <t>Experimentation in software engineering</t>
  </si>
  <si>
    <t>https://www.scopus.com/inward/record.uri?eid=2-s2.0-84949178783&amp;doi=10.1007%2f978-3-642-29044-2&amp;partnerID=40&amp;md5=22cfcf448329dc928057c3f13bb130a2</t>
  </si>
  <si>
    <t>Petersen K., Feldt R., Mujtaba S., Mattsson M.</t>
  </si>
  <si>
    <t>Systematic mapping studies in software engineering</t>
  </si>
  <si>
    <t>https://www.scopus.com/inward/record.uri?eid=2-s2.0-85088075417&amp;doi=10.14236%2fewic%2fease2008.8&amp;partnerID=40&amp;md5=6013d624fa692c97b9463c404903a278</t>
  </si>
  <si>
    <t>Young T., Hazarika D., Poria S., Cambria E.</t>
  </si>
  <si>
    <t>Recent trends in deep learning based natural language processing [Review Article]</t>
  </si>
  <si>
    <t>https://www.scopus.com/inward/record.uri?eid=2-s2.0-85051085274&amp;doi=10.1109%2fMCI.2018.2840738&amp;partnerID=40&amp;md5=bb73b3ada9d9fe2a51ec5d6096623bf4</t>
  </si>
  <si>
    <t>Brereton P., Kitchenham B.A., Budgen D., Turner M., Khalil M.</t>
  </si>
  <si>
    <t>Lessons from applying the systematic literature review process within the software engineering domain</t>
  </si>
  <si>
    <t>https://www.scopus.com/inward/record.uri?eid=2-s2.0-33847286844&amp;doi=10.1016%2fj.jss.2006.07.009&amp;partnerID=40&amp;md5=f322e6d23234d122b2e9a253147f2bbd</t>
  </si>
  <si>
    <t>Petersen K., Vakkalanka S., Kuzniarz L.</t>
  </si>
  <si>
    <t>Guidelines for conducting systematic mapping studies in software engineering: An update</t>
  </si>
  <si>
    <t>https://www.scopus.com/inward/record.uri?eid=2-s2.0-84929464206&amp;doi=10.1016%2fj.infsof.2015.03.007&amp;partnerID=40&amp;md5=f238ed2d4654adb16607b3e007b37292</t>
  </si>
  <si>
    <t>Kitchenham B.A., Pfleeger S.L., Pickard L.M., Jones P.W., Hoaglin D.C., El Emam K., Rosenberg J.</t>
  </si>
  <si>
    <t>Preliminary guidelines for empirical research in software engineering</t>
  </si>
  <si>
    <t>https://www.scopus.com/inward/record.uri?eid=2-s2.0-0036704729&amp;doi=10.1109%2fTSE.2002.1027796&amp;partnerID=40&amp;md5=f693eaaa766236e6219c3c9ef16a7e9c</t>
  </si>
  <si>
    <t>Runeson P., Höst M., Rainer A., Regnell B.</t>
  </si>
  <si>
    <t>Case Study Research in Software Engineering: Guidelines and Examples</t>
  </si>
  <si>
    <t>https://www.scopus.com/inward/record.uri?eid=2-s2.0-84887475109&amp;doi=10.1002%2f9781118181034&amp;partnerID=40&amp;md5=282ea59d20f3ca51604ca212f28557ed</t>
  </si>
  <si>
    <t>Wieringa R., Maiden N., Mead N., Rolland C.</t>
  </si>
  <si>
    <t>Requirements engineering paper classification and evaluation criteria: A proposal and a discussion</t>
  </si>
  <si>
    <t>https://www.scopus.com/inward/record.uri?eid=2-s2.0-31044444123&amp;doi=10.1007%2fs00766-005-0021-6&amp;partnerID=40&amp;md5=23cd7d6dafada6a3321a47c5e08fdfd3</t>
  </si>
  <si>
    <t>Hirschberg J., Manning C.D.</t>
  </si>
  <si>
    <t>Advances in natural language processing</t>
  </si>
  <si>
    <t>https://www.scopus.com/inward/record.uri?eid=2-s2.0-84937806794&amp;doi=10.1126%2fscience.aaa8685&amp;partnerID=40&amp;md5=fa9fad53db9bf2a3108cba2e55687864</t>
  </si>
  <si>
    <t>Cambria E., White B.</t>
  </si>
  <si>
    <t>Jumping NLP curves: A review of natural language processing research</t>
  </si>
  <si>
    <t>https://www.scopus.com/inward/record.uri?eid=2-s2.0-84899050913&amp;doi=10.1109%2fMCI.2014.2307227&amp;partnerID=40&amp;md5=3d8fc35df7674842e37bd904d2ca1741</t>
  </si>
  <si>
    <t>Nadkarni P.M., Ohno-Machado L., Chapman W.W.</t>
  </si>
  <si>
    <t>Natural language processing: An introduction</t>
  </si>
  <si>
    <t>https://www.scopus.com/inward/record.uri?eid=2-s2.0-80053254020&amp;doi=10.1136%2famiajnl-2011-000464&amp;partnerID=40&amp;md5=2d97960a46bc446ec1c53251b6bed06e</t>
  </si>
  <si>
    <t>Chowdhury G.G.</t>
  </si>
  <si>
    <t>Natural language processing</t>
  </si>
  <si>
    <t>https://www.scopus.com/inward/record.uri?eid=2-s2.0-0037239771&amp;doi=10.1002%2faris.1440370103&amp;partnerID=40&amp;md5=2071af59ee7cf8d842d4380579632851</t>
  </si>
  <si>
    <t>Cruzes D.S., Dybå T.</t>
  </si>
  <si>
    <t>Recommended steps for thematic synthesis in software engineering</t>
  </si>
  <si>
    <t>https://www.scopus.com/inward/record.uri?eid=2-s2.0-84858743104&amp;doi=10.1109%2fesem.2011.36&amp;partnerID=40&amp;md5=7e58b4aeb2fc3d4dc61f41a2e5c0ec7e</t>
  </si>
  <si>
    <t>Boote D.N., Beile P.</t>
  </si>
  <si>
    <t>Scholars Before Researchers: On the Centrality of the Dissertation Literature Review in Research Preparation</t>
  </si>
  <si>
    <t>https://www.scopus.com/inward/record.uri?eid=2-s2.0-84993746875&amp;doi=10.3102%2f0013189X034006003&amp;partnerID=40&amp;md5=9171f40dc2fa525cdc069a32d6ca1ed5</t>
  </si>
  <si>
    <t>Kitchenham B.A., Budgen D., Pearl Brereton O.</t>
  </si>
  <si>
    <t>Using mapping studies as the basis for further research - A participant-observer case study</t>
  </si>
  <si>
    <t>https://www.scopus.com/inward/record.uri?eid=2-s2.0-79953724329&amp;doi=10.1016%2fj.infsof.2010.12.011&amp;partnerID=40&amp;md5=a681727eb285f040d3b968199f73f3ba</t>
  </si>
  <si>
    <t>Hayes J.H., Dekhtyar A., Sundaram S.K.</t>
  </si>
  <si>
    <t>Advancing candidate link generation for requirements tracing: The study of methods</t>
  </si>
  <si>
    <t>https://www.scopus.com/inward/record.uri?eid=2-s2.0-32044447691&amp;doi=10.1109%2fTSE.2006.3&amp;partnerID=40&amp;md5=b12678387e55c51e6efcd60d2d81a8db</t>
  </si>
  <si>
    <t>Maalej W., Nabil H.</t>
  </si>
  <si>
    <t>Bug report, feature request, or simply praise? On automatically classifying app reviews</t>
  </si>
  <si>
    <t>https://www.scopus.com/inward/record.uri?eid=2-s2.0-84962343744&amp;doi=10.1109%2fRE.2015.7320414&amp;partnerID=40&amp;md5=6d4e719b3a374a68801e382906f3965f</t>
  </si>
  <si>
    <t>Kitchenham B.A., Mendes E., Travassos G.H.</t>
  </si>
  <si>
    <t>Cross versus within-company cost estimation studies: A systematic review</t>
  </si>
  <si>
    <t>https://www.scopus.com/inward/record.uri?eid=2-s2.0-34247611323&amp;doi=10.1109%2fTSE.2007.1001&amp;partnerID=40&amp;md5=a0220b724f2497a1dd7566e8b9e35e7d</t>
  </si>
  <si>
    <t>Kitchenham B.A., Budgen D., Brereton P.</t>
  </si>
  <si>
    <t>Evidence-Based Software Engineering and Systematic Reviews</t>
  </si>
  <si>
    <t>https://www.scopus.com/inward/record.uri?eid=2-s2.0-85140160476&amp;doi=10.1201%2fb19467&amp;partnerID=40&amp;md5=9c5e17e3baa801fb931b6a5ff691f33b</t>
  </si>
  <si>
    <t>Carreno L.V.G., Winbladh K.</t>
  </si>
  <si>
    <t>Analysis of user comments: An approach for software requirements evolution</t>
  </si>
  <si>
    <t>https://www.scopus.com/inward/record.uri?eid=2-s2.0-84886411392&amp;doi=10.1109%2fICSE.2013.6606604&amp;partnerID=40&amp;md5=b1885a2d25a70fc6fa30f901e9700e1f</t>
  </si>
  <si>
    <t>Sjøberg D.I.K., Dybå T., Jørgensen M.</t>
  </si>
  <si>
    <t>The future of empirical methods in software engineering research</t>
  </si>
  <si>
    <t>https://www.scopus.com/inward/record.uri?eid=2-s2.0-34748911996&amp;doi=10.1109%2fFOSE.2007.30&amp;partnerID=40&amp;md5=4380254916d99eade8cb5d4a5657cb7a</t>
  </si>
  <si>
    <t>Martin W., Sarro F., Jia Y., Zhang Y., Harman M.</t>
  </si>
  <si>
    <t>A survey of app store analysis for software engineering</t>
  </si>
  <si>
    <t>https://www.scopus.com/inward/record.uri?eid=2-s2.0-85018434065&amp;doi=10.1109%2fTSE.2016.2630689&amp;partnerID=40&amp;md5=4b48a9419758efb4502723674d71d435</t>
  </si>
  <si>
    <t>Liddy E.D.</t>
  </si>
  <si>
    <t>Breaux T.D., Antón A.I.</t>
  </si>
  <si>
    <t>Analyzing regulatory rules for privacy and security requirements</t>
  </si>
  <si>
    <t>https://www.scopus.com/inward/record.uri?eid=2-s2.0-40449096076&amp;doi=10.1109%2fTSE.2007.70746&amp;partnerID=40&amp;md5=70eb8024fb03368e675a19bd620f2a06</t>
  </si>
  <si>
    <t>Mich L., Franch M., Inverardi P.N.</t>
  </si>
  <si>
    <t>Market research for requirements analysis using linguistic tools</t>
  </si>
  <si>
    <t>Abbott R.J.</t>
  </si>
  <si>
    <t>Program Design by Informal English Descriptions</t>
  </si>
  <si>
    <t>https://www.scopus.com/inward/record.uri?eid=2-s2.0-0020845864&amp;doi=10.1145%2f182.358441&amp;partnerID=40&amp;md5=63c20eaa8953defb9887592b66c94c9d</t>
  </si>
  <si>
    <t>Chen L., Ali Babar M.</t>
  </si>
  <si>
    <t>A systematic review of evaluation of variability management approaches in software product lines</t>
  </si>
  <si>
    <t>https://www.scopus.com/inward/record.uri?eid=2-s2.0-79951813796&amp;doi=10.1016%2fj.infsof.2010.12.006&amp;partnerID=40&amp;md5=30a609a648e0a56c33c9feb550e3df7d</t>
  </si>
  <si>
    <t>Iacobacci I., Pilehvar M.T., Navigli R.</t>
  </si>
  <si>
    <t>Embeddings for word sense disambiguation: An evaluation study</t>
  </si>
  <si>
    <t>https://www.scopus.com/inward/record.uri?eid=2-s2.0-85011874687&amp;doi=10.18653%2fv1%2fp16-1085&amp;partnerID=40&amp;md5=3c9dfbb5f7eef9b72ccda4d84c23d16c</t>
  </si>
  <si>
    <t>Cleland-Huang J., Settimi R., Zou X., Solc P.</t>
  </si>
  <si>
    <t>Automated classification of non-functional requirements</t>
  </si>
  <si>
    <t>https://www.scopus.com/inward/record.uri?eid=2-s2.0-34248137561&amp;doi=10.1007%2fs00766-007-0045-1&amp;partnerID=40&amp;md5=0701461ae5e85dfa2ab53bc220983ea8</t>
  </si>
  <si>
    <t>Priest H., Roberts P., Woods L.</t>
  </si>
  <si>
    <t>An overview of three different approaches to the interpretation of qualitative data. Part 1: Theoretical issues.</t>
  </si>
  <si>
    <t>https://www.scopus.com/inward/record.uri?eid=2-s2.0-0036356432&amp;doi=10.7748%2fnr2002.10.10.1.30.c5877&amp;partnerID=40&amp;md5=9249d87ccd544afc0b8e8ce7fe861bd1</t>
  </si>
  <si>
    <t>Guo J., Cheng J., Cleland-Huang J.</t>
  </si>
  <si>
    <t>Semantically Enhanced Software Traceability Using Deep Learning Techniques</t>
  </si>
  <si>
    <t>https://www.scopus.com/inward/record.uri?eid=2-s2.0-85027712504&amp;doi=10.1109%2fICSE.2017.9&amp;partnerID=40&amp;md5=4e6adac484ff619efc3ec042383c62cb</t>
  </si>
  <si>
    <t>Wilson William M., Rosenberg Linda H., Hyatt Lawrence E.</t>
  </si>
  <si>
    <t>Automated analysis of requirement specifications</t>
  </si>
  <si>
    <t>https://www.scopus.com/inward/record.uri?eid=2-s2.0-0030615498&amp;doi=10.1109%2fICSE.1997.610237&amp;partnerID=40&amp;md5=d1aaf8767f705f203e54cd77a5662417</t>
  </si>
  <si>
    <t>Chen P.P.-S.</t>
  </si>
  <si>
    <t>English sentence structure and entity-relationship diagrams</t>
  </si>
  <si>
    <t>https://www.scopus.com/inward/record.uri?eid=2-s2.0-0020746047&amp;doi=10.1016%2f0020-0255%2883%2990014-2&amp;partnerID=40&amp;md5=803df8b04d14ddbe6ae4731f6d97c980</t>
  </si>
  <si>
    <t>Wohlin C., Runeson P., Da Mota Silveira Neto P.A., Engström E., Do Carmo Machado I., De Almeida E.S.</t>
  </si>
  <si>
    <t>On the reliability of mapping studies in software engineering</t>
  </si>
  <si>
    <t>https://www.scopus.com/inward/record.uri?eid=2-s2.0-84882695716&amp;doi=10.1016%2fj.jss.2013.04.076&amp;partnerID=40&amp;md5=097cdd6ea83b702f2c96adbfb2e4edda</t>
  </si>
  <si>
    <t>Ryan K.</t>
  </si>
  <si>
    <t>The role of natural language in requirements engineering</t>
  </si>
  <si>
    <t>https://www.scopus.com/inward/record.uri?eid=2-s2.0-85016111200&amp;doi=10.1109%2fISRE.1993.324852&amp;partnerID=40&amp;md5=54fd077626553bc0bff6fe90f95d844d</t>
  </si>
  <si>
    <t>Dumitru H., Gibiec M., Hariri N., Cleland-Huang J., Mobasher B., Castro-Herrera C., Mirakhorli M.</t>
  </si>
  <si>
    <t>On-demand feature recommendations derived from mining public product descriptions</t>
  </si>
  <si>
    <t>https://www.scopus.com/inward/record.uri?eid=2-s2.0-79959861140&amp;doi=10.1145%2f1985793.1985819&amp;partnerID=40&amp;md5=09c96d91497517d5ba9638449cb609d8</t>
  </si>
  <si>
    <t>Anderson C.</t>
  </si>
  <si>
    <t>The long tail: Why the future of business is selling less of more</t>
  </si>
  <si>
    <t>Fernández D.M., Wagner S., Kalinowski M., Felderer M., Mafra P., Vetrò A., Conte T., Christiansson M.-T., Greer D., Lassenius C., Männistö T., Nayabi M., Oivo M., Penzenstadler B., Pfahl D., Prikladnicki R., Ruhe G., Schekelmann A., Sen S., Spinola R., Tuzcu A., de la Vara J.L., Wieringa R.</t>
  </si>
  <si>
    <t>Naming the pain in requirements engineering: Contemporary problems, causes, and effects in practice</t>
  </si>
  <si>
    <t>https://www.scopus.com/inward/record.uri?eid=2-s2.0-84992179970&amp;doi=10.1007%2fs10664-016-9451-7&amp;partnerID=40&amp;md5=6369ad69ac467d95fab5df16b268c17f</t>
  </si>
  <si>
    <t>Fleming L.</t>
  </si>
  <si>
    <t>Breakthroughs and the "long tail" of innovation</t>
  </si>
  <si>
    <t>https://www.scopus.com/inward/record.uri?eid=2-s2.0-35748962649&amp;partnerID=40&amp;md5=76a1e13c20f0f6c205af78ba5deca5df</t>
  </si>
  <si>
    <t>Ambriola Vincenzo, Gervasi Vincenzo</t>
  </si>
  <si>
    <t>Processing natural language requirements</t>
  </si>
  <si>
    <t>https://www.scopus.com/inward/record.uri?eid=2-s2.0-0031382855&amp;partnerID=40&amp;md5=4955a5a118bfcb0fcc5d2ae485654004</t>
  </si>
  <si>
    <t>Casamayor A., Godoy D., Campo M.</t>
  </si>
  <si>
    <t>Identification of non-functional requirements in textual specifications: A semi-supervised learning approach</t>
  </si>
  <si>
    <t>https://www.scopus.com/inward/record.uri?eid=2-s2.0-77049100725&amp;doi=10.1016%2fj.infsof.2009.10.010&amp;partnerID=40&amp;md5=845aa67d890ae43361921312efa3b9e9</t>
  </si>
  <si>
    <t>Falessi D., Juristo N., Wohlin C., Turhan B., Münch J., Jedlitschka A., Oivo M.</t>
  </si>
  <si>
    <t>Empirical software engineering experts on the use of students and professionals in experiments</t>
  </si>
  <si>
    <t>https://www.scopus.com/inward/record.uri?eid=2-s2.0-85020375670&amp;doi=10.1007%2fs10664-017-9523-3&amp;partnerID=40&amp;md5=c7b4496ff7701ede07db8195898697ed</t>
  </si>
  <si>
    <t>Mich L.</t>
  </si>
  <si>
    <t>NL-OOPS: from natural language to object oriented requirements using the natural language processing system LOLITA</t>
  </si>
  <si>
    <t>https://www.scopus.com/inward/record.uri?eid=2-s2.0-0030157306&amp;doi=10.1017%2fS1351324996001337&amp;partnerID=40&amp;md5=43c19be31ccbb0e04b7bd3472eee3b73</t>
  </si>
  <si>
    <t>Rolland C., Proix C.</t>
  </si>
  <si>
    <t>A natural language approach for requirements engineering</t>
  </si>
  <si>
    <t>https://www.scopus.com/inward/record.uri?eid=2-s2.0-84974673806&amp;doi=10.1007%2fBFb0035136&amp;partnerID=40&amp;md5=766c7433a4a8bd9f75124a7ab48028cd</t>
  </si>
  <si>
    <t>Binkhonain M., Zhao L.</t>
  </si>
  <si>
    <t>A review of machine learning algorithms for identification and classification of non-functional requirements</t>
  </si>
  <si>
    <t>https://www.scopus.com/inward/record.uri?eid=2-s2.0-85070485369&amp;doi=10.1016%2fj.eswax.2019.100001&amp;partnerID=40&amp;md5=677fac38e2d3f2499ceca7984fe200f0</t>
  </si>
  <si>
    <t>Diane C.</t>
  </si>
  <si>
    <t>What is a “mapping study?”</t>
  </si>
  <si>
    <t>https://www.scopus.com/inward/record.uri?eid=2-s2.0-84955310678&amp;doi=10.3163%2f1536-5050.104.1.013&amp;partnerID=40&amp;md5=ef6ad4c5ee62197fe0e2bab1fd3e6e71</t>
  </si>
  <si>
    <t>Nicolás J., Toval A.</t>
  </si>
  <si>
    <t>On the generation of requirements specifications from software engineering models: A systematic literature review</t>
  </si>
  <si>
    <t>https://www.scopus.com/inward/record.uri?eid=2-s2.0-67649158708&amp;doi=10.1016%2fj.infsof.2009.04.001&amp;partnerID=40&amp;md5=d212ce93b7e44c06480f1307912defe6</t>
  </si>
  <si>
    <t>Horkoff J., Aydemir F.B., Cardoso E., Li T., Maté A., Paja E., Salnitri M., Piras L., Mylopoulos J., Giorgini P.</t>
  </si>
  <si>
    <t>Goal-oriented requirements engineering: an extended systematic mapping study</t>
  </si>
  <si>
    <t>https://www.scopus.com/inward/record.uri?eid=2-s2.0-85029538454&amp;doi=10.1007%2fs00766-017-0280-z&amp;partnerID=40&amp;md5=1d72593d98289d844a0cb85d2815b55b</t>
  </si>
  <si>
    <t>Femmer H., Méndez Fernández D., Wagner S., Eder S.</t>
  </si>
  <si>
    <t>Rapid quality assurance with Requirements Smells</t>
  </si>
  <si>
    <t>https://www.scopus.com/inward/record.uri?eid=2-s2.0-84961231169&amp;doi=10.1016%2fj.jss.2016.02.047&amp;partnerID=40&amp;md5=ce76dbe3f620fdb37faafe1ceadaf170</t>
  </si>
  <si>
    <t>Falessi D., Cantone G., Canfora G.</t>
  </si>
  <si>
    <t>Empirical principles and an industrial case study in retrieving equivalent requirements via natural language processing techniques</t>
  </si>
  <si>
    <t>https://www.scopus.com/inward/record.uri?eid=2-s2.0-84872040610&amp;doi=10.1109%2fTSE.2011.122&amp;partnerID=40&amp;md5=3a1508b0c9d52edb010c9b45beb7305c</t>
  </si>
  <si>
    <t>Guzman E., Ibrahim M., Glinz M.</t>
  </si>
  <si>
    <t>A Little Bird Told Me: Mining Tweets for Requirements and Software Evolution</t>
  </si>
  <si>
    <t>https://www.scopus.com/inward/record.uri?eid=2-s2.0-85032809108&amp;doi=10.1109%2fRE.2017.88&amp;partnerID=40&amp;md5=4ef8fae0ed769ffbef63d7bf78a21625</t>
  </si>
  <si>
    <t>Kuhrmann M., Fernández D.M., Daneva M.</t>
  </si>
  <si>
    <t>On the pragmatic design of literature studies in software engineering: an experience-based guideline</t>
  </si>
  <si>
    <t>https://www.scopus.com/inward/record.uri?eid=2-s2.0-85008429791&amp;doi=10.1007%2fs10664-016-9492-y&amp;partnerID=40&amp;md5=b41dcffeb5fd3b2fb9aa24d81855edd6</t>
  </si>
  <si>
    <t>Robeer M., Lucassen G., Van Der Werf J.M.E.M., Dalpiaz F., Brinkkemper S.</t>
  </si>
  <si>
    <t>Automated Extraction of Conceptual Models from User Stories via NLP</t>
  </si>
  <si>
    <t>https://www.scopus.com/inward/record.uri?eid=2-s2.0-85007173628&amp;doi=10.1109%2fRE.2016.40&amp;partnerID=40&amp;md5=4206ca9c16a22e80ea99c66110f8b6e9</t>
  </si>
  <si>
    <t>Shah U.S., Jinwala D.C.</t>
  </si>
  <si>
    <t>Resolving ambiguities in natural language software requirements: A comprehensive survey</t>
  </si>
  <si>
    <t>Loniewski G., Insfran E., Abrahão S.</t>
  </si>
  <si>
    <t>A systematic review of the use of requirements engineering techniques in model-driven development</t>
  </si>
  <si>
    <t>https://www.scopus.com/inward/record.uri?eid=2-s2.0-78349274448&amp;doi=10.1007%2f978-3-642-16129-2_16&amp;partnerID=40&amp;md5=c04ec73436d63fa4826276c29e081450</t>
  </si>
  <si>
    <t>Fabbrini F., Fusani M., Gnesi S., Lami G.</t>
  </si>
  <si>
    <t>An automatic quality evaluation for natural language requirements</t>
  </si>
  <si>
    <t>aToucan: An automated framework to derive UML analysis models from use case models</t>
  </si>
  <si>
    <t>https://www.scopus.com/inward/record.uri?eid=2-s2.0-84930158786&amp;doi=10.1145%2f2699697&amp;partnerID=40&amp;md5=4c730f9444b950899fda5e9a1f0a4ea8</t>
  </si>
  <si>
    <t>Bakar N.H., Kasirun Z.M., Salleh N.</t>
  </si>
  <si>
    <t>Feature extraction approaches from natural language requirements for reuse in software product lines: A systematic literature review</t>
  </si>
  <si>
    <t>https://www.scopus.com/inward/record.uri?eid=2-s2.0-84930795477&amp;doi=10.1016%2fj.jss.2015.05.006&amp;partnerID=40&amp;md5=d3a7c41e22f6cad85abd068fc4b4feaf</t>
  </si>
  <si>
    <t>Hider P., Pymm B.</t>
  </si>
  <si>
    <t>Empirical research methods reported in high-profile LIS journal literature</t>
  </si>
  <si>
    <t>https://www.scopus.com/inward/record.uri?eid=2-s2.0-44949098066&amp;doi=10.1016%2fj.lisr.2007.11.007&amp;partnerID=40&amp;md5=29e15713e209777227b4fc411603c30c</t>
  </si>
  <si>
    <t>Sawyer P., Rayson P., Cosh K.</t>
  </si>
  <si>
    <t>Shallow knowledge as an aid to deep understanding in early phase requirements engineering</t>
  </si>
  <si>
    <t>https://www.scopus.com/inward/record.uri?eid=2-s2.0-33846161179&amp;doi=10.1109%2fTSE.2005.129&amp;partnerID=40&amp;md5=fc08164ac43dac806115e2b7146fb317</t>
  </si>
  <si>
    <t>Tjong S.F., Berry D.M.</t>
  </si>
  <si>
    <t>The design of SREE - A prototype potential ambiguity finder for requirements specifications and lessons learned</t>
  </si>
  <si>
    <t>https://www.scopus.com/inward/record.uri?eid=2-s2.0-84875834942&amp;doi=10.1007%2f978-3-642-37422-7_6&amp;partnerID=40&amp;md5=9a608bb0f2d1018739cc7b828be02402</t>
  </si>
  <si>
    <t>Arora C., Sabetzadeh M., Briand L., Zimmer F.</t>
  </si>
  <si>
    <t>Automated Extraction and Clustering of Requirements Glossary Terms</t>
  </si>
  <si>
    <t>https://www.scopus.com/inward/record.uri?eid=2-s2.0-85037034683&amp;doi=10.1109%2fTSE.2016.2635134&amp;partnerID=40&amp;md5=28d6fadfc6bdd2b6a0bde6ec24399300</t>
  </si>
  <si>
    <t>Ferrari A., Spagnolo G.O., Dell'Orletta F.</t>
  </si>
  <si>
    <t>Mining commonalities and variabilities from natural language documents</t>
  </si>
  <si>
    <t>https://www.scopus.com/inward/record.uri?eid=2-s2.0-84883864717&amp;doi=10.1145%2f2491627.2491634&amp;partnerID=40&amp;md5=f7fe147649a439537d9bba003967a3ae</t>
  </si>
  <si>
    <t>Berry D., Gacitua R., Sawyer P., Tjong S.F.</t>
  </si>
  <si>
    <t>The case for dumb requirements engineering tools</t>
  </si>
  <si>
    <t>https://www.scopus.com/inward/record.uri?eid=2-s2.0-84858306128&amp;doi=10.1007%2f978-3-642-28714-5_18&amp;partnerID=40&amp;md5=a15fe5215ab763558fcc5873e9830154</t>
  </si>
  <si>
    <t>Kassab M., Neill C., Laplante P.</t>
  </si>
  <si>
    <t>State of practice in requirements engineering: contemporary data</t>
  </si>
  <si>
    <t>https://www.scopus.com/inward/record.uri?eid=2-s2.0-84920250433&amp;doi=10.1007%2fs11334-014-0232-4&amp;partnerID=40&amp;md5=9401aa3bd37b76ca75403d3021171872</t>
  </si>
  <si>
    <t>Ferrari A., Spagnolo G.O., Gnesi S.</t>
  </si>
  <si>
    <t>PURE: A Dataset of Public Requirements Documents</t>
  </si>
  <si>
    <t>https://www.scopus.com/inward/record.uri?eid=2-s2.0-85032792758&amp;doi=10.1109%2fRE.2017.29&amp;partnerID=40&amp;md5=4a3eb76578d6fe95331e0c50f286735b</t>
  </si>
  <si>
    <t>CM-Builder: An automated NL-based CASE tool</t>
  </si>
  <si>
    <t>https://www.scopus.com/inward/record.uri?eid=2-s2.0-47749124488&amp;doi=10.1109%2fASE.2000.873649&amp;partnerID=40&amp;md5=467d54f1d24e3624803a4297d9cec214</t>
  </si>
  <si>
    <t>Torkar R., Gorschek T., Feldt R., Svahnberg M., Raja U.A., Kamran K.</t>
  </si>
  <si>
    <t>Requirements traceability: A systematic review and industry case study</t>
  </si>
  <si>
    <t>https://www.scopus.com/inward/record.uri?eid=2-s2.0-84863462192&amp;doi=10.1142%2fS021819401250009X&amp;partnerID=40&amp;md5=13e63fe1e880083c44c3ced15410e501</t>
  </si>
  <si>
    <t>Nazar N., Hu Y., Jiang H.</t>
  </si>
  <si>
    <t>Summarizing Software Artifacts: A Literature Review</t>
  </si>
  <si>
    <t>https://www.scopus.com/inward/record.uri?eid=2-s2.0-84984903636&amp;doi=10.1007%2fs11390-016-1671-1&amp;partnerID=40&amp;md5=85550f184772815f40c98c6d143c813d</t>
  </si>
  <si>
    <t>Dalpiaz F., Ferrari A., Franch X., Palomares C.</t>
  </si>
  <si>
    <t>Natural Language Processing for Requirements Engineering: The Best Is Yet to Come</t>
  </si>
  <si>
    <t>https://www.scopus.com/inward/record.uri?eid=2-s2.0-85054487130&amp;doi=10.1109%2fMS.2018.3571242&amp;partnerID=40&amp;md5=28c03483cf7ab5f310be1000fedc6951</t>
  </si>
  <si>
    <t>Mikolov T., Chen K., Corrado G.</t>
  </si>
  <si>
    <t>Efficient estimation of word representations in vector space</t>
  </si>
  <si>
    <t>Cleland-Huang J., Chang C.K., Sethi G., Javvaji K., Hu H., Xia J.</t>
  </si>
  <si>
    <t>Automating speculative queries through event-based requirements traceability</t>
  </si>
  <si>
    <t>https://www.scopus.com/inward/record.uri?eid=2-s2.0-84948989830&amp;doi=10.1109%2fICRE.2002.1048540&amp;partnerID=40&amp;md5=1e0bb5a7c8d5cb6a6aa9a5964289153e</t>
  </si>
  <si>
    <t>Ferrari A., Dellorletta F., Esuli A., Gervasi V., Gnesi S.</t>
  </si>
  <si>
    <t>Natural language requirements processing: A 4D vision</t>
  </si>
  <si>
    <t>https://www.scopus.com/inward/record.uri?eid=2-s2.0-85016223993&amp;doi=10.1109%2fMS.2017.4121207&amp;partnerID=40&amp;md5=8e4e5458d38eab13d56b7038d884b865</t>
  </si>
  <si>
    <t>Daneva M., Damian D., Marchetto A., Pastor O.</t>
  </si>
  <si>
    <t>Empirical research methodologies and studies in Requirements Engineering: How far did we come?</t>
  </si>
  <si>
    <t>https://www.scopus.com/inward/record.uri?eid=2-s2.0-84905815244&amp;doi=10.1016%2fj.jss.2014.06.035&amp;partnerID=40&amp;md5=797c00fa5e056f78d8d18591c181a089</t>
  </si>
  <si>
    <t>Irshad M., Petersen K., Poulding S.</t>
  </si>
  <si>
    <t>A systematic literature review of software requirements reuse approaches</t>
  </si>
  <si>
    <t>https://www.scopus.com/inward/record.uri?eid=2-s2.0-85030849171&amp;doi=10.1016%2fj.infsof.2017.09.009&amp;partnerID=40&amp;md5=c3cd5bac68701c75d3f5cbe7c85be789</t>
  </si>
  <si>
    <t>Berry D.M.</t>
  </si>
  <si>
    <t>Evaluation of tools for hairy requirements and software engineering tasks</t>
  </si>
  <si>
    <t>https://www.scopus.com/inward/record.uri?eid=2-s2.0-85034655506&amp;doi=10.1109%2fREW.2017.25&amp;partnerID=40&amp;md5=ce761e5aee95a1c4685b79658afd38ee</t>
  </si>
  <si>
    <t>Natt Och Dag J., Gervasi V., Brinkkemper S., Regnell B.</t>
  </si>
  <si>
    <t>Speeding up requirements management in a product software company: Linking customer wishes to product requirements through linguistic engineering</t>
  </si>
  <si>
    <t>https://www.scopus.com/inward/record.uri?eid=2-s2.0-17044409177&amp;doi=10.1109%2fICRE.2004.1335685&amp;partnerID=40&amp;md5=4d967cc6f611d45a7000e93c7f871dfb</t>
  </si>
  <si>
    <t>Dalpiaz F., van der Schalk I., Brinkkemper S., Aydemir F.B., Lucassen G.</t>
  </si>
  <si>
    <t>Detecting terminological ambiguity in user stories: Tool and experimentation</t>
  </si>
  <si>
    <t>https://www.scopus.com/inward/record.uri?eid=2-s2.0-85059318780&amp;doi=10.1016%2fj.infsof.2018.12.007&amp;partnerID=40&amp;md5=1e4a4b7a18d279579992fa420240092b</t>
  </si>
  <si>
    <t>Hey T., Keim J., Koziolek A., Tichy W.F.</t>
  </si>
  <si>
    <t>NoRBERT: Transfer Learning for Requirements Classification</t>
  </si>
  <si>
    <t>https://www.scopus.com/inward/record.uri?eid=2-s2.0-85091480468&amp;doi=10.1109%2fRE48521.2020.00028&amp;partnerID=40&amp;md5=65ebb7b4e74df5f5adf33fd45a499266</t>
  </si>
  <si>
    <t>Goth G.</t>
  </si>
  <si>
    <t>Deep or shallow, NLP is breaking out</t>
  </si>
  <si>
    <t>Sultanov H., Hayes J.H.</t>
  </si>
  <si>
    <t>Application of reinforcement learning to requirements engineering: Requirements tracing</t>
  </si>
  <si>
    <t>https://www.scopus.com/inward/record.uri?eid=2-s2.0-84891083117&amp;doi=10.1109%2fRE.2013.6636705&amp;partnerID=40&amp;md5=989011fd5f7b961f9747610e8765190b</t>
  </si>
  <si>
    <t>Tavakoli M., Zhao L., Heydari A., Nenadić G.</t>
  </si>
  <si>
    <t>Extracting useful software development information from mobile application reviews: A survey of intelligent mining techniques and tools</t>
  </si>
  <si>
    <t>https://www.scopus.com/inward/record.uri?eid=2-s2.0-85049924567&amp;doi=10.1016%2fj.eswa.2018.05.037&amp;partnerID=40&amp;md5=abdc73c24f4a141d5865f875ad9e30f4</t>
  </si>
  <si>
    <t>Dalpiaz F.</t>
  </si>
  <si>
    <t>Requirements Data Sets (User Stories)</t>
  </si>
  <si>
    <t>Nazir F., Butt W.H., Anwar M.W., Khan Khattak M.A.</t>
  </si>
  <si>
    <t>The applications of natural language processing (NLP) for software requirement engineering - A systematic literature review</t>
  </si>
  <si>
    <t>https://www.scopus.com/inward/record.uri?eid=2-s2.0-85016110229&amp;doi=10.1007%2f978-981-10-4154-9_56&amp;partnerID=40&amp;md5=8d023ab2bfef65cc9b202fba103f4fd9</t>
  </si>
  <si>
    <t>Aguilera C., Berry D.M.</t>
  </si>
  <si>
    <t>The use of a repeated phrase finder in requirements extraction</t>
  </si>
  <si>
    <t>https://www.scopus.com/inward/record.uri?eid=2-s2.0-0025510838&amp;doi=10.1016%2f0164-1212%2890%2990097-6&amp;partnerID=40&amp;md5=d628e41321084766eb0d6937b3e099f5</t>
  </si>
  <si>
    <t>Li Y., Schulze S., Saake G.</t>
  </si>
  <si>
    <t>Reverse engineering variability from natural language documents: A systematic literature review</t>
  </si>
  <si>
    <t>https://www.scopus.com/inward/record.uri?eid=2-s2.0-85032274023&amp;doi=10.1145%2f3106195.3106207&amp;partnerID=40&amp;md5=abd2abcce09498f039201a967484f969</t>
  </si>
  <si>
    <t>Perryman C.L.</t>
  </si>
  <si>
    <t>Mapping studies</t>
  </si>
  <si>
    <t>https://www.scopus.com/inward/record.uri?eid=2-s2.0-84955254795&amp;doi=10.3163%2f1536-5050.104.1.014&amp;partnerID=40&amp;md5=7c990b9e9cd249690feb76adc27dbd97</t>
  </si>
  <si>
    <t>Garousi V., Bauer S., Felderer M.</t>
  </si>
  <si>
    <t>NLP-assisted software testing: A systematic mapping of the literature</t>
  </si>
  <si>
    <t>https://www.scopus.com/inward/record.uri?eid=2-s2.0-85084949953&amp;doi=10.1016%2fj.infsof.2020.106321&amp;partnerID=40&amp;md5=0ff581bcf04c671a8156eb239a1d8a58</t>
  </si>
  <si>
    <t>Al-Subaihin A., Sarro F., Black S., Capra L.</t>
  </si>
  <si>
    <t>Empirical comparison of text-based mobile apps similarity measurement techniques</t>
  </si>
  <si>
    <t>https://www.scopus.com/inward/record.uri?eid=2-s2.0-85068149112&amp;doi=10.1007%2fs10664-019-09726-5&amp;partnerID=40&amp;md5=b7f4727113c334dfe3450b2e7f55cf9e</t>
  </si>
  <si>
    <t>Zogaan W., Sharma P., Mirahkorli M., Arnaoudova V.</t>
  </si>
  <si>
    <t>Datasets from Fifteen Years of Automated Requirements Traceability Research: Current State, Characteristics, and Quality</t>
  </si>
  <si>
    <t>https://www.scopus.com/inward/record.uri?eid=2-s2.0-85032794532&amp;doi=10.1109%2fRE.2017.80&amp;partnerID=40&amp;md5=6da6be3b5afdc963852037ffea657663</t>
  </si>
  <si>
    <t>Sainani A., Anish P.R., Joshi V., Ghaisas S.</t>
  </si>
  <si>
    <t>Extracting and Classifying Requirements from Software Engineering Contracts</t>
  </si>
  <si>
    <t>https://www.scopus.com/inward/record.uri?eid=2-s2.0-85093929067&amp;doi=10.1109%2fRE48521.2020.00026&amp;partnerID=40&amp;md5=714e0eeb8f7f10710d626d132d0ee646</t>
  </si>
  <si>
    <t>Ferrari A.</t>
  </si>
  <si>
    <t>Natural language requirements processing: From research to practice</t>
  </si>
  <si>
    <t>https://www.scopus.com/inward/record.uri?eid=2-s2.0-85049689688&amp;doi=10.1145%2f3183440.3183467&amp;partnerID=40&amp;md5=1f4c619f47b83c7b33ec70e832fc703f</t>
  </si>
  <si>
    <t>Meidan A., García-García J.A., Ramos I., Escalona M.J.</t>
  </si>
  <si>
    <t>Measuring software process: A systematic mapping study</t>
  </si>
  <si>
    <t>https://www.scopus.com/inward/record.uri?eid=2-s2.0-85051430755&amp;doi=10.1145%2f3186&amp;partnerID=40&amp;md5=2131b64c31801264aefe5733c9cc7b20</t>
  </si>
  <si>
    <t>Mining textual requirements to assist architectural software design: A state of the art review</t>
  </si>
  <si>
    <t>https://www.scopus.com/inward/record.uri?eid=2-s2.0-84868340302&amp;doi=10.1007%2fs10462-011-9237-7&amp;partnerID=40&amp;md5=02d73ea73be2ad50a98ef489daf7754e</t>
  </si>
  <si>
    <t>Kof L., Gacitua R., Rouncefield M., Sawyer P.</t>
  </si>
  <si>
    <t>Concept mapping as a means of requirements tracing</t>
  </si>
  <si>
    <t>https://www.scopus.com/inward/record.uri?eid=2-s2.0-78650475021&amp;doi=10.1109%2fMARK.2010.5623813&amp;partnerID=40&amp;md5=4179ee1939b10d9c3d1d41af02e2ec7a</t>
  </si>
  <si>
    <t>Cheng B.H.C., Atlee J.M.</t>
  </si>
  <si>
    <t>Current and future research directions in requirements engineering</t>
  </si>
  <si>
    <t>Zhao L., Loucopoulos P., Kavakli E., Letsholo K.J.</t>
  </si>
  <si>
    <t>User studies on end-user service composition: A literature review and a design framework</t>
  </si>
  <si>
    <t>https://www.scopus.com/inward/record.uri?eid=2-s2.0-85070095196&amp;doi=10.1145%2f3340294&amp;partnerID=40&amp;md5=cdc63ea7eea6da7ecf8ba63c2e876bc9</t>
  </si>
  <si>
    <t>Alhoshan W., Batista-Navarro R., Zhao L.</t>
  </si>
  <si>
    <t>Towards a corpus of requirements documents enriched with semantic frame annotations</t>
  </si>
  <si>
    <t>https://www.scopus.com/inward/record.uri?eid=2-s2.0-85056877606&amp;doi=10.1109%2fRE.2018.00055&amp;partnerID=40&amp;md5=359335c3caeeb8f05c84789e48d7bc3d</t>
  </si>
  <si>
    <t>Semantic frame embeddings for detecting relations between software requirements</t>
  </si>
  <si>
    <t>https://www.scopus.com/inward/record.uri?eid=2-s2.0-85096988497&amp;partnerID=40&amp;md5=27e90fb3bde9d90ec9a8da379e40b1dd</t>
  </si>
  <si>
    <t>Mahmoud A., Niu N.</t>
  </si>
  <si>
    <t>An experimental investigation of reusable requirements retrieval</t>
  </si>
  <si>
    <t>https://www.scopus.com/inward/record.uri?eid=2-s2.0-77957996163&amp;doi=10.1109%2fIRI.2010.5558914&amp;partnerID=40&amp;md5=ca8ac4b980a24fcc10e185c329e7f0c2</t>
  </si>
  <si>
    <t>Abbott R.J., Moorhead D.K.</t>
  </si>
  <si>
    <t>Software requirements and specifications: A survey of needs and languages</t>
  </si>
  <si>
    <t>https://www.scopus.com/inward/record.uri?eid=2-s2.0-0019692762&amp;doi=10.1016%2f0164-1212%2881%2990004-2&amp;partnerID=40&amp;md5=00fa5d3bb47f83886813f2f364c50511</t>
  </si>
  <si>
    <t>Santos R., Groen E.C., Villela K.</t>
  </si>
  <si>
    <t>An overview of user feedback classification approaches</t>
  </si>
  <si>
    <t>https://www.scopus.com/inward/record.uri?eid=2-s2.0-85068033480&amp;partnerID=40&amp;md5=13d93d66ef8490dd3b8752aeda8a6fa5</t>
  </si>
  <si>
    <t>Ahsan I., Butt W.H., Ahmed M.A., Anwar M.W.</t>
  </si>
  <si>
    <t>2017 A comprehensive investigation of natural language processing techniques and tools to generate automated test cases. In</t>
  </si>
  <si>
    <t>Janssens D.</t>
  </si>
  <si>
    <t>Natural language processing in requirements elicitation and requirements analysis: A systematic literature review</t>
  </si>
  <si>
    <t>Nayebi M.</t>
  </si>
  <si>
    <t>Eye of the Mind: Image Processing for Social Coding</t>
  </si>
  <si>
    <t>https://www.scopus.com/inward/record.uri?eid=2-s2.0-85104607978&amp;doi=10.1145%2f3377816.3381723&amp;partnerID=40&amp;md5=5eea330ab8d14a8bd7365f47e458b842</t>
  </si>
  <si>
    <t>Devlin J., Chang M.-W., Lee K., Toutanova K.</t>
  </si>
  <si>
    <t>Bert: Pre-Training of deep bidirectional transformers for language understanding</t>
  </si>
  <si>
    <t>Detecting requirements defects with NLP patterns: An industrial experience in the railway domain</t>
  </si>
  <si>
    <t>Girardi D., Ferrari A., Novielli N., Spoletini P., Fucci D., Huichapa T.</t>
  </si>
  <si>
    <t>The Way it Makes you Feel Predicting Users' Engagement during Interviews with Biofeedback and Supervised Learning</t>
  </si>
  <si>
    <t>https://www.scopus.com/inward/record.uri?eid=2-s2.0-85093954079&amp;doi=10.1109%2fRE48521.2020.00016&amp;partnerID=40&amp;md5=72a48c869a7323b1162ad07376d168d7</t>
  </si>
  <si>
    <t>Santos E. C. G. R., Villela K.</t>
  </si>
  <si>
    <t>A Taxonomy for User Feedback Classifications</t>
  </si>
  <si>
    <t>Deyoung J.</t>
  </si>
  <si>
    <t>Eraser: A benchmark to evaluate rationalized nlp models</t>
  </si>
  <si>
    <t>Goldin L., Berry D.</t>
  </si>
  <si>
    <t>1994 AbstFinder, a prototype abstraction finder for natural language text for use in requirements elicitation: Design, methodology, and evaluation</t>
  </si>
  <si>
    <t>Natural Language Processing for Requirements Engineering</t>
  </si>
  <si>
    <t>X</t>
  </si>
  <si>
    <t>Maybe useful?</t>
  </si>
  <si>
    <t>?</t>
  </si>
  <si>
    <t>https://www.jair.org/index.php/jair/article/view/11173/26378</t>
  </si>
  <si>
    <t>FLOOR (Framework for Linking Ontology Objects and Textual Requirements): A New Requirements Engineering Tool that Provides Real-time Feedback</t>
  </si>
  <si>
    <t>M-Thesis at US University</t>
  </si>
  <si>
    <t>"Recommended Practice for Software Requirements Specifications (IEEE)”</t>
  </si>
  <si>
    <t>An Overview on Visualization of Ontology Alignment and Ontology Entity</t>
  </si>
  <si>
    <t>Creating a Software Requirements Specification Document Using an Ontology Based Methodology</t>
  </si>
  <si>
    <t>Which Roles Ontologies play on Software Requirements Engineering? A Systematic Review</t>
  </si>
  <si>
    <t>Text Generation Starting from an Ontology</t>
  </si>
  <si>
    <t>Towards Software Requirements Extraction Using Natural Language Approach</t>
  </si>
  <si>
    <t>Exploiting OWL Ontologies in the Multilingual Generation of Object Descriptions</t>
  </si>
  <si>
    <t>https://www.scopus.com/inward/record.uri?eid=2-s2.0-0035024115&amp;doi=10.1109%2fICSE.2001.919113&amp;partnerID=40&amp;md5=d05ac019bf20f3809e94b1a471ced302</t>
  </si>
  <si>
    <t>https://www.scopus.com/inward/record.uri?eid=2-s2.0-0037385209&amp;doi=10.1023%2fA%3a1022916028950&amp;partnerID=40&amp;md5=59c7d629439e512cdc9e6cf911d08084</t>
  </si>
  <si>
    <t>https://www.scopus.com/inward/record.uri?eid=2-s2.0-58449126698&amp;doi=10.1007%2f978-3-540-89778-1_10&amp;partnerID=40&amp;md5=314b9ea5faa626bffacd1993f434d8ee</t>
  </si>
  <si>
    <t>https://www.scopus.com/inward/record.uri?eid=2-s2.0-77955200725&amp;doi=10.1109%2fICCRD.2010.71&amp;partnerID=40&amp;md5=e052f93a3055902ae74a9ae29f60c09e</t>
  </si>
  <si>
    <t>https://www.scopus.com/inward/record.uri?eid=2-s2.0-70349272714&amp;partnerID=40&amp;md5=ecc5d0db2c29e8ad68da96fb52384efa</t>
  </si>
  <si>
    <t>https://www.scopus.com/inward/record.uri?eid=2-s2.0-84952690542&amp;doi=10.1002%2fspe.2384&amp;partnerID=40&amp;md5=fca531a2b59afe00feaf46927b61856f</t>
  </si>
  <si>
    <t>https://www.scopus.com/inward/record.uri?eid=2-s2.0-0141804442&amp;doi=10.1080%2f07421222.1995.11518088&amp;partnerID=40&amp;md5=0ca5df2482730bfc333c37227f40c353</t>
  </si>
  <si>
    <t>https://www.scopus.com/inward/record.uri?eid=2-s2.0-84960942443&amp;doi=10.1109%2fAIRE.2015.7337625&amp;partnerID=40&amp;md5=b9a8b8af86190f07a60bc01b2f9bca24</t>
  </si>
  <si>
    <t>https://www.scopus.com/inward/record.uri?eid=2-s2.0-84939788347&amp;doi=10.2174%2f2213275908666150710174102&amp;partnerID=40&amp;md5=3d9933e791a9704b7b9c520c36e112cf</t>
  </si>
  <si>
    <t>https://www.scopus.com/inward/record.uri?eid=2-s2.0-85100477777&amp;doi=10.1109%2fSTA50679.2020.9329301&amp;partnerID=40&amp;md5=e8fcac2a66117a53e1913adf0d2b1b94</t>
  </si>
  <si>
    <t>https://www.scopus.com/inward/record.uri?eid=2-s2.0-84988910546&amp;doi=10.1145%2f2832987.2833025&amp;partnerID=40&amp;md5=1397efb615469bb7004fee35d92be505</t>
  </si>
  <si>
    <t>https://www.scopus.com/inward/record.uri?eid=2-s2.0-84874014879&amp;partnerID=40&amp;md5=41189aad515b869633a9620b2fa10576</t>
  </si>
  <si>
    <t>https://www.scopus.com/inward/record.uri?eid=2-s2.0-76349103256&amp;doi=10.1109%2fAPSEC.2009.63&amp;partnerID=40&amp;md5=ee2bddeb354f1ff9111be166ec5461ff</t>
  </si>
  <si>
    <t>https://www.scopus.com/inward/record.uri?eid=2-s2.0-85090912814&amp;doi=10.1145%2f3410352.3410777&amp;partnerID=40&amp;md5=34e4f33c03f3ccb062acab394a9dfd97</t>
  </si>
  <si>
    <t>https://www.scopus.com/inward/record.uri?eid=2-s2.0-78751489684&amp;doi=10.1109%2fICCCCT.2010.5670730&amp;partnerID=40&amp;md5=882bd7db64c6aae9f3981786a01ac9ad</t>
  </si>
  <si>
    <t>https://www.scopus.com/inward/record.uri?eid=2-s2.0-85058155743&amp;doi=10.1145%2f3279996.3280009&amp;partnerID=40&amp;md5=a4ea5887488ff00d1eb1a7a410e2d7df</t>
  </si>
  <si>
    <t>https://www.scopus.com/inward/record.uri?eid=2-s2.0-84983418906&amp;doi=10.1109%2fSERA.2016.7516136&amp;partnerID=40&amp;md5=f2705f4ceb39a1f3459612c52b4b9189</t>
  </si>
  <si>
    <t>https://www.scopus.com/inward/record.uri?eid=2-s2.0-85054319545&amp;doi=10.1142%2fS0218213018500276&amp;partnerID=40&amp;md5=e2364ba79be26c866389cbd7a8ab22e9</t>
  </si>
  <si>
    <t>Software engineering, 10th ed. Boston: Pearson Education</t>
  </si>
  <si>
    <t>Requirements engineering fundamentals, 2nd , California: Rocky Nook</t>
  </si>
  <si>
    <t>OMG</t>
  </si>
  <si>
    <t>Unified Modeling Language (UML)</t>
  </si>
  <si>
    <t>couldn't find!</t>
  </si>
  <si>
    <t>https://arxiv.org/ftp/arxiv/papers/1211/1211.0713.pdf</t>
  </si>
  <si>
    <t>https://hal.laas.fr/hal-01703317/file/From%20Requirements%20Engineering%20to%20UML%20using%20Natural%20Language%20Processing%20Survey%20Study.pdf</t>
  </si>
  <si>
    <t>https://arxiv.org/pdf/1708.01796.pdf</t>
  </si>
  <si>
    <t>Automatic generation of analysis class diagrams from use case specifications</t>
  </si>
  <si>
    <t>AUTONOMOUS REQUIREMENTS SPECIFICATION PROCESSING USING NATURAL LANGUAGE PROCESSING</t>
  </si>
  <si>
    <t>https://arxiv.org/ftp/arxiv/papers/1407/1407.6099.pdf</t>
  </si>
  <si>
    <t>https://www.witpress.com/Secure/elibrary/papers/DATA02/DATA02032FU.pdf</t>
  </si>
  <si>
    <t>https://d1wqtxts1xzle7.cloudfront.net/85229077/978-3-642-29958-2-libre.pdf?1651328022=&amp;response-content-disposition=inline%3B+filename%3DEnterprise_Information_Systems.pdf&amp;Expires=1671310975&amp;Signature=CZLMd3sQ1bRg5cW~ugUZ1S2dFxbgWDXhLK8ezIF9uR2ABau3kQbrNvLO~Ibarvg6uonIzXVPoAYHUYm3EB65EBMoOsSWwEho5kGSI~r-xg6V9HNgThj0AdVFvW7lUsqb-TWC1EKSOJE2AG9O7tSoaBBZ67SlmcNfBbsWCVbbCaCQ69UoY2dq9fS9Yk20VMVwTKD4i2RQS7dXWUQD36x61aveB5RWwqDokjGeeu9rQE4MIgQEJ9Ve7~nY1olzsOomy~h72sAYrVYA2TqU-DpZxNRu~MTvvhXT7UyDComOjf0vOc4IWdZoHbF958NuWPZJFP5Slz-TYtLEobcwIWv9bw__&amp;Key-Pair-Id=APKAJLOHF5GGSLRBV4ZA#page=234</t>
  </si>
  <si>
    <t>Case Study Research: Design and Method</t>
  </si>
  <si>
    <t>Basics of Qualitative Research: Techniques and Procedures for Developing Grounded Theory</t>
  </si>
  <si>
    <t>Foundations of Statistical Natural Language Processing. MIT Press</t>
  </si>
  <si>
    <t>Maybe useful!</t>
  </si>
  <si>
    <t>Master Thesis - couldn't be found</t>
  </si>
  <si>
    <t>couldn't find</t>
  </si>
  <si>
    <t>check</t>
  </si>
  <si>
    <t>Column1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</si>
</sst>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u/>
      <sz val="11"/>
      <color theme="1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0" fontId="1" fillId="0" borderId="0" xfId="1"/>
    <xf numFmtId="0" fontId="0" fillId="2" borderId="0" xfId="0" applyFill="1"/>
    <xf numFmtId="0" fontId="0" fillId="3" borderId="0" xfId="0" applyFill="1"/>
    <xf numFmtId="0" fontId="1" fillId="0" borderId="0" xfId="1" applyNumberFormat="1"/>
  </cellXfs>
  <cellStyles count="2">
    <cellStyle name="Hyperlink" xfId="1" builtinId="8"/>
    <cellStyle name="Normal" xfId="0" builtinId="0"/>
  </cellStyles>
  <dxfs count="59">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includ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B"/>
      <sheetName val="seed"/>
      <sheetName val="SB_2"/>
    </sheetNames>
    <sheetDataSet>
      <sheetData sheetId="0">
        <row r="1">
          <cell r="E1" t="str">
            <v>Title</v>
          </cell>
        </row>
        <row r="2">
          <cell r="E2" t="str">
            <v>A review of the generation of requirements specification in natural language using objects UML models and domain ontology</v>
          </cell>
        </row>
        <row r="3">
          <cell r="E3" t="str">
            <v>Generating UML Class Diagram from Natural Language Requirements: A Survey of Approaches and Techniques</v>
          </cell>
        </row>
        <row r="4">
          <cell r="E4" t="str">
            <v>Natural Language Processing for Requirements Engineering</v>
          </cell>
        </row>
        <row r="5">
          <cell r="E5" t="str">
            <v>Towards automatically extracting UML class diagrams from natural language specifications</v>
          </cell>
        </row>
        <row r="6">
          <cell r="E6" t="str">
            <v>Generating Natural Language specifications from UML class diagrams</v>
          </cell>
        </row>
        <row r="7">
          <cell r="E7" t="str">
            <v>Natural language generation from class diagrams</v>
          </cell>
        </row>
        <row r="8">
          <cell r="E8" t="str">
            <v>Synchronizing domain models with natural language specifications</v>
          </cell>
        </row>
        <row r="9">
          <cell r="E9" t="str">
            <v>Automatic class description generation</v>
          </cell>
        </row>
        <row r="10">
          <cell r="E10" t="str">
            <v>Support of scenario creation by generating event lists from conceptual models</v>
          </cell>
        </row>
        <row r="11">
          <cell r="E11" t="str">
            <v>CM-Builder: A natural language-based CASE tool for object-oriented analysis</v>
          </cell>
        </row>
        <row r="12">
          <cell r="E12" t="str">
            <v>Reducing ambiguities in requirements specifications via automatically created object-oriented models</v>
          </cell>
        </row>
        <row r="13">
          <cell r="E13" t="str">
            <v>Class diagram extraction from textual requirements using natural language processing (NLP) techniques</v>
          </cell>
        </row>
        <row r="14">
          <cell r="E14" t="str">
            <v>Automatic builder of class diagram (ABCD): an application of UML generation from functional requirements</v>
          </cell>
        </row>
        <row r="15">
          <cell r="E15" t="str">
            <v>From natural language requirements to UML class diagrams</v>
          </cell>
        </row>
        <row r="16">
          <cell r="E16" t="str">
            <v>Generating UML Class Diagram using NLP Techniques and Heuristic Rules</v>
          </cell>
        </row>
        <row r="17">
          <cell r="E17" t="str">
            <v>Extracting high-level functional design from software requirements</v>
          </cell>
        </row>
        <row r="18">
          <cell r="E18" t="str">
            <v>Relative extraction methodology for class diagram generation using dependency graph</v>
          </cell>
        </row>
        <row r="19">
          <cell r="E19" t="str">
            <v>From natural language software specifications to uml class models</v>
          </cell>
        </row>
        <row r="20">
          <cell r="E20" t="str">
            <v>Automated Extraction of Conceptual Models from User Stories via NLP</v>
          </cell>
        </row>
        <row r="21">
          <cell r="E21" t="str">
            <v>aToucan: An automated framework to derive UML analysis models from use case models</v>
          </cell>
        </row>
        <row r="22">
          <cell r="E22" t="str">
            <v>CM-Builder: An automated NL-based CASE tool</v>
          </cell>
        </row>
        <row r="23">
          <cell r="E23" t="str">
            <v>Object oriented software modeling using NLP based knowledge extraction</v>
          </cell>
        </row>
        <row r="24">
          <cell r="E24" t="str">
            <v>Requirements validation via automated natural language parsing</v>
          </cell>
        </row>
        <row r="25">
          <cell r="E25" t="str">
            <v>Generating UML class models from SBVR software requirements specifications</v>
          </cell>
        </row>
        <row r="26">
          <cell r="E26" t="str">
            <v>Natural Language Processing Approach for UML Class Model Generation from Software Requirement Specifications via SBVR</v>
          </cell>
        </row>
        <row r="27">
          <cell r="E27" t="str">
            <v>The applications of natural language processing (NLP) for software requirement engineering - A systematic literature review</v>
          </cell>
        </row>
        <row r="28">
          <cell r="E28" t="str">
            <v>Automated, interactive, and traceable domain modelling empowered by artificial intelligence</v>
          </cell>
        </row>
        <row r="29">
          <cell r="E29" t="str">
            <v>What is the Meaning of My Model?-Self-Review Support Environment based on Natural Language Translation from Learners' Software Structural Models</v>
          </cell>
        </row>
        <row r="30">
          <cell r="E30" t="str">
            <v>Class Diagram Generation from Text Requirements: An Application of Natural Language Processing</v>
          </cell>
        </row>
        <row r="31">
          <cell r="E31" t="str">
            <v>From UML/OCL to SBVR specifications: A challenging transformation</v>
          </cell>
        </row>
        <row r="32">
          <cell r="E32" t="str">
            <v>Conceptual modeling of natural language functional requirements</v>
          </cell>
        </row>
        <row r="33">
          <cell r="E33" t="str">
            <v>Automated class diagram elicitation using intermediate use case template</v>
          </cell>
        </row>
        <row r="34">
          <cell r="E34" t="str">
            <v>Automatic Extraction of Structural Model from Semi Structured Software Requirement Specification</v>
          </cell>
        </row>
        <row r="35">
          <cell r="E35" t="str">
            <v>Identifying domain elements from textual specifications</v>
          </cell>
        </row>
        <row r="36">
          <cell r="E36" t="str">
            <v>AnModeler: A tool for generating domain models from textual specifications</v>
          </cell>
        </row>
        <row r="37">
          <cell r="E37" t="str">
            <v>A controlled natural language interface to class models</v>
          </cell>
        </row>
        <row r="38">
          <cell r="E38" t="str">
            <v>SBVR2UML: A challenging transformation</v>
          </cell>
        </row>
        <row r="39">
          <cell r="E39" t="str">
            <v>Automatic generation of uml diagrams from scenario-based user requirements</v>
          </cell>
        </row>
        <row r="40">
          <cell r="E40" t="str">
            <v>Extracting domain models from natural-language requirements: Approach and industrial evaluation</v>
          </cell>
        </row>
        <row r="41">
          <cell r="E41" t="str">
            <v>Automated Traceability for Domain Modelling Decisions Empowered by Artificial Intelligence</v>
          </cell>
        </row>
        <row r="42">
          <cell r="E42" t="str">
            <v>DoMoBOT: A bot for automated and interactive domain modelling</v>
          </cell>
        </row>
        <row r="43">
          <cell r="E43" t="str">
            <v>From User Stories to UML Diagrams Driven by Ontological and Production Model</v>
          </cell>
        </row>
        <row r="44">
          <cell r="E44" t="str">
            <v>Static UML Model Generator from Analysis of Requirements (SUGAR)</v>
          </cell>
        </row>
        <row r="45">
          <cell r="E45" t="str">
            <v>Towards Queryable and Traceable Domain Models</v>
          </cell>
        </row>
        <row r="46">
          <cell r="E46" t="str">
            <v>Automatic Generation Method of Airborne Display and Control System Requirement Domain Model Based on NLP</v>
          </cell>
        </row>
        <row r="47">
          <cell r="E47" t="str">
            <v>TRAM: A tool for transforming textual requirements into analysis models</v>
          </cell>
        </row>
        <row r="48">
          <cell r="E48" t="str">
            <v>An innovative approach for generating static UML models from natural language requirements</v>
          </cell>
        </row>
        <row r="49">
          <cell r="E49" t="str">
            <v>Generating class models using binary space partition algorithm</v>
          </cell>
        </row>
        <row r="50">
          <cell r="E50" t="str">
            <v>A Deep Learning Approach to UML Class Diagrams Discovery from Textual Specifications of Software Systems</v>
          </cell>
        </row>
        <row r="51">
          <cell r="E51" t="str">
            <v>Impact of passive and negative sentences in automatic generation of static UML diagram using NLP</v>
          </cell>
        </row>
        <row r="52">
          <cell r="E52" t="str">
            <v>A novel natural language processing (NLP) approach to automatically generate conceptual class model from initial software requirements</v>
          </cell>
        </row>
        <row r="53">
          <cell r="E53" t="str">
            <v>Software requirement elicitation using natural language processing</v>
          </cell>
        </row>
        <row r="54">
          <cell r="E54" t="str">
            <v>A framework for automated object oriented analysis of natural language software specifications</v>
          </cell>
        </row>
        <row r="55">
          <cell r="E55" t="str">
            <v>PARADIGMA: A support tool for requirements elicitation and modeling based on natural language proceesing [PARADIGMA: Uma ferramenta de apoio a elieitacao e modelagem de requisitos baseada em processamento de linguagem natural]</v>
          </cell>
        </row>
        <row r="56">
          <cell r="E56" t="str">
            <v>Domain ontology based class diagram generation from functional requirements</v>
          </cell>
        </row>
        <row r="57">
          <cell r="E57" t="str">
            <v>Automatic generation of UML diagrams from product requirements described by natural language</v>
          </cell>
        </row>
        <row r="58">
          <cell r="E58" t="str">
            <v>Towards a Generation of Class Diagram from User Stories in Agile Methods</v>
          </cell>
        </row>
        <row r="59">
          <cell r="E59" t="str">
            <v>Transformation of SBVR business design to UML models</v>
          </cell>
        </row>
        <row r="60">
          <cell r="E60" t="str">
            <v>Utilizing NL text for generating UML diagrams</v>
          </cell>
        </row>
      </sheetData>
      <sheetData sheetId="1" refreshError="1"/>
      <sheetData sheetId="2" refreshError="1"/>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3F3B30A6-590D-44BF-8932-D380C80A8CD0}" autoFormatId="16" applyNumberFormats="0" applyBorderFormats="0" applyFontFormats="0" applyPatternFormats="0" applyAlignmentFormats="0" applyWidthHeightFormats="0">
  <queryTableRefresh nextId="11" unboundColumnsLeft="3" unboundColumnsRight="3">
    <queryTableFields count="10">
      <queryTableField id="7" dataBound="0" tableColumnId="7"/>
      <queryTableField id="6" dataBound="0" tableColumnId="6"/>
      <queryTableField id="5" dataBound="0" tableColumnId="5"/>
      <queryTableField id="1" name="Authors" tableColumnId="1"/>
      <queryTableField id="2" name="Title" tableColumnId="2"/>
      <queryTableField id="3" name="Year" tableColumnId="3"/>
      <queryTableField id="4" name="Link" tableColumnId="4"/>
      <queryTableField id="8" dataBound="0" tableColumnId="8"/>
      <queryTableField id="9" dataBound="0" tableColumnId="9"/>
      <queryTableField id="10" dataBound="0" tableColumnId="10"/>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2" connectionId="4" xr16:uid="{EC3079A4-A655-4BFB-97E2-89E3398DCC7E}" autoFormatId="16" applyNumberFormats="0" applyBorderFormats="0" applyFontFormats="0" applyPatternFormats="0" applyAlignmentFormats="0" applyWidthHeightFormats="0">
  <queryTableRefresh nextId="11" unboundColumnsLeft="3" unboundColumnsRight="3">
    <queryTableFields count="10">
      <queryTableField id="9" dataBound="0" tableColumnId="9"/>
      <queryTableField id="8" dataBound="0" tableColumnId="8"/>
      <queryTableField id="7" dataBound="0" tableColumnId="7"/>
      <queryTableField id="1" name="Authors" tableColumnId="1"/>
      <queryTableField id="2" name="Title" tableColumnId="2"/>
      <queryTableField id="3" name="Year" tableColumnId="3"/>
      <queryTableField id="4" name="Link" tableColumnId="4"/>
      <queryTableField id="5" dataBound="0" tableColumnId="5"/>
      <queryTableField id="6" dataBound="0" tableColumnId="6"/>
      <queryTableField id="10" dataBound="0" tableColumnId="10"/>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3" xr16:uid="{6C7A09CF-96EF-47AF-B225-3DCF6BA31271}" autoFormatId="16" applyNumberFormats="0" applyBorderFormats="0" applyFontFormats="0" applyPatternFormats="0" applyAlignmentFormats="0" applyWidthHeightFormats="0">
  <queryTableRefresh nextId="11" unboundColumnsLeft="3" unboundColumnsRight="3">
    <queryTableFields count="10">
      <queryTableField id="7" dataBound="0" tableColumnId="7"/>
      <queryTableField id="6" dataBound="0" tableColumnId="6"/>
      <queryTableField id="5" dataBound="0" tableColumnId="5"/>
      <queryTableField id="1" name="Authors" tableColumnId="1"/>
      <queryTableField id="2" name="Title" tableColumnId="2"/>
      <queryTableField id="3" name="Year" tableColumnId="3"/>
      <queryTableField id="4" name="Link" tableColumnId="4"/>
      <queryTableField id="8" dataBound="0" tableColumnId="8"/>
      <queryTableField id="9" dataBound="0" tableColumnId="9"/>
      <queryTableField id="10" dataBound="0" tableColumnId="10"/>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DE7C8A4-1F4A-42F7-911B-E0DFB8DBDAC7}" name="_BSB1" displayName="_BSB1" ref="A1:J33" tableType="queryTable" totalsRowShown="0">
  <autoFilter ref="A1:J33" xr:uid="{ADE7C8A4-1F4A-42F7-911B-E0DFB8DBDAC7}"/>
  <tableColumns count="10">
    <tableColumn id="7" xr3:uid="{8E8AD2A7-F1EB-48F1-97DC-CDF8F2457049}" uniqueName="7" name="Checked" queryTableFieldId="7" dataDxfId="47"/>
    <tableColumn id="6" xr3:uid="{BE94EC46-FCE1-476F-93B8-8A75DA829808}" uniqueName="6" name="Include" queryTableFieldId="6" dataDxfId="46"/>
    <tableColumn id="5" xr3:uid="{69316307-FD83-4028-B3D6-CCE023FEE95A}" uniqueName="5" name="Note" queryTableFieldId="5" dataDxfId="45"/>
    <tableColumn id="1" xr3:uid="{0F27432E-AB69-41FC-89A1-BD9F4ED508B5}" uniqueName="1" name="Authors" queryTableFieldId="1" dataDxfId="44"/>
    <tableColumn id="2" xr3:uid="{EFC666E1-ED61-407B-B127-70052B2A30FE}" uniqueName="2" name="Title" queryTableFieldId="2" dataDxfId="43"/>
    <tableColumn id="3" xr3:uid="{2D3DB70A-9C44-470D-A2E2-47529AA5E989}" uniqueName="3" name="Year" queryTableFieldId="3"/>
    <tableColumn id="4" xr3:uid="{6830BC33-20BE-4B45-9822-A0D060125C22}" uniqueName="4" name="Link" queryTableFieldId="4" dataDxfId="42"/>
    <tableColumn id="8" xr3:uid="{7F33EB92-042D-46C1-B1A4-71F3D90283C9}" uniqueName="8" name="Source" queryTableFieldId="8" dataDxfId="41"/>
    <tableColumn id="9" xr3:uid="{D507C393-10E4-4CB3-BEAC-1195B2915A3B}" uniqueName="9" name="cites/referenced by" queryTableFieldId="9" dataDxfId="40"/>
    <tableColumn id="10" xr3:uid="{8F6E00A9-2ADC-41A5-896D-0B3B21C5104E}" uniqueName="10" name="check" queryTableFieldId="10" dataDxfId="39">
      <calculatedColumnFormula>COUNTIF([1]SB!$E:$E,E2)</calculatedColumnFormula>
    </tableColumn>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DD14413-876E-431D-B1F3-D1FA379CA2DC}" name="Generating_UML_Class_Diagram_from_Natural_Language_Requirements" displayName="Generating_UML_Class_Diagram_from_Natural_Language_Requirements" ref="A1:J40" tableType="queryTable" totalsRowShown="0">
  <autoFilter ref="A1:J40" xr:uid="{3DD14413-876E-431D-B1F3-D1FA379CA2DC}"/>
  <tableColumns count="10">
    <tableColumn id="9" xr3:uid="{16531323-E374-4F73-A7CA-2E506A1720C0}" uniqueName="9" name="Checked" queryTableFieldId="9" dataDxfId="27"/>
    <tableColumn id="8" xr3:uid="{346B2334-716A-42C4-BB18-C181548095DD}" uniqueName="8" name="Include" queryTableFieldId="8" dataDxfId="26"/>
    <tableColumn id="7" xr3:uid="{4E6B2A67-DADC-433A-B55D-970AF8E60C0B}" uniqueName="7" name="Note" queryTableFieldId="7" dataDxfId="25"/>
    <tableColumn id="1" xr3:uid="{C6ACDFC5-6698-42A2-9374-BC98143DC06D}" uniqueName="1" name="Authors" queryTableFieldId="1" dataDxfId="24"/>
    <tableColumn id="2" xr3:uid="{FF0C66C4-E082-4CEA-ACCB-0B67F20919EF}" uniqueName="2" name="Title" queryTableFieldId="2" dataDxfId="23"/>
    <tableColumn id="3" xr3:uid="{61814B39-C9CE-4539-9B83-50D4CAED9EC1}" uniqueName="3" name="Year" queryTableFieldId="3"/>
    <tableColumn id="4" xr3:uid="{5DED8558-3A99-4F47-9D5F-393E1F1B1292}" uniqueName="4" name="Link" queryTableFieldId="4" dataDxfId="22"/>
    <tableColumn id="5" xr3:uid="{7050BDEF-6043-4508-B4F0-EA08D06E7BB2}" uniqueName="5" name="Source" queryTableFieldId="5" dataDxfId="21"/>
    <tableColumn id="6" xr3:uid="{89B636CC-35D1-4399-AE09-F239183AC676}" uniqueName="6" name="cite/ref" queryTableFieldId="6" dataDxfId="20"/>
    <tableColumn id="10" xr3:uid="{AD66A69A-B30A-4F9D-A15A-B9821AB5FA6F}" uniqueName="10" name="Column1" queryTableFieldId="10" dataDxfId="19">
      <calculatedColumnFormula>COUNTIF([1]SB!$E:$E,E2)</calculatedColumnFormula>
    </tableColumn>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A17DB3A-AFD1-4579-9009-27553FB45242}" name="_BSB3" displayName="_BSB3" ref="A1:J120" tableType="queryTable" totalsRowShown="0">
  <autoFilter ref="A1:J120" xr:uid="{9A17DB3A-AFD1-4579-9009-27553FB45242}"/>
  <tableColumns count="10">
    <tableColumn id="7" xr3:uid="{50AFF6D1-1DDC-4056-8742-11CBCEB67520}" uniqueName="7" name="Checked" queryTableFieldId="7" dataDxfId="8"/>
    <tableColumn id="6" xr3:uid="{D698508C-1060-4287-9F67-D03A167783F9}" uniqueName="6" name="Include" queryTableFieldId="6" dataDxfId="7"/>
    <tableColumn id="5" xr3:uid="{65FD3E0F-E783-4C55-A0DE-8ABCB8A93B76}" uniqueName="5" name="Note" queryTableFieldId="5" dataDxfId="6"/>
    <tableColumn id="1" xr3:uid="{EE1A00EA-F0BF-443F-A221-7DD4CA569F35}" uniqueName="1" name="Authors" queryTableFieldId="1" dataDxfId="5"/>
    <tableColumn id="2" xr3:uid="{4416820B-F2C5-4907-B867-281696AC359B}" uniqueName="2" name="Title" queryTableFieldId="2" dataDxfId="4"/>
    <tableColumn id="3" xr3:uid="{2AAABB79-6121-49C5-A1F2-38E11CC545D9}" uniqueName="3" name="Year" queryTableFieldId="3"/>
    <tableColumn id="4" xr3:uid="{0FF52E32-ADF3-4E39-933B-873375AB710D}" uniqueName="4" name="Link" queryTableFieldId="4" dataDxfId="3"/>
    <tableColumn id="8" xr3:uid="{B26BCB29-2D37-4A4A-923A-C1DE3E86DA0B}" uniqueName="8" name="Source" queryTableFieldId="8" dataDxfId="2"/>
    <tableColumn id="9" xr3:uid="{9592B559-FBB3-45E1-9C2A-42AA67845749}" uniqueName="9" name="cite/ref" queryTableFieldId="9" dataDxfId="1"/>
    <tableColumn id="10" xr3:uid="{32E90383-B21C-4C61-B6FB-1E0C0810B837}" uniqueName="10" name="check" queryTableFieldId="10" dataDxfId="0">
      <calculatedColumnFormula>COUNTIF([1]SB!$E:$E,E2)</calculatedColumnFormula>
    </tableColumn>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scopus.com/inward/record.uri?eid=2-s2.0-35148839490&amp;doi=10.1006%2fknac.1993.1008&amp;partnerID=40&amp;md5=d190ed4a0e769bc49a4f87ed50dec250"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scopus.com/inward/record.uri?eid=2-s2.0-78751489684&amp;doi=10.1109%2fICCCCT.2010.5670730&amp;partnerID=40&amp;md5=882bd7db64c6aae9f3981786a01ac9ad"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F9F69-C559-46AB-9455-96BF2DD55B30}">
  <dimension ref="A1:L33"/>
  <sheetViews>
    <sheetView tabSelected="1" zoomScale="130" zoomScaleNormal="130" workbookViewId="0">
      <selection activeCell="B23" sqref="B23"/>
    </sheetView>
  </sheetViews>
  <sheetFormatPr defaultRowHeight="15" x14ac:dyDescent="0.25"/>
  <cols>
    <col min="1" max="1" width="9.5703125" customWidth="1"/>
    <col min="2" max="2" width="8.28515625" customWidth="1"/>
    <col min="3" max="3" width="7.28515625" bestFit="1" customWidth="1"/>
    <col min="4" max="4" width="13.140625" customWidth="1"/>
    <col min="5" max="5" width="55.5703125" customWidth="1"/>
  </cols>
  <sheetData>
    <row r="1" spans="1:12" x14ac:dyDescent="0.25">
      <c r="A1" t="s">
        <v>85</v>
      </c>
      <c r="B1" t="s">
        <v>84</v>
      </c>
      <c r="C1" t="s">
        <v>83</v>
      </c>
      <c r="D1" t="s">
        <v>0</v>
      </c>
      <c r="E1" t="s">
        <v>1</v>
      </c>
      <c r="F1" t="s">
        <v>2</v>
      </c>
      <c r="G1" t="s">
        <v>3</v>
      </c>
      <c r="H1" t="s">
        <v>86</v>
      </c>
      <c r="I1" t="s">
        <v>88</v>
      </c>
      <c r="J1" t="s">
        <v>538</v>
      </c>
      <c r="L1" s="2">
        <f>COUNTIF($B:$B,"X")</f>
        <v>5</v>
      </c>
    </row>
    <row r="2" spans="1:12" x14ac:dyDescent="0.25">
      <c r="A2" t="s">
        <v>488</v>
      </c>
      <c r="D2" t="s">
        <v>4</v>
      </c>
      <c r="E2" t="s">
        <v>5</v>
      </c>
      <c r="F2">
        <v>1993</v>
      </c>
      <c r="G2" s="1" t="s">
        <v>6</v>
      </c>
      <c r="H2" t="s">
        <v>87</v>
      </c>
      <c r="I2" t="s">
        <v>89</v>
      </c>
      <c r="J2" t="e">
        <f>COUNTIF([1]SB!$E:$E,E2)</f>
        <v>#VALUE!</v>
      </c>
    </row>
    <row r="3" spans="1:12" s="2" customFormat="1" x14ac:dyDescent="0.25">
      <c r="A3" s="2" t="s">
        <v>488</v>
      </c>
      <c r="C3" s="2" t="s">
        <v>489</v>
      </c>
      <c r="D3" s="2" t="s">
        <v>7</v>
      </c>
      <c r="E3" s="2" t="s">
        <v>8</v>
      </c>
      <c r="F3" s="2">
        <v>1997</v>
      </c>
      <c r="G3" s="2" t="s">
        <v>9</v>
      </c>
      <c r="H3" s="2" t="s">
        <v>87</v>
      </c>
      <c r="I3" s="2" t="s">
        <v>89</v>
      </c>
      <c r="J3" s="2" t="e">
        <f>COUNTIF([1]SB!$E:$E,E3)</f>
        <v>#VALUE!</v>
      </c>
    </row>
    <row r="4" spans="1:12" x14ac:dyDescent="0.25">
      <c r="A4" t="s">
        <v>490</v>
      </c>
      <c r="D4" t="s">
        <v>10</v>
      </c>
      <c r="E4" t="s">
        <v>11</v>
      </c>
      <c r="F4">
        <v>2004</v>
      </c>
      <c r="G4" t="s">
        <v>12</v>
      </c>
      <c r="H4" t="s">
        <v>87</v>
      </c>
      <c r="I4" t="s">
        <v>89</v>
      </c>
      <c r="J4" t="e">
        <f>COUNTIF([1]SB!$E:$E,E4)</f>
        <v>#VALUE!</v>
      </c>
    </row>
    <row r="5" spans="1:12" x14ac:dyDescent="0.25">
      <c r="A5" t="s">
        <v>488</v>
      </c>
      <c r="D5" t="s">
        <v>13</v>
      </c>
      <c r="E5" t="s">
        <v>14</v>
      </c>
      <c r="F5">
        <v>2010</v>
      </c>
      <c r="G5" t="s">
        <v>15</v>
      </c>
      <c r="H5" t="s">
        <v>87</v>
      </c>
      <c r="I5" t="s">
        <v>89</v>
      </c>
      <c r="J5" t="e">
        <f>COUNTIF([1]SB!$E:$E,E5)</f>
        <v>#VALUE!</v>
      </c>
    </row>
    <row r="6" spans="1:12" x14ac:dyDescent="0.25">
      <c r="A6" t="s">
        <v>488</v>
      </c>
      <c r="D6" t="s">
        <v>16</v>
      </c>
      <c r="E6" t="s">
        <v>17</v>
      </c>
      <c r="F6">
        <v>2016</v>
      </c>
      <c r="G6" t="s">
        <v>18</v>
      </c>
      <c r="H6" t="s">
        <v>87</v>
      </c>
      <c r="I6" t="s">
        <v>89</v>
      </c>
      <c r="J6" t="e">
        <f>COUNTIF([1]SB!$E:$E,E6)</f>
        <v>#VALUE!</v>
      </c>
    </row>
    <row r="7" spans="1:12" x14ac:dyDescent="0.25">
      <c r="A7" t="s">
        <v>488</v>
      </c>
      <c r="B7" t="s">
        <v>488</v>
      </c>
      <c r="D7" t="s">
        <v>19</v>
      </c>
      <c r="E7" t="s">
        <v>20</v>
      </c>
      <c r="F7">
        <v>2008</v>
      </c>
      <c r="G7" t="s">
        <v>21</v>
      </c>
      <c r="H7" t="s">
        <v>87</v>
      </c>
      <c r="I7" t="s">
        <v>89</v>
      </c>
      <c r="J7" t="e">
        <f>COUNTIF([1]SB!$E:$E,E7)</f>
        <v>#VALUE!</v>
      </c>
    </row>
    <row r="8" spans="1:12" x14ac:dyDescent="0.25">
      <c r="A8" t="s">
        <v>488</v>
      </c>
      <c r="D8" t="s">
        <v>22</v>
      </c>
      <c r="E8" t="s">
        <v>23</v>
      </c>
      <c r="F8">
        <v>2013</v>
      </c>
      <c r="G8" t="s">
        <v>24</v>
      </c>
      <c r="H8" t="s">
        <v>87</v>
      </c>
      <c r="I8" t="s">
        <v>89</v>
      </c>
      <c r="J8" t="e">
        <f>COUNTIF([1]SB!$E:$E,E8)</f>
        <v>#VALUE!</v>
      </c>
    </row>
    <row r="9" spans="1:12" x14ac:dyDescent="0.25">
      <c r="A9" t="s">
        <v>488</v>
      </c>
      <c r="D9" t="s">
        <v>25</v>
      </c>
      <c r="E9" t="s">
        <v>26</v>
      </c>
      <c r="F9">
        <v>2004</v>
      </c>
      <c r="G9" t="s">
        <v>27</v>
      </c>
      <c r="H9" t="s">
        <v>87</v>
      </c>
      <c r="I9" t="s">
        <v>89</v>
      </c>
      <c r="J9" t="e">
        <f>COUNTIF([1]SB!$E:$E,E9)</f>
        <v>#VALUE!</v>
      </c>
    </row>
    <row r="10" spans="1:12" x14ac:dyDescent="0.25">
      <c r="A10" t="s">
        <v>488</v>
      </c>
      <c r="D10" t="s">
        <v>28</v>
      </c>
      <c r="E10" t="s">
        <v>29</v>
      </c>
      <c r="F10">
        <v>2011</v>
      </c>
      <c r="G10" t="s">
        <v>30</v>
      </c>
      <c r="H10" t="s">
        <v>87</v>
      </c>
      <c r="I10" t="s">
        <v>89</v>
      </c>
      <c r="J10" t="e">
        <f>COUNTIF([1]SB!$E:$E,E10)</f>
        <v>#VALUE!</v>
      </c>
    </row>
    <row r="11" spans="1:12" x14ac:dyDescent="0.25">
      <c r="A11" t="s">
        <v>488</v>
      </c>
      <c r="D11" t="s">
        <v>31</v>
      </c>
      <c r="E11" t="s">
        <v>32</v>
      </c>
      <c r="F11">
        <v>2017</v>
      </c>
      <c r="G11" t="s">
        <v>491</v>
      </c>
      <c r="H11" t="s">
        <v>87</v>
      </c>
      <c r="I11" t="s">
        <v>89</v>
      </c>
      <c r="J11" t="e">
        <f>COUNTIF([1]SB!$E:$E,E11)</f>
        <v>#VALUE!</v>
      </c>
    </row>
    <row r="12" spans="1:12" x14ac:dyDescent="0.25">
      <c r="A12" t="s">
        <v>488</v>
      </c>
      <c r="D12" t="s">
        <v>33</v>
      </c>
      <c r="E12" t="s">
        <v>34</v>
      </c>
      <c r="F12">
        <v>2013</v>
      </c>
      <c r="G12" t="s">
        <v>35</v>
      </c>
      <c r="H12" t="s">
        <v>87</v>
      </c>
      <c r="I12" t="s">
        <v>89</v>
      </c>
      <c r="J12" t="e">
        <f>COUNTIF([1]SB!$E:$E,E12)</f>
        <v>#VALUE!</v>
      </c>
    </row>
    <row r="13" spans="1:12" x14ac:dyDescent="0.25">
      <c r="A13" t="s">
        <v>488</v>
      </c>
      <c r="D13" t="s">
        <v>36</v>
      </c>
      <c r="E13" t="s">
        <v>37</v>
      </c>
      <c r="F13">
        <v>2005</v>
      </c>
      <c r="G13" t="s">
        <v>38</v>
      </c>
      <c r="H13" t="s">
        <v>87</v>
      </c>
      <c r="I13" t="s">
        <v>89</v>
      </c>
      <c r="J13" t="e">
        <f>COUNTIF([1]SB!$E:$E,E13)</f>
        <v>#VALUE!</v>
      </c>
    </row>
    <row r="14" spans="1:12" s="2" customFormat="1" x14ac:dyDescent="0.25">
      <c r="A14" s="2" t="s">
        <v>488</v>
      </c>
      <c r="C14" s="2" t="s">
        <v>489</v>
      </c>
      <c r="D14" s="2" t="s">
        <v>39</v>
      </c>
      <c r="E14" s="2" t="s">
        <v>40</v>
      </c>
      <c r="F14" s="2">
        <v>2014</v>
      </c>
      <c r="G14" s="2" t="s">
        <v>41</v>
      </c>
      <c r="H14" s="2" t="s">
        <v>87</v>
      </c>
      <c r="I14" s="2" t="s">
        <v>89</v>
      </c>
      <c r="J14" s="2" t="e">
        <f>COUNTIF([1]SB!$E:$E,E14)</f>
        <v>#VALUE!</v>
      </c>
    </row>
    <row r="15" spans="1:12" x14ac:dyDescent="0.25">
      <c r="A15" t="s">
        <v>488</v>
      </c>
      <c r="D15" t="s">
        <v>42</v>
      </c>
      <c r="E15" t="s">
        <v>43</v>
      </c>
      <c r="F15">
        <v>2005</v>
      </c>
      <c r="G15" t="s">
        <v>44</v>
      </c>
      <c r="H15" t="s">
        <v>87</v>
      </c>
      <c r="I15" t="s">
        <v>89</v>
      </c>
      <c r="J15" t="e">
        <f>COUNTIF([1]SB!$E:$E,E15)</f>
        <v>#VALUE!</v>
      </c>
    </row>
    <row r="16" spans="1:12" x14ac:dyDescent="0.25">
      <c r="A16" t="s">
        <v>488</v>
      </c>
      <c r="B16" t="s">
        <v>488</v>
      </c>
      <c r="D16" t="s">
        <v>45</v>
      </c>
      <c r="E16" t="s">
        <v>46</v>
      </c>
      <c r="F16">
        <v>2011</v>
      </c>
      <c r="G16" t="s">
        <v>47</v>
      </c>
      <c r="H16" t="s">
        <v>87</v>
      </c>
      <c r="I16" t="s">
        <v>89</v>
      </c>
      <c r="J16" t="e">
        <f>COUNTIF([1]SB!$E:$E,E16)</f>
        <v>#VALUE!</v>
      </c>
    </row>
    <row r="17" spans="1:10" x14ac:dyDescent="0.25">
      <c r="A17" t="s">
        <v>488</v>
      </c>
      <c r="D17" t="s">
        <v>48</v>
      </c>
      <c r="E17" t="s">
        <v>49</v>
      </c>
      <c r="F17">
        <v>2008</v>
      </c>
      <c r="G17" t="s">
        <v>50</v>
      </c>
      <c r="H17" t="s">
        <v>87</v>
      </c>
      <c r="I17" t="s">
        <v>89</v>
      </c>
      <c r="J17" t="e">
        <f>COUNTIF([1]SB!$E:$E,E17)</f>
        <v>#VALUE!</v>
      </c>
    </row>
    <row r="18" spans="1:10" x14ac:dyDescent="0.25">
      <c r="A18" t="s">
        <v>488</v>
      </c>
      <c r="D18" t="s">
        <v>51</v>
      </c>
      <c r="E18" t="s">
        <v>52</v>
      </c>
      <c r="F18">
        <v>2009</v>
      </c>
      <c r="G18" t="s">
        <v>53</v>
      </c>
      <c r="H18" t="s">
        <v>87</v>
      </c>
      <c r="I18" t="s">
        <v>89</v>
      </c>
      <c r="J18" t="e">
        <f>COUNTIF([1]SB!$E:$E,E18)</f>
        <v>#VALUE!</v>
      </c>
    </row>
    <row r="19" spans="1:10" x14ac:dyDescent="0.25">
      <c r="A19" t="s">
        <v>488</v>
      </c>
      <c r="B19" t="s">
        <v>488</v>
      </c>
      <c r="D19" t="s">
        <v>54</v>
      </c>
      <c r="E19" t="s">
        <v>55</v>
      </c>
      <c r="F19">
        <v>2012</v>
      </c>
      <c r="G19" t="s">
        <v>56</v>
      </c>
      <c r="H19" t="s">
        <v>87</v>
      </c>
      <c r="I19" t="s">
        <v>89</v>
      </c>
      <c r="J19" t="e">
        <f>COUNTIF([1]SB!$E:$E,E19)</f>
        <v>#VALUE!</v>
      </c>
    </row>
    <row r="20" spans="1:10" x14ac:dyDescent="0.25">
      <c r="A20" t="s">
        <v>488</v>
      </c>
      <c r="B20" t="s">
        <v>488</v>
      </c>
      <c r="D20" t="s">
        <v>57</v>
      </c>
      <c r="E20" t="s">
        <v>58</v>
      </c>
      <c r="F20">
        <v>2017</v>
      </c>
      <c r="G20" t="s">
        <v>59</v>
      </c>
      <c r="H20" t="s">
        <v>87</v>
      </c>
      <c r="I20" t="s">
        <v>89</v>
      </c>
      <c r="J20" t="e">
        <f>COUNTIF([1]SB!$E:$E,E20)</f>
        <v>#VALUE!</v>
      </c>
    </row>
    <row r="21" spans="1:10" x14ac:dyDescent="0.25">
      <c r="A21" t="s">
        <v>488</v>
      </c>
      <c r="D21" t="s">
        <v>60</v>
      </c>
      <c r="E21" t="s">
        <v>61</v>
      </c>
      <c r="F21">
        <v>2015</v>
      </c>
      <c r="G21" t="s">
        <v>62</v>
      </c>
      <c r="H21" t="s">
        <v>87</v>
      </c>
      <c r="I21" t="s">
        <v>89</v>
      </c>
      <c r="J21" t="e">
        <f>COUNTIF([1]SB!$E:$E,E21)</f>
        <v>#VALUE!</v>
      </c>
    </row>
    <row r="22" spans="1:10" x14ac:dyDescent="0.25">
      <c r="A22" t="s">
        <v>488</v>
      </c>
      <c r="B22" t="s">
        <v>488</v>
      </c>
      <c r="D22" t="s">
        <v>63</v>
      </c>
      <c r="E22" t="s">
        <v>64</v>
      </c>
      <c r="F22">
        <v>2015</v>
      </c>
      <c r="G22" t="s">
        <v>65</v>
      </c>
      <c r="H22" t="s">
        <v>87</v>
      </c>
      <c r="I22" t="s">
        <v>89</v>
      </c>
      <c r="J22" t="e">
        <f>COUNTIF([1]SB!$E:$E,E22)</f>
        <v>#VALUE!</v>
      </c>
    </row>
    <row r="23" spans="1:10" x14ac:dyDescent="0.25">
      <c r="A23" t="s">
        <v>488</v>
      </c>
      <c r="D23" t="s">
        <v>66</v>
      </c>
      <c r="E23" t="s">
        <v>67</v>
      </c>
      <c r="F23">
        <v>2010</v>
      </c>
      <c r="G23" t="s">
        <v>68</v>
      </c>
      <c r="H23" t="s">
        <v>87</v>
      </c>
      <c r="I23" t="s">
        <v>89</v>
      </c>
      <c r="J23" t="e">
        <f>COUNTIF([1]SB!$E:$E,E23)</f>
        <v>#VALUE!</v>
      </c>
    </row>
    <row r="24" spans="1:10" x14ac:dyDescent="0.25">
      <c r="A24" t="s">
        <v>488</v>
      </c>
      <c r="C24" t="s">
        <v>493</v>
      </c>
      <c r="D24" t="s">
        <v>69</v>
      </c>
      <c r="E24" t="s">
        <v>492</v>
      </c>
      <c r="F24">
        <v>2017</v>
      </c>
      <c r="G24" t="s">
        <v>12</v>
      </c>
      <c r="H24" t="s">
        <v>87</v>
      </c>
      <c r="I24" t="s">
        <v>89</v>
      </c>
      <c r="J24" t="e">
        <f>COUNTIF([1]SB!$E:$E,E24)</f>
        <v>#VALUE!</v>
      </c>
    </row>
    <row r="25" spans="1:10" x14ac:dyDescent="0.25">
      <c r="A25" t="s">
        <v>488</v>
      </c>
      <c r="D25" t="s">
        <v>70</v>
      </c>
      <c r="E25" t="s">
        <v>71</v>
      </c>
      <c r="F25">
        <v>2014</v>
      </c>
      <c r="G25" t="s">
        <v>72</v>
      </c>
      <c r="H25" t="s">
        <v>87</v>
      </c>
      <c r="I25" t="s">
        <v>89</v>
      </c>
      <c r="J25" t="e">
        <f>COUNTIF([1]SB!$E:$E,E25)</f>
        <v>#VALUE!</v>
      </c>
    </row>
    <row r="26" spans="1:10" x14ac:dyDescent="0.25">
      <c r="A26" t="s">
        <v>488</v>
      </c>
      <c r="D26" t="s">
        <v>73</v>
      </c>
      <c r="E26" t="s">
        <v>494</v>
      </c>
      <c r="F26">
        <v>2011</v>
      </c>
      <c r="G26" t="s">
        <v>12</v>
      </c>
      <c r="H26" t="s">
        <v>87</v>
      </c>
      <c r="I26" t="s">
        <v>89</v>
      </c>
      <c r="J26" t="e">
        <f>COUNTIF([1]SB!$E:$E,E26)</f>
        <v>#VALUE!</v>
      </c>
    </row>
    <row r="27" spans="1:10" x14ac:dyDescent="0.25">
      <c r="A27" t="s">
        <v>488</v>
      </c>
      <c r="D27" t="s">
        <v>74</v>
      </c>
      <c r="E27" t="s">
        <v>495</v>
      </c>
      <c r="F27">
        <v>2019</v>
      </c>
      <c r="G27" t="s">
        <v>12</v>
      </c>
      <c r="H27" t="s">
        <v>87</v>
      </c>
      <c r="I27" t="s">
        <v>89</v>
      </c>
      <c r="J27" t="e">
        <f>COUNTIF([1]SB!$E:$E,E27)</f>
        <v>#VALUE!</v>
      </c>
    </row>
    <row r="28" spans="1:10" x14ac:dyDescent="0.25">
      <c r="A28" t="s">
        <v>488</v>
      </c>
      <c r="D28" t="s">
        <v>75</v>
      </c>
      <c r="E28" t="s">
        <v>496</v>
      </c>
      <c r="F28">
        <v>2016</v>
      </c>
      <c r="G28" t="s">
        <v>12</v>
      </c>
      <c r="H28" t="s">
        <v>87</v>
      </c>
      <c r="I28" t="s">
        <v>89</v>
      </c>
      <c r="J28" t="e">
        <f>COUNTIF([1]SB!$E:$E,E28)</f>
        <v>#VALUE!</v>
      </c>
    </row>
    <row r="29" spans="1:10" x14ac:dyDescent="0.25">
      <c r="A29" t="s">
        <v>488</v>
      </c>
      <c r="D29" t="s">
        <v>76</v>
      </c>
      <c r="E29" t="s">
        <v>497</v>
      </c>
      <c r="F29">
        <v>2016</v>
      </c>
      <c r="G29" t="s">
        <v>12</v>
      </c>
      <c r="H29" t="s">
        <v>87</v>
      </c>
      <c r="I29" t="s">
        <v>89</v>
      </c>
      <c r="J29" t="e">
        <f>COUNTIF([1]SB!$E:$E,E29)</f>
        <v>#VALUE!</v>
      </c>
    </row>
    <row r="30" spans="1:10" x14ac:dyDescent="0.25">
      <c r="A30" t="s">
        <v>488</v>
      </c>
      <c r="D30" t="s">
        <v>77</v>
      </c>
      <c r="E30" t="s">
        <v>498</v>
      </c>
      <c r="F30">
        <v>2015</v>
      </c>
      <c r="G30" t="s">
        <v>12</v>
      </c>
      <c r="H30" t="s">
        <v>87</v>
      </c>
      <c r="I30" t="s">
        <v>89</v>
      </c>
      <c r="J30" t="e">
        <f>COUNTIF([1]SB!$E:$E,E30)</f>
        <v>#VALUE!</v>
      </c>
    </row>
    <row r="31" spans="1:10" s="2" customFormat="1" x14ac:dyDescent="0.25">
      <c r="A31" s="2" t="s">
        <v>488</v>
      </c>
      <c r="C31" s="2" t="s">
        <v>489</v>
      </c>
      <c r="D31" s="2" t="s">
        <v>78</v>
      </c>
      <c r="E31" s="2" t="s">
        <v>79</v>
      </c>
      <c r="F31" s="2">
        <v>2012</v>
      </c>
      <c r="G31" s="2" t="s">
        <v>80</v>
      </c>
      <c r="H31" s="2" t="s">
        <v>87</v>
      </c>
      <c r="I31" s="2" t="s">
        <v>89</v>
      </c>
      <c r="J31" s="2" t="e">
        <f>COUNTIF([1]SB!$E:$E,E31)</f>
        <v>#VALUE!</v>
      </c>
    </row>
    <row r="32" spans="1:10" x14ac:dyDescent="0.25">
      <c r="A32" t="s">
        <v>488</v>
      </c>
      <c r="D32" t="s">
        <v>81</v>
      </c>
      <c r="E32" t="s">
        <v>499</v>
      </c>
      <c r="F32">
        <v>2007</v>
      </c>
      <c r="G32" t="s">
        <v>12</v>
      </c>
      <c r="H32" t="s">
        <v>87</v>
      </c>
      <c r="I32" t="s">
        <v>89</v>
      </c>
      <c r="J32" t="e">
        <f>COUNTIF([1]SB!$E:$E,E32)</f>
        <v>#VALUE!</v>
      </c>
    </row>
    <row r="33" spans="1:10" x14ac:dyDescent="0.25">
      <c r="A33" t="s">
        <v>488</v>
      </c>
      <c r="D33" t="s">
        <v>82</v>
      </c>
      <c r="E33" t="s">
        <v>500</v>
      </c>
      <c r="F33">
        <v>2005</v>
      </c>
      <c r="G33" t="s">
        <v>12</v>
      </c>
      <c r="H33" t="s">
        <v>87</v>
      </c>
      <c r="I33" t="s">
        <v>89</v>
      </c>
      <c r="J33" t="e">
        <f>COUNTIF([1]SB!$E:$E,E33)</f>
        <v>#VALUE!</v>
      </c>
    </row>
  </sheetData>
  <conditionalFormatting sqref="J1 J3:J1048576">
    <cfRule type="expression" dxfId="58" priority="10">
      <formula>OR(AND($B1="X",$J1=0),AND(ISBLANK($B1),$J1=1))</formula>
    </cfRule>
  </conditionalFormatting>
  <conditionalFormatting sqref="A1:A1048576">
    <cfRule type="expression" dxfId="57" priority="11">
      <formula>OR(AND($B1="X",$J1=0),AND(ISBLANK($B1),$J1=1))</formula>
    </cfRule>
  </conditionalFormatting>
  <conditionalFormatting sqref="B1:B1048576">
    <cfRule type="expression" dxfId="56" priority="9">
      <formula>OR(AND($B1="X",$J1=0),AND(ISBLANK($B1),$J1=1))</formula>
    </cfRule>
  </conditionalFormatting>
  <conditionalFormatting sqref="C1:C1048576">
    <cfRule type="expression" dxfId="55" priority="8">
      <formula>OR(AND($B1="X",$J1=0),AND(ISBLANK($B1),$J1=1))</formula>
    </cfRule>
  </conditionalFormatting>
  <conditionalFormatting sqref="D1:D1048576">
    <cfRule type="expression" dxfId="54" priority="7">
      <formula>OR(AND($B1="X",$J1=0),AND(ISBLANK($B1),$J1=1))</formula>
    </cfRule>
  </conditionalFormatting>
  <conditionalFormatting sqref="E1:E1048576">
    <cfRule type="expression" dxfId="53" priority="6">
      <formula>OR(AND($B1="X",$J1=0),AND(ISBLANK($B1),$J1=1))</formula>
    </cfRule>
  </conditionalFormatting>
  <conditionalFormatting sqref="F1:F1048576">
    <cfRule type="expression" dxfId="52" priority="5">
      <formula>OR(AND($B1="X",$J1=0),AND(ISBLANK($B1),$J1=1))</formula>
    </cfRule>
  </conditionalFormatting>
  <conditionalFormatting sqref="G1:G1048576">
    <cfRule type="expression" dxfId="51" priority="4">
      <formula>OR(AND($B1="X",$J1=0),AND(ISBLANK($B1),$J1=1))</formula>
    </cfRule>
  </conditionalFormatting>
  <conditionalFormatting sqref="H1:H1048576">
    <cfRule type="expression" dxfId="50" priority="3">
      <formula>OR(AND($B1="X",$J1=0),AND(ISBLANK($B1),$J1=1))</formula>
    </cfRule>
  </conditionalFormatting>
  <conditionalFormatting sqref="I1:I1048576">
    <cfRule type="expression" dxfId="49" priority="2">
      <formula>OR(AND($B1="X",$J1=0),AND(ISBLANK($B1),$J1=1))</formula>
    </cfRule>
  </conditionalFormatting>
  <conditionalFormatting sqref="J2">
    <cfRule type="expression" dxfId="48" priority="1">
      <formula>OR(AND($B2="X",$J2=0),AND(ISBLANK($B2),$J2=1))</formula>
    </cfRule>
  </conditionalFormatting>
  <hyperlinks>
    <hyperlink ref="G2" r:id="rId1" xr:uid="{A7BBE055-6E87-49B9-BE64-2388DBE11016}"/>
  </hyperlinks>
  <pageMargins left="0.7" right="0.7" top="0.75" bottom="0.75" header="0.3" footer="0.3"/>
  <pageSetup paperSize="9" orientation="portrait" horizontalDpi="0" verticalDpi="0"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19C09-98CA-45F8-BAEE-6CC167F57489}">
  <dimension ref="A1:L40"/>
  <sheetViews>
    <sheetView zoomScale="115" zoomScaleNormal="115" workbookViewId="0">
      <selection activeCell="D43" sqref="D43"/>
    </sheetView>
  </sheetViews>
  <sheetFormatPr defaultRowHeight="15" x14ac:dyDescent="0.25"/>
  <cols>
    <col min="1" max="1" width="11.5703125" customWidth="1"/>
    <col min="2" max="2" width="8.42578125" customWidth="1"/>
    <col min="3" max="3" width="7.28515625" bestFit="1" customWidth="1"/>
    <col min="4" max="4" width="12.7109375" customWidth="1"/>
    <col min="5" max="5" width="36.85546875" customWidth="1"/>
  </cols>
  <sheetData>
    <row r="1" spans="1:12" x14ac:dyDescent="0.25">
      <c r="A1" t="s">
        <v>85</v>
      </c>
      <c r="B1" t="s">
        <v>84</v>
      </c>
      <c r="C1" t="s">
        <v>83</v>
      </c>
      <c r="D1" t="s">
        <v>0</v>
      </c>
      <c r="E1" t="s">
        <v>1</v>
      </c>
      <c r="F1" t="s">
        <v>2</v>
      </c>
      <c r="G1" t="s">
        <v>3</v>
      </c>
      <c r="H1" t="s">
        <v>86</v>
      </c>
      <c r="I1" t="s">
        <v>163</v>
      </c>
      <c r="J1" t="s">
        <v>539</v>
      </c>
      <c r="L1" s="2">
        <f>COUNTIF($B:$B,"X")</f>
        <v>13</v>
      </c>
    </row>
    <row r="2" spans="1:12" x14ac:dyDescent="0.25">
      <c r="A2" t="s">
        <v>488</v>
      </c>
      <c r="D2" t="s">
        <v>90</v>
      </c>
      <c r="E2" t="s">
        <v>519</v>
      </c>
      <c r="F2">
        <v>1996</v>
      </c>
      <c r="G2" t="s">
        <v>12</v>
      </c>
      <c r="H2" t="s">
        <v>164</v>
      </c>
      <c r="I2" t="s">
        <v>89</v>
      </c>
      <c r="J2" t="e">
        <f>COUNTIF([1]SB!$E:$E,E2)</f>
        <v>#VALUE!</v>
      </c>
    </row>
    <row r="3" spans="1:12" x14ac:dyDescent="0.25">
      <c r="A3" t="s">
        <v>488</v>
      </c>
      <c r="D3" t="s">
        <v>91</v>
      </c>
      <c r="E3" t="s">
        <v>520</v>
      </c>
      <c r="F3">
        <v>2011</v>
      </c>
      <c r="G3" t="s">
        <v>12</v>
      </c>
      <c r="H3" t="s">
        <v>164</v>
      </c>
      <c r="I3" t="s">
        <v>89</v>
      </c>
      <c r="J3" t="e">
        <f>COUNTIF([1]SB!$E:$E,E3)</f>
        <v>#VALUE!</v>
      </c>
    </row>
    <row r="4" spans="1:12" x14ac:dyDescent="0.25">
      <c r="A4" t="s">
        <v>488</v>
      </c>
      <c r="D4" t="s">
        <v>521</v>
      </c>
      <c r="E4" t="s">
        <v>522</v>
      </c>
      <c r="F4">
        <v>2013</v>
      </c>
      <c r="G4" t="s">
        <v>12</v>
      </c>
      <c r="H4" t="s">
        <v>164</v>
      </c>
      <c r="I4" t="s">
        <v>89</v>
      </c>
      <c r="J4" t="e">
        <f>COUNTIF([1]SB!$E:$E,E4)</f>
        <v>#VALUE!</v>
      </c>
    </row>
    <row r="5" spans="1:12" x14ac:dyDescent="0.25">
      <c r="A5" t="s">
        <v>488</v>
      </c>
      <c r="D5" t="s">
        <v>92</v>
      </c>
      <c r="E5" t="s">
        <v>93</v>
      </c>
      <c r="F5">
        <v>2001</v>
      </c>
      <c r="G5" t="s">
        <v>501</v>
      </c>
      <c r="H5" t="s">
        <v>164</v>
      </c>
      <c r="I5" t="s">
        <v>89</v>
      </c>
      <c r="J5" t="e">
        <f>COUNTIF([1]SB!$E:$E,E5)</f>
        <v>#VALUE!</v>
      </c>
    </row>
    <row r="6" spans="1:12" x14ac:dyDescent="0.25">
      <c r="A6" t="s">
        <v>488</v>
      </c>
      <c r="D6" t="s">
        <v>94</v>
      </c>
      <c r="E6" t="s">
        <v>95</v>
      </c>
      <c r="F6">
        <v>2011</v>
      </c>
      <c r="G6" t="s">
        <v>96</v>
      </c>
      <c r="H6" t="s">
        <v>164</v>
      </c>
      <c r="I6" t="s">
        <v>89</v>
      </c>
      <c r="J6" t="e">
        <f>COUNTIF([1]SB!$E:$E,E6)</f>
        <v>#VALUE!</v>
      </c>
    </row>
    <row r="7" spans="1:12" x14ac:dyDescent="0.25">
      <c r="A7" t="s">
        <v>488</v>
      </c>
      <c r="B7" t="s">
        <v>488</v>
      </c>
      <c r="D7" t="s">
        <v>97</v>
      </c>
      <c r="E7" t="s">
        <v>98</v>
      </c>
      <c r="F7">
        <v>2003</v>
      </c>
      <c r="G7" t="s">
        <v>502</v>
      </c>
      <c r="H7" t="s">
        <v>164</v>
      </c>
      <c r="I7" t="s">
        <v>89</v>
      </c>
      <c r="J7" t="e">
        <f>COUNTIF([1]SB!$E:$E,E7)</f>
        <v>#VALUE!</v>
      </c>
    </row>
    <row r="8" spans="1:12" x14ac:dyDescent="0.25">
      <c r="A8" t="s">
        <v>488</v>
      </c>
      <c r="B8" t="s">
        <v>488</v>
      </c>
      <c r="D8" t="s">
        <v>99</v>
      </c>
      <c r="E8" t="s">
        <v>100</v>
      </c>
      <c r="F8">
        <v>2008</v>
      </c>
      <c r="G8" t="s">
        <v>503</v>
      </c>
      <c r="H8" t="s">
        <v>164</v>
      </c>
      <c r="I8" t="s">
        <v>89</v>
      </c>
      <c r="J8" t="e">
        <f>COUNTIF([1]SB!$E:$E,E8)</f>
        <v>#VALUE!</v>
      </c>
    </row>
    <row r="9" spans="1:12" x14ac:dyDescent="0.25">
      <c r="A9" t="s">
        <v>488</v>
      </c>
      <c r="B9" t="s">
        <v>488</v>
      </c>
      <c r="D9" t="s">
        <v>101</v>
      </c>
      <c r="E9" t="s">
        <v>102</v>
      </c>
      <c r="F9">
        <v>2010</v>
      </c>
      <c r="G9" t="s">
        <v>504</v>
      </c>
      <c r="H9" t="s">
        <v>164</v>
      </c>
      <c r="I9" t="s">
        <v>89</v>
      </c>
      <c r="J9" t="e">
        <f>COUNTIF([1]SB!$E:$E,E9)</f>
        <v>#VALUE!</v>
      </c>
    </row>
    <row r="10" spans="1:12" x14ac:dyDescent="0.25">
      <c r="C10" s="3" t="s">
        <v>523</v>
      </c>
      <c r="D10" t="s">
        <v>103</v>
      </c>
      <c r="E10" t="s">
        <v>104</v>
      </c>
      <c r="F10">
        <v>2012</v>
      </c>
      <c r="G10" t="s">
        <v>12</v>
      </c>
      <c r="H10" t="s">
        <v>164</v>
      </c>
      <c r="I10" t="s">
        <v>89</v>
      </c>
      <c r="J10" t="e">
        <f>COUNTIF([1]SB!$E:$E,E10)</f>
        <v>#VALUE!</v>
      </c>
    </row>
    <row r="11" spans="1:12" x14ac:dyDescent="0.25">
      <c r="A11" t="s">
        <v>488</v>
      </c>
      <c r="B11" t="s">
        <v>488</v>
      </c>
      <c r="D11" t="s">
        <v>105</v>
      </c>
      <c r="E11" t="s">
        <v>106</v>
      </c>
      <c r="F11">
        <v>2009</v>
      </c>
      <c r="G11" t="s">
        <v>505</v>
      </c>
      <c r="H11" t="s">
        <v>164</v>
      </c>
      <c r="I11" t="s">
        <v>89</v>
      </c>
      <c r="J11" t="e">
        <f>COUNTIF([1]SB!$E:$E,E11)</f>
        <v>#VALUE!</v>
      </c>
    </row>
    <row r="12" spans="1:12" x14ac:dyDescent="0.25">
      <c r="A12" t="s">
        <v>488</v>
      </c>
      <c r="B12" t="s">
        <v>488</v>
      </c>
      <c r="D12" t="s">
        <v>107</v>
      </c>
      <c r="E12" t="s">
        <v>108</v>
      </c>
      <c r="F12">
        <v>2016</v>
      </c>
      <c r="G12" t="s">
        <v>506</v>
      </c>
      <c r="H12" t="s">
        <v>164</v>
      </c>
      <c r="I12" t="s">
        <v>89</v>
      </c>
      <c r="J12" t="e">
        <f>COUNTIF([1]SB!$E:$E,E12)</f>
        <v>#VALUE!</v>
      </c>
    </row>
    <row r="13" spans="1:12" x14ac:dyDescent="0.25">
      <c r="A13" t="s">
        <v>488</v>
      </c>
      <c r="D13" t="s">
        <v>109</v>
      </c>
      <c r="E13" t="s">
        <v>110</v>
      </c>
      <c r="F13">
        <v>2012</v>
      </c>
      <c r="G13" t="s">
        <v>524</v>
      </c>
      <c r="H13" t="s">
        <v>164</v>
      </c>
      <c r="I13" t="s">
        <v>89</v>
      </c>
      <c r="J13" t="e">
        <f>COUNTIF([1]SB!$E:$E,E13)</f>
        <v>#VALUE!</v>
      </c>
    </row>
    <row r="14" spans="1:12" x14ac:dyDescent="0.25">
      <c r="A14" t="s">
        <v>488</v>
      </c>
      <c r="D14" t="s">
        <v>111</v>
      </c>
      <c r="E14" t="s">
        <v>112</v>
      </c>
      <c r="F14">
        <v>2017</v>
      </c>
      <c r="G14" t="s">
        <v>525</v>
      </c>
      <c r="H14" t="s">
        <v>164</v>
      </c>
      <c r="I14" t="s">
        <v>89</v>
      </c>
      <c r="J14" t="e">
        <f>COUNTIF([1]SB!$E:$E,E14)</f>
        <v>#VALUE!</v>
      </c>
    </row>
    <row r="15" spans="1:12" x14ac:dyDescent="0.25">
      <c r="A15" t="s">
        <v>488</v>
      </c>
      <c r="B15" t="s">
        <v>488</v>
      </c>
      <c r="D15" t="s">
        <v>113</v>
      </c>
      <c r="E15" t="s">
        <v>114</v>
      </c>
      <c r="F15">
        <v>1996</v>
      </c>
      <c r="G15" t="s">
        <v>507</v>
      </c>
      <c r="H15" t="s">
        <v>164</v>
      </c>
      <c r="I15" t="s">
        <v>89</v>
      </c>
      <c r="J15" t="e">
        <f>COUNTIF([1]SB!$E:$E,E15)</f>
        <v>#VALUE!</v>
      </c>
    </row>
    <row r="16" spans="1:12" x14ac:dyDescent="0.25">
      <c r="C16" s="3" t="s">
        <v>523</v>
      </c>
      <c r="D16" t="s">
        <v>115</v>
      </c>
      <c r="E16" t="s">
        <v>116</v>
      </c>
      <c r="F16">
        <v>2012</v>
      </c>
      <c r="G16" t="s">
        <v>12</v>
      </c>
      <c r="H16" t="s">
        <v>164</v>
      </c>
      <c r="I16" t="s">
        <v>89</v>
      </c>
      <c r="J16" t="e">
        <f>COUNTIF([1]SB!$E:$E,E16)</f>
        <v>#VALUE!</v>
      </c>
    </row>
    <row r="17" spans="1:10" x14ac:dyDescent="0.25">
      <c r="A17" t="s">
        <v>488</v>
      </c>
      <c r="D17" t="s">
        <v>117</v>
      </c>
      <c r="E17" t="s">
        <v>118</v>
      </c>
      <c r="F17">
        <v>2015</v>
      </c>
      <c r="G17" t="s">
        <v>12</v>
      </c>
      <c r="H17" t="s">
        <v>164</v>
      </c>
      <c r="I17" t="s">
        <v>89</v>
      </c>
      <c r="J17" t="e">
        <f>COUNTIF([1]SB!$E:$E,E17)</f>
        <v>#VALUE!</v>
      </c>
    </row>
    <row r="18" spans="1:10" x14ac:dyDescent="0.25">
      <c r="C18" s="3" t="s">
        <v>523</v>
      </c>
      <c r="D18" t="s">
        <v>119</v>
      </c>
      <c r="E18" t="s">
        <v>120</v>
      </c>
      <c r="F18">
        <v>1996</v>
      </c>
      <c r="G18" t="s">
        <v>12</v>
      </c>
      <c r="H18" t="s">
        <v>164</v>
      </c>
      <c r="I18" t="s">
        <v>89</v>
      </c>
      <c r="J18" t="e">
        <f>COUNTIF([1]SB!$E:$E,E18)</f>
        <v>#VALUE!</v>
      </c>
    </row>
    <row r="19" spans="1:10" x14ac:dyDescent="0.25">
      <c r="A19" t="s">
        <v>488</v>
      </c>
      <c r="B19" t="s">
        <v>488</v>
      </c>
      <c r="D19" t="s">
        <v>121</v>
      </c>
      <c r="E19" t="s">
        <v>122</v>
      </c>
      <c r="F19">
        <v>2015</v>
      </c>
      <c r="G19" t="s">
        <v>508</v>
      </c>
      <c r="H19" t="s">
        <v>164</v>
      </c>
      <c r="I19" t="s">
        <v>89</v>
      </c>
      <c r="J19" t="e">
        <f>COUNTIF([1]SB!$E:$E,E19)</f>
        <v>#VALUE!</v>
      </c>
    </row>
    <row r="20" spans="1:10" x14ac:dyDescent="0.25">
      <c r="C20" s="3" t="s">
        <v>523</v>
      </c>
      <c r="D20" t="s">
        <v>123</v>
      </c>
      <c r="E20" t="s">
        <v>124</v>
      </c>
      <c r="F20">
        <v>2004</v>
      </c>
      <c r="G20" t="s">
        <v>12</v>
      </c>
      <c r="H20" t="s">
        <v>164</v>
      </c>
      <c r="I20" t="s">
        <v>89</v>
      </c>
      <c r="J20" t="e">
        <f>COUNTIF([1]SB!$E:$E,E20)</f>
        <v>#VALUE!</v>
      </c>
    </row>
    <row r="21" spans="1:10" x14ac:dyDescent="0.25">
      <c r="A21" t="s">
        <v>488</v>
      </c>
      <c r="D21" t="s">
        <v>125</v>
      </c>
      <c r="E21" t="s">
        <v>126</v>
      </c>
      <c r="F21">
        <v>1999</v>
      </c>
      <c r="G21" t="s">
        <v>12</v>
      </c>
      <c r="H21" t="s">
        <v>164</v>
      </c>
      <c r="I21" t="s">
        <v>89</v>
      </c>
      <c r="J21" t="e">
        <f>COUNTIF([1]SB!$E:$E,E21)</f>
        <v>#VALUE!</v>
      </c>
    </row>
    <row r="22" spans="1:10" x14ac:dyDescent="0.25">
      <c r="C22" s="3" t="s">
        <v>523</v>
      </c>
      <c r="D22" t="s">
        <v>127</v>
      </c>
      <c r="E22" t="s">
        <v>128</v>
      </c>
      <c r="F22">
        <v>2006</v>
      </c>
      <c r="G22" t="s">
        <v>12</v>
      </c>
      <c r="H22" t="s">
        <v>164</v>
      </c>
      <c r="I22" t="s">
        <v>89</v>
      </c>
      <c r="J22" t="e">
        <f>COUNTIF([1]SB!$E:$E,E22)</f>
        <v>#VALUE!</v>
      </c>
    </row>
    <row r="23" spans="1:10" x14ac:dyDescent="0.25">
      <c r="A23" t="s">
        <v>488</v>
      </c>
      <c r="D23" t="s">
        <v>129</v>
      </c>
      <c r="E23" t="s">
        <v>130</v>
      </c>
      <c r="F23">
        <v>2015</v>
      </c>
      <c r="G23" t="s">
        <v>509</v>
      </c>
      <c r="H23" t="s">
        <v>164</v>
      </c>
      <c r="I23" t="s">
        <v>89</v>
      </c>
      <c r="J23" t="e">
        <f>COUNTIF([1]SB!$E:$E,E23)</f>
        <v>#VALUE!</v>
      </c>
    </row>
    <row r="24" spans="1:10" x14ac:dyDescent="0.25">
      <c r="A24" t="s">
        <v>488</v>
      </c>
      <c r="D24" t="s">
        <v>131</v>
      </c>
      <c r="E24" t="s">
        <v>132</v>
      </c>
      <c r="F24">
        <v>2016</v>
      </c>
      <c r="G24" t="s">
        <v>12</v>
      </c>
      <c r="H24" t="s">
        <v>164</v>
      </c>
      <c r="I24" t="s">
        <v>89</v>
      </c>
      <c r="J24" t="e">
        <f>COUNTIF([1]SB!$E:$E,E24)</f>
        <v>#VALUE!</v>
      </c>
    </row>
    <row r="25" spans="1:10" x14ac:dyDescent="0.25">
      <c r="A25" t="s">
        <v>488</v>
      </c>
      <c r="B25" t="s">
        <v>488</v>
      </c>
      <c r="D25" t="s">
        <v>133</v>
      </c>
      <c r="E25" t="s">
        <v>134</v>
      </c>
      <c r="F25">
        <v>2020</v>
      </c>
      <c r="G25" t="s">
        <v>510</v>
      </c>
      <c r="H25" t="s">
        <v>164</v>
      </c>
      <c r="I25" t="s">
        <v>89</v>
      </c>
      <c r="J25" t="e">
        <f>COUNTIF([1]SB!$E:$E,E25)</f>
        <v>#VALUE!</v>
      </c>
    </row>
    <row r="26" spans="1:10" x14ac:dyDescent="0.25">
      <c r="A26" t="s">
        <v>488</v>
      </c>
      <c r="D26" t="s">
        <v>135</v>
      </c>
      <c r="E26" t="s">
        <v>136</v>
      </c>
      <c r="F26">
        <v>2015</v>
      </c>
      <c r="G26" t="s">
        <v>511</v>
      </c>
      <c r="H26" t="s">
        <v>164</v>
      </c>
      <c r="I26" t="s">
        <v>89</v>
      </c>
      <c r="J26" t="e">
        <f>COUNTIF([1]SB!$E:$E,E26)</f>
        <v>#VALUE!</v>
      </c>
    </row>
    <row r="27" spans="1:10" x14ac:dyDescent="0.25">
      <c r="A27" t="s">
        <v>488</v>
      </c>
      <c r="B27" t="s">
        <v>488</v>
      </c>
      <c r="D27" t="s">
        <v>137</v>
      </c>
      <c r="E27" t="s">
        <v>138</v>
      </c>
      <c r="F27">
        <v>2011</v>
      </c>
      <c r="G27" t="s">
        <v>512</v>
      </c>
      <c r="H27" t="s">
        <v>164</v>
      </c>
      <c r="I27" t="s">
        <v>89</v>
      </c>
      <c r="J27" t="e">
        <f>COUNTIF([1]SB!$E:$E,E27)</f>
        <v>#VALUE!</v>
      </c>
    </row>
    <row r="28" spans="1:10" x14ac:dyDescent="0.25">
      <c r="A28" t="s">
        <v>488</v>
      </c>
      <c r="B28" t="s">
        <v>488</v>
      </c>
      <c r="D28" t="s">
        <v>139</v>
      </c>
      <c r="E28" t="s">
        <v>140</v>
      </c>
      <c r="F28">
        <v>2009</v>
      </c>
      <c r="G28" t="s">
        <v>513</v>
      </c>
      <c r="H28" t="s">
        <v>164</v>
      </c>
      <c r="I28" t="s">
        <v>89</v>
      </c>
      <c r="J28" t="e">
        <f>COUNTIF([1]SB!$E:$E,E28)</f>
        <v>#VALUE!</v>
      </c>
    </row>
    <row r="29" spans="1:10" x14ac:dyDescent="0.25">
      <c r="A29" t="s">
        <v>488</v>
      </c>
      <c r="D29" t="s">
        <v>141</v>
      </c>
      <c r="E29" t="s">
        <v>142</v>
      </c>
      <c r="F29">
        <v>2020</v>
      </c>
      <c r="G29" t="s">
        <v>514</v>
      </c>
      <c r="H29" t="s">
        <v>164</v>
      </c>
      <c r="I29" t="s">
        <v>89</v>
      </c>
      <c r="J29" t="e">
        <f>COUNTIF([1]SB!$E:$E,E29)</f>
        <v>#VALUE!</v>
      </c>
    </row>
    <row r="30" spans="1:10" x14ac:dyDescent="0.25">
      <c r="A30" t="s">
        <v>488</v>
      </c>
      <c r="D30" t="s">
        <v>143</v>
      </c>
      <c r="E30" t="s">
        <v>527</v>
      </c>
      <c r="F30">
        <v>2017</v>
      </c>
      <c r="G30" t="s">
        <v>526</v>
      </c>
      <c r="H30" t="s">
        <v>164</v>
      </c>
      <c r="I30" t="s">
        <v>89</v>
      </c>
      <c r="J30" t="e">
        <f>COUNTIF([1]SB!$E:$E,E30)</f>
        <v>#VALUE!</v>
      </c>
    </row>
    <row r="31" spans="1:10" x14ac:dyDescent="0.25">
      <c r="A31" t="s">
        <v>488</v>
      </c>
      <c r="D31" t="s">
        <v>144</v>
      </c>
      <c r="E31" t="s">
        <v>528</v>
      </c>
      <c r="F31">
        <v>2014</v>
      </c>
      <c r="G31" t="s">
        <v>529</v>
      </c>
      <c r="H31" t="s">
        <v>164</v>
      </c>
      <c r="I31" t="s">
        <v>89</v>
      </c>
      <c r="J31" t="e">
        <f>COUNTIF([1]SB!$E:$E,E31)</f>
        <v>#VALUE!</v>
      </c>
    </row>
    <row r="32" spans="1:10" x14ac:dyDescent="0.25">
      <c r="A32" t="s">
        <v>488</v>
      </c>
      <c r="B32" t="s">
        <v>488</v>
      </c>
      <c r="D32" t="s">
        <v>145</v>
      </c>
      <c r="E32" t="s">
        <v>146</v>
      </c>
      <c r="F32">
        <v>2010</v>
      </c>
      <c r="G32" s="4" t="s">
        <v>515</v>
      </c>
      <c r="H32" t="s">
        <v>164</v>
      </c>
      <c r="I32" t="s">
        <v>89</v>
      </c>
      <c r="J32" t="e">
        <f>COUNTIF([1]SB!$E:$E,E32)</f>
        <v>#VALUE!</v>
      </c>
    </row>
    <row r="33" spans="1:10" x14ac:dyDescent="0.25">
      <c r="A33" t="s">
        <v>488</v>
      </c>
      <c r="D33" t="s">
        <v>147</v>
      </c>
      <c r="E33" t="s">
        <v>148</v>
      </c>
      <c r="F33">
        <v>2018</v>
      </c>
      <c r="G33" t="s">
        <v>516</v>
      </c>
      <c r="H33" t="s">
        <v>164</v>
      </c>
      <c r="I33" t="s">
        <v>89</v>
      </c>
      <c r="J33" t="e">
        <f>COUNTIF([1]SB!$E:$E,E33)</f>
        <v>#VALUE!</v>
      </c>
    </row>
    <row r="34" spans="1:10" x14ac:dyDescent="0.25">
      <c r="A34" t="s">
        <v>488</v>
      </c>
      <c r="D34" t="s">
        <v>149</v>
      </c>
      <c r="E34" t="s">
        <v>150</v>
      </c>
      <c r="F34">
        <v>2016</v>
      </c>
      <c r="G34" t="s">
        <v>517</v>
      </c>
      <c r="H34" t="s">
        <v>164</v>
      </c>
      <c r="I34" t="s">
        <v>89</v>
      </c>
      <c r="J34" t="e">
        <f>COUNTIF([1]SB!$E:$E,E34)</f>
        <v>#VALUE!</v>
      </c>
    </row>
    <row r="35" spans="1:10" x14ac:dyDescent="0.25">
      <c r="A35" t="s">
        <v>488</v>
      </c>
      <c r="D35" t="s">
        <v>151</v>
      </c>
      <c r="E35" t="s">
        <v>152</v>
      </c>
      <c r="F35">
        <v>0</v>
      </c>
      <c r="G35" t="s">
        <v>530</v>
      </c>
      <c r="H35" t="s">
        <v>164</v>
      </c>
      <c r="I35" t="s">
        <v>89</v>
      </c>
      <c r="J35" t="e">
        <f>COUNTIF([1]SB!$E:$E,E35)</f>
        <v>#VALUE!</v>
      </c>
    </row>
    <row r="36" spans="1:10" x14ac:dyDescent="0.25">
      <c r="A36" t="s">
        <v>488</v>
      </c>
      <c r="B36" t="s">
        <v>488</v>
      </c>
      <c r="D36" t="s">
        <v>153</v>
      </c>
      <c r="E36" t="s">
        <v>154</v>
      </c>
      <c r="F36">
        <v>2018</v>
      </c>
      <c r="G36" t="s">
        <v>518</v>
      </c>
      <c r="H36" t="s">
        <v>164</v>
      </c>
      <c r="I36" t="s">
        <v>89</v>
      </c>
      <c r="J36" t="e">
        <f>COUNTIF([1]SB!$E:$E,E36)</f>
        <v>#VALUE!</v>
      </c>
    </row>
    <row r="37" spans="1:10" x14ac:dyDescent="0.25">
      <c r="A37" t="s">
        <v>488</v>
      </c>
      <c r="B37" t="s">
        <v>488</v>
      </c>
      <c r="D37" t="s">
        <v>155</v>
      </c>
      <c r="E37" t="s">
        <v>156</v>
      </c>
      <c r="F37">
        <v>2011</v>
      </c>
      <c r="G37" t="s">
        <v>531</v>
      </c>
      <c r="H37" t="s">
        <v>164</v>
      </c>
      <c r="I37" t="s">
        <v>89</v>
      </c>
      <c r="J37" t="e">
        <f>COUNTIF([1]SB!$E:$E,E37)</f>
        <v>#VALUE!</v>
      </c>
    </row>
    <row r="38" spans="1:10" x14ac:dyDescent="0.25">
      <c r="C38" s="3" t="s">
        <v>523</v>
      </c>
      <c r="D38" t="s">
        <v>157</v>
      </c>
      <c r="E38" t="s">
        <v>158</v>
      </c>
      <c r="F38">
        <v>2007</v>
      </c>
      <c r="G38" t="s">
        <v>12</v>
      </c>
      <c r="H38" t="s">
        <v>164</v>
      </c>
      <c r="I38" t="s">
        <v>89</v>
      </c>
      <c r="J38" t="e">
        <f>COUNTIF([1]SB!$E:$E,E38)</f>
        <v>#VALUE!</v>
      </c>
    </row>
    <row r="39" spans="1:10" x14ac:dyDescent="0.25">
      <c r="A39" t="s">
        <v>488</v>
      </c>
      <c r="D39" t="s">
        <v>159</v>
      </c>
      <c r="E39" t="s">
        <v>160</v>
      </c>
      <c r="F39">
        <v>2012</v>
      </c>
      <c r="G39" t="s">
        <v>12</v>
      </c>
      <c r="H39" t="s">
        <v>164</v>
      </c>
      <c r="I39" t="s">
        <v>89</v>
      </c>
      <c r="J39" t="e">
        <f>COUNTIF([1]SB!$E:$E,E39)</f>
        <v>#VALUE!</v>
      </c>
    </row>
    <row r="40" spans="1:10" x14ac:dyDescent="0.25">
      <c r="A40" t="s">
        <v>488</v>
      </c>
      <c r="D40" t="s">
        <v>161</v>
      </c>
      <c r="E40" t="s">
        <v>162</v>
      </c>
      <c r="F40">
        <v>0</v>
      </c>
      <c r="G40" t="s">
        <v>12</v>
      </c>
      <c r="H40" t="s">
        <v>164</v>
      </c>
      <c r="I40" t="s">
        <v>89</v>
      </c>
      <c r="J40" t="e">
        <f>COUNTIF([1]SB!$E:$E,E40)</f>
        <v>#VALUE!</v>
      </c>
    </row>
  </sheetData>
  <conditionalFormatting sqref="J1 J3:J1048576">
    <cfRule type="expression" dxfId="38" priority="11">
      <formula>OR(AND($B1="X",$J1=0),AND(ISBLANK($B1),$J1=1))</formula>
    </cfRule>
  </conditionalFormatting>
  <conditionalFormatting sqref="A1:A1048576">
    <cfRule type="expression" dxfId="37" priority="2">
      <formula>OR(AND($B1="X",$J1=0),AND(ISBLANK($B1),$J1=1))</formula>
    </cfRule>
  </conditionalFormatting>
  <conditionalFormatting sqref="B1:B1048576">
    <cfRule type="expression" dxfId="36" priority="3">
      <formula>OR(AND($B1="X",$J1=0),AND(ISBLANK($B1),$J1=1))</formula>
    </cfRule>
  </conditionalFormatting>
  <conditionalFormatting sqref="C1:C1048576">
    <cfRule type="expression" dxfId="35" priority="4">
      <formula>OR(AND($B1="X",$J1=0),AND(ISBLANK($B1),$J1=1))</formula>
    </cfRule>
  </conditionalFormatting>
  <conditionalFormatting sqref="D1:D1048576">
    <cfRule type="expression" dxfId="34" priority="5">
      <formula>OR(AND($B1="X",$J1=0),AND(ISBLANK($B1),$J1=1))</formula>
    </cfRule>
  </conditionalFormatting>
  <conditionalFormatting sqref="E1:E1048576">
    <cfRule type="expression" dxfId="33" priority="6">
      <formula>OR(AND($B1="X",$J1=0),AND(ISBLANK($B1),$J1=1))</formula>
    </cfRule>
  </conditionalFormatting>
  <conditionalFormatting sqref="F1:F1048576">
    <cfRule type="expression" dxfId="32" priority="7">
      <formula>OR(AND($B1="X",$J1=0),AND(ISBLANK($B1),$J1=1))</formula>
    </cfRule>
  </conditionalFormatting>
  <conditionalFormatting sqref="G1:G1048576">
    <cfRule type="expression" dxfId="31" priority="8">
      <formula>OR(AND($B1="X",$J1=0),AND(ISBLANK($B1),$J1=1))</formula>
    </cfRule>
  </conditionalFormatting>
  <conditionalFormatting sqref="H1:H1048576">
    <cfRule type="expression" dxfId="30" priority="9">
      <formula>OR(AND($B1="X",$J1=0),AND(ISBLANK($B1),$J1=1))</formula>
    </cfRule>
  </conditionalFormatting>
  <conditionalFormatting sqref="I1:I1048576">
    <cfRule type="expression" dxfId="29" priority="10">
      <formula>OR(AND($B1="X",$J1=0),AND(ISBLANK($B1),$J1=1))</formula>
    </cfRule>
  </conditionalFormatting>
  <conditionalFormatting sqref="J2">
    <cfRule type="expression" dxfId="28" priority="1">
      <formula>OR(AND($B2="X",$J2=0),AND(ISBLANK($B2),$J2=1))</formula>
    </cfRule>
  </conditionalFormatting>
  <hyperlinks>
    <hyperlink ref="G32" r:id="rId1" xr:uid="{B30B075B-92C9-4406-87E6-5C6D07F40187}"/>
  </hyperlinks>
  <pageMargins left="0.7" right="0.7" top="0.75" bottom="0.75" header="0.3" footer="0.3"/>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045D4-38FF-4922-BDA7-B15063074A64}">
  <dimension ref="A1:L120"/>
  <sheetViews>
    <sheetView zoomScale="145" zoomScaleNormal="145" workbookViewId="0">
      <selection activeCell="B64" sqref="B64"/>
    </sheetView>
  </sheetViews>
  <sheetFormatPr defaultRowHeight="15" x14ac:dyDescent="0.25"/>
  <cols>
    <col min="1" max="1" width="10.5703125" customWidth="1"/>
    <col min="2" max="2" width="9.140625" customWidth="1"/>
    <col min="3" max="3" width="7.28515625" bestFit="1" customWidth="1"/>
    <col min="4" max="4" width="10.85546875" customWidth="1"/>
    <col min="5" max="5" width="44.7109375" customWidth="1"/>
  </cols>
  <sheetData>
    <row r="1" spans="1:12" x14ac:dyDescent="0.25">
      <c r="A1" t="s">
        <v>85</v>
      </c>
      <c r="B1" t="s">
        <v>84</v>
      </c>
      <c r="C1" t="s">
        <v>83</v>
      </c>
      <c r="D1" t="s">
        <v>0</v>
      </c>
      <c r="E1" t="s">
        <v>1</v>
      </c>
      <c r="F1" t="s">
        <v>2</v>
      </c>
      <c r="G1" t="s">
        <v>3</v>
      </c>
      <c r="H1" t="s">
        <v>86</v>
      </c>
      <c r="I1" t="s">
        <v>163</v>
      </c>
      <c r="J1" t="s">
        <v>538</v>
      </c>
      <c r="L1" s="2">
        <f>COUNTIF($B:$B,"X")</f>
        <v>4</v>
      </c>
    </row>
    <row r="2" spans="1:12" x14ac:dyDescent="0.25">
      <c r="A2" t="s">
        <v>488</v>
      </c>
      <c r="D2" t="s">
        <v>165</v>
      </c>
      <c r="E2" t="s">
        <v>532</v>
      </c>
      <c r="F2">
        <v>1994</v>
      </c>
      <c r="G2" t="s">
        <v>12</v>
      </c>
      <c r="H2" t="s">
        <v>487</v>
      </c>
      <c r="I2" t="s">
        <v>89</v>
      </c>
      <c r="J2" t="e">
        <f>COUNTIF([1]SB!$E:$E,E2)</f>
        <v>#VALUE!</v>
      </c>
    </row>
    <row r="3" spans="1:12" x14ac:dyDescent="0.25">
      <c r="A3" t="s">
        <v>488</v>
      </c>
      <c r="D3" t="s">
        <v>166</v>
      </c>
      <c r="E3" t="s">
        <v>533</v>
      </c>
      <c r="F3">
        <v>1998</v>
      </c>
      <c r="G3" t="s">
        <v>12</v>
      </c>
      <c r="H3" t="s">
        <v>487</v>
      </c>
      <c r="I3" t="s">
        <v>89</v>
      </c>
      <c r="J3" t="e">
        <f>COUNTIF([1]SB!$E:$E,E3)</f>
        <v>#VALUE!</v>
      </c>
    </row>
    <row r="4" spans="1:12" x14ac:dyDescent="0.25">
      <c r="A4" t="s">
        <v>488</v>
      </c>
      <c r="D4" t="s">
        <v>167</v>
      </c>
      <c r="E4" t="s">
        <v>168</v>
      </c>
      <c r="F4">
        <v>1977</v>
      </c>
      <c r="G4" t="s">
        <v>169</v>
      </c>
      <c r="H4" t="s">
        <v>487</v>
      </c>
      <c r="I4" t="s">
        <v>89</v>
      </c>
      <c r="J4" t="e">
        <f>COUNTIF([1]SB!$E:$E,E4)</f>
        <v>#VALUE!</v>
      </c>
    </row>
    <row r="5" spans="1:12" x14ac:dyDescent="0.25">
      <c r="A5" t="s">
        <v>488</v>
      </c>
      <c r="D5" t="s">
        <v>170</v>
      </c>
      <c r="E5" t="s">
        <v>171</v>
      </c>
      <c r="F5">
        <v>2015</v>
      </c>
      <c r="G5" t="s">
        <v>172</v>
      </c>
      <c r="H5" t="s">
        <v>487</v>
      </c>
      <c r="I5" t="s">
        <v>89</v>
      </c>
      <c r="J5" t="e">
        <f>COUNTIF([1]SB!$E:$E,E5)</f>
        <v>#VALUE!</v>
      </c>
    </row>
    <row r="6" spans="1:12" x14ac:dyDescent="0.25">
      <c r="A6" t="s">
        <v>488</v>
      </c>
      <c r="D6" t="s">
        <v>173</v>
      </c>
      <c r="E6" t="s">
        <v>534</v>
      </c>
      <c r="F6">
        <v>1999</v>
      </c>
      <c r="G6" t="s">
        <v>12</v>
      </c>
      <c r="H6" t="s">
        <v>487</v>
      </c>
      <c r="I6" t="s">
        <v>89</v>
      </c>
      <c r="J6" t="e">
        <f>COUNTIF([1]SB!$E:$E,E6)</f>
        <v>#VALUE!</v>
      </c>
    </row>
    <row r="7" spans="1:12" x14ac:dyDescent="0.25">
      <c r="A7" t="s">
        <v>488</v>
      </c>
      <c r="D7" t="s">
        <v>174</v>
      </c>
      <c r="E7" t="s">
        <v>175</v>
      </c>
      <c r="F7">
        <v>2007</v>
      </c>
      <c r="G7" t="s">
        <v>12</v>
      </c>
      <c r="H7" t="s">
        <v>487</v>
      </c>
      <c r="I7" t="s">
        <v>89</v>
      </c>
      <c r="J7" t="e">
        <f>COUNTIF([1]SB!$E:$E,E7)</f>
        <v>#VALUE!</v>
      </c>
    </row>
    <row r="8" spans="1:12" x14ac:dyDescent="0.25">
      <c r="A8" t="s">
        <v>488</v>
      </c>
      <c r="D8" t="s">
        <v>176</v>
      </c>
      <c r="E8" t="s">
        <v>177</v>
      </c>
      <c r="F8">
        <v>2012</v>
      </c>
      <c r="G8" t="s">
        <v>178</v>
      </c>
      <c r="H8" t="s">
        <v>487</v>
      </c>
      <c r="I8" t="s">
        <v>89</v>
      </c>
      <c r="J8" t="e">
        <f>COUNTIF([1]SB!$E:$E,E8)</f>
        <v>#VALUE!</v>
      </c>
    </row>
    <row r="9" spans="1:12" x14ac:dyDescent="0.25">
      <c r="A9" t="s">
        <v>488</v>
      </c>
      <c r="D9" t="s">
        <v>179</v>
      </c>
      <c r="E9" t="s">
        <v>180</v>
      </c>
      <c r="F9">
        <v>2008</v>
      </c>
      <c r="G9" t="s">
        <v>181</v>
      </c>
      <c r="H9" t="s">
        <v>487</v>
      </c>
      <c r="I9" t="s">
        <v>89</v>
      </c>
      <c r="J9" t="e">
        <f>COUNTIF([1]SB!$E:$E,E9)</f>
        <v>#VALUE!</v>
      </c>
    </row>
    <row r="10" spans="1:12" x14ac:dyDescent="0.25">
      <c r="A10" t="s">
        <v>488</v>
      </c>
      <c r="D10" t="s">
        <v>182</v>
      </c>
      <c r="E10" t="s">
        <v>183</v>
      </c>
      <c r="F10">
        <v>2018</v>
      </c>
      <c r="G10" t="s">
        <v>184</v>
      </c>
      <c r="H10" t="s">
        <v>487</v>
      </c>
      <c r="I10" t="s">
        <v>89</v>
      </c>
      <c r="J10" t="e">
        <f>COUNTIF([1]SB!$E:$E,E10)</f>
        <v>#VALUE!</v>
      </c>
    </row>
    <row r="11" spans="1:12" x14ac:dyDescent="0.25">
      <c r="A11" t="s">
        <v>488</v>
      </c>
      <c r="D11" t="s">
        <v>185</v>
      </c>
      <c r="E11" t="s">
        <v>186</v>
      </c>
      <c r="F11">
        <v>2007</v>
      </c>
      <c r="G11" t="s">
        <v>187</v>
      </c>
      <c r="H11" t="s">
        <v>487</v>
      </c>
      <c r="I11" t="s">
        <v>89</v>
      </c>
      <c r="J11" t="e">
        <f>COUNTIF([1]SB!$E:$E,E11)</f>
        <v>#VALUE!</v>
      </c>
    </row>
    <row r="12" spans="1:12" x14ac:dyDescent="0.25">
      <c r="A12" t="s">
        <v>488</v>
      </c>
      <c r="D12" t="s">
        <v>188</v>
      </c>
      <c r="E12" t="s">
        <v>189</v>
      </c>
      <c r="F12">
        <v>2015</v>
      </c>
      <c r="G12" t="s">
        <v>190</v>
      </c>
      <c r="H12" t="s">
        <v>487</v>
      </c>
      <c r="I12" t="s">
        <v>89</v>
      </c>
      <c r="J12" t="e">
        <f>COUNTIF([1]SB!$E:$E,E12)</f>
        <v>#VALUE!</v>
      </c>
    </row>
    <row r="13" spans="1:12" x14ac:dyDescent="0.25">
      <c r="A13" t="s">
        <v>488</v>
      </c>
      <c r="D13" t="s">
        <v>191</v>
      </c>
      <c r="E13" t="s">
        <v>192</v>
      </c>
      <c r="F13">
        <v>2002</v>
      </c>
      <c r="G13" t="s">
        <v>193</v>
      </c>
      <c r="H13" t="s">
        <v>487</v>
      </c>
      <c r="I13" t="s">
        <v>89</v>
      </c>
      <c r="J13" t="e">
        <f>COUNTIF([1]SB!$E:$E,E13)</f>
        <v>#VALUE!</v>
      </c>
    </row>
    <row r="14" spans="1:12" x14ac:dyDescent="0.25">
      <c r="A14" t="s">
        <v>488</v>
      </c>
      <c r="D14" t="s">
        <v>194</v>
      </c>
      <c r="E14" t="s">
        <v>195</v>
      </c>
      <c r="F14">
        <v>2012</v>
      </c>
      <c r="G14" t="s">
        <v>196</v>
      </c>
      <c r="H14" t="s">
        <v>487</v>
      </c>
      <c r="I14" t="s">
        <v>89</v>
      </c>
      <c r="J14" t="e">
        <f>COUNTIF([1]SB!$E:$E,E14)</f>
        <v>#VALUE!</v>
      </c>
    </row>
    <row r="15" spans="1:12" x14ac:dyDescent="0.25">
      <c r="A15" t="s">
        <v>488</v>
      </c>
      <c r="D15" t="s">
        <v>197</v>
      </c>
      <c r="E15" t="s">
        <v>198</v>
      </c>
      <c r="F15">
        <v>2006</v>
      </c>
      <c r="G15" t="s">
        <v>199</v>
      </c>
      <c r="H15" t="s">
        <v>487</v>
      </c>
      <c r="I15" t="s">
        <v>89</v>
      </c>
      <c r="J15" t="e">
        <f>COUNTIF([1]SB!$E:$E,E15)</f>
        <v>#VALUE!</v>
      </c>
    </row>
    <row r="16" spans="1:12" x14ac:dyDescent="0.25">
      <c r="A16" t="s">
        <v>488</v>
      </c>
      <c r="D16" t="s">
        <v>200</v>
      </c>
      <c r="E16" t="s">
        <v>201</v>
      </c>
      <c r="F16">
        <v>2015</v>
      </c>
      <c r="G16" t="s">
        <v>202</v>
      </c>
      <c r="H16" t="s">
        <v>487</v>
      </c>
      <c r="I16" t="s">
        <v>89</v>
      </c>
      <c r="J16" t="e">
        <f>COUNTIF([1]SB!$E:$E,E16)</f>
        <v>#VALUE!</v>
      </c>
    </row>
    <row r="17" spans="1:10" x14ac:dyDescent="0.25">
      <c r="A17" t="s">
        <v>488</v>
      </c>
      <c r="D17" t="s">
        <v>203</v>
      </c>
      <c r="E17" t="s">
        <v>204</v>
      </c>
      <c r="F17">
        <v>2014</v>
      </c>
      <c r="G17" t="s">
        <v>205</v>
      </c>
      <c r="H17" t="s">
        <v>487</v>
      </c>
      <c r="I17" t="s">
        <v>89</v>
      </c>
      <c r="J17" t="e">
        <f>COUNTIF([1]SB!$E:$E,E17)</f>
        <v>#VALUE!</v>
      </c>
    </row>
    <row r="18" spans="1:10" x14ac:dyDescent="0.25">
      <c r="A18" t="s">
        <v>488</v>
      </c>
      <c r="D18" t="s">
        <v>206</v>
      </c>
      <c r="E18" t="s">
        <v>207</v>
      </c>
      <c r="F18">
        <v>2011</v>
      </c>
      <c r="G18" t="s">
        <v>208</v>
      </c>
      <c r="H18" t="s">
        <v>487</v>
      </c>
      <c r="I18" t="s">
        <v>89</v>
      </c>
      <c r="J18" t="e">
        <f>COUNTIF([1]SB!$E:$E,E18)</f>
        <v>#VALUE!</v>
      </c>
    </row>
    <row r="19" spans="1:10" x14ac:dyDescent="0.25">
      <c r="A19" t="s">
        <v>488</v>
      </c>
      <c r="D19" t="s">
        <v>209</v>
      </c>
      <c r="E19" t="s">
        <v>210</v>
      </c>
      <c r="F19">
        <v>2003</v>
      </c>
      <c r="G19" t="s">
        <v>211</v>
      </c>
      <c r="H19" t="s">
        <v>487</v>
      </c>
      <c r="I19" t="s">
        <v>89</v>
      </c>
      <c r="J19" t="e">
        <f>COUNTIF([1]SB!$E:$E,E19)</f>
        <v>#VALUE!</v>
      </c>
    </row>
    <row r="20" spans="1:10" x14ac:dyDescent="0.25">
      <c r="A20" t="s">
        <v>488</v>
      </c>
      <c r="D20" t="s">
        <v>212</v>
      </c>
      <c r="E20" t="s">
        <v>213</v>
      </c>
      <c r="F20">
        <v>2011</v>
      </c>
      <c r="G20" t="s">
        <v>214</v>
      </c>
      <c r="H20" t="s">
        <v>487</v>
      </c>
      <c r="I20" t="s">
        <v>89</v>
      </c>
      <c r="J20" t="e">
        <f>COUNTIF([1]SB!$E:$E,E20)</f>
        <v>#VALUE!</v>
      </c>
    </row>
    <row r="21" spans="1:10" x14ac:dyDescent="0.25">
      <c r="A21" t="s">
        <v>488</v>
      </c>
      <c r="D21" t="s">
        <v>215</v>
      </c>
      <c r="E21" t="s">
        <v>216</v>
      </c>
      <c r="F21">
        <v>2005</v>
      </c>
      <c r="G21" t="s">
        <v>217</v>
      </c>
      <c r="H21" t="s">
        <v>487</v>
      </c>
      <c r="I21" t="s">
        <v>89</v>
      </c>
      <c r="J21" t="e">
        <f>COUNTIF([1]SB!$E:$E,E21)</f>
        <v>#VALUE!</v>
      </c>
    </row>
    <row r="22" spans="1:10" x14ac:dyDescent="0.25">
      <c r="A22" t="s">
        <v>488</v>
      </c>
      <c r="D22" t="s">
        <v>218</v>
      </c>
      <c r="E22" t="s">
        <v>219</v>
      </c>
      <c r="F22">
        <v>2011</v>
      </c>
      <c r="G22" t="s">
        <v>220</v>
      </c>
      <c r="H22" t="s">
        <v>487</v>
      </c>
      <c r="I22" t="s">
        <v>89</v>
      </c>
      <c r="J22" t="e">
        <f>COUNTIF([1]SB!$E:$E,E22)</f>
        <v>#VALUE!</v>
      </c>
    </row>
    <row r="23" spans="1:10" x14ac:dyDescent="0.25">
      <c r="A23" t="s">
        <v>488</v>
      </c>
      <c r="D23" t="s">
        <v>221</v>
      </c>
      <c r="E23" t="s">
        <v>222</v>
      </c>
      <c r="F23">
        <v>2006</v>
      </c>
      <c r="G23" t="s">
        <v>223</v>
      </c>
      <c r="H23" t="s">
        <v>487</v>
      </c>
      <c r="I23" t="s">
        <v>89</v>
      </c>
      <c r="J23" t="e">
        <f>COUNTIF([1]SB!$E:$E,E23)</f>
        <v>#VALUE!</v>
      </c>
    </row>
    <row r="24" spans="1:10" x14ac:dyDescent="0.25">
      <c r="A24" t="s">
        <v>488</v>
      </c>
      <c r="D24" t="s">
        <v>224</v>
      </c>
      <c r="E24" t="s">
        <v>225</v>
      </c>
      <c r="F24">
        <v>2015</v>
      </c>
      <c r="G24" t="s">
        <v>226</v>
      </c>
      <c r="H24" t="s">
        <v>487</v>
      </c>
      <c r="I24" t="s">
        <v>89</v>
      </c>
      <c r="J24" t="e">
        <f>COUNTIF([1]SB!$E:$E,E24)</f>
        <v>#VALUE!</v>
      </c>
    </row>
    <row r="25" spans="1:10" x14ac:dyDescent="0.25">
      <c r="A25" t="s">
        <v>488</v>
      </c>
      <c r="D25" t="s">
        <v>227</v>
      </c>
      <c r="E25" t="s">
        <v>228</v>
      </c>
      <c r="F25">
        <v>2007</v>
      </c>
      <c r="G25" t="s">
        <v>229</v>
      </c>
      <c r="H25" t="s">
        <v>487</v>
      </c>
      <c r="I25" t="s">
        <v>89</v>
      </c>
      <c r="J25" t="e">
        <f>COUNTIF([1]SB!$E:$E,E25)</f>
        <v>#VALUE!</v>
      </c>
    </row>
    <row r="26" spans="1:10" x14ac:dyDescent="0.25">
      <c r="A26" t="s">
        <v>488</v>
      </c>
      <c r="D26" t="s">
        <v>230</v>
      </c>
      <c r="E26" t="s">
        <v>231</v>
      </c>
      <c r="F26">
        <v>2015</v>
      </c>
      <c r="G26" t="s">
        <v>232</v>
      </c>
      <c r="H26" t="s">
        <v>487</v>
      </c>
      <c r="I26" t="s">
        <v>89</v>
      </c>
      <c r="J26" t="e">
        <f>COUNTIF([1]SB!$E:$E,E26)</f>
        <v>#VALUE!</v>
      </c>
    </row>
    <row r="27" spans="1:10" x14ac:dyDescent="0.25">
      <c r="A27" t="s">
        <v>488</v>
      </c>
      <c r="D27" t="s">
        <v>233</v>
      </c>
      <c r="E27" t="s">
        <v>234</v>
      </c>
      <c r="F27">
        <v>2013</v>
      </c>
      <c r="G27" t="s">
        <v>235</v>
      </c>
      <c r="H27" t="s">
        <v>487</v>
      </c>
      <c r="I27" t="s">
        <v>89</v>
      </c>
      <c r="J27" t="e">
        <f>COUNTIF([1]SB!$E:$E,E27)</f>
        <v>#VALUE!</v>
      </c>
    </row>
    <row r="28" spans="1:10" x14ac:dyDescent="0.25">
      <c r="A28" t="s">
        <v>488</v>
      </c>
      <c r="D28" t="s">
        <v>236</v>
      </c>
      <c r="E28" t="s">
        <v>237</v>
      </c>
      <c r="F28">
        <v>2007</v>
      </c>
      <c r="G28" t="s">
        <v>238</v>
      </c>
      <c r="H28" t="s">
        <v>487</v>
      </c>
      <c r="I28" t="s">
        <v>89</v>
      </c>
      <c r="J28" t="e">
        <f>COUNTIF([1]SB!$E:$E,E28)</f>
        <v>#VALUE!</v>
      </c>
    </row>
    <row r="29" spans="1:10" x14ac:dyDescent="0.25">
      <c r="A29" t="s">
        <v>488</v>
      </c>
      <c r="D29" t="s">
        <v>239</v>
      </c>
      <c r="E29" t="s">
        <v>240</v>
      </c>
      <c r="F29">
        <v>2017</v>
      </c>
      <c r="G29" t="s">
        <v>241</v>
      </c>
      <c r="H29" t="s">
        <v>487</v>
      </c>
      <c r="I29" t="s">
        <v>89</v>
      </c>
      <c r="J29" t="e">
        <f>COUNTIF([1]SB!$E:$E,E29)</f>
        <v>#VALUE!</v>
      </c>
    </row>
    <row r="30" spans="1:10" x14ac:dyDescent="0.25">
      <c r="A30" t="s">
        <v>488</v>
      </c>
      <c r="D30" t="s">
        <v>242</v>
      </c>
      <c r="E30" t="s">
        <v>210</v>
      </c>
      <c r="F30">
        <v>2001</v>
      </c>
      <c r="G30" t="s">
        <v>12</v>
      </c>
      <c r="H30" t="s">
        <v>487</v>
      </c>
      <c r="I30" t="s">
        <v>89</v>
      </c>
      <c r="J30" t="e">
        <f>COUNTIF([1]SB!$E:$E,E30)</f>
        <v>#VALUE!</v>
      </c>
    </row>
    <row r="31" spans="1:10" x14ac:dyDescent="0.25">
      <c r="A31" t="s">
        <v>488</v>
      </c>
      <c r="D31" t="s">
        <v>243</v>
      </c>
      <c r="E31" t="s">
        <v>244</v>
      </c>
      <c r="F31">
        <v>2008</v>
      </c>
      <c r="G31" t="s">
        <v>245</v>
      </c>
      <c r="H31" t="s">
        <v>487</v>
      </c>
      <c r="I31" t="s">
        <v>89</v>
      </c>
      <c r="J31" t="e">
        <f>COUNTIF([1]SB!$E:$E,E31)</f>
        <v>#VALUE!</v>
      </c>
    </row>
    <row r="32" spans="1:10" x14ac:dyDescent="0.25">
      <c r="A32" t="s">
        <v>488</v>
      </c>
      <c r="D32" t="s">
        <v>246</v>
      </c>
      <c r="E32" t="s">
        <v>247</v>
      </c>
      <c r="F32">
        <v>2004</v>
      </c>
      <c r="G32" t="s">
        <v>12</v>
      </c>
      <c r="H32" t="s">
        <v>487</v>
      </c>
      <c r="I32" t="s">
        <v>89</v>
      </c>
      <c r="J32" t="e">
        <f>COUNTIF([1]SB!$E:$E,E32)</f>
        <v>#VALUE!</v>
      </c>
    </row>
    <row r="33" spans="1:10" x14ac:dyDescent="0.25">
      <c r="A33" t="s">
        <v>488</v>
      </c>
      <c r="D33" t="s">
        <v>248</v>
      </c>
      <c r="E33" t="s">
        <v>249</v>
      </c>
      <c r="F33">
        <v>1983</v>
      </c>
      <c r="G33" t="s">
        <v>250</v>
      </c>
      <c r="H33" t="s">
        <v>487</v>
      </c>
      <c r="I33" t="s">
        <v>89</v>
      </c>
      <c r="J33" t="e">
        <f>COUNTIF([1]SB!$E:$E,E33)</f>
        <v>#VALUE!</v>
      </c>
    </row>
    <row r="34" spans="1:10" x14ac:dyDescent="0.25">
      <c r="A34" t="s">
        <v>488</v>
      </c>
      <c r="D34" t="s">
        <v>251</v>
      </c>
      <c r="E34" t="s">
        <v>252</v>
      </c>
      <c r="F34">
        <v>2011</v>
      </c>
      <c r="G34" t="s">
        <v>253</v>
      </c>
      <c r="H34" t="s">
        <v>487</v>
      </c>
      <c r="I34" t="s">
        <v>89</v>
      </c>
      <c r="J34" t="e">
        <f>COUNTIF([1]SB!$E:$E,E34)</f>
        <v>#VALUE!</v>
      </c>
    </row>
    <row r="35" spans="1:10" x14ac:dyDescent="0.25">
      <c r="A35" t="s">
        <v>488</v>
      </c>
      <c r="D35" t="s">
        <v>254</v>
      </c>
      <c r="E35" t="s">
        <v>255</v>
      </c>
      <c r="F35">
        <v>2016</v>
      </c>
      <c r="G35" t="s">
        <v>256</v>
      </c>
      <c r="H35" t="s">
        <v>487</v>
      </c>
      <c r="I35" t="s">
        <v>89</v>
      </c>
      <c r="J35" t="e">
        <f>COUNTIF([1]SB!$E:$E,E35)</f>
        <v>#VALUE!</v>
      </c>
    </row>
    <row r="36" spans="1:10" x14ac:dyDescent="0.25">
      <c r="A36" t="s">
        <v>488</v>
      </c>
      <c r="D36" t="s">
        <v>257</v>
      </c>
      <c r="E36" t="s">
        <v>258</v>
      </c>
      <c r="F36">
        <v>2007</v>
      </c>
      <c r="G36" t="s">
        <v>259</v>
      </c>
      <c r="H36" t="s">
        <v>487</v>
      </c>
      <c r="I36" t="s">
        <v>89</v>
      </c>
      <c r="J36" t="e">
        <f>COUNTIF([1]SB!$E:$E,E36)</f>
        <v>#VALUE!</v>
      </c>
    </row>
    <row r="37" spans="1:10" x14ac:dyDescent="0.25">
      <c r="A37" t="s">
        <v>488</v>
      </c>
      <c r="D37" t="s">
        <v>260</v>
      </c>
      <c r="E37" t="s">
        <v>261</v>
      </c>
      <c r="F37">
        <v>2002</v>
      </c>
      <c r="G37" t="s">
        <v>262</v>
      </c>
      <c r="H37" t="s">
        <v>487</v>
      </c>
      <c r="I37" t="s">
        <v>89</v>
      </c>
      <c r="J37" t="e">
        <f>COUNTIF([1]SB!$E:$E,E37)</f>
        <v>#VALUE!</v>
      </c>
    </row>
    <row r="38" spans="1:10" x14ac:dyDescent="0.25">
      <c r="A38" t="s">
        <v>488</v>
      </c>
      <c r="D38" t="s">
        <v>263</v>
      </c>
      <c r="E38" t="s">
        <v>264</v>
      </c>
      <c r="F38">
        <v>2017</v>
      </c>
      <c r="G38" t="s">
        <v>265</v>
      </c>
      <c r="H38" t="s">
        <v>487</v>
      </c>
      <c r="I38" t="s">
        <v>89</v>
      </c>
      <c r="J38" t="e">
        <f>COUNTIF([1]SB!$E:$E,E38)</f>
        <v>#VALUE!</v>
      </c>
    </row>
    <row r="39" spans="1:10" x14ac:dyDescent="0.25">
      <c r="A39" t="s">
        <v>488</v>
      </c>
      <c r="D39" t="s">
        <v>266</v>
      </c>
      <c r="E39" t="s">
        <v>267</v>
      </c>
      <c r="F39">
        <v>1997</v>
      </c>
      <c r="G39" t="s">
        <v>268</v>
      </c>
      <c r="H39" t="s">
        <v>487</v>
      </c>
      <c r="I39" t="s">
        <v>89</v>
      </c>
      <c r="J39" t="e">
        <f>COUNTIF([1]SB!$E:$E,E39)</f>
        <v>#VALUE!</v>
      </c>
    </row>
    <row r="40" spans="1:10" x14ac:dyDescent="0.25">
      <c r="A40" t="s">
        <v>488</v>
      </c>
      <c r="D40" t="s">
        <v>269</v>
      </c>
      <c r="E40" t="s">
        <v>270</v>
      </c>
      <c r="F40">
        <v>1983</v>
      </c>
      <c r="G40" t="s">
        <v>271</v>
      </c>
      <c r="H40" t="s">
        <v>487</v>
      </c>
      <c r="I40" t="s">
        <v>89</v>
      </c>
      <c r="J40" t="e">
        <f>COUNTIF([1]SB!$E:$E,E40)</f>
        <v>#VALUE!</v>
      </c>
    </row>
    <row r="41" spans="1:10" x14ac:dyDescent="0.25">
      <c r="A41" t="s">
        <v>488</v>
      </c>
      <c r="D41" t="s">
        <v>272</v>
      </c>
      <c r="E41" t="s">
        <v>273</v>
      </c>
      <c r="F41">
        <v>2013</v>
      </c>
      <c r="G41" t="s">
        <v>274</v>
      </c>
      <c r="H41" t="s">
        <v>487</v>
      </c>
      <c r="I41" t="s">
        <v>89</v>
      </c>
      <c r="J41" t="e">
        <f>COUNTIF([1]SB!$E:$E,E41)</f>
        <v>#VALUE!</v>
      </c>
    </row>
    <row r="42" spans="1:10" x14ac:dyDescent="0.25">
      <c r="A42" t="s">
        <v>488</v>
      </c>
      <c r="D42" t="s">
        <v>275</v>
      </c>
      <c r="E42" t="s">
        <v>276</v>
      </c>
      <c r="F42">
        <v>1993</v>
      </c>
      <c r="G42" t="s">
        <v>277</v>
      </c>
      <c r="H42" t="s">
        <v>487</v>
      </c>
      <c r="I42" t="s">
        <v>89</v>
      </c>
      <c r="J42" t="e">
        <f>COUNTIF([1]SB!$E:$E,E42)</f>
        <v>#VALUE!</v>
      </c>
    </row>
    <row r="43" spans="1:10" x14ac:dyDescent="0.25">
      <c r="A43" t="s">
        <v>488</v>
      </c>
      <c r="D43" t="s">
        <v>278</v>
      </c>
      <c r="E43" t="s">
        <v>279</v>
      </c>
      <c r="F43">
        <v>2011</v>
      </c>
      <c r="G43" t="s">
        <v>280</v>
      </c>
      <c r="H43" t="s">
        <v>487</v>
      </c>
      <c r="I43" t="s">
        <v>89</v>
      </c>
      <c r="J43" t="e">
        <f>COUNTIF([1]SB!$E:$E,E43)</f>
        <v>#VALUE!</v>
      </c>
    </row>
    <row r="44" spans="1:10" x14ac:dyDescent="0.25">
      <c r="A44" t="s">
        <v>488</v>
      </c>
      <c r="D44" t="s">
        <v>94</v>
      </c>
      <c r="E44" t="s">
        <v>95</v>
      </c>
      <c r="F44">
        <v>2011</v>
      </c>
      <c r="G44" t="s">
        <v>96</v>
      </c>
      <c r="H44" t="s">
        <v>487</v>
      </c>
      <c r="I44" t="s">
        <v>89</v>
      </c>
      <c r="J44" t="e">
        <f>COUNTIF([1]SB!$E:$E,E44)</f>
        <v>#VALUE!</v>
      </c>
    </row>
    <row r="45" spans="1:10" x14ac:dyDescent="0.25">
      <c r="A45" t="s">
        <v>488</v>
      </c>
      <c r="D45" t="s">
        <v>281</v>
      </c>
      <c r="E45" t="s">
        <v>282</v>
      </c>
      <c r="F45">
        <v>2006</v>
      </c>
      <c r="G45" t="s">
        <v>12</v>
      </c>
      <c r="H45" t="s">
        <v>487</v>
      </c>
      <c r="I45" t="s">
        <v>89</v>
      </c>
      <c r="J45" t="e">
        <f>COUNTIF([1]SB!$E:$E,E45)</f>
        <v>#VALUE!</v>
      </c>
    </row>
    <row r="46" spans="1:10" x14ac:dyDescent="0.25">
      <c r="A46" t="s">
        <v>488</v>
      </c>
      <c r="D46" t="s">
        <v>283</v>
      </c>
      <c r="E46" t="s">
        <v>284</v>
      </c>
      <c r="F46">
        <v>2017</v>
      </c>
      <c r="G46" t="s">
        <v>285</v>
      </c>
      <c r="H46" t="s">
        <v>487</v>
      </c>
      <c r="I46" t="s">
        <v>89</v>
      </c>
      <c r="J46" t="e">
        <f>COUNTIF([1]SB!$E:$E,E46)</f>
        <v>#VALUE!</v>
      </c>
    </row>
    <row r="47" spans="1:10" x14ac:dyDescent="0.25">
      <c r="A47" t="s">
        <v>488</v>
      </c>
      <c r="D47" t="s">
        <v>286</v>
      </c>
      <c r="E47" t="s">
        <v>287</v>
      </c>
      <c r="F47">
        <v>2007</v>
      </c>
      <c r="G47" t="s">
        <v>288</v>
      </c>
      <c r="H47" t="s">
        <v>487</v>
      </c>
      <c r="I47" t="s">
        <v>89</v>
      </c>
      <c r="J47" t="e">
        <f>COUNTIF([1]SB!$E:$E,E47)</f>
        <v>#VALUE!</v>
      </c>
    </row>
    <row r="48" spans="1:10" x14ac:dyDescent="0.25">
      <c r="A48" t="s">
        <v>488</v>
      </c>
      <c r="D48" t="s">
        <v>16</v>
      </c>
      <c r="E48" t="s">
        <v>17</v>
      </c>
      <c r="F48">
        <v>2016</v>
      </c>
      <c r="G48" t="s">
        <v>18</v>
      </c>
      <c r="H48" t="s">
        <v>487</v>
      </c>
      <c r="I48" t="s">
        <v>89</v>
      </c>
      <c r="J48" t="e">
        <f>COUNTIF([1]SB!$E:$E,E48)</f>
        <v>#VALUE!</v>
      </c>
    </row>
    <row r="49" spans="1:10" x14ac:dyDescent="0.25">
      <c r="A49" t="s">
        <v>488</v>
      </c>
      <c r="D49" t="s">
        <v>289</v>
      </c>
      <c r="E49" t="s">
        <v>290</v>
      </c>
      <c r="F49">
        <v>1997</v>
      </c>
      <c r="G49" t="s">
        <v>291</v>
      </c>
      <c r="H49" t="s">
        <v>487</v>
      </c>
      <c r="I49" t="s">
        <v>89</v>
      </c>
      <c r="J49" t="e">
        <f>COUNTIF([1]SB!$E:$E,E49)</f>
        <v>#VALUE!</v>
      </c>
    </row>
    <row r="50" spans="1:10" x14ac:dyDescent="0.25">
      <c r="A50" t="s">
        <v>488</v>
      </c>
      <c r="D50" t="s">
        <v>292</v>
      </c>
      <c r="E50" t="s">
        <v>293</v>
      </c>
      <c r="F50">
        <v>2010</v>
      </c>
      <c r="G50" t="s">
        <v>294</v>
      </c>
      <c r="H50" t="s">
        <v>487</v>
      </c>
      <c r="I50" t="s">
        <v>89</v>
      </c>
      <c r="J50" t="e">
        <f>COUNTIF([1]SB!$E:$E,E50)</f>
        <v>#VALUE!</v>
      </c>
    </row>
    <row r="51" spans="1:10" x14ac:dyDescent="0.25">
      <c r="A51" t="s">
        <v>488</v>
      </c>
      <c r="D51" t="s">
        <v>295</v>
      </c>
      <c r="E51" t="s">
        <v>296</v>
      </c>
      <c r="F51">
        <v>2018</v>
      </c>
      <c r="G51" t="s">
        <v>297</v>
      </c>
      <c r="H51" t="s">
        <v>487</v>
      </c>
      <c r="I51" t="s">
        <v>89</v>
      </c>
      <c r="J51" t="e">
        <f>COUNTIF([1]SB!$E:$E,E51)</f>
        <v>#VALUE!</v>
      </c>
    </row>
    <row r="52" spans="1:10" x14ac:dyDescent="0.25">
      <c r="A52" t="s">
        <v>488</v>
      </c>
      <c r="D52" t="s">
        <v>298</v>
      </c>
      <c r="E52" t="s">
        <v>299</v>
      </c>
      <c r="F52">
        <v>1996</v>
      </c>
      <c r="G52" t="s">
        <v>300</v>
      </c>
      <c r="H52" t="s">
        <v>487</v>
      </c>
      <c r="I52" t="s">
        <v>89</v>
      </c>
      <c r="J52" t="e">
        <f>COUNTIF([1]SB!$E:$E,E52)</f>
        <v>#VALUE!</v>
      </c>
    </row>
    <row r="53" spans="1:10" x14ac:dyDescent="0.25">
      <c r="A53" t="s">
        <v>488</v>
      </c>
      <c r="D53" t="s">
        <v>301</v>
      </c>
      <c r="E53" t="s">
        <v>302</v>
      </c>
      <c r="F53">
        <v>1992</v>
      </c>
      <c r="G53" t="s">
        <v>303</v>
      </c>
      <c r="H53" t="s">
        <v>487</v>
      </c>
      <c r="I53" t="s">
        <v>89</v>
      </c>
      <c r="J53" t="e">
        <f>COUNTIF([1]SB!$E:$E,E53)</f>
        <v>#VALUE!</v>
      </c>
    </row>
    <row r="54" spans="1:10" x14ac:dyDescent="0.25">
      <c r="A54" t="s">
        <v>488</v>
      </c>
      <c r="D54" t="s">
        <v>304</v>
      </c>
      <c r="E54" t="s">
        <v>305</v>
      </c>
      <c r="F54">
        <v>2019</v>
      </c>
      <c r="G54" t="s">
        <v>306</v>
      </c>
      <c r="H54" t="s">
        <v>487</v>
      </c>
      <c r="I54" t="s">
        <v>89</v>
      </c>
      <c r="J54" t="e">
        <f>COUNTIF([1]SB!$E:$E,E54)</f>
        <v>#VALUE!</v>
      </c>
    </row>
    <row r="55" spans="1:10" x14ac:dyDescent="0.25">
      <c r="A55" t="s">
        <v>488</v>
      </c>
      <c r="D55" t="s">
        <v>307</v>
      </c>
      <c r="E55" t="s">
        <v>308</v>
      </c>
      <c r="F55">
        <v>2016</v>
      </c>
      <c r="G55" t="s">
        <v>309</v>
      </c>
      <c r="H55" t="s">
        <v>487</v>
      </c>
      <c r="I55" t="s">
        <v>89</v>
      </c>
      <c r="J55" t="e">
        <f>COUNTIF([1]SB!$E:$E,E55)</f>
        <v>#VALUE!</v>
      </c>
    </row>
    <row r="56" spans="1:10" x14ac:dyDescent="0.25">
      <c r="A56" t="s">
        <v>488</v>
      </c>
      <c r="D56" t="s">
        <v>310</v>
      </c>
      <c r="E56" t="s">
        <v>311</v>
      </c>
      <c r="F56">
        <v>2009</v>
      </c>
      <c r="G56" t="s">
        <v>312</v>
      </c>
      <c r="H56" t="s">
        <v>487</v>
      </c>
      <c r="I56" t="s">
        <v>89</v>
      </c>
      <c r="J56" t="e">
        <f>COUNTIF([1]SB!$E:$E,E56)</f>
        <v>#VALUE!</v>
      </c>
    </row>
    <row r="57" spans="1:10" x14ac:dyDescent="0.25">
      <c r="A57" t="s">
        <v>488</v>
      </c>
      <c r="D57" t="s">
        <v>313</v>
      </c>
      <c r="E57" t="s">
        <v>314</v>
      </c>
      <c r="F57">
        <v>2019</v>
      </c>
      <c r="G57" t="s">
        <v>315</v>
      </c>
      <c r="H57" t="s">
        <v>487</v>
      </c>
      <c r="I57" t="s">
        <v>89</v>
      </c>
      <c r="J57" t="e">
        <f>COUNTIF([1]SB!$E:$E,E57)</f>
        <v>#VALUE!</v>
      </c>
    </row>
    <row r="58" spans="1:10" x14ac:dyDescent="0.25">
      <c r="A58" t="s">
        <v>488</v>
      </c>
      <c r="D58" t="s">
        <v>316</v>
      </c>
      <c r="E58" t="s">
        <v>317</v>
      </c>
      <c r="F58">
        <v>2017</v>
      </c>
      <c r="G58" t="s">
        <v>318</v>
      </c>
      <c r="H58" t="s">
        <v>487</v>
      </c>
      <c r="I58" t="s">
        <v>89</v>
      </c>
      <c r="J58" t="e">
        <f>COUNTIF([1]SB!$E:$E,E58)</f>
        <v>#VALUE!</v>
      </c>
    </row>
    <row r="59" spans="1:10" x14ac:dyDescent="0.25">
      <c r="A59" t="s">
        <v>488</v>
      </c>
      <c r="D59" t="s">
        <v>319</v>
      </c>
      <c r="E59" t="s">
        <v>320</v>
      </c>
      <c r="F59">
        <v>2013</v>
      </c>
      <c r="G59" t="s">
        <v>321</v>
      </c>
      <c r="H59" t="s">
        <v>487</v>
      </c>
      <c r="I59" t="s">
        <v>89</v>
      </c>
      <c r="J59" t="e">
        <f>COUNTIF([1]SB!$E:$E,E59)</f>
        <v>#VALUE!</v>
      </c>
    </row>
    <row r="60" spans="1:10" x14ac:dyDescent="0.25">
      <c r="A60" t="s">
        <v>488</v>
      </c>
      <c r="D60" t="s">
        <v>322</v>
      </c>
      <c r="E60" t="s">
        <v>323</v>
      </c>
      <c r="F60">
        <v>2017</v>
      </c>
      <c r="G60" t="s">
        <v>324</v>
      </c>
      <c r="H60" t="s">
        <v>487</v>
      </c>
      <c r="I60" t="s">
        <v>89</v>
      </c>
      <c r="J60" t="e">
        <f>COUNTIF([1]SB!$E:$E,E60)</f>
        <v>#VALUE!</v>
      </c>
    </row>
    <row r="61" spans="1:10" x14ac:dyDescent="0.25">
      <c r="A61" t="s">
        <v>488</v>
      </c>
      <c r="D61" t="s">
        <v>325</v>
      </c>
      <c r="E61" t="s">
        <v>326</v>
      </c>
      <c r="F61">
        <v>2017</v>
      </c>
      <c r="G61" t="s">
        <v>327</v>
      </c>
      <c r="H61" t="s">
        <v>487</v>
      </c>
      <c r="I61" t="s">
        <v>89</v>
      </c>
      <c r="J61" t="e">
        <f>COUNTIF([1]SB!$E:$E,E61)</f>
        <v>#VALUE!</v>
      </c>
    </row>
    <row r="62" spans="1:10" x14ac:dyDescent="0.25">
      <c r="A62" t="s">
        <v>488</v>
      </c>
      <c r="B62" t="s">
        <v>488</v>
      </c>
      <c r="D62" t="s">
        <v>328</v>
      </c>
      <c r="E62" t="s">
        <v>329</v>
      </c>
      <c r="F62">
        <v>2016</v>
      </c>
      <c r="G62" t="s">
        <v>330</v>
      </c>
      <c r="H62" t="s">
        <v>487</v>
      </c>
      <c r="I62" t="s">
        <v>89</v>
      </c>
      <c r="J62" t="e">
        <f>COUNTIF([1]SB!$E:$E,E62)</f>
        <v>#VALUE!</v>
      </c>
    </row>
    <row r="63" spans="1:10" x14ac:dyDescent="0.25">
      <c r="A63" t="s">
        <v>488</v>
      </c>
      <c r="D63" t="s">
        <v>331</v>
      </c>
      <c r="E63" t="s">
        <v>332</v>
      </c>
      <c r="F63">
        <v>2015</v>
      </c>
      <c r="G63" t="s">
        <v>12</v>
      </c>
      <c r="H63" t="s">
        <v>487</v>
      </c>
      <c r="I63" t="s">
        <v>89</v>
      </c>
      <c r="J63" t="e">
        <f>COUNTIF([1]SB!$E:$E,E63)</f>
        <v>#VALUE!</v>
      </c>
    </row>
    <row r="64" spans="1:10" x14ac:dyDescent="0.25">
      <c r="A64" t="s">
        <v>488</v>
      </c>
      <c r="D64" t="s">
        <v>333</v>
      </c>
      <c r="E64" t="s">
        <v>334</v>
      </c>
      <c r="F64">
        <v>2010</v>
      </c>
      <c r="G64" t="s">
        <v>335</v>
      </c>
      <c r="H64" t="s">
        <v>487</v>
      </c>
      <c r="I64" t="s">
        <v>89</v>
      </c>
      <c r="J64" t="e">
        <f>COUNTIF([1]SB!$E:$E,E64)</f>
        <v>#VALUE!</v>
      </c>
    </row>
    <row r="65" spans="1:10" x14ac:dyDescent="0.25">
      <c r="A65" t="s">
        <v>488</v>
      </c>
      <c r="D65" t="s">
        <v>336</v>
      </c>
      <c r="E65" t="s">
        <v>337</v>
      </c>
      <c r="F65">
        <v>2001</v>
      </c>
      <c r="G65" t="s">
        <v>12</v>
      </c>
      <c r="H65" t="s">
        <v>487</v>
      </c>
      <c r="I65" t="s">
        <v>89</v>
      </c>
      <c r="J65" t="e">
        <f>COUNTIF([1]SB!$E:$E,E65)</f>
        <v>#VALUE!</v>
      </c>
    </row>
    <row r="66" spans="1:10" x14ac:dyDescent="0.25">
      <c r="A66" t="s">
        <v>488</v>
      </c>
      <c r="B66" t="s">
        <v>488</v>
      </c>
      <c r="D66" t="s">
        <v>94</v>
      </c>
      <c r="E66" t="s">
        <v>338</v>
      </c>
      <c r="F66">
        <v>2015</v>
      </c>
      <c r="G66" t="s">
        <v>339</v>
      </c>
      <c r="H66" t="s">
        <v>487</v>
      </c>
      <c r="I66" t="s">
        <v>89</v>
      </c>
      <c r="J66" t="e">
        <f>COUNTIF([1]SB!$E:$E,E66)</f>
        <v>#VALUE!</v>
      </c>
    </row>
    <row r="67" spans="1:10" x14ac:dyDescent="0.25">
      <c r="A67" t="s">
        <v>488</v>
      </c>
      <c r="D67" t="s">
        <v>340</v>
      </c>
      <c r="E67" t="s">
        <v>341</v>
      </c>
      <c r="F67">
        <v>2015</v>
      </c>
      <c r="G67" t="s">
        <v>342</v>
      </c>
      <c r="H67" t="s">
        <v>487</v>
      </c>
      <c r="I67" t="s">
        <v>89</v>
      </c>
      <c r="J67" t="e">
        <f>COUNTIF([1]SB!$E:$E,E67)</f>
        <v>#VALUE!</v>
      </c>
    </row>
    <row r="68" spans="1:10" x14ac:dyDescent="0.25">
      <c r="A68" t="s">
        <v>488</v>
      </c>
      <c r="D68" t="s">
        <v>343</v>
      </c>
      <c r="E68" t="s">
        <v>344</v>
      </c>
      <c r="F68">
        <v>2008</v>
      </c>
      <c r="G68" t="s">
        <v>345</v>
      </c>
      <c r="H68" t="s">
        <v>487</v>
      </c>
      <c r="I68" t="s">
        <v>89</v>
      </c>
      <c r="J68" t="e">
        <f>COUNTIF([1]SB!$E:$E,E68)</f>
        <v>#VALUE!</v>
      </c>
    </row>
    <row r="69" spans="1:10" x14ac:dyDescent="0.25">
      <c r="A69" t="s">
        <v>488</v>
      </c>
      <c r="D69" t="s">
        <v>346</v>
      </c>
      <c r="E69" t="s">
        <v>347</v>
      </c>
      <c r="F69">
        <v>2005</v>
      </c>
      <c r="G69" t="s">
        <v>348</v>
      </c>
      <c r="H69" t="s">
        <v>487</v>
      </c>
      <c r="I69" t="s">
        <v>89</v>
      </c>
      <c r="J69" t="e">
        <f>COUNTIF([1]SB!$E:$E,E69)</f>
        <v>#VALUE!</v>
      </c>
    </row>
    <row r="70" spans="1:10" x14ac:dyDescent="0.25">
      <c r="A70" t="s">
        <v>488</v>
      </c>
      <c r="D70" t="s">
        <v>349</v>
      </c>
      <c r="E70" t="s">
        <v>350</v>
      </c>
      <c r="F70">
        <v>2013</v>
      </c>
      <c r="G70" t="s">
        <v>351</v>
      </c>
      <c r="H70" t="s">
        <v>487</v>
      </c>
      <c r="I70" t="s">
        <v>89</v>
      </c>
      <c r="J70" t="e">
        <f>COUNTIF([1]SB!$E:$E,E70)</f>
        <v>#VALUE!</v>
      </c>
    </row>
    <row r="71" spans="1:10" x14ac:dyDescent="0.25">
      <c r="A71" t="s">
        <v>488</v>
      </c>
      <c r="D71" t="s">
        <v>352</v>
      </c>
      <c r="E71" t="s">
        <v>353</v>
      </c>
      <c r="F71">
        <v>2017</v>
      </c>
      <c r="G71" t="s">
        <v>354</v>
      </c>
      <c r="H71" t="s">
        <v>487</v>
      </c>
      <c r="I71" t="s">
        <v>89</v>
      </c>
      <c r="J71" t="e">
        <f>COUNTIF([1]SB!$E:$E,E71)</f>
        <v>#VALUE!</v>
      </c>
    </row>
    <row r="72" spans="1:10" x14ac:dyDescent="0.25">
      <c r="A72" t="s">
        <v>488</v>
      </c>
      <c r="D72" t="s">
        <v>355</v>
      </c>
      <c r="E72" t="s">
        <v>356</v>
      </c>
      <c r="F72">
        <v>2013</v>
      </c>
      <c r="G72" t="s">
        <v>357</v>
      </c>
      <c r="H72" t="s">
        <v>487</v>
      </c>
      <c r="I72" t="s">
        <v>89</v>
      </c>
      <c r="J72" t="e">
        <f>COUNTIF([1]SB!$E:$E,E72)</f>
        <v>#VALUE!</v>
      </c>
    </row>
    <row r="73" spans="1:10" s="2" customFormat="1" x14ac:dyDescent="0.25">
      <c r="A73" s="2" t="s">
        <v>488</v>
      </c>
      <c r="C73" s="2" t="s">
        <v>535</v>
      </c>
      <c r="D73" s="2" t="s">
        <v>358</v>
      </c>
      <c r="E73" s="2" t="s">
        <v>359</v>
      </c>
      <c r="F73" s="2">
        <v>2012</v>
      </c>
      <c r="G73" s="2" t="s">
        <v>360</v>
      </c>
      <c r="H73" s="2" t="s">
        <v>487</v>
      </c>
      <c r="I73" s="2" t="s">
        <v>89</v>
      </c>
      <c r="J73" t="e">
        <f>COUNTIF([1]SB!$E:$E,E73)</f>
        <v>#VALUE!</v>
      </c>
    </row>
    <row r="74" spans="1:10" x14ac:dyDescent="0.25">
      <c r="A74" t="s">
        <v>488</v>
      </c>
      <c r="D74" t="s">
        <v>361</v>
      </c>
      <c r="E74" t="s">
        <v>362</v>
      </c>
      <c r="F74">
        <v>2014</v>
      </c>
      <c r="G74" t="s">
        <v>363</v>
      </c>
      <c r="H74" t="s">
        <v>487</v>
      </c>
      <c r="I74" t="s">
        <v>89</v>
      </c>
      <c r="J74" t="e">
        <f>COUNTIF([1]SB!$E:$E,E74)</f>
        <v>#VALUE!</v>
      </c>
    </row>
    <row r="75" spans="1:10" s="2" customFormat="1" x14ac:dyDescent="0.25">
      <c r="A75" s="2" t="s">
        <v>488</v>
      </c>
      <c r="C75" s="2" t="s">
        <v>535</v>
      </c>
      <c r="D75" s="2" t="s">
        <v>364</v>
      </c>
      <c r="E75" s="2" t="s">
        <v>365</v>
      </c>
      <c r="F75" s="2">
        <v>2017</v>
      </c>
      <c r="G75" s="2" t="s">
        <v>366</v>
      </c>
      <c r="H75" s="2" t="s">
        <v>487</v>
      </c>
      <c r="I75" s="2" t="s">
        <v>89</v>
      </c>
      <c r="J75" t="e">
        <f>COUNTIF([1]SB!$E:$E,E75)</f>
        <v>#VALUE!</v>
      </c>
    </row>
    <row r="76" spans="1:10" x14ac:dyDescent="0.25">
      <c r="A76" t="s">
        <v>488</v>
      </c>
      <c r="B76" t="s">
        <v>488</v>
      </c>
      <c r="D76" t="s">
        <v>97</v>
      </c>
      <c r="E76" t="s">
        <v>367</v>
      </c>
      <c r="F76">
        <v>2000</v>
      </c>
      <c r="G76" t="s">
        <v>368</v>
      </c>
      <c r="H76" t="s">
        <v>487</v>
      </c>
      <c r="I76" t="s">
        <v>89</v>
      </c>
      <c r="J76" t="e">
        <f>COUNTIF([1]SB!$E:$E,E76)</f>
        <v>#VALUE!</v>
      </c>
    </row>
    <row r="77" spans="1:10" x14ac:dyDescent="0.25">
      <c r="A77" t="s">
        <v>488</v>
      </c>
      <c r="D77" t="s">
        <v>369</v>
      </c>
      <c r="E77" t="s">
        <v>370</v>
      </c>
      <c r="F77">
        <v>2012</v>
      </c>
      <c r="G77" t="s">
        <v>371</v>
      </c>
      <c r="H77" t="s">
        <v>487</v>
      </c>
      <c r="I77" t="s">
        <v>89</v>
      </c>
      <c r="J77" t="e">
        <f>COUNTIF([1]SB!$E:$E,E77)</f>
        <v>#VALUE!</v>
      </c>
    </row>
    <row r="78" spans="1:10" x14ac:dyDescent="0.25">
      <c r="A78" t="s">
        <v>488</v>
      </c>
      <c r="D78" t="s">
        <v>372</v>
      </c>
      <c r="E78" t="s">
        <v>373</v>
      </c>
      <c r="F78">
        <v>2016</v>
      </c>
      <c r="G78" t="s">
        <v>374</v>
      </c>
      <c r="H78" t="s">
        <v>487</v>
      </c>
      <c r="I78" t="s">
        <v>89</v>
      </c>
      <c r="J78" t="e">
        <f>COUNTIF([1]SB!$E:$E,E78)</f>
        <v>#VALUE!</v>
      </c>
    </row>
    <row r="79" spans="1:10" x14ac:dyDescent="0.25">
      <c r="A79" t="s">
        <v>488</v>
      </c>
      <c r="D79" t="s">
        <v>375</v>
      </c>
      <c r="E79" t="s">
        <v>376</v>
      </c>
      <c r="F79">
        <v>2018</v>
      </c>
      <c r="G79" t="s">
        <v>377</v>
      </c>
      <c r="H79" t="s">
        <v>487</v>
      </c>
      <c r="I79" t="s">
        <v>89</v>
      </c>
      <c r="J79" t="e">
        <f>COUNTIF([1]SB!$E:$E,E79)</f>
        <v>#VALUE!</v>
      </c>
    </row>
    <row r="80" spans="1:10" x14ac:dyDescent="0.25">
      <c r="A80" t="s">
        <v>488</v>
      </c>
      <c r="D80" t="s">
        <v>378</v>
      </c>
      <c r="E80" t="s">
        <v>379</v>
      </c>
      <c r="F80">
        <v>2013</v>
      </c>
      <c r="G80" t="s">
        <v>12</v>
      </c>
      <c r="H80" t="s">
        <v>487</v>
      </c>
      <c r="I80" t="s">
        <v>89</v>
      </c>
      <c r="J80" t="e">
        <f>COUNTIF([1]SB!$E:$E,E80)</f>
        <v>#VALUE!</v>
      </c>
    </row>
    <row r="81" spans="1:10" x14ac:dyDescent="0.25">
      <c r="A81" t="s">
        <v>488</v>
      </c>
      <c r="D81" t="s">
        <v>380</v>
      </c>
      <c r="E81" t="s">
        <v>381</v>
      </c>
      <c r="F81">
        <v>2002</v>
      </c>
      <c r="G81" t="s">
        <v>382</v>
      </c>
      <c r="H81" t="s">
        <v>487</v>
      </c>
      <c r="I81" t="s">
        <v>89</v>
      </c>
      <c r="J81" t="e">
        <f>COUNTIF([1]SB!$E:$E,E81)</f>
        <v>#VALUE!</v>
      </c>
    </row>
    <row r="82" spans="1:10" x14ac:dyDescent="0.25">
      <c r="A82" t="s">
        <v>488</v>
      </c>
      <c r="D82" t="s">
        <v>383</v>
      </c>
      <c r="E82" t="s">
        <v>384</v>
      </c>
      <c r="F82">
        <v>2017</v>
      </c>
      <c r="G82" t="s">
        <v>385</v>
      </c>
      <c r="H82" t="s">
        <v>487</v>
      </c>
      <c r="I82" t="s">
        <v>89</v>
      </c>
      <c r="J82" t="e">
        <f>COUNTIF([1]SB!$E:$E,E82)</f>
        <v>#VALUE!</v>
      </c>
    </row>
    <row r="83" spans="1:10" x14ac:dyDescent="0.25">
      <c r="A83" t="s">
        <v>488</v>
      </c>
      <c r="D83" t="s">
        <v>386</v>
      </c>
      <c r="E83" t="s">
        <v>387</v>
      </c>
      <c r="F83">
        <v>2014</v>
      </c>
      <c r="G83" t="s">
        <v>388</v>
      </c>
      <c r="H83" t="s">
        <v>487</v>
      </c>
      <c r="I83" t="s">
        <v>89</v>
      </c>
      <c r="J83" t="e">
        <f>COUNTIF([1]SB!$E:$E,E83)</f>
        <v>#VALUE!</v>
      </c>
    </row>
    <row r="84" spans="1:10" x14ac:dyDescent="0.25">
      <c r="A84" t="s">
        <v>488</v>
      </c>
      <c r="D84" t="s">
        <v>389</v>
      </c>
      <c r="E84" t="s">
        <v>390</v>
      </c>
      <c r="F84">
        <v>2018</v>
      </c>
      <c r="G84" t="s">
        <v>391</v>
      </c>
      <c r="H84" t="s">
        <v>487</v>
      </c>
      <c r="I84" t="s">
        <v>89</v>
      </c>
      <c r="J84" t="e">
        <f>COUNTIF([1]SB!$E:$E,E84)</f>
        <v>#VALUE!</v>
      </c>
    </row>
    <row r="85" spans="1:10" x14ac:dyDescent="0.25">
      <c r="A85" t="s">
        <v>488</v>
      </c>
      <c r="D85" t="s">
        <v>392</v>
      </c>
      <c r="E85" t="s">
        <v>393</v>
      </c>
      <c r="F85">
        <v>2017</v>
      </c>
      <c r="G85" t="s">
        <v>394</v>
      </c>
      <c r="H85" t="s">
        <v>487</v>
      </c>
      <c r="I85" t="s">
        <v>89</v>
      </c>
      <c r="J85" t="e">
        <f>COUNTIF([1]SB!$E:$E,E85)</f>
        <v>#VALUE!</v>
      </c>
    </row>
    <row r="86" spans="1:10" x14ac:dyDescent="0.25">
      <c r="A86" t="s">
        <v>488</v>
      </c>
      <c r="D86" t="s">
        <v>395</v>
      </c>
      <c r="E86" t="s">
        <v>396</v>
      </c>
      <c r="F86">
        <v>2004</v>
      </c>
      <c r="G86" t="s">
        <v>397</v>
      </c>
      <c r="H86" t="s">
        <v>487</v>
      </c>
      <c r="I86" t="s">
        <v>89</v>
      </c>
      <c r="J86" t="e">
        <f>COUNTIF([1]SB!$E:$E,E86)</f>
        <v>#VALUE!</v>
      </c>
    </row>
    <row r="87" spans="1:10" x14ac:dyDescent="0.25">
      <c r="A87" t="s">
        <v>488</v>
      </c>
      <c r="D87" t="s">
        <v>398</v>
      </c>
      <c r="E87" t="s">
        <v>399</v>
      </c>
      <c r="F87">
        <v>2019</v>
      </c>
      <c r="G87" t="s">
        <v>400</v>
      </c>
      <c r="H87" t="s">
        <v>487</v>
      </c>
      <c r="I87" t="s">
        <v>89</v>
      </c>
      <c r="J87" t="e">
        <f>COUNTIF([1]SB!$E:$E,E87)</f>
        <v>#VALUE!</v>
      </c>
    </row>
    <row r="88" spans="1:10" x14ac:dyDescent="0.25">
      <c r="A88" t="s">
        <v>488</v>
      </c>
      <c r="D88" t="s">
        <v>401</v>
      </c>
      <c r="E88" t="s">
        <v>402</v>
      </c>
      <c r="F88">
        <v>2020</v>
      </c>
      <c r="G88" t="s">
        <v>403</v>
      </c>
      <c r="H88" t="s">
        <v>487</v>
      </c>
      <c r="I88" t="s">
        <v>89</v>
      </c>
      <c r="J88" t="e">
        <f>COUNTIF([1]SB!$E:$E,E88)</f>
        <v>#VALUE!</v>
      </c>
    </row>
    <row r="89" spans="1:10" x14ac:dyDescent="0.25">
      <c r="A89" t="s">
        <v>488</v>
      </c>
      <c r="D89" t="s">
        <v>404</v>
      </c>
      <c r="E89" t="s">
        <v>405</v>
      </c>
      <c r="F89">
        <v>2016</v>
      </c>
      <c r="G89" t="s">
        <v>12</v>
      </c>
      <c r="H89" t="s">
        <v>487</v>
      </c>
      <c r="I89" t="s">
        <v>89</v>
      </c>
      <c r="J89" t="e">
        <f>COUNTIF([1]SB!$E:$E,E89)</f>
        <v>#VALUE!</v>
      </c>
    </row>
    <row r="90" spans="1:10" x14ac:dyDescent="0.25">
      <c r="A90" t="s">
        <v>488</v>
      </c>
      <c r="D90" t="s">
        <v>406</v>
      </c>
      <c r="E90" t="s">
        <v>407</v>
      </c>
      <c r="F90">
        <v>2013</v>
      </c>
      <c r="G90" t="s">
        <v>408</v>
      </c>
      <c r="H90" t="s">
        <v>487</v>
      </c>
      <c r="I90" t="s">
        <v>89</v>
      </c>
      <c r="J90" t="e">
        <f>COUNTIF([1]SB!$E:$E,E90)</f>
        <v>#VALUE!</v>
      </c>
    </row>
    <row r="91" spans="1:10" x14ac:dyDescent="0.25">
      <c r="A91" t="s">
        <v>488</v>
      </c>
      <c r="D91" t="s">
        <v>409</v>
      </c>
      <c r="E91" t="s">
        <v>410</v>
      </c>
      <c r="F91">
        <v>2018</v>
      </c>
      <c r="G91" t="s">
        <v>411</v>
      </c>
      <c r="H91" t="s">
        <v>487</v>
      </c>
      <c r="I91" t="s">
        <v>89</v>
      </c>
      <c r="J91" t="e">
        <f>COUNTIF([1]SB!$E:$E,E91)</f>
        <v>#VALUE!</v>
      </c>
    </row>
    <row r="92" spans="1:10" s="2" customFormat="1" x14ac:dyDescent="0.25">
      <c r="A92" s="2" t="s">
        <v>488</v>
      </c>
      <c r="C92" s="2" t="s">
        <v>535</v>
      </c>
      <c r="D92" s="2" t="s">
        <v>412</v>
      </c>
      <c r="E92" s="2" t="s">
        <v>413</v>
      </c>
      <c r="F92" s="2">
        <v>2018</v>
      </c>
      <c r="G92" s="2" t="s">
        <v>12</v>
      </c>
      <c r="H92" s="2" t="s">
        <v>487</v>
      </c>
      <c r="I92" s="2" t="s">
        <v>89</v>
      </c>
      <c r="J92" t="e">
        <f>COUNTIF([1]SB!$E:$E,E92)</f>
        <v>#VALUE!</v>
      </c>
    </row>
    <row r="93" spans="1:10" x14ac:dyDescent="0.25">
      <c r="A93" t="s">
        <v>488</v>
      </c>
      <c r="B93" t="s">
        <v>488</v>
      </c>
      <c r="D93" t="s">
        <v>414</v>
      </c>
      <c r="E93" t="s">
        <v>415</v>
      </c>
      <c r="F93">
        <v>2017</v>
      </c>
      <c r="G93" t="s">
        <v>416</v>
      </c>
      <c r="H93" t="s">
        <v>487</v>
      </c>
      <c r="I93" t="s">
        <v>89</v>
      </c>
      <c r="J93" t="e">
        <f>COUNTIF([1]SB!$E:$E,E93)</f>
        <v>#VALUE!</v>
      </c>
    </row>
    <row r="94" spans="1:10" x14ac:dyDescent="0.25">
      <c r="A94" t="s">
        <v>488</v>
      </c>
      <c r="D94" t="s">
        <v>417</v>
      </c>
      <c r="E94" t="s">
        <v>418</v>
      </c>
      <c r="F94">
        <v>1990</v>
      </c>
      <c r="G94" t="s">
        <v>419</v>
      </c>
      <c r="H94" t="s">
        <v>487</v>
      </c>
      <c r="I94" t="s">
        <v>89</v>
      </c>
      <c r="J94" t="e">
        <f>COUNTIF([1]SB!$E:$E,E94)</f>
        <v>#VALUE!</v>
      </c>
    </row>
    <row r="95" spans="1:10" x14ac:dyDescent="0.25">
      <c r="A95" t="s">
        <v>488</v>
      </c>
      <c r="D95" t="s">
        <v>420</v>
      </c>
      <c r="E95" t="s">
        <v>421</v>
      </c>
      <c r="F95">
        <v>2017</v>
      </c>
      <c r="G95" t="s">
        <v>422</v>
      </c>
      <c r="H95" t="s">
        <v>487</v>
      </c>
      <c r="I95" t="s">
        <v>89</v>
      </c>
      <c r="J95" t="e">
        <f>COUNTIF([1]SB!$E:$E,E95)</f>
        <v>#VALUE!</v>
      </c>
    </row>
    <row r="96" spans="1:10" x14ac:dyDescent="0.25">
      <c r="A96" t="s">
        <v>488</v>
      </c>
      <c r="D96" t="s">
        <v>423</v>
      </c>
      <c r="E96" t="s">
        <v>424</v>
      </c>
      <c r="F96">
        <v>2016</v>
      </c>
      <c r="G96" t="s">
        <v>425</v>
      </c>
      <c r="H96" t="s">
        <v>487</v>
      </c>
      <c r="I96" t="s">
        <v>89</v>
      </c>
      <c r="J96" t="e">
        <f>COUNTIF([1]SB!$E:$E,E96)</f>
        <v>#VALUE!</v>
      </c>
    </row>
    <row r="97" spans="1:10" x14ac:dyDescent="0.25">
      <c r="A97" t="s">
        <v>488</v>
      </c>
      <c r="D97" t="s">
        <v>426</v>
      </c>
      <c r="E97" t="s">
        <v>427</v>
      </c>
      <c r="F97">
        <v>2020</v>
      </c>
      <c r="G97" t="s">
        <v>428</v>
      </c>
      <c r="H97" t="s">
        <v>487</v>
      </c>
      <c r="I97" t="s">
        <v>89</v>
      </c>
      <c r="J97" t="e">
        <f>COUNTIF([1]SB!$E:$E,E97)</f>
        <v>#VALUE!</v>
      </c>
    </row>
    <row r="98" spans="1:10" x14ac:dyDescent="0.25">
      <c r="A98" t="s">
        <v>488</v>
      </c>
      <c r="D98" t="s">
        <v>429</v>
      </c>
      <c r="E98" t="s">
        <v>430</v>
      </c>
      <c r="F98">
        <v>2019</v>
      </c>
      <c r="G98" t="s">
        <v>431</v>
      </c>
      <c r="H98" t="s">
        <v>487</v>
      </c>
      <c r="I98" t="s">
        <v>89</v>
      </c>
      <c r="J98" t="e">
        <f>COUNTIF([1]SB!$E:$E,E98)</f>
        <v>#VALUE!</v>
      </c>
    </row>
    <row r="99" spans="1:10" x14ac:dyDescent="0.25">
      <c r="A99" t="s">
        <v>488</v>
      </c>
      <c r="D99" t="s">
        <v>432</v>
      </c>
      <c r="E99" t="s">
        <v>433</v>
      </c>
      <c r="F99">
        <v>2017</v>
      </c>
      <c r="G99" t="s">
        <v>434</v>
      </c>
      <c r="H99" t="s">
        <v>487</v>
      </c>
      <c r="I99" t="s">
        <v>89</v>
      </c>
      <c r="J99" t="e">
        <f>COUNTIF([1]SB!$E:$E,E99)</f>
        <v>#VALUE!</v>
      </c>
    </row>
    <row r="100" spans="1:10" x14ac:dyDescent="0.25">
      <c r="A100" t="s">
        <v>488</v>
      </c>
      <c r="D100" t="s">
        <v>435</v>
      </c>
      <c r="E100" t="s">
        <v>436</v>
      </c>
      <c r="F100">
        <v>2020</v>
      </c>
      <c r="G100" t="s">
        <v>437</v>
      </c>
      <c r="H100" t="s">
        <v>487</v>
      </c>
      <c r="I100" t="s">
        <v>89</v>
      </c>
      <c r="J100" t="e">
        <f>COUNTIF([1]SB!$E:$E,E100)</f>
        <v>#VALUE!</v>
      </c>
    </row>
    <row r="101" spans="1:10" x14ac:dyDescent="0.25">
      <c r="A101" t="s">
        <v>488</v>
      </c>
      <c r="D101" t="s">
        <v>438</v>
      </c>
      <c r="E101" t="s">
        <v>439</v>
      </c>
      <c r="F101">
        <v>2018</v>
      </c>
      <c r="G101" t="s">
        <v>440</v>
      </c>
      <c r="H101" t="s">
        <v>487</v>
      </c>
      <c r="I101" t="s">
        <v>89</v>
      </c>
      <c r="J101" t="e">
        <f>COUNTIF([1]SB!$E:$E,E101)</f>
        <v>#VALUE!</v>
      </c>
    </row>
    <row r="102" spans="1:10" x14ac:dyDescent="0.25">
      <c r="A102" t="s">
        <v>488</v>
      </c>
      <c r="D102" t="s">
        <v>441</v>
      </c>
      <c r="E102" t="s">
        <v>442</v>
      </c>
      <c r="F102">
        <v>2018</v>
      </c>
      <c r="G102" t="s">
        <v>443</v>
      </c>
      <c r="H102" t="s">
        <v>487</v>
      </c>
      <c r="I102" t="s">
        <v>89</v>
      </c>
      <c r="J102" t="e">
        <f>COUNTIF([1]SB!$E:$E,E102)</f>
        <v>#VALUE!</v>
      </c>
    </row>
    <row r="103" spans="1:10" x14ac:dyDescent="0.25">
      <c r="A103" t="s">
        <v>488</v>
      </c>
      <c r="D103" t="s">
        <v>292</v>
      </c>
      <c r="E103" t="s">
        <v>444</v>
      </c>
      <c r="F103">
        <v>2012</v>
      </c>
      <c r="G103" t="s">
        <v>445</v>
      </c>
      <c r="H103" t="s">
        <v>487</v>
      </c>
      <c r="I103" t="s">
        <v>89</v>
      </c>
      <c r="J103" t="e">
        <f>COUNTIF([1]SB!$E:$E,E103)</f>
        <v>#VALUE!</v>
      </c>
    </row>
    <row r="104" spans="1:10" x14ac:dyDescent="0.25">
      <c r="A104" t="s">
        <v>488</v>
      </c>
      <c r="D104" t="s">
        <v>446</v>
      </c>
      <c r="E104" t="s">
        <v>447</v>
      </c>
      <c r="F104">
        <v>2010</v>
      </c>
      <c r="G104" t="s">
        <v>448</v>
      </c>
      <c r="H104" t="s">
        <v>487</v>
      </c>
      <c r="I104" t="s">
        <v>89</v>
      </c>
      <c r="J104" t="e">
        <f>COUNTIF([1]SB!$E:$E,E104)</f>
        <v>#VALUE!</v>
      </c>
    </row>
    <row r="105" spans="1:10" x14ac:dyDescent="0.25">
      <c r="A105" t="s">
        <v>488</v>
      </c>
      <c r="D105" t="s">
        <v>449</v>
      </c>
      <c r="E105" t="s">
        <v>450</v>
      </c>
      <c r="F105">
        <v>2009</v>
      </c>
      <c r="G105" t="s">
        <v>12</v>
      </c>
      <c r="H105" t="s">
        <v>487</v>
      </c>
      <c r="I105" t="s">
        <v>89</v>
      </c>
      <c r="J105" t="e">
        <f>COUNTIF([1]SB!$E:$E,E105)</f>
        <v>#VALUE!</v>
      </c>
    </row>
    <row r="106" spans="1:10" x14ac:dyDescent="0.25">
      <c r="A106" t="s">
        <v>488</v>
      </c>
      <c r="D106" t="s">
        <v>451</v>
      </c>
      <c r="E106" t="s">
        <v>452</v>
      </c>
      <c r="F106">
        <v>2019</v>
      </c>
      <c r="G106" t="s">
        <v>453</v>
      </c>
      <c r="H106" t="s">
        <v>487</v>
      </c>
      <c r="I106" t="s">
        <v>89</v>
      </c>
      <c r="J106" t="e">
        <f>COUNTIF([1]SB!$E:$E,E106)</f>
        <v>#VALUE!</v>
      </c>
    </row>
    <row r="107" spans="1:10" x14ac:dyDescent="0.25">
      <c r="A107" t="s">
        <v>488</v>
      </c>
      <c r="D107" t="s">
        <v>454</v>
      </c>
      <c r="E107" t="s">
        <v>455</v>
      </c>
      <c r="F107">
        <v>2018</v>
      </c>
      <c r="G107" t="s">
        <v>456</v>
      </c>
      <c r="H107" t="s">
        <v>487</v>
      </c>
      <c r="I107" t="s">
        <v>89</v>
      </c>
      <c r="J107" t="e">
        <f>COUNTIF([1]SB!$E:$E,E107)</f>
        <v>#VALUE!</v>
      </c>
    </row>
    <row r="108" spans="1:10" x14ac:dyDescent="0.25">
      <c r="A108" t="s">
        <v>488</v>
      </c>
      <c r="D108" t="s">
        <v>454</v>
      </c>
      <c r="E108" t="s">
        <v>457</v>
      </c>
      <c r="F108">
        <v>2019</v>
      </c>
      <c r="G108" t="s">
        <v>458</v>
      </c>
      <c r="H108" t="s">
        <v>487</v>
      </c>
      <c r="I108" t="s">
        <v>89</v>
      </c>
      <c r="J108" t="e">
        <f>COUNTIF([1]SB!$E:$E,E108)</f>
        <v>#VALUE!</v>
      </c>
    </row>
    <row r="109" spans="1:10" x14ac:dyDescent="0.25">
      <c r="A109" t="s">
        <v>488</v>
      </c>
      <c r="D109" t="s">
        <v>459</v>
      </c>
      <c r="E109" t="s">
        <v>460</v>
      </c>
      <c r="F109">
        <v>2010</v>
      </c>
      <c r="G109" t="s">
        <v>461</v>
      </c>
      <c r="H109" t="s">
        <v>487</v>
      </c>
      <c r="I109" t="s">
        <v>89</v>
      </c>
      <c r="J109" t="e">
        <f>COUNTIF([1]SB!$E:$E,E109)</f>
        <v>#VALUE!</v>
      </c>
    </row>
    <row r="110" spans="1:10" x14ac:dyDescent="0.25">
      <c r="A110" t="s">
        <v>488</v>
      </c>
      <c r="D110" t="s">
        <v>462</v>
      </c>
      <c r="E110" t="s">
        <v>463</v>
      </c>
      <c r="F110">
        <v>1981</v>
      </c>
      <c r="G110" t="s">
        <v>464</v>
      </c>
      <c r="H110" t="s">
        <v>487</v>
      </c>
      <c r="I110" t="s">
        <v>89</v>
      </c>
      <c r="J110" t="e">
        <f>COUNTIF([1]SB!$E:$E,E110)</f>
        <v>#VALUE!</v>
      </c>
    </row>
    <row r="111" spans="1:10" x14ac:dyDescent="0.25">
      <c r="A111" t="s">
        <v>488</v>
      </c>
      <c r="D111" t="s">
        <v>465</v>
      </c>
      <c r="E111" t="s">
        <v>466</v>
      </c>
      <c r="F111">
        <v>2019</v>
      </c>
      <c r="G111" t="s">
        <v>467</v>
      </c>
      <c r="H111" t="s">
        <v>487</v>
      </c>
      <c r="I111" t="s">
        <v>89</v>
      </c>
      <c r="J111" t="e">
        <f>COUNTIF([1]SB!$E:$E,E111)</f>
        <v>#VALUE!</v>
      </c>
    </row>
    <row r="112" spans="1:10" x14ac:dyDescent="0.25">
      <c r="A112" t="s">
        <v>488</v>
      </c>
      <c r="D112" t="s">
        <v>468</v>
      </c>
      <c r="E112" t="s">
        <v>469</v>
      </c>
      <c r="F112">
        <v>0</v>
      </c>
      <c r="G112" t="s">
        <v>12</v>
      </c>
      <c r="H112" t="s">
        <v>487</v>
      </c>
      <c r="I112" t="s">
        <v>89</v>
      </c>
      <c r="J112" t="e">
        <f>COUNTIF([1]SB!$E:$E,E112)</f>
        <v>#VALUE!</v>
      </c>
    </row>
    <row r="113" spans="1:10" x14ac:dyDescent="0.25">
      <c r="A113" t="s">
        <v>488</v>
      </c>
      <c r="C113" s="3" t="s">
        <v>536</v>
      </c>
      <c r="D113" t="s">
        <v>470</v>
      </c>
      <c r="E113" t="s">
        <v>471</v>
      </c>
      <c r="F113">
        <v>2019</v>
      </c>
      <c r="G113" t="s">
        <v>12</v>
      </c>
      <c r="H113" t="s">
        <v>487</v>
      </c>
      <c r="I113" t="s">
        <v>89</v>
      </c>
      <c r="J113" t="e">
        <f>COUNTIF([1]SB!$E:$E,E113)</f>
        <v>#VALUE!</v>
      </c>
    </row>
    <row r="114" spans="1:10" x14ac:dyDescent="0.25">
      <c r="A114" t="s">
        <v>488</v>
      </c>
      <c r="D114" t="s">
        <v>472</v>
      </c>
      <c r="E114" t="s">
        <v>473</v>
      </c>
      <c r="F114">
        <v>2020</v>
      </c>
      <c r="G114" t="s">
        <v>474</v>
      </c>
      <c r="H114" t="s">
        <v>487</v>
      </c>
      <c r="I114" t="s">
        <v>89</v>
      </c>
      <c r="J114" t="e">
        <f>COUNTIF([1]SB!$E:$E,E114)</f>
        <v>#VALUE!</v>
      </c>
    </row>
    <row r="115" spans="1:10" x14ac:dyDescent="0.25">
      <c r="A115" t="s">
        <v>488</v>
      </c>
      <c r="C115" s="3" t="s">
        <v>537</v>
      </c>
      <c r="D115" t="s">
        <v>475</v>
      </c>
      <c r="E115" t="s">
        <v>476</v>
      </c>
      <c r="F115">
        <v>2018</v>
      </c>
      <c r="G115" t="s">
        <v>12</v>
      </c>
      <c r="H115" t="s">
        <v>487</v>
      </c>
      <c r="I115" t="s">
        <v>89</v>
      </c>
      <c r="J115" t="e">
        <f>COUNTIF([1]SB!$E:$E,E115)</f>
        <v>#VALUE!</v>
      </c>
    </row>
    <row r="116" spans="1:10" x14ac:dyDescent="0.25">
      <c r="A116" t="s">
        <v>488</v>
      </c>
      <c r="D116" t="s">
        <v>438</v>
      </c>
      <c r="E116" t="s">
        <v>477</v>
      </c>
      <c r="F116">
        <v>2018</v>
      </c>
      <c r="G116" t="s">
        <v>12</v>
      </c>
      <c r="H116" t="s">
        <v>487</v>
      </c>
      <c r="I116" t="s">
        <v>89</v>
      </c>
      <c r="J116" t="e">
        <f>COUNTIF([1]SB!$E:$E,E116)</f>
        <v>#VALUE!</v>
      </c>
    </row>
    <row r="117" spans="1:10" x14ac:dyDescent="0.25">
      <c r="A117" t="s">
        <v>488</v>
      </c>
      <c r="D117" t="s">
        <v>478</v>
      </c>
      <c r="E117" t="s">
        <v>479</v>
      </c>
      <c r="F117">
        <v>2020</v>
      </c>
      <c r="G117" t="s">
        <v>480</v>
      </c>
      <c r="H117" t="s">
        <v>487</v>
      </c>
      <c r="I117" t="s">
        <v>89</v>
      </c>
      <c r="J117" t="e">
        <f>COUNTIF([1]SB!$E:$E,E117)</f>
        <v>#VALUE!</v>
      </c>
    </row>
    <row r="118" spans="1:10" x14ac:dyDescent="0.25">
      <c r="A118" t="s">
        <v>488</v>
      </c>
      <c r="D118" t="s">
        <v>481</v>
      </c>
      <c r="E118" t="s">
        <v>482</v>
      </c>
      <c r="F118">
        <v>2019</v>
      </c>
      <c r="G118" t="s">
        <v>12</v>
      </c>
      <c r="H118" t="s">
        <v>487</v>
      </c>
      <c r="I118" t="s">
        <v>89</v>
      </c>
      <c r="J118" t="e">
        <f>COUNTIF([1]SB!$E:$E,E118)</f>
        <v>#VALUE!</v>
      </c>
    </row>
    <row r="119" spans="1:10" x14ac:dyDescent="0.25">
      <c r="A119" t="s">
        <v>488</v>
      </c>
      <c r="C119" s="3" t="s">
        <v>537</v>
      </c>
      <c r="D119" t="s">
        <v>483</v>
      </c>
      <c r="E119" t="s">
        <v>484</v>
      </c>
      <c r="F119">
        <v>2019</v>
      </c>
      <c r="G119" t="s">
        <v>12</v>
      </c>
      <c r="H119" t="s">
        <v>487</v>
      </c>
      <c r="I119" t="s">
        <v>89</v>
      </c>
      <c r="J119" t="e">
        <f>COUNTIF([1]SB!$E:$E,E119)</f>
        <v>#VALUE!</v>
      </c>
    </row>
    <row r="120" spans="1:10" x14ac:dyDescent="0.25">
      <c r="A120" t="s">
        <v>488</v>
      </c>
      <c r="D120" t="s">
        <v>485</v>
      </c>
      <c r="E120" t="s">
        <v>486</v>
      </c>
      <c r="F120">
        <v>1994</v>
      </c>
      <c r="G120" t="s">
        <v>12</v>
      </c>
      <c r="H120" t="s">
        <v>487</v>
      </c>
      <c r="I120" t="s">
        <v>89</v>
      </c>
      <c r="J120" t="e">
        <f>COUNTIF([1]SB!$E:$E,E120)</f>
        <v>#VALUE!</v>
      </c>
    </row>
  </sheetData>
  <conditionalFormatting sqref="J1:J1048576">
    <cfRule type="expression" dxfId="18" priority="10">
      <formula>OR(AND($B1="X",$J1=0),AND(ISBLANK($B1),$J1=1))</formula>
    </cfRule>
  </conditionalFormatting>
  <conditionalFormatting sqref="A1:A1048576">
    <cfRule type="expression" dxfId="17" priority="1">
      <formula>OR(AND($B1="X",$J1=0),AND(ISBLANK($B1),$J1=1))</formula>
    </cfRule>
  </conditionalFormatting>
  <conditionalFormatting sqref="B1:B1048576">
    <cfRule type="expression" dxfId="16" priority="2">
      <formula>OR(AND($B1="X",$J1=0),AND(ISBLANK($B1),$J1=1))</formula>
    </cfRule>
  </conditionalFormatting>
  <conditionalFormatting sqref="C1:C1048576">
    <cfRule type="expression" dxfId="15" priority="3">
      <formula>OR(AND($B1="X",$J1=0),AND(ISBLANK($B1),$J1=1))</formula>
    </cfRule>
  </conditionalFormatting>
  <conditionalFormatting sqref="D1:D1048576">
    <cfRule type="expression" dxfId="14" priority="4">
      <formula>OR(AND($B1="X",$J1=0),AND(ISBLANK($B1),$J1=1))</formula>
    </cfRule>
  </conditionalFormatting>
  <conditionalFormatting sqref="E1:E1048576">
    <cfRule type="expression" dxfId="13" priority="5">
      <formula>OR(AND($B1="X",$J1=0),AND(ISBLANK($B1),$J1=1))</formula>
    </cfRule>
  </conditionalFormatting>
  <conditionalFormatting sqref="F1:F1048576">
    <cfRule type="expression" dxfId="12" priority="6">
      <formula>OR(AND($B1="X",$J1=0),AND(ISBLANK($B1),$J1=1))</formula>
    </cfRule>
  </conditionalFormatting>
  <conditionalFormatting sqref="G1:G1048576">
    <cfRule type="expression" dxfId="11" priority="7">
      <formula>OR(AND($B1="X",$J1=0),AND(ISBLANK($B1),$J1=1))</formula>
    </cfRule>
  </conditionalFormatting>
  <conditionalFormatting sqref="H1:H1048576">
    <cfRule type="expression" dxfId="10" priority="8">
      <formula>OR(AND($B1="X",$J1=0),AND(ISBLANK($B1),$J1=1))</formula>
    </cfRule>
  </conditionalFormatting>
  <conditionalFormatting sqref="I1:I1048576">
    <cfRule type="expression" dxfId="9" priority="9">
      <formula>OR(AND($B1="X",$J1=0),AND(ISBLANK($B1),$J1=1))</formula>
    </cfRule>
  </conditionalFormatting>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641940-9653-45b2-89d8-3045b73e292f">
      <Terms xmlns="http://schemas.microsoft.com/office/infopath/2007/PartnerControls"/>
    </lcf76f155ced4ddcb4097134ff3c332f>
    <TaxCatchAll xmlns="269ae7e7-5817-44a4-b0f1-a2146e3fa140" xsi:nil="true"/>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 ma:contentTypeID="0x0101003A5E0044283A984AA3183FE88FF25A0B" ma:contentTypeVersion="9" ma:contentTypeDescription="Ein neues Dokument erstellen." ma:contentTypeScope="" ma:versionID="c86e1be95dec6453f8373013047aa295">
  <xsd:schema xmlns:xsd="http://www.w3.org/2001/XMLSchema" xmlns:xs="http://www.w3.org/2001/XMLSchema" xmlns:p="http://schemas.microsoft.com/office/2006/metadata/properties" xmlns:ns2="b0641940-9653-45b2-89d8-3045b73e292f" xmlns:ns3="269ae7e7-5817-44a4-b0f1-a2146e3fa140" targetNamespace="http://schemas.microsoft.com/office/2006/metadata/properties" ma:root="true" ma:fieldsID="2e695e33734c5934b31734cc1d607655" ns2:_="" ns3:_="">
    <xsd:import namespace="b0641940-9653-45b2-89d8-3045b73e292f"/>
    <xsd:import namespace="269ae7e7-5817-44a4-b0f1-a2146e3fa14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641940-9653-45b2-89d8-3045b73e29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1a14e36f-e084-4b04-bba6-548b1473dca1"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9ae7e7-5817-44a4-b0f1-a2146e3fa14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1640920-d6ef-4063-8030-cef9cb3917a6}" ma:internalName="TaxCatchAll" ma:showField="CatchAllData" ma:web="269ae7e7-5817-44a4-b0f1-a2146e3fa1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C44ADE-5A95-46A8-B9C7-31EB34FD107C}">
  <ds:schemaRefs>
    <ds:schemaRef ds:uri="http://schemas.microsoft.com/office/2006/metadata/properties"/>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purl.org/dc/terms/"/>
    <ds:schemaRef ds:uri="269ae7e7-5817-44a4-b0f1-a2146e3fa140"/>
    <ds:schemaRef ds:uri="b0641940-9653-45b2-89d8-3045b73e292f"/>
    <ds:schemaRef ds:uri="http://www.w3.org/XML/1998/namespace"/>
    <ds:schemaRef ds:uri="http://purl.org/dc/dcmitype/"/>
  </ds:schemaRefs>
</ds:datastoreItem>
</file>

<file path=customXml/itemProps2.xml><?xml version="1.0" encoding="utf-8"?>
<ds:datastoreItem xmlns:ds="http://schemas.openxmlformats.org/officeDocument/2006/customXml" ds:itemID="{0261E8BE-2A79-43B3-BA7F-966D82EB50B9}">
  <ds:schemaRefs>
    <ds:schemaRef ds:uri="http://schemas.microsoft.com/DataMashup"/>
  </ds:schemaRefs>
</ds:datastoreItem>
</file>

<file path=customXml/itemProps3.xml><?xml version="1.0" encoding="utf-8"?>
<ds:datastoreItem xmlns:ds="http://schemas.openxmlformats.org/officeDocument/2006/customXml" ds:itemID="{8EE9CE81-F0C8-4C2F-A39D-4772DE4A7757}">
  <ds:schemaRefs>
    <ds:schemaRef ds:uri="http://schemas.microsoft.com/sharepoint/v3/contenttype/forms"/>
  </ds:schemaRefs>
</ds:datastoreItem>
</file>

<file path=customXml/itemProps4.xml><?xml version="1.0" encoding="utf-8"?>
<ds:datastoreItem xmlns:ds="http://schemas.openxmlformats.org/officeDocument/2006/customXml" ds:itemID="{916A438A-4CF4-439F-8844-79B737A64EC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 review of the generation of r</vt:lpstr>
      <vt:lpstr>Generating UML Class Diagra</vt:lpstr>
      <vt:lpstr>Natural Language Processing for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Markus Bim</cp:lastModifiedBy>
  <cp:revision/>
  <dcterms:created xsi:type="dcterms:W3CDTF">2022-12-11T18:32:57Z</dcterms:created>
  <dcterms:modified xsi:type="dcterms:W3CDTF">2023-02-08T19:07:46Z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0x0101003A5E0044283A984AA3183FE88FF25A0B</vt:lpwstr>
  </property>
  <property fmtid="{D5CDD505-2E9C-101B-9397-08002B2CF9AE}" pid="3" name="MediaServiceImageTags">
    <vt:lpwstr/>
  </property>
</Properties>
</file>