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ac\Downloads\information_bargaining_rep\Tables\appendix\a\"/>
    </mc:Choice>
  </mc:AlternateContent>
  <xr:revisionPtr revIDLastSave="0" documentId="13_ncr:1_{03A90EFD-6004-407B-BF70-632E81751979}" xr6:coauthVersionLast="47" xr6:coauthVersionMax="47" xr10:uidLastSave="{00000000-0000-0000-0000-000000000000}"/>
  <bookViews>
    <workbookView xWindow="-645" yWindow="2430" windowWidth="21600" windowHeight="11235" activeTab="2" xr2:uid="{00000000-000D-0000-FFFF-FFFF00000000}"/>
  </bookViews>
  <sheets>
    <sheet name="compliance_p1" sheetId="1" r:id="rId1"/>
    <sheet name="compliance_p2" sheetId="3" r:id="rId2"/>
    <sheet name="show_up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3" l="1"/>
  <c r="I4" i="3"/>
  <c r="H4" i="3"/>
  <c r="G4" i="3"/>
  <c r="F4" i="3"/>
  <c r="E4" i="3"/>
  <c r="D4" i="3"/>
  <c r="C4" i="3"/>
  <c r="B4" i="3"/>
  <c r="B3" i="3"/>
  <c r="E6" i="2"/>
  <c r="D6" i="2"/>
  <c r="C6" i="2"/>
  <c r="B6" i="2"/>
  <c r="E5" i="2"/>
  <c r="D5" i="2"/>
  <c r="C5" i="2"/>
  <c r="B5" i="2"/>
  <c r="E4" i="2"/>
  <c r="D4" i="2"/>
  <c r="C4" i="2"/>
  <c r="B4" i="2"/>
  <c r="N6" i="1"/>
  <c r="M6" i="1"/>
  <c r="L6" i="1"/>
  <c r="K6" i="1"/>
  <c r="J6" i="1"/>
  <c r="I6" i="1"/>
  <c r="H6" i="1"/>
  <c r="G6" i="1"/>
  <c r="F6" i="1"/>
  <c r="E6" i="1"/>
  <c r="D6" i="1"/>
  <c r="C6" i="1"/>
  <c r="N5" i="1"/>
  <c r="M5" i="1"/>
  <c r="L5" i="1"/>
  <c r="K5" i="1"/>
  <c r="J5" i="1"/>
  <c r="I5" i="1"/>
  <c r="H5" i="1"/>
  <c r="G5" i="1"/>
</calcChain>
</file>

<file path=xl/sharedStrings.xml><?xml version="1.0" encoding="utf-8"?>
<sst xmlns="http://schemas.openxmlformats.org/spreadsheetml/2006/main" count="53" uniqueCount="20">
  <si>
    <t>Group</t>
  </si>
  <si>
    <t>N</t>
  </si>
  <si>
    <t>Compliance with treatment</t>
  </si>
  <si>
    <t>Compliance with baseline survey</t>
  </si>
  <si>
    <t>Compliance with exit survey</t>
  </si>
  <si>
    <t>Plaintiff</t>
  </si>
  <si>
    <t>Defendant</t>
  </si>
  <si>
    <t>Both</t>
  </si>
  <si>
    <t>Any</t>
  </si>
  <si>
    <t>Control</t>
  </si>
  <si>
    <t>-</t>
  </si>
  <si>
    <t>Calculator</t>
  </si>
  <si>
    <t>Firm Lawyer</t>
  </si>
  <si>
    <t>Emp Lawyer</t>
  </si>
  <si>
    <t xml:space="preserve">Employee </t>
  </si>
  <si>
    <t>Phase 2</t>
  </si>
  <si>
    <t>Phase 1</t>
  </si>
  <si>
    <t xml:space="preserve">Both </t>
  </si>
  <si>
    <t xml:space="preserve">Defendant </t>
  </si>
  <si>
    <t>Compliance with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</si>
</sst>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1" fillId="0" borderId="0" xfId="1"/>
    <xf numFmtId="0" fontId="1" fillId="0" borderId="4" xfId="1" applyBorder="1" applyAlignment="1">
      <alignment horizontal="center"/>
    </xf>
    <xf numFmtId="0" fontId="2" fillId="0" borderId="4" xfId="1" applyFont="1" applyBorder="1" applyAlignment="1">
      <alignment horizontal="left"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 wrapText="1"/>
    </xf>
    <xf numFmtId="0" fontId="2" fillId="0" borderId="4" xfId="1" applyFont="1" applyBorder="1" applyAlignment="1">
      <alignment horizontal="center" vertical="center"/>
    </xf>
    <xf numFmtId="0" fontId="1" fillId="0" borderId="4" xfId="1" applyBorder="1"/>
    <xf numFmtId="0" fontId="1" fillId="0" borderId="1" xfId="1" applyBorder="1"/>
    <xf numFmtId="0" fontId="0" fillId="0" borderId="5" xfId="0" applyBorder="1"/>
    <xf numFmtId="0" fontId="3" fillId="0" borderId="5" xfId="0" applyFont="1" applyBorder="1"/>
    <xf numFmtId="0" fontId="3" fillId="0" borderId="0" xfId="0" applyFont="1"/>
    <xf numFmtId="0" fontId="3" fillId="0" borderId="6" xfId="0" applyFont="1" applyBorder="1"/>
    <xf numFmtId="0" fontId="0" fillId="0" borderId="6" xfId="0" applyBorder="1"/>
    <xf numFmtId="0" fontId="3" fillId="0" borderId="7" xfId="0" applyFont="1" applyBorder="1" applyProtection="1">
      <protection locked="0"/>
    </xf>
    <xf numFmtId="0" fontId="0" fillId="0" borderId="1" xfId="0" applyBorder="1" applyAlignment="1">
      <alignment horizontal="center"/>
    </xf>
    <xf numFmtId="0" fontId="1" fillId="0" borderId="1" xfId="1" applyBorder="1" applyAlignment="1">
      <alignment horizontal="center"/>
    </xf>
    <xf numFmtId="0" fontId="3" fillId="0" borderId="7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I6"/>
  <sheetViews>
    <sheetView workbookViewId="0">
      <selection activeCell="B9" sqref="B9"/>
    </sheetView>
  </sheetViews>
  <sheetFormatPr defaultColWidth="8.85546875" defaultRowHeight="15"/>
  <sheetData>
    <row r="3" spans="1:35" ht="15.75" thickBot="1">
      <c r="A3" s="1" t="s">
        <v>0</v>
      </c>
      <c r="B3" s="1" t="s">
        <v>1</v>
      </c>
      <c r="C3" s="21" t="s">
        <v>2</v>
      </c>
      <c r="D3" s="21"/>
      <c r="E3" s="21"/>
      <c r="F3" s="21"/>
      <c r="G3" s="21" t="s">
        <v>3</v>
      </c>
      <c r="H3" s="21"/>
      <c r="I3" s="21"/>
      <c r="J3" s="21"/>
      <c r="K3" s="21" t="s">
        <v>4</v>
      </c>
      <c r="L3" s="21"/>
      <c r="M3" s="21"/>
      <c r="N3" s="21"/>
    </row>
    <row r="4" spans="1:35" ht="16.5" thickTop="1" thickBot="1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5</v>
      </c>
      <c r="L4" s="2" t="s">
        <v>6</v>
      </c>
      <c r="M4" s="2" t="s">
        <v>7</v>
      </c>
      <c r="N4" s="2" t="s">
        <v>8</v>
      </c>
    </row>
    <row r="5" spans="1:35">
      <c r="A5" t="s">
        <v>9</v>
      </c>
      <c r="B5">
        <v>321</v>
      </c>
      <c r="C5" s="3" t="s">
        <v>10</v>
      </c>
      <c r="D5" s="3" t="s">
        <v>10</v>
      </c>
      <c r="E5" s="3" t="s">
        <v>10</v>
      </c>
      <c r="F5" s="3" t="s">
        <v>10</v>
      </c>
      <c r="G5" s="3">
        <f>ROUND(U5/B5*100,2)</f>
        <v>51.4</v>
      </c>
      <c r="H5" s="3">
        <f>ROUND(W5/B5*100,2)</f>
        <v>38.01</v>
      </c>
      <c r="I5" s="3">
        <f>ROUND(Y5/B5*100,2)</f>
        <v>9.35</v>
      </c>
      <c r="J5" s="3">
        <f>ROUND(AA5/B5*100,2)</f>
        <v>80.06</v>
      </c>
      <c r="K5" s="3">
        <f>ROUND(AC5/$B$5*100,2)</f>
        <v>40.81</v>
      </c>
      <c r="L5" s="3">
        <f>ROUND(AE5/$B$5*100,2)</f>
        <v>26.17</v>
      </c>
      <c r="M5" s="3">
        <f>ROUND(AG5/$B$5*100,2)</f>
        <v>6.23</v>
      </c>
      <c r="N5" s="3">
        <f>ROUND(AI5/$B$5*100,2)</f>
        <v>60.75</v>
      </c>
      <c r="P5">
        <v>0.84476534296028882</v>
      </c>
      <c r="Q5">
        <v>0.84100418410041844</v>
      </c>
      <c r="R5">
        <v>0.85779816513761464</v>
      </c>
      <c r="S5">
        <v>0.80604982206405695</v>
      </c>
      <c r="T5">
        <v>164</v>
      </c>
      <c r="U5">
        <v>165</v>
      </c>
      <c r="V5">
        <v>207</v>
      </c>
      <c r="W5">
        <v>122</v>
      </c>
      <c r="X5">
        <v>299</v>
      </c>
      <c r="Y5">
        <v>30</v>
      </c>
      <c r="Z5">
        <v>72</v>
      </c>
      <c r="AA5">
        <v>257</v>
      </c>
      <c r="AB5">
        <v>198</v>
      </c>
      <c r="AC5">
        <v>131</v>
      </c>
      <c r="AD5">
        <v>245</v>
      </c>
      <c r="AE5">
        <v>84</v>
      </c>
      <c r="AF5">
        <v>309</v>
      </c>
      <c r="AG5">
        <v>20</v>
      </c>
      <c r="AH5">
        <v>134</v>
      </c>
      <c r="AI5">
        <v>195</v>
      </c>
    </row>
    <row r="6" spans="1:35">
      <c r="A6" s="4" t="s">
        <v>11</v>
      </c>
      <c r="B6" s="4">
        <v>315</v>
      </c>
      <c r="C6" s="5">
        <f>ROUND(P6*100,2)</f>
        <v>77.650000000000006</v>
      </c>
      <c r="D6" s="5">
        <f t="shared" ref="D6:F6" si="0">ROUND(Q6*100,2)</f>
        <v>73.03</v>
      </c>
      <c r="E6" s="5">
        <f t="shared" si="0"/>
        <v>75.81</v>
      </c>
      <c r="F6" s="5">
        <f t="shared" si="0"/>
        <v>79.72</v>
      </c>
      <c r="G6" s="5">
        <f t="shared" ref="G6" si="1">ROUND(U6/B6*100,2)</f>
        <v>48.57</v>
      </c>
      <c r="H6" s="5">
        <f t="shared" ref="H6" si="2">ROUND(W6/B6*100,2)</f>
        <v>34.92</v>
      </c>
      <c r="I6" s="5">
        <f t="shared" ref="I6" si="3">ROUND(Y6/B6*100,2)</f>
        <v>12.7</v>
      </c>
      <c r="J6" s="5">
        <f t="shared" ref="J6" si="4">ROUND(AA6/B6*100,2)</f>
        <v>70.790000000000006</v>
      </c>
      <c r="K6" s="5">
        <f t="shared" ref="K6" si="5">ROUND(AC6/$B$5*100,2)</f>
        <v>38.94</v>
      </c>
      <c r="L6" s="5">
        <f t="shared" ref="L6" si="6">ROUND(AE6/$B$5*100,2)</f>
        <v>26.79</v>
      </c>
      <c r="M6" s="5">
        <f>ROUND(AG6/$B$5*100,2)</f>
        <v>9.9700000000000006</v>
      </c>
      <c r="N6" s="5">
        <f t="shared" ref="N6" si="7">ROUND(AI6/$B$5*100,2)</f>
        <v>55.76</v>
      </c>
      <c r="P6">
        <v>0.77651515151515149</v>
      </c>
      <c r="Q6">
        <v>0.73029045643153523</v>
      </c>
      <c r="R6">
        <v>0.75813953488372088</v>
      </c>
      <c r="S6">
        <v>0.7971781305114638</v>
      </c>
      <c r="T6">
        <v>166</v>
      </c>
      <c r="U6">
        <v>153</v>
      </c>
      <c r="V6">
        <v>209</v>
      </c>
      <c r="W6">
        <v>110</v>
      </c>
      <c r="X6">
        <v>279</v>
      </c>
      <c r="Y6">
        <v>40</v>
      </c>
      <c r="Z6">
        <v>96</v>
      </c>
      <c r="AA6">
        <v>223</v>
      </c>
      <c r="AB6">
        <v>194</v>
      </c>
      <c r="AC6">
        <v>125</v>
      </c>
      <c r="AD6">
        <v>233</v>
      </c>
      <c r="AE6">
        <v>86</v>
      </c>
      <c r="AF6">
        <v>287</v>
      </c>
      <c r="AG6">
        <v>32</v>
      </c>
      <c r="AH6">
        <v>140</v>
      </c>
      <c r="AI6">
        <v>179</v>
      </c>
    </row>
  </sheetData>
  <mergeCells count="3">
    <mergeCell ref="C3:F3"/>
    <mergeCell ref="G3:J3"/>
    <mergeCell ref="K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DBBA4-BC85-4F08-AC43-85DB99FE1428}">
  <dimension ref="A1:BB4"/>
  <sheetViews>
    <sheetView workbookViewId="0">
      <selection activeCell="I12" sqref="I12"/>
    </sheetView>
  </sheetViews>
  <sheetFormatPr defaultColWidth="8.85546875" defaultRowHeight="15"/>
  <cols>
    <col min="3" max="4" width="11.5703125" bestFit="1" customWidth="1"/>
  </cols>
  <sheetData>
    <row r="1" spans="1:54" ht="15.75" thickBot="1">
      <c r="A1" s="20" t="s">
        <v>0</v>
      </c>
      <c r="B1" s="20" t="s">
        <v>1</v>
      </c>
      <c r="C1" s="23" t="s">
        <v>2</v>
      </c>
      <c r="D1" s="23"/>
      <c r="E1" s="23"/>
      <c r="F1" s="23"/>
      <c r="G1" s="23" t="s">
        <v>19</v>
      </c>
      <c r="H1" s="23"/>
      <c r="I1" s="23"/>
      <c r="J1" s="23"/>
    </row>
    <row r="2" spans="1:54" ht="16.5" thickTop="1" thickBot="1">
      <c r="A2" s="19"/>
      <c r="B2" s="19"/>
      <c r="C2" s="18" t="s">
        <v>5</v>
      </c>
      <c r="D2" s="18" t="s">
        <v>6</v>
      </c>
      <c r="E2" s="18" t="s">
        <v>7</v>
      </c>
      <c r="F2" s="18" t="s">
        <v>8</v>
      </c>
      <c r="G2" s="18" t="s">
        <v>5</v>
      </c>
      <c r="H2" s="18" t="s">
        <v>18</v>
      </c>
      <c r="I2" s="18" t="s">
        <v>17</v>
      </c>
      <c r="J2" s="18" t="s">
        <v>8</v>
      </c>
    </row>
    <row r="3" spans="1:54" ht="15.75" thickTop="1">
      <c r="A3" s="17" t="s">
        <v>9</v>
      </c>
      <c r="B3">
        <f>P3</f>
        <v>329</v>
      </c>
      <c r="C3" s="17" t="s">
        <v>10</v>
      </c>
      <c r="D3" s="17" t="s">
        <v>10</v>
      </c>
      <c r="E3" s="17" t="s">
        <v>10</v>
      </c>
      <c r="F3" s="17"/>
      <c r="G3" s="17" t="s">
        <v>10</v>
      </c>
      <c r="H3" s="17" t="s">
        <v>10</v>
      </c>
      <c r="I3" s="17" t="s">
        <v>10</v>
      </c>
      <c r="J3" s="17" t="s">
        <v>10</v>
      </c>
      <c r="P3">
        <v>329</v>
      </c>
    </row>
    <row r="4" spans="1:54" ht="15.75" thickBot="1">
      <c r="A4" s="16" t="s">
        <v>11</v>
      </c>
      <c r="B4" s="15">
        <f>P4</f>
        <v>768</v>
      </c>
      <c r="C4" s="15">
        <f t="shared" ref="C4:J4" si="0">ROUND(Q4,4)*100</f>
        <v>72.789999999999992</v>
      </c>
      <c r="D4" s="15">
        <f t="shared" si="0"/>
        <v>63.800000000000004</v>
      </c>
      <c r="E4" s="15">
        <f t="shared" si="0"/>
        <v>49.220000000000006</v>
      </c>
      <c r="F4" s="15">
        <f t="shared" si="0"/>
        <v>87.37</v>
      </c>
      <c r="G4" s="15">
        <f t="shared" si="0"/>
        <v>54.300000000000004</v>
      </c>
      <c r="H4" s="15">
        <f t="shared" si="0"/>
        <v>48.18</v>
      </c>
      <c r="I4" s="15">
        <f t="shared" si="0"/>
        <v>30.080000000000002</v>
      </c>
      <c r="J4" s="15">
        <f t="shared" si="0"/>
        <v>72.399999999999991</v>
      </c>
      <c r="P4">
        <v>768</v>
      </c>
      <c r="Q4">
        <v>0.72786458333333337</v>
      </c>
      <c r="R4">
        <v>0.63802083333333337</v>
      </c>
      <c r="S4">
        <v>0.4921875</v>
      </c>
      <c r="T4">
        <v>0.87369791666666663</v>
      </c>
      <c r="U4">
        <v>0.54296875</v>
      </c>
      <c r="V4">
        <v>0.48177083333333331</v>
      </c>
      <c r="W4">
        <v>0.30078125</v>
      </c>
      <c r="X4">
        <v>0.72395833333333337</v>
      </c>
      <c r="BB4">
        <v>0.72440944881889768</v>
      </c>
    </row>
  </sheetData>
  <mergeCells count="2">
    <mergeCell ref="G1:J1"/>
    <mergeCell ref="C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244C8-B043-41CC-AA9B-BCCC94396412}">
  <dimension ref="A2:L7"/>
  <sheetViews>
    <sheetView tabSelected="1" workbookViewId="0">
      <selection activeCell="E4" sqref="E4"/>
    </sheetView>
  </sheetViews>
  <sheetFormatPr defaultColWidth="8.85546875" defaultRowHeight="15"/>
  <cols>
    <col min="1" max="1" width="10.140625" style="6" bestFit="1" customWidth="1"/>
    <col min="2" max="16384" width="8.85546875" style="6"/>
  </cols>
  <sheetData>
    <row r="2" spans="1:12" ht="15.75" thickBot="1">
      <c r="A2" s="14"/>
      <c r="B2" s="22" t="s">
        <v>16</v>
      </c>
      <c r="C2" s="22"/>
      <c r="D2" s="22" t="s">
        <v>15</v>
      </c>
      <c r="E2" s="22"/>
    </row>
    <row r="3" spans="1:12" ht="16.5" thickTop="1" thickBot="1">
      <c r="A3" s="13"/>
      <c r="B3" s="12" t="s">
        <v>9</v>
      </c>
      <c r="C3" s="12" t="s">
        <v>11</v>
      </c>
      <c r="D3" s="12" t="s">
        <v>9</v>
      </c>
      <c r="E3" s="12" t="s">
        <v>11</v>
      </c>
    </row>
    <row r="4" spans="1:12" ht="15.75" thickTop="1">
      <c r="A4" s="11" t="s">
        <v>14</v>
      </c>
      <c r="B4" s="9">
        <f t="shared" ref="B4:C6" si="0">ROUND(H4,3)</f>
        <v>0.193</v>
      </c>
      <c r="C4" s="9">
        <f t="shared" si="0"/>
        <v>0.19700000000000001</v>
      </c>
      <c r="D4" s="9">
        <f t="shared" ref="D4:E6" si="1">ROUND(K4,3)</f>
        <v>0.155</v>
      </c>
      <c r="E4" s="9">
        <f t="shared" si="1"/>
        <v>0.193</v>
      </c>
      <c r="H4" s="6">
        <v>0.19314641744548289</v>
      </c>
      <c r="I4" s="6">
        <v>0.19682539682539679</v>
      </c>
      <c r="K4" s="6">
        <v>0.15501519756838911</v>
      </c>
      <c r="L4" s="6">
        <v>0.19270833333333329</v>
      </c>
    </row>
    <row r="5" spans="1:12">
      <c r="A5" s="10" t="s">
        <v>13</v>
      </c>
      <c r="B5" s="9">
        <f t="shared" si="0"/>
        <v>0.84699999999999998</v>
      </c>
      <c r="C5" s="9">
        <f t="shared" si="0"/>
        <v>0.83199999999999996</v>
      </c>
      <c r="D5" s="9">
        <f t="shared" si="1"/>
        <v>0.91500000000000004</v>
      </c>
      <c r="E5" s="9">
        <f t="shared" si="1"/>
        <v>0.88900000000000001</v>
      </c>
      <c r="H5" s="6">
        <v>0.84735202492211836</v>
      </c>
      <c r="I5" s="6">
        <v>0.83174603174603179</v>
      </c>
      <c r="K5" s="6">
        <v>0.91489361702127658</v>
      </c>
      <c r="L5" s="6">
        <v>0.88932291666666663</v>
      </c>
    </row>
    <row r="6" spans="1:12" ht="15.75" thickBot="1">
      <c r="A6" s="8" t="s">
        <v>12</v>
      </c>
      <c r="B6" s="7">
        <f t="shared" si="0"/>
        <v>0.73799999999999999</v>
      </c>
      <c r="C6" s="7">
        <f t="shared" si="0"/>
        <v>0.76200000000000001</v>
      </c>
      <c r="D6" s="7">
        <f t="shared" si="1"/>
        <v>0.78700000000000003</v>
      </c>
      <c r="E6" s="7">
        <f t="shared" si="1"/>
        <v>0.78400000000000003</v>
      </c>
      <c r="H6" s="6">
        <v>0.73831775700934577</v>
      </c>
      <c r="I6" s="6">
        <v>0.76190476190476186</v>
      </c>
      <c r="K6" s="6">
        <v>0.78723404255319152</v>
      </c>
      <c r="L6" s="6">
        <v>0.78385416666666663</v>
      </c>
    </row>
    <row r="7" spans="1:12" ht="15.75" thickTop="1"/>
  </sheetData>
  <mergeCells count="2"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compliance_p1</vt:lpstr>
      <vt:lpstr>compliance_p2</vt:lpstr>
      <vt:lpstr>show_up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isaac</cp:lastModifiedBy>
  <dcterms:created xsi:type="dcterms:W3CDTF">2023-06-27T03:06:02Z</dcterms:created>
  <dcterms:modified xsi:type="dcterms:W3CDTF">2023-07-12T19:50:53Z</dcterms:modified>
</cp:coreProperties>
</file>