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isaac\Dropbox\ReplicationFinal\Tables\"/>
    </mc:Choice>
  </mc:AlternateContent>
  <xr:revisionPtr revIDLastSave="0" documentId="13_ncr:1_{5E480DA9-5DCD-48F8-909B-20C8A2B1178E}" xr6:coauthVersionLast="47" xr6:coauthVersionMax="47" xr10:uidLastSave="{00000000-0000-0000-0000-000000000000}"/>
  <bookViews>
    <workbookView xWindow="-24795" yWindow="-5565" windowWidth="21600" windowHeight="11175" activeTab="2"/>
  </bookViews>
  <sheets>
    <sheet name="PanelA" sheetId="1" r:id="rId1"/>
    <sheet name="PanelB" sheetId="4" r:id="rId2"/>
    <sheet name="SS" sheetId="6" r:id="rId3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<sst xmlns="http://schemas.openxmlformats.org/spreadsheetml/2006/main" xmlns:r="http://schemas.openxmlformats.org/officeDocument/2006/relationships" xmlns:xdr="http://schemas.openxmlformats.org/drawingml/2006/spreadsheetDrawing" count="3384" uniqueCount="700">
  <si>
    <t>Obs</t>
  </si>
  <si>
    <t>Mean</t>
  </si>
  <si>
    <t>Variable</t>
  </si>
  <si>
    <t>Panel A: Outcomes</t>
  </si>
  <si>
    <t>Panel B: Basic variables</t>
  </si>
  <si>
    <t>Range</t>
  </si>
  <si>
    <t>Data: Calculator</t>
  </si>
  <si>
    <t>Data: Pilot</t>
  </si>
  <si>
    <t>Win</t>
  </si>
  <si>
    <t>Public Lawyer</t>
  </si>
  <si>
    <t>Daily wage</t>
  </si>
  <si>
    <t>Weekly hours</t>
  </si>
  <si>
    <t xml:space="preserve">Conciliation </t>
  </si>
  <si>
    <t>Data: Subcourt 7</t>
  </si>
  <si>
    <t>Female</t>
  </si>
  <si>
    <t>At will worker</t>
  </si>
  <si>
    <t>Observations</t>
  </si>
  <si>
    <t>Data: ScaleUp</t>
  </si>
  <si>
    <t>Panel B: Basic Variables</t>
  </si>
  <si>
    <t>HD</t>
  </si>
  <si>
    <t>HD Subcourt 7</t>
  </si>
  <si>
    <t>Tenure (years)</t>
  </si>
  <si>
    <t>Phase 1</t>
  </si>
  <si>
    <t>Phase 2</t>
  </si>
  <si>
    <t>Duration (years)</t>
  </si>
  <si>
    <t xml:space="preserve">Losing court ruling </t>
  </si>
  <si>
    <t>Winning court ruling</t>
  </si>
  <si>
    <t>Data: P3</t>
  </si>
  <si>
    <t>Phase 3</t>
  </si>
  <si>
    <t>Amount won
(thousand pesos)</t>
  </si>
  <si>
    <t>Total asked
(thousand pesos)</t>
  </si>
  <si>
    <t>.65</t>
  </si>
  <si>
    <t>(.48)</t>
  </si>
  <si>
    <t>[0, 1]</t>
  </si>
  <si>
    <t>23.92</t>
  </si>
  <si>
    <t>(56.3)</t>
  </si>
  <si>
    <t>[0, 422.9779968261719]</t>
  </si>
  <si>
    <t>343.06</t>
  </si>
  <si>
    <t>(655.17)</t>
  </si>
  <si>
    <t>[0, 4488.7158203125]</t>
  </si>
  <si>
    <t>.63</t>
  </si>
  <si>
    <t>(.48)</t>
  </si>
  <si>
    <t>[0, 1]</t>
  </si>
  <si>
    <t>.07</t>
  </si>
  <si>
    <t>(.25)</t>
  </si>
  <si>
    <t>[0, 1]</t>
  </si>
  <si>
    <t>.02</t>
  </si>
  <si>
    <t>(.14)</t>
  </si>
  <si>
    <t>[0, 1]</t>
  </si>
  <si>
    <t>duracion</t>
  </si>
  <si>
    <t>1.02</t>
  </si>
  <si>
    <t>(.96)</t>
  </si>
  <si>
    <t>[.0054794522002339, 4.960000038146973]</t>
  </si>
  <si>
    <t>abogado_pub</t>
  </si>
  <si>
    <t>.1</t>
  </si>
  <si>
    <t>(.3)</t>
  </si>
  <si>
    <t>[0, 1]</t>
  </si>
  <si>
    <t>gen</t>
  </si>
  <si>
    <t>.48</t>
  </si>
  <si>
    <t>(.5)</t>
  </si>
  <si>
    <t>[0, 1]</t>
  </si>
  <si>
    <t>trabajador_base</t>
  </si>
  <si>
    <t>.07</t>
  </si>
  <si>
    <t>(.25)</t>
  </si>
  <si>
    <t>[0, 1]</t>
  </si>
  <si>
    <t>c_antiguedad</t>
  </si>
  <si>
    <t>4.17</t>
  </si>
  <si>
    <t>(4.99)</t>
  </si>
  <si>
    <t>[0, 25.51000022888184]</t>
  </si>
  <si>
    <t>salario_diario</t>
  </si>
  <si>
    <t>470.05</t>
  </si>
  <si>
    <t>(1100.8)</t>
  </si>
  <si>
    <t>[3.33, 47526.54]</t>
  </si>
  <si>
    <t>horas_sem</t>
  </si>
  <si>
    <t>57.33</t>
  </si>
  <si>
    <t>(15.47)</t>
  </si>
  <si>
    <t>[3, 147]</t>
  </si>
  <si>
    <t>.6900000000000001</t>
  </si>
  <si>
    <t>(.46)</t>
  </si>
  <si>
    <t>[0, 1]</t>
  </si>
  <si>
    <t>20.36</t>
  </si>
  <si>
    <t>(47.49)</t>
  </si>
  <si>
    <t>[0, 422.9779968261719]</t>
  </si>
  <si>
    <t>301.57</t>
  </si>
  <si>
    <t>(551.15)</t>
  </si>
  <si>
    <t>[6.805358409881592, 4488.7158203125]</t>
  </si>
  <si>
    <t>.67</t>
  </si>
  <si>
    <t>(.47)</t>
  </si>
  <si>
    <t>[0, 1]</t>
  </si>
  <si>
    <t>.01</t>
  </si>
  <si>
    <t>(.1)</t>
  </si>
  <si>
    <t>[0, 1]</t>
  </si>
  <si>
    <t>.02</t>
  </si>
  <si>
    <t>(.12)</t>
  </si>
  <si>
    <t>[0, 1]</t>
  </si>
  <si>
    <t>.98</t>
  </si>
  <si>
    <t>(.71)</t>
  </si>
  <si>
    <t>[.0054794522002339, 4.290410995483398]</t>
  </si>
  <si>
    <t>.15</t>
  </si>
  <si>
    <t>(.36)</t>
  </si>
  <si>
    <t>[0, 1]</t>
  </si>
  <si>
    <t>.35</t>
  </si>
  <si>
    <t>(.48)</t>
  </si>
  <si>
    <t>[0, 1]</t>
  </si>
  <si>
    <t>.06</t>
  </si>
  <si>
    <t>(.23)</t>
  </si>
  <si>
    <t>[0, 1]</t>
  </si>
  <si>
    <t>3.72</t>
  </si>
  <si>
    <t>(4.72)</t>
  </si>
  <si>
    <t>[.002739726100117, 25.51000022888184]</t>
  </si>
  <si>
    <t>455.49</t>
  </si>
  <si>
    <t>(656.22)</t>
  </si>
  <si>
    <t>[21.42, 11284.789]</t>
  </si>
  <si>
    <t>57.36</t>
  </si>
  <si>
    <t>(15.57)</t>
  </si>
  <si>
    <t>[7, 147]</t>
  </si>
  <si>
    <t>.</t>
  </si>
  <si>
    <t>(.)</t>
  </si>
  <si>
    <t>[, ]</t>
  </si>
  <si>
    <t>.</t>
  </si>
  <si>
    <t>(.)</t>
  </si>
  <si>
    <t>[, ]</t>
  </si>
  <si>
    <t>598.3200000000001</t>
  </si>
  <si>
    <t>(1438.49)</t>
  </si>
  <si>
    <t>[0, 18704.697265625]</t>
  </si>
  <si>
    <t>.22</t>
  </si>
  <si>
    <t>(.41)</t>
  </si>
  <si>
    <t>[0, 1]</t>
  </si>
  <si>
    <t>.</t>
  </si>
  <si>
    <t>(.)</t>
  </si>
  <si>
    <t>[, ]</t>
  </si>
  <si>
    <t>.</t>
  </si>
  <si>
    <t>(.)</t>
  </si>
  <si>
    <t>[, ]</t>
  </si>
  <si>
    <t>.11</t>
  </si>
  <si>
    <t>(.32)</t>
  </si>
  <si>
    <t>[0, 1]</t>
  </si>
  <si>
    <t>.42</t>
  </si>
  <si>
    <t>(.49)</t>
  </si>
  <si>
    <t>[0, 1]</t>
  </si>
  <si>
    <t>.18</t>
  </si>
  <si>
    <t>(.39)</t>
  </si>
  <si>
    <t>[0, 1]</t>
  </si>
  <si>
    <t>4.71</t>
  </si>
  <si>
    <t>(6)</t>
  </si>
  <si>
    <t>[.0219178088009357, 49.47123336791992]</t>
  </si>
  <si>
    <t>739.84</t>
  </si>
  <si>
    <t>(1360.94)</t>
  </si>
  <si>
    <t>[30, 16080.0153333333]</t>
  </si>
  <si>
    <t>57.31</t>
  </si>
  <si>
    <t>(16.82)</t>
  </si>
  <si>
    <t>[7, 258]</t>
  </si>
  <si>
    <t>.</t>
  </si>
  <si>
    <t>(.)</t>
  </si>
  <si>
    <t>[, ]</t>
  </si>
  <si>
    <t>.</t>
  </si>
  <si>
    <t>(.)</t>
  </si>
  <si>
    <t>[, ]</t>
  </si>
  <si>
    <t>644.0600000000001</t>
  </si>
  <si>
    <t>(3860.99)</t>
  </si>
  <si>
    <t>[0, 100850.5390625]</t>
  </si>
  <si>
    <t>.2</t>
  </si>
  <si>
    <t>(.4)</t>
  </si>
  <si>
    <t>[0, 1]</t>
  </si>
  <si>
    <t>.</t>
  </si>
  <si>
    <t>(.)</t>
  </si>
  <si>
    <t>[, ]</t>
  </si>
  <si>
    <t>.</t>
  </si>
  <si>
    <t>(.)</t>
  </si>
  <si>
    <t>[, ]</t>
  </si>
  <si>
    <t>.06</t>
  </si>
  <si>
    <t>(.24)</t>
  </si>
  <si>
    <t>[0, 1]</t>
  </si>
  <si>
    <t>.46</t>
  </si>
  <si>
    <t>(.5)</t>
  </si>
  <si>
    <t>[0, 1]</t>
  </si>
  <si>
    <t>.08</t>
  </si>
  <si>
    <t>(.27)</t>
  </si>
  <si>
    <t>[0, 1]</t>
  </si>
  <si>
    <t>4.33</t>
  </si>
  <si>
    <t>(5.74)</t>
  </si>
  <si>
    <t>[.0164383556693792, 60.60821914672852]</t>
  </si>
  <si>
    <t>605.3000000000001</t>
  </si>
  <si>
    <t>(1007.75)</t>
  </si>
  <si>
    <t>[50, 19719.359375]</t>
  </si>
  <si>
    <t>56.15</t>
  </si>
  <si>
    <t>(13.38)</t>
  </si>
  <si>
    <t>[6, 122.5]</t>
  </si>
  <si>
    <t>win</t>
  </si>
  <si>
    <t>.</t>
  </si>
  <si>
    <t>(.)</t>
  </si>
  <si>
    <t>[, ]</t>
  </si>
  <si>
    <t>liq_total</t>
  </si>
  <si>
    <t>.</t>
  </si>
  <si>
    <t>(.)</t>
  </si>
  <si>
    <t>[, ]</t>
  </si>
  <si>
    <t>c_total</t>
  </si>
  <si>
    <t>.</t>
  </si>
  <si>
    <t>(.)</t>
  </si>
  <si>
    <t>[, ]</t>
  </si>
  <si>
    <t>con</t>
  </si>
  <si>
    <t>.42</t>
  </si>
  <si>
    <t>(.49)</t>
  </si>
  <si>
    <t>[0, 1]</t>
  </si>
  <si>
    <t>cr_0</t>
  </si>
  <si>
    <t>.</t>
  </si>
  <si>
    <t>(.)</t>
  </si>
  <si>
    <t>[, ]</t>
  </si>
  <si>
    <t>cr_m</t>
  </si>
  <si>
    <t>.</t>
  </si>
  <si>
    <t>(.)</t>
  </si>
  <si>
    <t>[, ]</t>
  </si>
  <si>
    <t>.47</t>
  </si>
  <si>
    <t>(.5)</t>
  </si>
  <si>
    <t>[0, 1]</t>
  </si>
  <si>
    <t>.45</t>
  </si>
  <si>
    <t>(.5)</t>
  </si>
  <si>
    <t>[0, 1]</t>
  </si>
  <si>
    <t>.</t>
  </si>
  <si>
    <t>(.)</t>
  </si>
  <si>
    <t>[, ]</t>
  </si>
  <si>
    <t>3.71</t>
  </si>
  <si>
    <t>(4.74)</t>
  </si>
  <si>
    <t>[.0082191778346896, 41.33424758911133]</t>
  </si>
  <si>
    <t>323.1</t>
  </si>
  <si>
    <t>(634.99)</t>
  </si>
  <si>
    <t>[36.66666793823242, 18200]</t>
  </si>
  <si>
    <t>52.88</t>
  </si>
  <si>
    <t>(15.52)</t>
  </si>
  <si>
    <t>[0, 168]</t>
  </si>
  <si>
    <t>win</t>
  </si>
  <si>
    <t>.65</t>
  </si>
  <si>
    <t>(.48)</t>
  </si>
  <si>
    <t>[0, 1]</t>
  </si>
  <si>
    <t>liq_total</t>
  </si>
  <si>
    <t>23.92</t>
  </si>
  <si>
    <t>(56.3)</t>
  </si>
  <si>
    <t>[0, 422.9779968261719]</t>
  </si>
  <si>
    <t>c_total</t>
  </si>
  <si>
    <t>343.06</t>
  </si>
  <si>
    <t>(655.17)</t>
  </si>
  <si>
    <t>[0, 4488.7158203125]</t>
  </si>
  <si>
    <t>con</t>
  </si>
  <si>
    <t>.63</t>
  </si>
  <si>
    <t>(.48)</t>
  </si>
  <si>
    <t>[0, 1]</t>
  </si>
  <si>
    <t>cr_0</t>
  </si>
  <si>
    <t>.07</t>
  </si>
  <si>
    <t>(.25)</t>
  </si>
  <si>
    <t>[0, 1]</t>
  </si>
  <si>
    <t>cr_m</t>
  </si>
  <si>
    <t>.02</t>
  </si>
  <si>
    <t>(.14)</t>
  </si>
  <si>
    <t>[0, 1]</t>
  </si>
  <si>
    <t>duracion</t>
  </si>
  <si>
    <t>1.02</t>
  </si>
  <si>
    <t>(.96)</t>
  </si>
  <si>
    <t>[.0054794522002339, 4.960000038146973]</t>
  </si>
  <si>
    <t>abogado_pub</t>
  </si>
  <si>
    <t>.1</t>
  </si>
  <si>
    <t>(.3)</t>
  </si>
  <si>
    <t>[0, 1]</t>
  </si>
  <si>
    <t>gen</t>
  </si>
  <si>
    <t>.48</t>
  </si>
  <si>
    <t>(.5)</t>
  </si>
  <si>
    <t>[0, 1]</t>
  </si>
  <si>
    <t>trabajador_base</t>
  </si>
  <si>
    <t>.07</t>
  </si>
  <si>
    <t>(.25)</t>
  </si>
  <si>
    <t>[0, 1]</t>
  </si>
  <si>
    <t>c_antiguedad</t>
  </si>
  <si>
    <t>4.17</t>
  </si>
  <si>
    <t>(4.99)</t>
  </si>
  <si>
    <t>[0, 25.51000022888184]</t>
  </si>
  <si>
    <t>salario_diario</t>
  </si>
  <si>
    <t>470.05</t>
  </si>
  <si>
    <t>(1100.8)</t>
  </si>
  <si>
    <t>[3.33, 47526.54]</t>
  </si>
  <si>
    <t>horas_sem</t>
  </si>
  <si>
    <t>57.33</t>
  </si>
  <si>
    <t>(15.47)</t>
  </si>
  <si>
    <t>[3, 147]</t>
  </si>
  <si>
    <t>.6900000000000001</t>
  </si>
  <si>
    <t>(.46)</t>
  </si>
  <si>
    <t>[0, 1]</t>
  </si>
  <si>
    <t>20.36</t>
  </si>
  <si>
    <t>(47.49)</t>
  </si>
  <si>
    <t>[0, 422.9779968261719]</t>
  </si>
  <si>
    <t>301.57</t>
  </si>
  <si>
    <t>(551.15)</t>
  </si>
  <si>
    <t>[6.805358409881592, 4488.7158203125]</t>
  </si>
  <si>
    <t>.67</t>
  </si>
  <si>
    <t>(.47)</t>
  </si>
  <si>
    <t>[0, 1]</t>
  </si>
  <si>
    <t>.01</t>
  </si>
  <si>
    <t>(.1)</t>
  </si>
  <si>
    <t>[0, 1]</t>
  </si>
  <si>
    <t>.02</t>
  </si>
  <si>
    <t>(.12)</t>
  </si>
  <si>
    <t>[0, 1]</t>
  </si>
  <si>
    <t>.98</t>
  </si>
  <si>
    <t>(.71)</t>
  </si>
  <si>
    <t>[.0054794522002339, 4.290410995483398]</t>
  </si>
  <si>
    <t>.15</t>
  </si>
  <si>
    <t>(.36)</t>
  </si>
  <si>
    <t>[0, 1]</t>
  </si>
  <si>
    <t>.35</t>
  </si>
  <si>
    <t>(.48)</t>
  </si>
  <si>
    <t>[0, 1]</t>
  </si>
  <si>
    <t>.06</t>
  </si>
  <si>
    <t>(.23)</t>
  </si>
  <si>
    <t>[0, 1]</t>
  </si>
  <si>
    <t>3.72</t>
  </si>
  <si>
    <t>(4.72)</t>
  </si>
  <si>
    <t>[.002739726100117, 25.51000022888184]</t>
  </si>
  <si>
    <t>455.49</t>
  </si>
  <si>
    <t>(656.22)</t>
  </si>
  <si>
    <t>[21.42, 11284.789]</t>
  </si>
  <si>
    <t>57.36</t>
  </si>
  <si>
    <t>(15.57)</t>
  </si>
  <si>
    <t>[7, 147]</t>
  </si>
  <si>
    <t>win</t>
  </si>
  <si>
    <t>.</t>
  </si>
  <si>
    <t>(.)</t>
  </si>
  <si>
    <t>[, ]</t>
  </si>
  <si>
    <t>liq_total</t>
  </si>
  <si>
    <t>.</t>
  </si>
  <si>
    <t>(.)</t>
  </si>
  <si>
    <t>[, ]</t>
  </si>
  <si>
    <t>c_total</t>
  </si>
  <si>
    <t>598.3200000000001</t>
  </si>
  <si>
    <t>(1438.49)</t>
  </si>
  <si>
    <t>[0, 18704.697265625]</t>
  </si>
  <si>
    <t>con</t>
  </si>
  <si>
    <t>.22</t>
  </si>
  <si>
    <t>(.41)</t>
  </si>
  <si>
    <t>[0, 1]</t>
  </si>
  <si>
    <t>cr_0</t>
  </si>
  <si>
    <t>.</t>
  </si>
  <si>
    <t>(.)</t>
  </si>
  <si>
    <t>[, ]</t>
  </si>
  <si>
    <t>cr_m</t>
  </si>
  <si>
    <t>.</t>
  </si>
  <si>
    <t>(.)</t>
  </si>
  <si>
    <t>[, ]</t>
  </si>
  <si>
    <t>.11</t>
  </si>
  <si>
    <t>(.32)</t>
  </si>
  <si>
    <t>[0, 1]</t>
  </si>
  <si>
    <t>.42</t>
  </si>
  <si>
    <t>(.49)</t>
  </si>
  <si>
    <t>[0, 1]</t>
  </si>
  <si>
    <t>.18</t>
  </si>
  <si>
    <t>(.39)</t>
  </si>
  <si>
    <t>[0, 1]</t>
  </si>
  <si>
    <t>4.71</t>
  </si>
  <si>
    <t>(6)</t>
  </si>
  <si>
    <t>[.0219178088009357, 49.47123336791992]</t>
  </si>
  <si>
    <t>739.84</t>
  </si>
  <si>
    <t>(1360.94)</t>
  </si>
  <si>
    <t>[30, 16080.0153333333]</t>
  </si>
  <si>
    <t>57.31</t>
  </si>
  <si>
    <t>(16.82)</t>
  </si>
  <si>
    <t>[7, 258]</t>
  </si>
  <si>
    <t>win</t>
  </si>
  <si>
    <t>.</t>
  </si>
  <si>
    <t>(.)</t>
  </si>
  <si>
    <t>[, ]</t>
  </si>
  <si>
    <t>liq_total_tope</t>
  </si>
  <si>
    <t>.</t>
  </si>
  <si>
    <t>(.)</t>
  </si>
  <si>
    <t>[, ]</t>
  </si>
  <si>
    <t>c_total</t>
  </si>
  <si>
    <t>644.0600000000001</t>
  </si>
  <si>
    <t>(3860.99)</t>
  </si>
  <si>
    <t>[0, 100850.5390625]</t>
  </si>
  <si>
    <t>con</t>
  </si>
  <si>
    <t>.2</t>
  </si>
  <si>
    <t>(.4)</t>
  </si>
  <si>
    <t>[0, 1]</t>
  </si>
  <si>
    <t>cr_0</t>
  </si>
  <si>
    <t>.</t>
  </si>
  <si>
    <t>(.)</t>
  </si>
  <si>
    <t>[, ]</t>
  </si>
  <si>
    <t>cr_m</t>
  </si>
  <si>
    <t>.</t>
  </si>
  <si>
    <t>(.)</t>
  </si>
  <si>
    <t>[, ]</t>
  </si>
  <si>
    <t>.06</t>
  </si>
  <si>
    <t>(.24)</t>
  </si>
  <si>
    <t>[0, 1]</t>
  </si>
  <si>
    <t>.46</t>
  </si>
  <si>
    <t>(.5)</t>
  </si>
  <si>
    <t>[0, 1]</t>
  </si>
  <si>
    <t>.08</t>
  </si>
  <si>
    <t>(.27)</t>
  </si>
  <si>
    <t>[0, 1]</t>
  </si>
  <si>
    <t>4.33</t>
  </si>
  <si>
    <t>(5.74)</t>
  </si>
  <si>
    <t>[.0164383556693792, 60.60821914672852]</t>
  </si>
  <si>
    <t>605.3000000000001</t>
  </si>
  <si>
    <t>(1007.75)</t>
  </si>
  <si>
    <t>[50, 19719.359375]</t>
  </si>
  <si>
    <t>56.15</t>
  </si>
  <si>
    <t>(13.38)</t>
  </si>
  <si>
    <t>[6, 122.5]</t>
  </si>
  <si>
    <t>win</t>
  </si>
  <si>
    <t>.</t>
  </si>
  <si>
    <t>(.)</t>
  </si>
  <si>
    <t>[, ]</t>
  </si>
  <si>
    <t>liq_total</t>
  </si>
  <si>
    <t>.</t>
  </si>
  <si>
    <t>(.)</t>
  </si>
  <si>
    <t>[, ]</t>
  </si>
  <si>
    <t>c_total</t>
  </si>
  <si>
    <t>.</t>
  </si>
  <si>
    <t>(.)</t>
  </si>
  <si>
    <t>[, ]</t>
  </si>
  <si>
    <t>con</t>
  </si>
  <si>
    <t>.42</t>
  </si>
  <si>
    <t>(.49)</t>
  </si>
  <si>
    <t>[0, 1]</t>
  </si>
  <si>
    <t>cr_0</t>
  </si>
  <si>
    <t>.</t>
  </si>
  <si>
    <t>(.)</t>
  </si>
  <si>
    <t>[, ]</t>
  </si>
  <si>
    <t>cr_m</t>
  </si>
  <si>
    <t>.</t>
  </si>
  <si>
    <t>(.)</t>
  </si>
  <si>
    <t>[, ]</t>
  </si>
  <si>
    <t>.47</t>
  </si>
  <si>
    <t>(.5)</t>
  </si>
  <si>
    <t>[0, 1]</t>
  </si>
  <si>
    <t>.45</t>
  </si>
  <si>
    <t>(.5)</t>
  </si>
  <si>
    <t>[0, 1]</t>
  </si>
  <si>
    <t>.</t>
  </si>
  <si>
    <t>(.)</t>
  </si>
  <si>
    <t>[, ]</t>
  </si>
  <si>
    <t>3.71</t>
  </si>
  <si>
    <t>(4.74)</t>
  </si>
  <si>
    <t>[.0082191778346896, 41.33424758911133]</t>
  </si>
  <si>
    <t>323.1</t>
  </si>
  <si>
    <t>(634.99)</t>
  </si>
  <si>
    <t>[36.66666793823242, 18200]</t>
  </si>
  <si>
    <t>52.88</t>
  </si>
  <si>
    <t>(15.52)</t>
  </si>
  <si>
    <t>[0, 168]</t>
  </si>
  <si>
    <t>win</t>
  </si>
  <si>
    <t>.65</t>
  </si>
  <si>
    <t>(.48)</t>
  </si>
  <si>
    <t>[0, 1]</t>
  </si>
  <si>
    <t>liq_total</t>
  </si>
  <si>
    <t>23.92</t>
  </si>
  <si>
    <t>(56.3)</t>
  </si>
  <si>
    <t>[0, 422.9779968261719]</t>
  </si>
  <si>
    <t>c_total</t>
  </si>
  <si>
    <t>343.06</t>
  </si>
  <si>
    <t>(655.17)</t>
  </si>
  <si>
    <t>[0, 4488.7158203125]</t>
  </si>
  <si>
    <t>con</t>
  </si>
  <si>
    <t>.63</t>
  </si>
  <si>
    <t>(.48)</t>
  </si>
  <si>
    <t>[0, 1]</t>
  </si>
  <si>
    <t>cr_0</t>
  </si>
  <si>
    <t>.07</t>
  </si>
  <si>
    <t>(.25)</t>
  </si>
  <si>
    <t>[0, 1]</t>
  </si>
  <si>
    <t>cr_m</t>
  </si>
  <si>
    <t>.02</t>
  </si>
  <si>
    <t>(.14)</t>
  </si>
  <si>
    <t>[0, 1]</t>
  </si>
  <si>
    <t>duracion</t>
  </si>
  <si>
    <t>1.02</t>
  </si>
  <si>
    <t>(.96)</t>
  </si>
  <si>
    <t>[.0054794522002339, 4.960000038146973]</t>
  </si>
  <si>
    <t>abogado_pub</t>
  </si>
  <si>
    <t>.1</t>
  </si>
  <si>
    <t>(.3)</t>
  </si>
  <si>
    <t>[0, 1]</t>
  </si>
  <si>
    <t>gen</t>
  </si>
  <si>
    <t>.48</t>
  </si>
  <si>
    <t>(.5)</t>
  </si>
  <si>
    <t>[0, 1]</t>
  </si>
  <si>
    <t>trabajador_base</t>
  </si>
  <si>
    <t>.07</t>
  </si>
  <si>
    <t>(.25)</t>
  </si>
  <si>
    <t>[0, 1]</t>
  </si>
  <si>
    <t>c_antiguedad</t>
  </si>
  <si>
    <t>4.17</t>
  </si>
  <si>
    <t>(4.99)</t>
  </si>
  <si>
    <t>[0, 25.51000022888184]</t>
  </si>
  <si>
    <t>salario_diario</t>
  </si>
  <si>
    <t>470.05</t>
  </si>
  <si>
    <t>(1100.8)</t>
  </si>
  <si>
    <t>[3.33, 47526.54]</t>
  </si>
  <si>
    <t>horas_sem</t>
  </si>
  <si>
    <t>57.33</t>
  </si>
  <si>
    <t>(15.47)</t>
  </si>
  <si>
    <t>[3, 147]</t>
  </si>
  <si>
    <t>.6900000000000001</t>
  </si>
  <si>
    <t>(.46)</t>
  </si>
  <si>
    <t>[0, 1]</t>
  </si>
  <si>
    <t>20.36</t>
  </si>
  <si>
    <t>(47.49)</t>
  </si>
  <si>
    <t>[0, 422.9779968261719]</t>
  </si>
  <si>
    <t>301.57</t>
  </si>
  <si>
    <t>(551.15)</t>
  </si>
  <si>
    <t>[6.805358409881592, 4488.7158203125]</t>
  </si>
  <si>
    <t>.67</t>
  </si>
  <si>
    <t>(.47)</t>
  </si>
  <si>
    <t>[0, 1]</t>
  </si>
  <si>
    <t>.01</t>
  </si>
  <si>
    <t>(.1)</t>
  </si>
  <si>
    <t>[0, 1]</t>
  </si>
  <si>
    <t>.02</t>
  </si>
  <si>
    <t>(.12)</t>
  </si>
  <si>
    <t>[0, 1]</t>
  </si>
  <si>
    <t>.98</t>
  </si>
  <si>
    <t>(.71)</t>
  </si>
  <si>
    <t>[.0054794522002339, 4.290410995483398]</t>
  </si>
  <si>
    <t>.15</t>
  </si>
  <si>
    <t>(.36)</t>
  </si>
  <si>
    <t>[0, 1]</t>
  </si>
  <si>
    <t>.35</t>
  </si>
  <si>
    <t>(.48)</t>
  </si>
  <si>
    <t>[0, 1]</t>
  </si>
  <si>
    <t>.06</t>
  </si>
  <si>
    <t>(.23)</t>
  </si>
  <si>
    <t>[0, 1]</t>
  </si>
  <si>
    <t>3.72</t>
  </si>
  <si>
    <t>(4.72)</t>
  </si>
  <si>
    <t>[.002739726100117, 25.51000022888184]</t>
  </si>
  <si>
    <t>455.49</t>
  </si>
  <si>
    <t>(656.22)</t>
  </si>
  <si>
    <t>[21.42, 11284.789]</t>
  </si>
  <si>
    <t>57.36</t>
  </si>
  <si>
    <t>(15.57)</t>
  </si>
  <si>
    <t>[7, 147]</t>
  </si>
  <si>
    <t>win</t>
  </si>
  <si>
    <t>.</t>
  </si>
  <si>
    <t>(.)</t>
  </si>
  <si>
    <t>[, ]</t>
  </si>
  <si>
    <t>liq_total</t>
  </si>
  <si>
    <t>.</t>
  </si>
  <si>
    <t>(.)</t>
  </si>
  <si>
    <t>[, ]</t>
  </si>
  <si>
    <t>c_total</t>
  </si>
  <si>
    <t>598.3200000000001</t>
  </si>
  <si>
    <t>(1438.49)</t>
  </si>
  <si>
    <t>[0, 18704.697265625]</t>
  </si>
  <si>
    <t>con</t>
  </si>
  <si>
    <t>.22</t>
  </si>
  <si>
    <t>(.41)</t>
  </si>
  <si>
    <t>[0, 1]</t>
  </si>
  <si>
    <t>cr_0</t>
  </si>
  <si>
    <t>.</t>
  </si>
  <si>
    <t>(.)</t>
  </si>
  <si>
    <t>[, ]</t>
  </si>
  <si>
    <t>cr_m</t>
  </si>
  <si>
    <t>.</t>
  </si>
  <si>
    <t>(.)</t>
  </si>
  <si>
    <t>[, ]</t>
  </si>
  <si>
    <t>.11</t>
  </si>
  <si>
    <t>(.32)</t>
  </si>
  <si>
    <t>[0, 1]</t>
  </si>
  <si>
    <t>.42</t>
  </si>
  <si>
    <t>(.49)</t>
  </si>
  <si>
    <t>[0, 1]</t>
  </si>
  <si>
    <t>.18</t>
  </si>
  <si>
    <t>(.39)</t>
  </si>
  <si>
    <t>[0, 1]</t>
  </si>
  <si>
    <t>4.71</t>
  </si>
  <si>
    <t>(6)</t>
  </si>
  <si>
    <t>[.0219178088009357, 49.47123336791992]</t>
  </si>
  <si>
    <t>739.91</t>
  </si>
  <si>
    <t>(1360.9)</t>
  </si>
  <si>
    <t>[30, 16080.0153333333]</t>
  </si>
  <si>
    <t>57.33</t>
  </si>
  <si>
    <t>(16.83)</t>
  </si>
  <si>
    <t>[7, 258]</t>
  </si>
  <si>
    <t>win</t>
  </si>
  <si>
    <t>.</t>
  </si>
  <si>
    <t>(.)</t>
  </si>
  <si>
    <t>[, ]</t>
  </si>
  <si>
    <t>liq_total_tope</t>
  </si>
  <si>
    <t>.</t>
  </si>
  <si>
    <t>(.)</t>
  </si>
  <si>
    <t>[, ]</t>
  </si>
  <si>
    <t>c_total</t>
  </si>
  <si>
    <t>644.0600000000001</t>
  </si>
  <si>
    <t>(3860.99)</t>
  </si>
  <si>
    <t>[0, 100850.5390625]</t>
  </si>
  <si>
    <t>con</t>
  </si>
  <si>
    <t>.2</t>
  </si>
  <si>
    <t>(.4)</t>
  </si>
  <si>
    <t>[0, 1]</t>
  </si>
  <si>
    <t>cr_0</t>
  </si>
  <si>
    <t>.</t>
  </si>
  <si>
    <t>(.)</t>
  </si>
  <si>
    <t>[, ]</t>
  </si>
  <si>
    <t>cr_m</t>
  </si>
  <si>
    <t>.</t>
  </si>
  <si>
    <t>(.)</t>
  </si>
  <si>
    <t>[, ]</t>
  </si>
  <si>
    <t>.06</t>
  </si>
  <si>
    <t>(.24)</t>
  </si>
  <si>
    <t>[0, 1]</t>
  </si>
  <si>
    <t>.46</t>
  </si>
  <si>
    <t>(.5)</t>
  </si>
  <si>
    <t>[0, 1]</t>
  </si>
  <si>
    <t>.08</t>
  </si>
  <si>
    <t>(.27)</t>
  </si>
  <si>
    <t>[0, 1]</t>
  </si>
  <si>
    <t>4.33</t>
  </si>
  <si>
    <t>(5.74)</t>
  </si>
  <si>
    <t>[.0164383556693792, 60.60821914672852]</t>
  </si>
  <si>
    <t>605.3000000000001</t>
  </si>
  <si>
    <t>(1007.75)</t>
  </si>
  <si>
    <t>[50, 19719.359375]</t>
  </si>
  <si>
    <t>56.15</t>
  </si>
  <si>
    <t>(13.38)</t>
  </si>
  <si>
    <t>[6, 122.5]</t>
  </si>
  <si>
    <t>win</t>
  </si>
  <si>
    <t>.</t>
  </si>
  <si>
    <t>(.)</t>
  </si>
  <si>
    <t>[, ]</t>
  </si>
  <si>
    <t>liq_total</t>
  </si>
  <si>
    <t>.</t>
  </si>
  <si>
    <t>(.)</t>
  </si>
  <si>
    <t>[, ]</t>
  </si>
  <si>
    <t>c_total</t>
  </si>
  <si>
    <t>.</t>
  </si>
  <si>
    <t>(.)</t>
  </si>
  <si>
    <t>[, ]</t>
  </si>
  <si>
    <t>con</t>
  </si>
  <si>
    <t>.42</t>
  </si>
  <si>
    <t>(.49)</t>
  </si>
  <si>
    <t>[0, 1]</t>
  </si>
  <si>
    <t>cr_0</t>
  </si>
  <si>
    <t>.</t>
  </si>
  <si>
    <t>(.)</t>
  </si>
  <si>
    <t>[, ]</t>
  </si>
  <si>
    <t>cr_m</t>
  </si>
  <si>
    <t>.</t>
  </si>
  <si>
    <t>(.)</t>
  </si>
  <si>
    <t>[, ]</t>
  </si>
  <si>
    <t>.47</t>
  </si>
  <si>
    <t>(.5)</t>
  </si>
  <si>
    <t>[0, 1]</t>
  </si>
  <si>
    <t>.45</t>
  </si>
  <si>
    <t>(.5)</t>
  </si>
  <si>
    <t>[0, 1]</t>
  </si>
  <si>
    <t>.</t>
  </si>
  <si>
    <t>(.)</t>
  </si>
  <si>
    <t>[, ]</t>
  </si>
  <si>
    <t>3.71</t>
  </si>
  <si>
    <t>(4.74)</t>
  </si>
  <si>
    <t>[.0082191778346896, 41.33424758911133]</t>
  </si>
  <si>
    <t>323.1</t>
  </si>
  <si>
    <t>(634.99)</t>
  </si>
  <si>
    <t>[36.66666793823242, 18200]</t>
  </si>
  <si>
    <t>52.88</t>
  </si>
  <si>
    <t>(15.52)</t>
  </si>
  <si>
    <t>[0, 168]</t>
  </si>
  <si>
    <t>convenio_5m</t>
  </si>
  <si>
    <t>.23</t>
  </si>
  <si>
    <t>(.42)</t>
  </si>
  <si>
    <t>(.31)</t>
  </si>
  <si>
    <t>752.95</t>
  </si>
  <si>
    <t>(1377.71)</t>
  </si>
  <si>
    <t>57.46</t>
  </si>
  <si>
    <t>(17.04)</t>
  </si>
  <si>
    <t>seconcilio</t>
  </si>
  <si>
    <t>.19</t>
  </si>
  <si>
    <t>cr_m5m</t>
  </si>
  <si>
    <t>.16</t>
  </si>
  <si>
    <t>(.37)</t>
  </si>
  <si>
    <t>doble_convenio</t>
  </si>
  <si>
    <t>.4</t>
  </si>
  <si>
    <t>.52</t>
  </si>
  <si>
    <t>3.7</t>
  </si>
  <si>
    <t>(4.850000000000001)</t>
  </si>
  <si>
    <t>[.0082191778346896, 42.50959014892578]</t>
  </si>
  <si>
    <t>323.63</t>
  </si>
  <si>
    <t>(516.28)</t>
  </si>
  <si>
    <t>[13.33333301544189, 18200]</t>
  </si>
  <si>
    <t>53.24</t>
  </si>
  <si>
    <t>(24.23)</t>
  </si>
  <si>
    <t>[0, 780]</t>
  </si>
  <si>
    <t>323.42</t>
  </si>
  <si>
    <t>(636.1)</t>
  </si>
  <si>
    <t>52.86</t>
  </si>
  <si>
    <t>(15.53)</t>
  </si>
  <si>
    <t>liq_total_laudo_avg</t>
  </si>
  <si>
    <t>73488.40000000001</t>
  </si>
  <si>
    <t>(47996.54)</t>
  </si>
  <si>
    <t>[1557.062377929688, 373568.8125]</t>
  </si>
  <si>
    <t>42.2</t>
  </si>
  <si>
    <t>(42.27)</t>
  </si>
  <si>
    <t>[.0000499308189319, 231.4176330566406]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</si>
</sst>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true">
      <alignment horizontal="center"/>
    </xf>
    <xf numFmtId="0" fontId="1" fillId="0" borderId="1" xfId="0" applyFont="true" applyBorder="true"/>
    <xf numFmtId="0" fontId="1" fillId="0" borderId="0" xfId="0" applyFont="true"/>
    <xf numFmtId="0" fontId="1" fillId="0" borderId="0" xfId="0" applyFont="true" applyAlignment="true">
      <alignment vertical="center"/>
    </xf>
    <xf numFmtId="0" fontId="1" fillId="0" borderId="1" xfId="0" applyFont="true" applyBorder="true" applyAlignment="true">
      <alignment horizontal="left"/>
    </xf>
    <xf numFmtId="0" fontId="1" fillId="0" borderId="1" xfId="0" applyFont="true" applyBorder="true" applyAlignment="true">
      <alignment horizontal="center"/>
    </xf>
    <xf numFmtId="0" fontId="1" fillId="0" borderId="0" xfId="0" applyFont="true" applyAlignment="true">
      <alignment horizontal="center"/>
    </xf>
    <xf numFmtId="0" fontId="0" fillId="0" borderId="1" xfId="0" applyBorder="true" applyAlignment="true">
      <alignment horizontal="center"/>
    </xf>
    <xf numFmtId="0" fontId="1" fillId="0" borderId="1" xfId="0" applyFont="true" applyBorder="true" applyAlignment="true">
      <alignment horizontal="center"/>
    </xf>
    <xf numFmtId="0" fontId="1" fillId="0" borderId="0" xfId="0" applyFont="true" applyAlignment="true">
      <alignment wrapText="true"/>
    </xf>
    <xf numFmtId="0" fontId="1" fillId="0" borderId="0" xfId="0" applyFont="true" applyAlignment="true">
      <alignment vertical="center" wrapText="true"/>
    </xf>
    <xf numFmtId="0" fontId="0" fillId="0" borderId="0" xfId="0" applyAlignment="true">
      <alignment horizontal="center"/>
    </xf>
    <xf numFmtId="0" fontId="1" fillId="0" borderId="2" xfId="0" applyFont="true" applyBorder="true" applyAlignment="true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6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r="http://schemas.openxmlformats.org/officeDocument/2006/relationships"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8"/>
  <sheetViews>
    <sheetView workbookViewId="0">
      <selection activeCell="L5" sqref="L5"/>
    </sheetView>
  </sheetViews>
  <sheetFormatPr defaultColWidth="11.54296875" defaultRowHeight="14.5" x14ac:dyDescent="0.35"/>
  <sheetData>
    <row r="2" x14ac:dyDescent="0.35">
      <c r="B2" s="12" t="s">
        <v>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x14ac:dyDescent="0.35">
      <c r="B3" s="12" t="s">
        <v>6</v>
      </c>
      <c r="C3" s="12"/>
      <c r="D3" s="12"/>
      <c r="E3" s="12" t="s">
        <v>7</v>
      </c>
      <c r="F3" s="12"/>
      <c r="G3" s="12"/>
      <c r="H3" s="12" t="s">
        <v>13</v>
      </c>
      <c r="I3" s="12"/>
      <c r="J3" s="12"/>
      <c r="K3" s="12" t="s">
        <v>17</v>
      </c>
      <c r="L3" s="12"/>
      <c r="M3" s="12"/>
    </row>
    <row r="4" x14ac:dyDescent="0.35">
      <c r="A4" t="s">
        <v>2</v>
      </c>
      <c r="B4" s="1" t="s">
        <v>0</v>
      </c>
      <c r="C4" s="1" t="s">
        <v>1</v>
      </c>
      <c r="D4" s="1" t="s">
        <v>5</v>
      </c>
      <c r="E4" s="1" t="s">
        <v>0</v>
      </c>
      <c r="F4" s="1" t="s">
        <v>1</v>
      </c>
      <c r="G4" s="1" t="s">
        <v>5</v>
      </c>
      <c r="H4" s="1" t="s">
        <v>0</v>
      </c>
      <c r="I4" s="1" t="s">
        <v>1</v>
      </c>
      <c r="J4" s="1" t="s">
        <v>5</v>
      </c>
    </row>
    <row r="5" x14ac:dyDescent="0.35">
      <c r="A5" t="s">
        <v>622</v>
      </c>
      <c r="B5">
        <v>5005</v>
      </c>
      <c r="C5" t="s">
        <v>448</v>
      </c>
      <c r="D5" t="s">
        <v>651</v>
      </c>
      <c r="E5">
        <v>0</v>
      </c>
      <c r="F5" t="s">
        <v>652</v>
      </c>
      <c r="G5" t="s">
        <v>654</v>
      </c>
      <c r="H5">
        <v>857</v>
      </c>
      <c r="I5" t="s">
        <v>499</v>
      </c>
      <c r="J5" t="s">
        <v>651</v>
      </c>
      <c r="K5">
        <v>0</v>
      </c>
      <c r="L5" t="s">
        <v>652</v>
      </c>
      <c r="M5" t="s">
        <v>654</v>
      </c>
      <c r="N5">
        <v>0</v>
      </c>
      <c r="O5" t="s">
        <v>652</v>
      </c>
      <c r="P5" t="s">
        <v>654</v>
      </c>
    </row>
    <row r="6" x14ac:dyDescent="0.35">
      <c r="C6" t="s">
        <v>524</v>
      </c>
      <c r="F6" t="s">
        <v>653</v>
      </c>
      <c r="I6" t="s">
        <v>500</v>
      </c>
      <c r="L6" t="s">
        <v>653</v>
      </c>
      <c r="O6" t="s">
        <v>653</v>
      </c>
    </row>
    <row r="7" x14ac:dyDescent="0.35">
      <c r="A7" t="s">
        <v>626</v>
      </c>
      <c r="B7">
        <v>5005</v>
      </c>
      <c r="C7" t="s">
        <v>452</v>
      </c>
      <c r="D7" t="s">
        <v>504</v>
      </c>
      <c r="E7">
        <v>0</v>
      </c>
      <c r="F7" t="s">
        <v>652</v>
      </c>
      <c r="G7" t="s">
        <v>654</v>
      </c>
      <c r="H7">
        <v>857</v>
      </c>
      <c r="I7" t="s">
        <v>502</v>
      </c>
      <c r="J7" t="s">
        <v>504</v>
      </c>
      <c r="K7">
        <v>0</v>
      </c>
      <c r="L7" t="s">
        <v>652</v>
      </c>
      <c r="M7" t="s">
        <v>654</v>
      </c>
      <c r="N7">
        <v>0</v>
      </c>
      <c r="O7" t="s">
        <v>652</v>
      </c>
      <c r="P7" t="s">
        <v>654</v>
      </c>
    </row>
    <row r="8" x14ac:dyDescent="0.35">
      <c r="C8" t="s">
        <v>453</v>
      </c>
      <c r="F8" t="s">
        <v>653</v>
      </c>
      <c r="I8" t="s">
        <v>503</v>
      </c>
      <c r="L8" t="s">
        <v>653</v>
      </c>
      <c r="O8" t="s">
        <v>653</v>
      </c>
    </row>
    <row r="9" x14ac:dyDescent="0.35">
      <c r="A9" t="s">
        <v>630</v>
      </c>
      <c r="B9">
        <v>5005</v>
      </c>
      <c r="C9" t="s">
        <v>456</v>
      </c>
      <c r="D9" t="s">
        <v>458</v>
      </c>
      <c r="E9">
        <v>548</v>
      </c>
      <c r="F9" t="s">
        <v>547</v>
      </c>
      <c r="G9" t="s">
        <v>549</v>
      </c>
      <c r="H9">
        <v>857</v>
      </c>
      <c r="I9" t="s">
        <v>505</v>
      </c>
      <c r="J9" t="s">
        <v>507</v>
      </c>
      <c r="K9">
        <v>1087</v>
      </c>
      <c r="L9" t="s">
        <v>589</v>
      </c>
      <c r="M9" t="s">
        <v>591</v>
      </c>
      <c r="N9">
        <v>0</v>
      </c>
      <c r="O9" t="s">
        <v>652</v>
      </c>
      <c r="P9" t="s">
        <v>654</v>
      </c>
    </row>
    <row r="10" x14ac:dyDescent="0.35">
      <c r="C10" t="s">
        <v>457</v>
      </c>
      <c r="F10" t="s">
        <v>548</v>
      </c>
      <c r="I10" t="s">
        <v>506</v>
      </c>
      <c r="L10" t="s">
        <v>590</v>
      </c>
      <c r="O10" t="s">
        <v>653</v>
      </c>
    </row>
    <row r="11" x14ac:dyDescent="0.35">
      <c r="A11" t="s">
        <v>677</v>
      </c>
      <c r="B11">
        <v>5005</v>
      </c>
      <c r="C11" t="s">
        <v>460</v>
      </c>
      <c r="D11" t="s">
        <v>651</v>
      </c>
      <c r="E11">
        <v>636</v>
      </c>
      <c r="F11" t="s">
        <v>665</v>
      </c>
      <c r="G11" t="s">
        <v>651</v>
      </c>
      <c r="H11">
        <v>857</v>
      </c>
      <c r="I11" t="s">
        <v>508</v>
      </c>
      <c r="J11" t="s">
        <v>651</v>
      </c>
      <c r="K11">
        <v>1093</v>
      </c>
      <c r="L11" t="s">
        <v>673</v>
      </c>
      <c r="M11" t="s">
        <v>651</v>
      </c>
      <c r="N11">
        <v>1922</v>
      </c>
      <c r="O11" t="s">
        <v>635</v>
      </c>
      <c r="P11" t="s">
        <v>651</v>
      </c>
    </row>
    <row r="12" x14ac:dyDescent="0.35">
      <c r="C12" t="s">
        <v>524</v>
      </c>
      <c r="F12" t="s">
        <v>666</v>
      </c>
      <c r="I12" t="s">
        <v>509</v>
      </c>
      <c r="L12" t="s">
        <v>594</v>
      </c>
      <c r="O12" t="s">
        <v>636</v>
      </c>
    </row>
    <row r="13" x14ac:dyDescent="0.35">
      <c r="A13" t="s">
        <v>638</v>
      </c>
      <c r="B13">
        <v>5005</v>
      </c>
      <c r="C13" t="s">
        <v>484</v>
      </c>
      <c r="D13" t="s">
        <v>651</v>
      </c>
      <c r="E13">
        <v>0</v>
      </c>
      <c r="F13" t="s">
        <v>652</v>
      </c>
      <c r="G13" t="s">
        <v>654</v>
      </c>
      <c r="H13">
        <v>857</v>
      </c>
      <c r="I13" t="s">
        <v>511</v>
      </c>
      <c r="J13" t="s">
        <v>651</v>
      </c>
      <c r="K13">
        <v>0</v>
      </c>
      <c r="L13" t="s">
        <v>652</v>
      </c>
      <c r="M13" t="s">
        <v>654</v>
      </c>
      <c r="N13">
        <v>0</v>
      </c>
      <c r="O13" t="s">
        <v>652</v>
      </c>
      <c r="P13" t="s">
        <v>654</v>
      </c>
    </row>
    <row r="14" x14ac:dyDescent="0.35">
      <c r="C14" t="s">
        <v>485</v>
      </c>
      <c r="F14" t="s">
        <v>653</v>
      </c>
      <c r="I14" t="s">
        <v>512</v>
      </c>
      <c r="L14" t="s">
        <v>653</v>
      </c>
      <c r="O14" t="s">
        <v>653</v>
      </c>
    </row>
    <row r="15" x14ac:dyDescent="0.35">
      <c r="A15" t="s">
        <v>642</v>
      </c>
      <c r="B15">
        <v>5005</v>
      </c>
      <c r="C15" t="s">
        <v>514</v>
      </c>
      <c r="D15" t="s">
        <v>651</v>
      </c>
      <c r="E15">
        <v>0</v>
      </c>
      <c r="F15" t="s">
        <v>652</v>
      </c>
      <c r="G15" t="s">
        <v>654</v>
      </c>
      <c r="H15">
        <v>857</v>
      </c>
      <c r="I15" t="s">
        <v>514</v>
      </c>
      <c r="J15" t="s">
        <v>651</v>
      </c>
      <c r="K15">
        <v>0</v>
      </c>
      <c r="L15" t="s">
        <v>652</v>
      </c>
      <c r="M15" t="s">
        <v>654</v>
      </c>
      <c r="N15">
        <v>0</v>
      </c>
      <c r="O15" t="s">
        <v>652</v>
      </c>
      <c r="P15" t="s">
        <v>654</v>
      </c>
    </row>
    <row r="16" x14ac:dyDescent="0.35">
      <c r="C16" t="s">
        <v>469</v>
      </c>
      <c r="F16" t="s">
        <v>653</v>
      </c>
      <c r="I16" t="s">
        <v>515</v>
      </c>
      <c r="L16" t="s">
        <v>653</v>
      </c>
      <c r="O16" t="s">
        <v>653</v>
      </c>
    </row>
    <row r="17" x14ac:dyDescent="0.35">
      <c r="A17" t="s">
        <v>471</v>
      </c>
      <c r="B17">
        <v>5004</v>
      </c>
      <c r="C17" t="s">
        <v>472</v>
      </c>
      <c r="D17" t="s">
        <v>474</v>
      </c>
      <c r="H17">
        <v>856</v>
      </c>
      <c r="I17" t="s">
        <v>517</v>
      </c>
      <c r="J17" t="s">
        <v>519</v>
      </c>
    </row>
    <row r="18" x14ac:dyDescent="0.35">
      <c r="C18" t="s">
        <v>473</v>
      </c>
      <c r="I18" t="s">
        <v>518</v>
      </c>
    </row>
  </sheetData>
  <mergeCells count="5">
    <mergeCell ref="B3:D3"/>
    <mergeCell ref="E3:G3"/>
    <mergeCell ref="H3:J3"/>
    <mergeCell ref="B2:M2"/>
    <mergeCell ref="K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6"/>
  <sheetViews>
    <sheetView topLeftCell="B1" workbookViewId="0">
      <selection activeCell="N5" sqref="N5"/>
    </sheetView>
  </sheetViews>
  <sheetFormatPr defaultColWidth="11.54296875" defaultRowHeight="14.5" x14ac:dyDescent="0.35"/>
  <sheetData>
    <row r="2" x14ac:dyDescent="0.35">
      <c r="B2" s="12" t="s">
        <v>18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x14ac:dyDescent="0.35">
      <c r="B3" s="12" t="s">
        <v>6</v>
      </c>
      <c r="C3" s="12"/>
      <c r="D3" s="12"/>
      <c r="E3" s="12" t="s">
        <v>7</v>
      </c>
      <c r="F3" s="12"/>
      <c r="G3" s="12"/>
      <c r="H3" s="12" t="s">
        <v>13</v>
      </c>
      <c r="I3" s="12"/>
      <c r="J3" s="12"/>
      <c r="K3" s="12" t="s">
        <v>17</v>
      </c>
      <c r="L3" s="12"/>
      <c r="M3" s="12"/>
      <c r="N3" s="12" t="s">
        <v>27</v>
      </c>
      <c r="O3" s="12"/>
      <c r="P3" s="12"/>
    </row>
    <row r="4" x14ac:dyDescent="0.35">
      <c r="A4" t="s">
        <v>2</v>
      </c>
      <c r="B4" s="1" t="s">
        <v>0</v>
      </c>
      <c r="C4" s="1" t="s">
        <v>1</v>
      </c>
      <c r="D4" s="1" t="s">
        <v>5</v>
      </c>
      <c r="E4" s="1" t="s">
        <v>0</v>
      </c>
      <c r="F4" s="1" t="s">
        <v>1</v>
      </c>
      <c r="G4" s="1" t="s">
        <v>5</v>
      </c>
      <c r="H4" s="1" t="s">
        <v>0</v>
      </c>
      <c r="I4" s="1" t="s">
        <v>1</v>
      </c>
      <c r="J4" s="1" t="s">
        <v>5</v>
      </c>
    </row>
    <row r="5" x14ac:dyDescent="0.35">
      <c r="A5" t="s">
        <v>475</v>
      </c>
      <c r="B5">
        <v>5001</v>
      </c>
      <c r="C5" t="s">
        <v>476</v>
      </c>
      <c r="D5" t="s">
        <v>651</v>
      </c>
      <c r="E5">
        <v>599</v>
      </c>
      <c r="F5" t="s">
        <v>562</v>
      </c>
      <c r="G5" t="s">
        <v>651</v>
      </c>
      <c r="H5">
        <v>857</v>
      </c>
      <c r="I5" t="s">
        <v>520</v>
      </c>
      <c r="J5" t="s">
        <v>651</v>
      </c>
      <c r="K5">
        <v>1087</v>
      </c>
      <c r="L5" t="s">
        <v>604</v>
      </c>
      <c r="M5" t="s">
        <v>651</v>
      </c>
      <c r="N5">
        <v>557</v>
      </c>
      <c r="O5" t="s">
        <v>480</v>
      </c>
      <c r="P5" t="s">
        <v>651</v>
      </c>
    </row>
    <row r="6" x14ac:dyDescent="0.35">
      <c r="C6" t="s">
        <v>477</v>
      </c>
      <c r="F6" t="s">
        <v>563</v>
      </c>
      <c r="I6" t="s">
        <v>521</v>
      </c>
      <c r="L6" t="s">
        <v>605</v>
      </c>
      <c r="O6" t="s">
        <v>650</v>
      </c>
    </row>
    <row r="7" x14ac:dyDescent="0.35">
      <c r="A7" t="s">
        <v>479</v>
      </c>
      <c r="B7">
        <v>5004</v>
      </c>
      <c r="C7" t="s">
        <v>480</v>
      </c>
      <c r="D7" t="s">
        <v>651</v>
      </c>
      <c r="E7">
        <v>599</v>
      </c>
      <c r="F7" t="s">
        <v>635</v>
      </c>
      <c r="G7" t="s">
        <v>651</v>
      </c>
      <c r="H7">
        <v>857</v>
      </c>
      <c r="I7" t="s">
        <v>523</v>
      </c>
      <c r="J7" t="s">
        <v>651</v>
      </c>
      <c r="K7">
        <v>1087</v>
      </c>
      <c r="L7" t="s">
        <v>607</v>
      </c>
      <c r="M7" t="s">
        <v>651</v>
      </c>
      <c r="N7">
        <v>1920</v>
      </c>
      <c r="O7" t="s">
        <v>649</v>
      </c>
      <c r="P7" t="s">
        <v>651</v>
      </c>
    </row>
    <row r="8" x14ac:dyDescent="0.35">
      <c r="C8" t="s">
        <v>650</v>
      </c>
      <c r="F8" t="s">
        <v>636</v>
      </c>
      <c r="I8" t="s">
        <v>524</v>
      </c>
      <c r="L8" t="s">
        <v>650</v>
      </c>
      <c r="O8" t="s">
        <v>650</v>
      </c>
    </row>
    <row r="9" x14ac:dyDescent="0.35">
      <c r="A9" t="s">
        <v>483</v>
      </c>
      <c r="B9">
        <v>4993</v>
      </c>
      <c r="C9" t="s">
        <v>484</v>
      </c>
      <c r="D9" t="s">
        <v>651</v>
      </c>
      <c r="E9">
        <v>599</v>
      </c>
      <c r="F9" t="s">
        <v>568</v>
      </c>
      <c r="G9" t="s">
        <v>651</v>
      </c>
      <c r="H9">
        <v>857</v>
      </c>
      <c r="I9" t="s">
        <v>604</v>
      </c>
      <c r="J9" t="s">
        <v>651</v>
      </c>
      <c r="K9">
        <v>1087</v>
      </c>
      <c r="L9" t="s">
        <v>610</v>
      </c>
      <c r="M9" t="s">
        <v>651</v>
      </c>
      <c r="N9">
        <v>0</v>
      </c>
      <c r="O9" t="s">
        <v>652</v>
      </c>
      <c r="P9" t="s">
        <v>654</v>
      </c>
    </row>
    <row r="10" x14ac:dyDescent="0.35">
      <c r="C10" t="s">
        <v>485</v>
      </c>
      <c r="F10" t="s">
        <v>569</v>
      </c>
      <c r="I10" t="s">
        <v>527</v>
      </c>
      <c r="L10" t="s">
        <v>611</v>
      </c>
      <c r="O10" t="s">
        <v>653</v>
      </c>
    </row>
    <row r="11" x14ac:dyDescent="0.35">
      <c r="A11" t="s">
        <v>487</v>
      </c>
      <c r="B11">
        <v>4970</v>
      </c>
      <c r="C11" t="s">
        <v>488</v>
      </c>
      <c r="D11" t="s">
        <v>490</v>
      </c>
      <c r="E11">
        <v>538</v>
      </c>
      <c r="F11" t="s">
        <v>571</v>
      </c>
      <c r="G11" t="s">
        <v>573</v>
      </c>
      <c r="H11">
        <v>857</v>
      </c>
      <c r="I11" t="s">
        <v>529</v>
      </c>
      <c r="J11" t="s">
        <v>531</v>
      </c>
      <c r="K11">
        <v>1047</v>
      </c>
      <c r="L11" t="s">
        <v>613</v>
      </c>
      <c r="M11" t="s">
        <v>615</v>
      </c>
      <c r="N11">
        <v>1922</v>
      </c>
      <c r="O11" t="s">
        <v>655</v>
      </c>
      <c r="P11" t="s">
        <v>657</v>
      </c>
    </row>
    <row r="12" x14ac:dyDescent="0.35">
      <c r="C12" t="s">
        <v>489</v>
      </c>
      <c r="F12" t="s">
        <v>572</v>
      </c>
      <c r="I12" t="s">
        <v>530</v>
      </c>
      <c r="L12" t="s">
        <v>614</v>
      </c>
      <c r="O12" t="s">
        <v>656</v>
      </c>
    </row>
    <row r="13" x14ac:dyDescent="0.35">
      <c r="A13" t="s">
        <v>491</v>
      </c>
      <c r="B13">
        <v>4984</v>
      </c>
      <c r="C13" t="s">
        <v>492</v>
      </c>
      <c r="D13" t="s">
        <v>494</v>
      </c>
      <c r="E13">
        <v>569</v>
      </c>
      <c r="F13" t="s">
        <v>574</v>
      </c>
      <c r="G13" t="s">
        <v>576</v>
      </c>
      <c r="H13">
        <v>857</v>
      </c>
      <c r="I13" t="s">
        <v>532</v>
      </c>
      <c r="J13" t="s">
        <v>534</v>
      </c>
      <c r="K13">
        <v>1073</v>
      </c>
      <c r="L13" t="s">
        <v>616</v>
      </c>
      <c r="M13" t="s">
        <v>618</v>
      </c>
      <c r="N13">
        <v>1922</v>
      </c>
      <c r="O13" t="s">
        <v>689</v>
      </c>
      <c r="P13" t="s">
        <v>660</v>
      </c>
    </row>
    <row r="14" x14ac:dyDescent="0.35">
      <c r="C14" t="s">
        <v>493</v>
      </c>
      <c r="F14" t="s">
        <v>575</v>
      </c>
      <c r="I14" t="s">
        <v>533</v>
      </c>
      <c r="L14" t="s">
        <v>617</v>
      </c>
      <c r="O14" t="s">
        <v>690</v>
      </c>
    </row>
    <row r="15" x14ac:dyDescent="0.35">
      <c r="A15" t="s">
        <v>495</v>
      </c>
      <c r="B15">
        <v>4922</v>
      </c>
      <c r="C15" t="s">
        <v>577</v>
      </c>
      <c r="D15" t="s">
        <v>498</v>
      </c>
      <c r="E15">
        <v>585</v>
      </c>
      <c r="F15" t="s">
        <v>577</v>
      </c>
      <c r="G15" t="s">
        <v>579</v>
      </c>
      <c r="H15">
        <v>857</v>
      </c>
      <c r="I15" t="s">
        <v>535</v>
      </c>
      <c r="J15" t="s">
        <v>537</v>
      </c>
      <c r="K15">
        <v>1080</v>
      </c>
      <c r="L15" t="s">
        <v>619</v>
      </c>
      <c r="M15" t="s">
        <v>621</v>
      </c>
      <c r="N15">
        <v>922</v>
      </c>
      <c r="O15" t="s">
        <v>691</v>
      </c>
      <c r="P15" t="s">
        <v>663</v>
      </c>
    </row>
    <row r="16" x14ac:dyDescent="0.35">
      <c r="C16" t="s">
        <v>497</v>
      </c>
      <c r="F16" t="s">
        <v>578</v>
      </c>
      <c r="I16" t="s">
        <v>536</v>
      </c>
      <c r="L16" t="s">
        <v>620</v>
      </c>
      <c r="O16" t="s">
        <v>692</v>
      </c>
    </row>
  </sheetData>
  <mergeCells count="6">
    <mergeCell ref="N3:P3"/>
    <mergeCell ref="B3:D3"/>
    <mergeCell ref="E3:G3"/>
    <mergeCell ref="H3:J3"/>
    <mergeCell ref="B2:M2"/>
    <mergeCell ref="K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34"/>
  <sheetViews>
    <sheetView tabSelected="true" zoomScale="70" zoomScaleNormal="70" workbookViewId="0">
      <selection activeCell="C6" sqref="C6"/>
    </sheetView>
  </sheetViews>
  <sheetFormatPr defaultColWidth="11.54296875" defaultRowHeight="14.5" x14ac:dyDescent="0.35"/>
  <cols>
    <col min="1" max="16384" width="11.54296875" style="3"/>
  </cols>
  <sheetData>
    <row r="3" ht="15" thickBot="true" x14ac:dyDescent="0.4">
      <c r="A3" s="2" t="str">
        <f>PanelA!A4</f>
        <v>Variable</v>
      </c>
      <c r="B3" s="6" t="s">
        <v>19</v>
      </c>
      <c r="C3" s="6" t="s">
        <v>20</v>
      </c>
      <c r="D3" s="8" t="s">
        <v>22</v>
      </c>
      <c r="E3" s="8" t="s">
        <v>23</v>
      </c>
      <c r="F3" s="8" t="s">
        <v>28</v>
      </c>
    </row>
    <row r="4" ht="15" thickTop="true" x14ac:dyDescent="0.35">
      <c r="B4" s="13" t="s">
        <v>3</v>
      </c>
      <c r="C4" s="13"/>
      <c r="D4" s="13"/>
      <c r="E4" s="13"/>
      <c r="F4" s="13"/>
    </row>
    <row r="5" x14ac:dyDescent="0.35">
      <c r="A5" s="3" t="s">
        <v>8</v>
      </c>
      <c r="B5" s="7">
        <f>ROUND(PanelA!C5,2)</f>
        <v>0.65</v>
      </c>
      <c r="C5" s="7">
        <f>ROUND(PanelA!I5,2)</f>
        <v>0.69</v>
      </c>
      <c r="D5" s="7"/>
      <c r="E5" s="7"/>
    </row>
    <row r="6" x14ac:dyDescent="0.35">
      <c r="B6" s="7" t="str">
        <f>PanelA!C6</f>
        <v>(.48)</v>
      </c>
      <c r="C6" s="7" t="str">
        <f>PanelA!I6</f>
        <v>(.46)</v>
      </c>
      <c r="D6" s="7"/>
      <c r="E6" s="7"/>
    </row>
    <row r="7" ht="58" x14ac:dyDescent="0.35">
      <c r="A7" s="10" t="s">
        <v>29</v>
      </c>
      <c r="B7" s="7">
        <f>ROUND(PanelA!C7,2)</f>
        <v>23.92</v>
      </c>
      <c r="C7" s="7">
        <f>ROUND(PanelA!I7,2)</f>
        <v>20.36</v>
      </c>
      <c r="D7" s="7"/>
      <c r="E7" s="7"/>
    </row>
    <row r="8" x14ac:dyDescent="0.35">
      <c r="B8" s="7" t="str">
        <f>PanelA!C8</f>
        <v>(56.3)</v>
      </c>
      <c r="C8" s="7" t="str">
        <f>PanelA!I8</f>
        <v>(47.49)</v>
      </c>
      <c r="D8" s="7"/>
      <c r="E8" s="7"/>
    </row>
    <row r="9" ht="43.5" x14ac:dyDescent="0.35">
      <c r="A9" s="11" t="s">
        <v>30</v>
      </c>
      <c r="B9" s="7">
        <f>ROUND(PanelA!C9,2)</f>
        <v>343.06</v>
      </c>
      <c r="C9" s="7">
        <f>ROUND(PanelA!I9,2)</f>
        <v>301.57</v>
      </c>
      <c r="D9" s="7">
        <f>ROUND(PanelA!F9,2)</f>
        <v>598.32000000000005</v>
      </c>
      <c r="E9" s="7">
        <f>ROUND(PanelA!L9,2)</f>
        <v>644.05999999999995</v>
      </c>
    </row>
    <row r="10" x14ac:dyDescent="0.35">
      <c r="B10" s="7" t="str">
        <f>PanelA!C10</f>
        <v>(655.17)</v>
      </c>
      <c r="C10" s="7" t="str">
        <f>PanelA!I10</f>
        <v>(551.15)</v>
      </c>
      <c r="D10" s="7" t="str">
        <f>PanelA!F10</f>
        <v>(1438.49)</v>
      </c>
      <c r="E10" s="7" t="str">
        <f>PanelA!L10</f>
        <v>(3860.99)</v>
      </c>
    </row>
    <row r="11" x14ac:dyDescent="0.35">
      <c r="A11" s="3" t="s">
        <v>12</v>
      </c>
      <c r="B11" s="7">
        <f>ROUND(PanelA!C11,2)</f>
        <v>0.63</v>
      </c>
      <c r="C11" s="7">
        <f>ROUND(PanelA!I11,2)</f>
        <v>0.67</v>
      </c>
      <c r="D11" s="7">
        <f>ROUND(PanelA!F11,2)</f>
        <v>0.22</v>
      </c>
      <c r="E11" s="7">
        <f>ROUND(PanelA!L11,2)</f>
        <v>0.2</v>
      </c>
    </row>
    <row r="12" x14ac:dyDescent="0.35">
      <c r="B12" s="7" t="str">
        <f>PanelA!C12</f>
        <v>(.48)</v>
      </c>
      <c r="C12" s="7" t="str">
        <f>PanelA!I12</f>
        <v>(.47)</v>
      </c>
      <c r="D12" s="7" t="str">
        <f>PanelA!F12</f>
        <v>(.41)</v>
      </c>
      <c r="E12" s="7" t="str">
        <f>PanelA!L12</f>
        <v>(.4)</v>
      </c>
    </row>
    <row r="13" x14ac:dyDescent="0.35">
      <c r="A13" t="s">
        <v>25</v>
      </c>
      <c r="B13" s="7">
        <f>ROUND(PanelA!C13,2)</f>
        <v>7.0000000000000007E-2</v>
      </c>
      <c r="C13" s="7">
        <f>ROUND(PanelA!I13,2)</f>
        <v>0.01</v>
      </c>
      <c r="D13" s="7"/>
      <c r="E13" s="7"/>
    </row>
    <row r="14" x14ac:dyDescent="0.35">
      <c r="B14" s="7" t="str">
        <f>PanelA!C14</f>
        <v>(.25)</v>
      </c>
      <c r="C14" s="7" t="str">
        <f>PanelA!I14</f>
        <v>(.1)</v>
      </c>
      <c r="D14" s="7"/>
      <c r="E14" s="7"/>
    </row>
    <row r="15" x14ac:dyDescent="0.35">
      <c r="A15" t="s">
        <v>26</v>
      </c>
      <c r="B15" s="7">
        <f>ROUND(PanelA!C15,2)</f>
        <v>0.02</v>
      </c>
      <c r="C15" s="7">
        <f>ROUND(PanelA!I15,2)</f>
        <v>0.02</v>
      </c>
      <c r="D15" s="7"/>
      <c r="E15" s="7"/>
    </row>
    <row r="16" x14ac:dyDescent="0.35">
      <c r="B16" s="7" t="str">
        <f>PanelA!C16</f>
        <v>(.14)</v>
      </c>
      <c r="C16" s="7" t="str">
        <f>PanelA!I16</f>
        <v>(.12)</v>
      </c>
      <c r="D16" s="7"/>
      <c r="E16" s="7"/>
    </row>
    <row r="17" x14ac:dyDescent="0.35">
      <c r="A17" t="s">
        <v>24</v>
      </c>
      <c r="B17" s="7">
        <f>ROUND(PanelA!C17,2)</f>
        <v>1.02</v>
      </c>
      <c r="C17" s="7">
        <f>ROUND(PanelA!I17,2)</f>
        <v>0.98</v>
      </c>
      <c r="D17" s="7"/>
      <c r="E17" s="7"/>
    </row>
    <row r="18" ht="15" thickBot="true" x14ac:dyDescent="0.4">
      <c r="B18" s="7" t="str">
        <f>PanelA!C18</f>
        <v>(.96)</v>
      </c>
      <c r="C18" s="7" t="str">
        <f>PanelA!I18</f>
        <v>(.71)</v>
      </c>
      <c r="D18" s="7"/>
      <c r="E18" s="7"/>
    </row>
    <row r="19" ht="15" thickTop="true" x14ac:dyDescent="0.35">
      <c r="B19" s="13" t="s">
        <v>4</v>
      </c>
      <c r="C19" s="13"/>
      <c r="D19" s="13"/>
      <c r="E19" s="13"/>
      <c r="F19" s="13"/>
    </row>
    <row r="20" x14ac:dyDescent="0.35">
      <c r="A20" s="3" t="s">
        <v>9</v>
      </c>
      <c r="B20" s="7">
        <f>ROUND(PanelB!C5,2)</f>
        <v>0.1</v>
      </c>
      <c r="C20" s="7">
        <f>ROUND(PanelB!I5,2)</f>
        <v>0.15</v>
      </c>
      <c r="D20" s="7">
        <f>ROUND(PanelB!F5,2)</f>
        <v>0.11</v>
      </c>
      <c r="E20" s="7">
        <f>ROUND(PanelB!L5,2)</f>
        <v>0.06</v>
      </c>
      <c r="F20" s="7"/>
    </row>
    <row r="21" x14ac:dyDescent="0.35">
      <c r="B21" s="7" t="str">
        <f>PanelB!C6</f>
        <v>(.3)</v>
      </c>
      <c r="C21" s="7" t="str">
        <f>PanelB!I6</f>
        <v>(.36)</v>
      </c>
      <c r="D21" s="7" t="str">
        <f>PanelB!F6</f>
        <v>(.32)</v>
      </c>
      <c r="E21" s="7" t="str">
        <f>PanelB!L6</f>
        <v>(.24)</v>
      </c>
      <c r="F21" s="7"/>
    </row>
    <row r="22" x14ac:dyDescent="0.35">
      <c r="A22" s="3" t="s">
        <v>14</v>
      </c>
      <c r="B22" s="7">
        <f>ROUND(PanelB!C7,2)</f>
        <v>0.48</v>
      </c>
      <c r="C22" s="7">
        <f>ROUND(PanelB!I7,2)</f>
        <v>0.35</v>
      </c>
      <c r="D22" s="7">
        <f>ROUND(PanelB!F7,2)</f>
        <v>0.42</v>
      </c>
      <c r="E22" s="7">
        <f>ROUND(PanelB!L7,2)</f>
        <v>0.46</v>
      </c>
      <c r="F22" s="7">
        <f>ROUND(PanelB!O7,2)</f>
        <v>0.45</v>
      </c>
    </row>
    <row r="23" x14ac:dyDescent="0.35">
      <c r="B23" s="7" t="str">
        <f>PanelB!C8</f>
        <v>(.5)</v>
      </c>
      <c r="C23" s="7" t="str">
        <f>PanelB!I8</f>
        <v>(.48)</v>
      </c>
      <c r="D23" s="7" t="str">
        <f>PanelB!F8</f>
        <v>(.49)</v>
      </c>
      <c r="E23" s="7" t="str">
        <f>PanelB!L8</f>
        <v>(.5)</v>
      </c>
      <c r="F23" s="7" t="str">
        <f>PanelB!O8</f>
        <v>(.5)</v>
      </c>
    </row>
    <row r="24" x14ac:dyDescent="0.35">
      <c r="A24" s="4" t="s">
        <v>15</v>
      </c>
      <c r="B24" s="7">
        <f>ROUND(PanelB!C9,2)</f>
        <v>7.0000000000000007E-2</v>
      </c>
      <c r="C24" s="7">
        <f>ROUND(PanelB!I9,2)</f>
        <v>0.06</v>
      </c>
      <c r="D24" s="7">
        <f>ROUND(PanelB!F9,2)</f>
        <v>0.18</v>
      </c>
      <c r="E24" s="7">
        <f>ROUND(PanelB!L9,2)</f>
        <v>0.08</v>
      </c>
      <c r="F24" s="7"/>
    </row>
    <row r="25" x14ac:dyDescent="0.35">
      <c r="B25" s="7" t="str">
        <f>PanelB!C10</f>
        <v>(.25)</v>
      </c>
      <c r="C25" s="7" t="str">
        <f>PanelB!I10</f>
        <v>(.23)</v>
      </c>
      <c r="D25" s="7" t="str">
        <f>PanelB!F10</f>
        <v>(.39)</v>
      </c>
      <c r="E25" s="7" t="str">
        <f>PanelB!L10</f>
        <v>(.27)</v>
      </c>
      <c r="F25" s="7"/>
    </row>
    <row r="26" x14ac:dyDescent="0.35">
      <c r="A26" s="3" t="s">
        <v>21</v>
      </c>
      <c r="B26" s="7">
        <f>ROUND(PanelB!C11,2)</f>
        <v>4.17</v>
      </c>
      <c r="C26" s="7">
        <f>ROUND(PanelB!I11,2)</f>
        <v>3.72</v>
      </c>
      <c r="D26" s="7">
        <f>ROUND(PanelB!F11,2)</f>
        <v>4.71</v>
      </c>
      <c r="E26" s="7">
        <f>ROUND(PanelB!L11,2)</f>
        <v>4.33</v>
      </c>
      <c r="F26" s="7">
        <f>ROUND(PanelB!O11,2)</f>
        <v>3.71</v>
      </c>
    </row>
    <row r="27" x14ac:dyDescent="0.35">
      <c r="B27" s="7" t="str">
        <f>PanelB!C12</f>
        <v>(4.99)</v>
      </c>
      <c r="C27" s="7" t="str">
        <f>PanelB!I12</f>
        <v>(4.72)</v>
      </c>
      <c r="D27" s="7" t="str">
        <f>PanelB!F12</f>
        <v>(6)</v>
      </c>
      <c r="E27" s="7" t="str">
        <f>PanelB!L12</f>
        <v>(5.74)</v>
      </c>
      <c r="F27" s="7" t="str">
        <f>PanelB!O12</f>
        <v>(4.74)</v>
      </c>
    </row>
    <row r="28" x14ac:dyDescent="0.35">
      <c r="A28" s="3" t="s">
        <v>10</v>
      </c>
      <c r="B28" s="7">
        <f>ROUND(PanelB!C13,0)</f>
        <v>470</v>
      </c>
      <c r="C28" s="7">
        <f>ROUND(PanelB!I13,0)</f>
        <v>455</v>
      </c>
      <c r="D28" s="7">
        <f>ROUND(PanelB!F13,0)</f>
        <v>740</v>
      </c>
      <c r="E28" s="7">
        <f>ROUND(PanelB!L13,0)</f>
        <v>605</v>
      </c>
      <c r="F28" s="7">
        <f>ROUND(PanelB!O13,0)</f>
        <v>323</v>
      </c>
    </row>
    <row r="29" x14ac:dyDescent="0.35">
      <c r="B29" s="7" t="str">
        <f>PanelB!C14</f>
        <v>(1100.8)</v>
      </c>
      <c r="C29" s="7" t="str">
        <f>PanelB!I14</f>
        <v>(656.22)</v>
      </c>
      <c r="D29" s="7" t="str">
        <f>PanelB!F14</f>
        <v>(1360.94)</v>
      </c>
      <c r="E29" s="7" t="str">
        <f>PanelB!L14</f>
        <v>(1007.75)</v>
      </c>
      <c r="F29" s="7" t="str">
        <f>PanelB!O14</f>
        <v>(634.99)</v>
      </c>
    </row>
    <row r="30" x14ac:dyDescent="0.35">
      <c r="A30" s="3" t="s">
        <v>11</v>
      </c>
      <c r="B30" s="7">
        <f>ROUND(PanelB!C15,2)</f>
        <v>57.33</v>
      </c>
      <c r="C30" s="7">
        <f>ROUND(PanelB!I15,2)</f>
        <v>57.36</v>
      </c>
      <c r="D30" s="7">
        <f>ROUND(PanelB!F15,2)</f>
        <v>57.31</v>
      </c>
      <c r="E30" s="7">
        <f>ROUND(PanelB!L15,2)</f>
        <v>56.15</v>
      </c>
      <c r="F30" s="7">
        <f>ROUND(PanelB!O15,2)</f>
        <v>52.88</v>
      </c>
    </row>
    <row r="31" x14ac:dyDescent="0.35">
      <c r="B31" s="7" t="str">
        <f>PanelB!C16</f>
        <v>(15.47)</v>
      </c>
      <c r="C31" s="7" t="str">
        <f>PanelB!I16</f>
        <v>(15.57)</v>
      </c>
      <c r="D31" s="7" t="str">
        <f>PanelB!F16</f>
        <v>(16.82)</v>
      </c>
      <c r="E31" s="7" t="str">
        <f>PanelB!L16</f>
        <v>(13.38)</v>
      </c>
      <c r="F31" s="7" t="str">
        <f>PanelB!O16</f>
        <v>(15.52)</v>
      </c>
    </row>
    <row r="32" x14ac:dyDescent="0.35">
      <c r="B32" s="7"/>
      <c r="C32" s="7"/>
      <c r="D32" s="7"/>
      <c r="E32" s="7"/>
    </row>
    <row r="33" ht="15" thickBot="true" x14ac:dyDescent="0.4">
      <c r="A33" s="5" t="s">
        <v>16</v>
      </c>
      <c r="B33" s="6">
        <f>ROUND(AVERAGE(PanelA!B5:B17),0)</f>
        <v>5005</v>
      </c>
      <c r="C33" s="6">
        <f>ROUND(AVERAGE(PanelA!H5:H17),0)</f>
        <v>857</v>
      </c>
      <c r="D33" s="6">
        <f>ROUND(MAX(PanelB!E5:E15),0)</f>
        <v>599</v>
      </c>
      <c r="E33" s="6">
        <f>ROUND(MAX(PanelB!K5:K15),0)</f>
        <v>1087</v>
      </c>
      <c r="F33" s="9">
        <f>ROUND(MAX(PanelB!N5:N15),0)</f>
        <v>1929</v>
      </c>
    </row>
    <row r="34" ht="15" thickTop="true" x14ac:dyDescent="0.35"/>
  </sheetData>
  <mergeCells count="2">
    <mergeCell ref="B19:F19"/>
    <mergeCell ref="B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PanelA</vt:lpstr>
      <vt:lpstr>PanelB</vt:lpstr>
      <vt:lpstr>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 Meza</dc:creator>
  <cp:lastModifiedBy>isaac</cp:lastModifiedBy>
  <dcterms:created xsi:type="dcterms:W3CDTF">2016-12-17T21:53:44Z</dcterms:created>
  <dcterms:modified xsi:type="dcterms:W3CDTF">2022-06-17T08:41:37Z</dcterms:modified>
</cp:coreProperties>
</file>