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510"/>
  <workbookPr/>
  <mc:AlternateContent xmlns:mc="http://schemas.openxmlformats.org/markup-compatibility/2006">
    <mc:Choice Requires="x15">
      <x15ac:absPath xmlns:x15ac="http://schemas.microsoft.com/office/spreadsheetml/2010/11/ac" url="/Users/isabellafiorello/Desktop/Zenodo files (per Fra)/Research article AFM/Main excel files/"/>
    </mc:Choice>
  </mc:AlternateContent>
  <bookViews>
    <workbookView xWindow="2700" yWindow="460" windowWidth="24740" windowHeight="16240" tabRatio="500"/>
  </bookViews>
  <sheets>
    <sheet name="Histograms for article" sheetId="7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R9" i="7" l="1"/>
  <c r="B27" i="7"/>
  <c r="AV12" i="7"/>
  <c r="AV18" i="7"/>
  <c r="AI12" i="7"/>
  <c r="AI18" i="7"/>
  <c r="AJ12" i="7"/>
  <c r="AK12" i="7"/>
  <c r="AL12" i="7"/>
  <c r="AM12" i="7"/>
  <c r="AN12" i="7"/>
  <c r="AO12" i="7"/>
  <c r="AP12" i="7"/>
  <c r="AQ12" i="7"/>
  <c r="AR12" i="7"/>
  <c r="AS12" i="7"/>
  <c r="AT12" i="7"/>
  <c r="AU12" i="7"/>
  <c r="AJ11" i="7"/>
  <c r="AJ17" i="7"/>
  <c r="AK11" i="7"/>
  <c r="AK17" i="7"/>
  <c r="AL11" i="7"/>
  <c r="AL17" i="7"/>
  <c r="AM11" i="7"/>
  <c r="AM17" i="7"/>
  <c r="AN11" i="7"/>
  <c r="AN17" i="7"/>
  <c r="AO11" i="7"/>
  <c r="AO17" i="7"/>
  <c r="AP11" i="7"/>
  <c r="AP17" i="7"/>
  <c r="AQ11" i="7"/>
  <c r="AQ17" i="7"/>
  <c r="AR11" i="7"/>
  <c r="AR17" i="7"/>
  <c r="AS11" i="7"/>
  <c r="AS17" i="7"/>
  <c r="AT11" i="7"/>
  <c r="AT17" i="7"/>
  <c r="AU11" i="7"/>
  <c r="AU17" i="7"/>
  <c r="AV11" i="7"/>
  <c r="AV17" i="7"/>
  <c r="AI11" i="7"/>
  <c r="AI17" i="7"/>
  <c r="AP18" i="7"/>
  <c r="BW10" i="7"/>
  <c r="BV10" i="7"/>
  <c r="BU10" i="7"/>
  <c r="BT10" i="7"/>
  <c r="BR10" i="7"/>
  <c r="BQ10" i="7"/>
  <c r="BP10" i="7"/>
  <c r="BO10" i="7"/>
  <c r="BW9" i="7"/>
  <c r="BV9" i="7"/>
  <c r="BU9" i="7"/>
  <c r="BT9" i="7"/>
  <c r="BQ9" i="7"/>
  <c r="BP9" i="7"/>
  <c r="BO9" i="7"/>
  <c r="AU18" i="7"/>
  <c r="AT18" i="7"/>
  <c r="AS18" i="7"/>
  <c r="AR18" i="7"/>
  <c r="AQ18" i="7"/>
  <c r="AO18" i="7"/>
  <c r="AN18" i="7"/>
  <c r="AM18" i="7"/>
  <c r="AL18" i="7"/>
  <c r="AK18" i="7"/>
  <c r="AJ18" i="7"/>
  <c r="AD15" i="7"/>
  <c r="AD22" i="7"/>
  <c r="AC15" i="7"/>
  <c r="AC22" i="7"/>
  <c r="AB15" i="7"/>
  <c r="AB22" i="7"/>
  <c r="AA15" i="7"/>
  <c r="AA22" i="7"/>
  <c r="Z15" i="7"/>
  <c r="Z22" i="7"/>
  <c r="Y15" i="7"/>
  <c r="Y22" i="7"/>
  <c r="W15" i="7"/>
  <c r="W22" i="7"/>
  <c r="V15" i="7"/>
  <c r="V22" i="7"/>
  <c r="U15" i="7"/>
  <c r="U22" i="7"/>
  <c r="T15" i="7"/>
  <c r="T22" i="7"/>
  <c r="S15" i="7"/>
  <c r="S22" i="7"/>
  <c r="R15" i="7"/>
  <c r="R22" i="7"/>
  <c r="N15" i="7"/>
  <c r="N22" i="7"/>
  <c r="M15" i="7"/>
  <c r="M22" i="7"/>
  <c r="L15" i="7"/>
  <c r="L22" i="7"/>
  <c r="K15" i="7"/>
  <c r="K22" i="7"/>
  <c r="J15" i="7"/>
  <c r="J22" i="7"/>
  <c r="I15" i="7"/>
  <c r="I22" i="7"/>
  <c r="G15" i="7"/>
  <c r="G22" i="7"/>
  <c r="F15" i="7"/>
  <c r="F22" i="7"/>
  <c r="E15" i="7"/>
  <c r="E22" i="7"/>
  <c r="D15" i="7"/>
  <c r="D22" i="7"/>
  <c r="C15" i="7"/>
  <c r="C22" i="7"/>
  <c r="B15" i="7"/>
  <c r="B22" i="7"/>
  <c r="AD14" i="7"/>
  <c r="AD21" i="7"/>
  <c r="AC14" i="7"/>
  <c r="AC21" i="7"/>
  <c r="AB14" i="7"/>
  <c r="AB21" i="7"/>
  <c r="AA14" i="7"/>
  <c r="AA21" i="7"/>
  <c r="Z14" i="7"/>
  <c r="Z21" i="7"/>
  <c r="Y14" i="7"/>
  <c r="Y21" i="7"/>
  <c r="W14" i="7"/>
  <c r="W21" i="7"/>
  <c r="V14" i="7"/>
  <c r="V21" i="7"/>
  <c r="U14" i="7"/>
  <c r="U21" i="7"/>
  <c r="T14" i="7"/>
  <c r="T21" i="7"/>
  <c r="S14" i="7"/>
  <c r="S21" i="7"/>
  <c r="R14" i="7"/>
  <c r="R21" i="7"/>
  <c r="N14" i="7"/>
  <c r="N21" i="7"/>
  <c r="M14" i="7"/>
  <c r="M21" i="7"/>
  <c r="L14" i="7"/>
  <c r="L21" i="7"/>
  <c r="K14" i="7"/>
  <c r="K21" i="7"/>
  <c r="J14" i="7"/>
  <c r="J21" i="7"/>
  <c r="I14" i="7"/>
  <c r="I21" i="7"/>
  <c r="G14" i="7"/>
  <c r="G21" i="7"/>
  <c r="F14" i="7"/>
  <c r="F21" i="7"/>
  <c r="E14" i="7"/>
  <c r="E21" i="7"/>
  <c r="D14" i="7"/>
  <c r="D21" i="7"/>
  <c r="C14" i="7"/>
  <c r="C21" i="7"/>
  <c r="B14" i="7"/>
  <c r="B21" i="7"/>
  <c r="AD13" i="7"/>
  <c r="AD20" i="7"/>
  <c r="AC13" i="7"/>
  <c r="AC20" i="7"/>
  <c r="AB13" i="7"/>
  <c r="AB20" i="7"/>
  <c r="AA13" i="7"/>
  <c r="AA20" i="7"/>
  <c r="Z13" i="7"/>
  <c r="Z20" i="7"/>
  <c r="Y13" i="7"/>
  <c r="Y20" i="7"/>
  <c r="W13" i="7"/>
  <c r="W20" i="7"/>
  <c r="V13" i="7"/>
  <c r="V20" i="7"/>
  <c r="U13" i="7"/>
  <c r="U20" i="7"/>
  <c r="T13" i="7"/>
  <c r="T20" i="7"/>
  <c r="S13" i="7"/>
  <c r="S20" i="7"/>
  <c r="R13" i="7"/>
  <c r="R20" i="7"/>
  <c r="N13" i="7"/>
  <c r="N20" i="7"/>
  <c r="M13" i="7"/>
  <c r="M20" i="7"/>
  <c r="L13" i="7"/>
  <c r="L20" i="7"/>
  <c r="K13" i="7"/>
  <c r="K20" i="7"/>
  <c r="J13" i="7"/>
  <c r="J20" i="7"/>
  <c r="I13" i="7"/>
  <c r="I20" i="7"/>
  <c r="G13" i="7"/>
  <c r="G20" i="7"/>
  <c r="F13" i="7"/>
  <c r="F20" i="7"/>
  <c r="E13" i="7"/>
  <c r="E20" i="7"/>
  <c r="D13" i="7"/>
  <c r="D20" i="7"/>
  <c r="C13" i="7"/>
  <c r="C20" i="7"/>
  <c r="B13" i="7"/>
  <c r="B20" i="7"/>
  <c r="AD12" i="7"/>
  <c r="AD19" i="7"/>
  <c r="AC12" i="7"/>
  <c r="AC19" i="7"/>
  <c r="AB12" i="7"/>
  <c r="AB19" i="7"/>
  <c r="AA12" i="7"/>
  <c r="AA19" i="7"/>
  <c r="Z12" i="7"/>
  <c r="Z19" i="7"/>
  <c r="Y12" i="7"/>
  <c r="Y19" i="7"/>
  <c r="W12" i="7"/>
  <c r="W19" i="7"/>
  <c r="V12" i="7"/>
  <c r="V19" i="7"/>
  <c r="U12" i="7"/>
  <c r="U19" i="7"/>
  <c r="T12" i="7"/>
  <c r="T19" i="7"/>
  <c r="S12" i="7"/>
  <c r="S19" i="7"/>
  <c r="R12" i="7"/>
  <c r="R19" i="7"/>
  <c r="N12" i="7"/>
  <c r="N19" i="7"/>
  <c r="M12" i="7"/>
  <c r="M19" i="7"/>
  <c r="L12" i="7"/>
  <c r="L19" i="7"/>
  <c r="K12" i="7"/>
  <c r="K19" i="7"/>
  <c r="J12" i="7"/>
  <c r="J19" i="7"/>
  <c r="I12" i="7"/>
  <c r="I19" i="7"/>
  <c r="G12" i="7"/>
  <c r="G19" i="7"/>
  <c r="F12" i="7"/>
  <c r="F19" i="7"/>
  <c r="E12" i="7"/>
  <c r="E19" i="7"/>
  <c r="D12" i="7"/>
  <c r="D19" i="7"/>
  <c r="C12" i="7"/>
  <c r="C19" i="7"/>
  <c r="B12" i="7"/>
  <c r="B19" i="7"/>
</calcChain>
</file>

<file path=xl/sharedStrings.xml><?xml version="1.0" encoding="utf-8"?>
<sst xmlns="http://schemas.openxmlformats.org/spreadsheetml/2006/main" count="251" uniqueCount="73">
  <si>
    <t>Polyestere</t>
  </si>
  <si>
    <t>Normalizedm mN/cm2</t>
  </si>
  <si>
    <t>Velcro</t>
  </si>
  <si>
    <t>Skin</t>
  </si>
  <si>
    <t>VELCRO dev.st</t>
  </si>
  <si>
    <t>POLYESTERE dev.st</t>
  </si>
  <si>
    <t>SKIN dev.st</t>
  </si>
  <si>
    <t>Polyester</t>
  </si>
  <si>
    <t>0.02N</t>
  </si>
  <si>
    <t>0.1N</t>
  </si>
  <si>
    <t>0.5N</t>
  </si>
  <si>
    <t>1N</t>
  </si>
  <si>
    <t>Force (mN) Array (36 hooks)</t>
  </si>
  <si>
    <t>ABAXIAL hooks</t>
  </si>
  <si>
    <t>Normalized mN/cm2</t>
  </si>
  <si>
    <t>ADAXIAL hooks</t>
  </si>
  <si>
    <t>Force (N) Array (36 hooks) in mN</t>
  </si>
  <si>
    <t xml:space="preserve">Force (mN) Array (36 hooks) </t>
  </si>
  <si>
    <t>Horizontal force tests (with preload)</t>
  </si>
  <si>
    <t>Vertical force tests (with preload)</t>
  </si>
  <si>
    <t>Horizontal force tests (contact, no fixed preload)</t>
  </si>
  <si>
    <t>Summary</t>
  </si>
  <si>
    <t>Force (mN)</t>
  </si>
  <si>
    <t>Dev. ST. (N)</t>
  </si>
  <si>
    <t>P1200</t>
  </si>
  <si>
    <t>P180</t>
  </si>
  <si>
    <t>P80</t>
  </si>
  <si>
    <t>Force (mN/cm2)</t>
  </si>
  <si>
    <t>summary</t>
  </si>
  <si>
    <t xml:space="preserve">45° </t>
  </si>
  <si>
    <t xml:space="preserve">90° </t>
  </si>
  <si>
    <t xml:space="preserve">180° </t>
  </si>
  <si>
    <t>Abaxial hook</t>
  </si>
  <si>
    <t>Impossible</t>
  </si>
  <si>
    <t>Adaxial hook</t>
  </si>
  <si>
    <t>Single hook tensil test</t>
  </si>
  <si>
    <t>Preload</t>
  </si>
  <si>
    <t>AB hooks</t>
  </si>
  <si>
    <t>AD hooks</t>
  </si>
  <si>
    <t>SD</t>
  </si>
  <si>
    <t xml:space="preserve">0° </t>
  </si>
  <si>
    <t xml:space="preserve">135° </t>
  </si>
  <si>
    <t>S.D.</t>
  </si>
  <si>
    <t>AB hook</t>
  </si>
  <si>
    <t>AD hook</t>
  </si>
  <si>
    <t xml:space="preserve">Polyester fabric </t>
  </si>
  <si>
    <t>Loop fabric</t>
  </si>
  <si>
    <t>Artificial skin</t>
  </si>
  <si>
    <t>20 mN</t>
  </si>
  <si>
    <t>100 mN</t>
  </si>
  <si>
    <t>500 mN</t>
  </si>
  <si>
    <t>1000 mN</t>
  </si>
  <si>
    <t>Normalizedm N/cm2</t>
  </si>
  <si>
    <t>Normalized N/cm2</t>
  </si>
  <si>
    <t>0.02 N</t>
  </si>
  <si>
    <t>0.1 N</t>
  </si>
  <si>
    <t>0.5 N</t>
  </si>
  <si>
    <t>1 N</t>
  </si>
  <si>
    <t>Force (N/cm2)</t>
  </si>
  <si>
    <t>Single hook Force (N)</t>
  </si>
  <si>
    <t>LF</t>
  </si>
  <si>
    <t>PF</t>
  </si>
  <si>
    <t>AS</t>
  </si>
  <si>
    <t>LR</t>
  </si>
  <si>
    <t>MR</t>
  </si>
  <si>
    <t>HR</t>
  </si>
  <si>
    <t>CONTROL</t>
  </si>
  <si>
    <t>Control</t>
  </si>
  <si>
    <t>C</t>
  </si>
  <si>
    <t>Area=</t>
  </si>
  <si>
    <t>mm2</t>
  </si>
  <si>
    <t>In 1cm2 ho 100 mm2</t>
  </si>
  <si>
    <t>Ho 36 uncini in 4.8mmx4.8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</si>
</sst>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ACA9"/>
        <bgColor indexed="64"/>
      </patternFill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0" fontId="0" fillId="2" borderId="0" xfId="0" applyFill="1"/>
    <xf numFmtId="0" fontId="0" fillId="0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12" borderId="0" xfId="0" applyFill="1"/>
  </cellXfs>
  <cellStyles count="7">
    <cellStyle name="Collegamento ipertestuale" xfId="1" builtinId="8" hidden="1"/>
    <cellStyle name="Collegamento ipertestuale" xfId="3" builtinId="8" hidden="1"/>
    <cellStyle name="Collegamento ipertestuale" xfId="5" builtinId="8" hidden="1"/>
    <cellStyle name="Collegamento ipertestuale visitato" xfId="2" builtinId="9" hidden="1"/>
    <cellStyle name="Collegamento ipertestuale visitato" xfId="4" builtinId="9" hidden="1"/>
    <cellStyle name="Collegamento ipertestuale visitato" xfId="6" builtinId="9" hidden="1"/>
    <cellStyle name="Normale" xfId="0" builtinId="0"/>
  </cellStyles>
  <dxfs count="0"/>
  <tableStyles count="0" defaultTableStyle="TableStyleMedium9" defaultPivotStyle="PivotStyleMedium7"/>
  <colors>
    <mruColors>
      <color rgb="FFFFACA9"/>
      <color rgb="FF941100"/>
      <color rgb="FFAB4642"/>
      <color rgb="FFD84942"/>
      <color rgb="FFFF7E79"/>
      <color rgb="FF009193"/>
      <color rgb="FFFF2F92"/>
      <color rgb="FFFFD579"/>
      <color rgb="FFFF9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_rels/chart2.xml.rels><?xml version="1.0" encoding="UTF-8" standalone="yes"?>
<Relationships xmlns="http://schemas.openxmlformats.org/package/2006/relationships"><Relationship Id="rId1" Type="http://schemas.microsoft.com/office/2011/relationships/chartStyle" Target="style2.xml"/><Relationship Id="rId2" Type="http://schemas.microsoft.com/office/2011/relationships/chartColorStyle" Target="colors2.xml"/></Relationships>
</file>

<file path=xl/charts/_rels/chart3.xml.rels><?xml version="1.0" encoding="UTF-8" standalone="yes"?>
<Relationships xmlns="http://schemas.openxmlformats.org/package/2006/relationships"><Relationship Id="rId1" Type="http://schemas.microsoft.com/office/2011/relationships/chartStyle" Target="style3.xml"/><Relationship Id="rId2" Type="http://schemas.microsoft.com/office/2011/relationships/chartColorStyle" Target="colors3.xml"/></Relationships>
</file>

<file path=xl/charts/_rels/chart4.xml.rels><?xml version="1.0" encoding="UTF-8" standalone="yes"?>
<Relationships xmlns="http://schemas.openxmlformats.org/package/2006/relationships"><Relationship Id="rId1" Type="http://schemas.microsoft.com/office/2011/relationships/chartStyle" Target="style4.xml"/><Relationship Id="rId2" Type="http://schemas.microsoft.com/office/2011/relationships/chartColorStyle" Target="colors4.xml"/></Relationships>
</file>

<file path=xl/charts/_rels/chart5.xml.rels><?xml version="1.0" encoding="UTF-8" standalone="yes"?>
<Relationships xmlns="http://schemas.openxmlformats.org/package/2006/relationships"><Relationship Id="rId1" Type="http://schemas.microsoft.com/office/2011/relationships/chartStyle" Target="style5.xml"/><Relationship Id="rId2" Type="http://schemas.microsoft.com/office/2011/relationships/chartColorStyle" Target="colors5.xml"/></Relationships>
</file>

<file path=xl/charts/_rels/chart6.xml.rels><?xml version="1.0" encoding="UTF-8" standalone="yes"?>
<Relationships xmlns="http://schemas.openxmlformats.org/package/2006/relationships"><Relationship Id="rId1" Type="http://schemas.microsoft.com/office/2011/relationships/chartStyle" Target="style6.xml"/><Relationship Id="rId2" Type="http://schemas.microsoft.com/office/2011/relationships/chartColorStyle" Target="colors6.xml"/></Relationships>
</file>

<file path=xl/charts/_rels/chart7.xml.rels><?xml version="1.0" encoding="UTF-8" standalone="yes"?>
<Relationships xmlns="http://schemas.openxmlformats.org/package/2006/relationships"><Relationship Id="rId1" Type="http://schemas.microsoft.com/office/2011/relationships/chartStyle" Target="style7.xml"/><Relationship Id="rId2" Type="http://schemas.microsoft.com/office/2011/relationships/chartColorStyle" Target="colors7.xml"/></Relationships>
</file>

<file path=xl/charts/_rels/chart8.xml.rels><?xml version="1.0" encoding="UTF-8" standalone="yes"?>
<Relationships xmlns="http://schemas.openxmlformats.org/package/2006/relationships"><Relationship Id="rId1" Type="http://schemas.microsoft.com/office/2011/relationships/chartStyle" Target="style8.xml"/><Relationship Id="rId2" Type="http://schemas.microsoft.com/office/2011/relationships/chartColorStyle" Target="colors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'Histograms for article'!$A$19</c:f>
              <c:strCache>
                <c:ptCount val="1"/>
                <c:pt idx="0">
                  <c:v>0.02 N</c:v>
                </c:pt>
              </c:strCache>
            </c:strRef>
          </c:tx>
          <c:spPr>
            <a:solidFill>
              <a:srgbClr val="FFACA9"/>
            </a:solidFill>
            <a:ln w="12700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'Histograms for article'!$E$19:$G$19</c:f>
                <c:numCache>
                  <c:formatCode>General</c:formatCode>
                  <c:ptCount val="3"/>
                  <c:pt idx="0">
                    <c:v>0.0431330012775611</c:v>
                  </c:pt>
                  <c:pt idx="1">
                    <c:v>0.0370423026395321</c:v>
                  </c:pt>
                  <c:pt idx="2">
                    <c:v>0.02309761555465</c:v>
                  </c:pt>
                </c:numCache>
              </c:numRef>
            </c:plus>
            <c:minus>
              <c:numRef>
                <c:f>'Histograms for article'!$E$19:$G$19</c:f>
                <c:numCache>
                  <c:formatCode>General</c:formatCode>
                  <c:ptCount val="3"/>
                  <c:pt idx="0">
                    <c:v>0.0431330012775611</c:v>
                  </c:pt>
                  <c:pt idx="1">
                    <c:v>0.0370423026395321</c:v>
                  </c:pt>
                  <c:pt idx="2">
                    <c:v>0.02309761555465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'Histograms for article'!$B$18:$D$18</c:f>
              <c:strCache>
                <c:ptCount val="3"/>
                <c:pt idx="0">
                  <c:v>LF</c:v>
                </c:pt>
                <c:pt idx="1">
                  <c:v>PF</c:v>
                </c:pt>
                <c:pt idx="2">
                  <c:v>AS</c:v>
                </c:pt>
              </c:strCache>
            </c:strRef>
          </c:cat>
          <c:val>
            <c:numRef>
              <c:f>'Histograms for article'!$B$19:$D$19</c:f>
              <c:numCache>
                <c:formatCode>General</c:formatCode>
                <c:ptCount val="3"/>
                <c:pt idx="0">
                  <c:v>0.104781240224838</c:v>
                </c:pt>
                <c:pt idx="1">
                  <c:v>0.0845348255501853</c:v>
                </c:pt>
                <c:pt idx="2">
                  <c:v>0.0648202581538094</c:v>
                </c:pt>
              </c:numCache>
            </c:numRef>
          </c:val>
        </c:ser>
        <c:ser>
          <c:idx val="1"/>
          <c:order val="1"/>
          <c:tx>
            <c:strRef>
              <c:f>'Histograms for article'!$A$20</c:f>
              <c:strCache>
                <c:ptCount val="1"/>
                <c:pt idx="0">
                  <c:v>0.1 N</c:v>
                </c:pt>
              </c:strCache>
            </c:strRef>
          </c:tx>
          <c:spPr>
            <a:solidFill>
              <a:srgbClr val="D84942"/>
            </a:solidFill>
            <a:ln w="12700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'Histograms for article'!$E$20:$G$20</c:f>
                <c:numCache>
                  <c:formatCode>General</c:formatCode>
                  <c:ptCount val="3"/>
                  <c:pt idx="0">
                    <c:v>0.0444417972912558</c:v>
                  </c:pt>
                  <c:pt idx="1">
                    <c:v>0.0268204918394714</c:v>
                  </c:pt>
                  <c:pt idx="2">
                    <c:v>0.0220904710131624</c:v>
                  </c:pt>
                </c:numCache>
              </c:numRef>
            </c:plus>
            <c:minus>
              <c:numRef>
                <c:f>'Histograms for article'!$E$20:$G$20</c:f>
                <c:numCache>
                  <c:formatCode>General</c:formatCode>
                  <c:ptCount val="3"/>
                  <c:pt idx="0">
                    <c:v>0.0444417972912558</c:v>
                  </c:pt>
                  <c:pt idx="1">
                    <c:v>0.0268204918394714</c:v>
                  </c:pt>
                  <c:pt idx="2">
                    <c:v>0.0220904710131624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'Histograms for article'!$B$18:$D$18</c:f>
              <c:strCache>
                <c:ptCount val="3"/>
                <c:pt idx="0">
                  <c:v>LF</c:v>
                </c:pt>
                <c:pt idx="1">
                  <c:v>PF</c:v>
                </c:pt>
                <c:pt idx="2">
                  <c:v>AS</c:v>
                </c:pt>
              </c:strCache>
            </c:strRef>
          </c:cat>
          <c:val>
            <c:numRef>
              <c:f>'Histograms for article'!$B$20:$D$20</c:f>
              <c:numCache>
                <c:formatCode>General</c:formatCode>
                <c:ptCount val="3"/>
                <c:pt idx="0">
                  <c:v>0.125156467159589</c:v>
                </c:pt>
                <c:pt idx="1">
                  <c:v>0.10974295437336</c:v>
                </c:pt>
                <c:pt idx="2">
                  <c:v>0.0739884459310108</c:v>
                </c:pt>
              </c:numCache>
            </c:numRef>
          </c:val>
        </c:ser>
        <c:ser>
          <c:idx val="2"/>
          <c:order val="2"/>
          <c:tx>
            <c:strRef>
              <c:f>'Histograms for article'!$A$21</c:f>
              <c:strCache>
                <c:ptCount val="1"/>
                <c:pt idx="0">
                  <c:v>0.5 N</c:v>
                </c:pt>
              </c:strCache>
            </c:strRef>
          </c:tx>
          <c:spPr>
            <a:solidFill>
              <a:srgbClr val="AB4642"/>
            </a:solidFill>
            <a:ln w="12700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'Histograms for article'!$E$21:$G$21</c:f>
                <c:numCache>
                  <c:formatCode>General</c:formatCode>
                  <c:ptCount val="3"/>
                  <c:pt idx="0">
                    <c:v>0.0290853328843684</c:v>
                  </c:pt>
                  <c:pt idx="1">
                    <c:v>0.0728397479372965</c:v>
                  </c:pt>
                  <c:pt idx="2">
                    <c:v>0.0226859072211568</c:v>
                  </c:pt>
                </c:numCache>
              </c:numRef>
            </c:plus>
            <c:minus>
              <c:numRef>
                <c:f>'Histograms for article'!$E$21:$G$21</c:f>
                <c:numCache>
                  <c:formatCode>General</c:formatCode>
                  <c:ptCount val="3"/>
                  <c:pt idx="0">
                    <c:v>0.0290853328843684</c:v>
                  </c:pt>
                  <c:pt idx="1">
                    <c:v>0.0728397479372965</c:v>
                  </c:pt>
                  <c:pt idx="2">
                    <c:v>0.0226859072211568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'Histograms for article'!$B$18:$D$18</c:f>
              <c:strCache>
                <c:ptCount val="3"/>
                <c:pt idx="0">
                  <c:v>LF</c:v>
                </c:pt>
                <c:pt idx="1">
                  <c:v>PF</c:v>
                </c:pt>
                <c:pt idx="2">
                  <c:v>AS</c:v>
                </c:pt>
              </c:strCache>
            </c:strRef>
          </c:cat>
          <c:val>
            <c:numRef>
              <c:f>'Histograms for article'!$B$21:$D$21</c:f>
              <c:numCache>
                <c:formatCode>General</c:formatCode>
                <c:ptCount val="3"/>
                <c:pt idx="0">
                  <c:v>0.151058038075765</c:v>
                </c:pt>
                <c:pt idx="1">
                  <c:v>0.305171704126729</c:v>
                </c:pt>
                <c:pt idx="2">
                  <c:v>0.116048960222138</c:v>
                </c:pt>
              </c:numCache>
            </c:numRef>
          </c:val>
        </c:ser>
        <c:ser>
          <c:idx val="3"/>
          <c:order val="3"/>
          <c:tx>
            <c:strRef>
              <c:f>'Histograms for article'!$A$22</c:f>
              <c:strCache>
                <c:ptCount val="1"/>
                <c:pt idx="0">
                  <c:v>1 N</c:v>
                </c:pt>
              </c:strCache>
            </c:strRef>
          </c:tx>
          <c:spPr>
            <a:solidFill>
              <a:srgbClr val="7B0C00"/>
            </a:solidFill>
            <a:ln w="12700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'Histograms for article'!$E$22:$G$22</c:f>
                <c:numCache>
                  <c:formatCode>General</c:formatCode>
                  <c:ptCount val="3"/>
                  <c:pt idx="0">
                    <c:v>0.0454070883455994</c:v>
                  </c:pt>
                  <c:pt idx="1">
                    <c:v>0.138025181639904</c:v>
                  </c:pt>
                  <c:pt idx="2">
                    <c:v>0.0334697801886954</c:v>
                  </c:pt>
                </c:numCache>
              </c:numRef>
            </c:plus>
            <c:minus>
              <c:numRef>
                <c:f>'Histograms for article'!$E$22:$G$22</c:f>
                <c:numCache>
                  <c:formatCode>General</c:formatCode>
                  <c:ptCount val="3"/>
                  <c:pt idx="0">
                    <c:v>0.0454070883455994</c:v>
                  </c:pt>
                  <c:pt idx="1">
                    <c:v>0.138025181639904</c:v>
                  </c:pt>
                  <c:pt idx="2">
                    <c:v>0.0334697801886954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'Histograms for article'!$B$18:$D$18</c:f>
              <c:strCache>
                <c:ptCount val="3"/>
                <c:pt idx="0">
                  <c:v>LF</c:v>
                </c:pt>
                <c:pt idx="1">
                  <c:v>PF</c:v>
                </c:pt>
                <c:pt idx="2">
                  <c:v>AS</c:v>
                </c:pt>
              </c:strCache>
            </c:strRef>
          </c:cat>
          <c:val>
            <c:numRef>
              <c:f>'Histograms for article'!$B$22:$D$22</c:f>
              <c:numCache>
                <c:formatCode>General</c:formatCode>
                <c:ptCount val="3"/>
                <c:pt idx="0">
                  <c:v>0.176234915852547</c:v>
                </c:pt>
                <c:pt idx="1">
                  <c:v>0.395193985766834</c:v>
                </c:pt>
                <c:pt idx="2">
                  <c:v>0.151271911131011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535371472"/>
        <c:axId val="-629828432"/>
      </c:barChart>
      <c:catAx>
        <c:axId val="-5353714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/>
                    </a:solidFill>
                    <a:latin typeface="Arial" charset="0"/>
                    <a:ea typeface="Arial" charset="0"/>
                    <a:cs typeface="Arial" charset="0"/>
                  </a:defRPr>
                </a:pPr>
                <a:r>
                  <a:rPr lang="it-IT"/>
                  <a:t>Substrate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/>
                  </a:solidFill>
                  <a:latin typeface="Arial" charset="0"/>
                  <a:ea typeface="Arial" charset="0"/>
                  <a:cs typeface="Arial" charset="0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defRPr>
            </a:pPr>
            <a:endParaRPr lang="it-IT"/>
          </a:p>
        </c:txPr>
        <c:crossAx val="-629828432"/>
        <c:crosses val="autoZero"/>
        <c:auto val="1"/>
        <c:lblAlgn val="ctr"/>
        <c:lblOffset val="100"/>
        <c:noMultiLvlLbl val="0"/>
      </c:catAx>
      <c:valAx>
        <c:axId val="-629828432"/>
        <c:scaling>
          <c:orientation val="minMax"/>
          <c:max val="0.6"/>
          <c:min val="0.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/>
                    </a:solidFill>
                    <a:latin typeface="Arial" charset="0"/>
                    <a:ea typeface="Arial" charset="0"/>
                    <a:cs typeface="Arial" charset="0"/>
                  </a:defRPr>
                </a:pPr>
                <a:r>
                  <a:rPr lang="it-IT"/>
                  <a:t>ABAXIAL HOOKS</a:t>
                </a:r>
                <a:br>
                  <a:rPr lang="it-IT"/>
                </a:br>
                <a:r>
                  <a:rPr lang="it-IT"/>
                  <a:t>Detachment force (N/cm2)</a:t>
                </a:r>
              </a:p>
            </c:rich>
          </c:tx>
          <c:layout>
            <c:manualLayout>
              <c:xMode val="edge"/>
              <c:yMode val="edge"/>
              <c:x val="0.0"/>
              <c:y val="0.15782738991443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/>
                  </a:solidFill>
                  <a:latin typeface="Arial" charset="0"/>
                  <a:ea typeface="Arial" charset="0"/>
                  <a:cs typeface="Arial" charset="0"/>
                </a:defRPr>
              </a:pPr>
              <a:endParaRPr lang="it-IT"/>
            </a:p>
          </c:txPr>
        </c:title>
        <c:numFmt formatCode="General" sourceLinked="0"/>
        <c:majorTickMark val="out"/>
        <c:minorTickMark val="out"/>
        <c:tickLblPos val="nextTo"/>
        <c:spPr>
          <a:noFill/>
          <a:ln w="254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defRPr>
            </a:pPr>
            <a:endParaRPr lang="it-IT"/>
          </a:p>
        </c:txPr>
        <c:crossAx val="-535371472"/>
        <c:crosses val="autoZero"/>
        <c:crossBetween val="between"/>
        <c:majorUnit val="0.1"/>
        <c:minorUnit val="0.05"/>
      </c:valAx>
      <c:spPr>
        <a:noFill/>
        <a:ln w="25400"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635973386770852"/>
          <c:y val="0.07178573237067"/>
          <c:w val="0.194943056447257"/>
          <c:h val="0.19648360335656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baseline="0">
              <a:solidFill>
                <a:schemeClr val="tx1"/>
              </a:solidFill>
              <a:latin typeface="Arial" charset="0"/>
              <a:ea typeface="Arial" charset="0"/>
              <a:cs typeface="Arial" charset="0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800">
          <a:solidFill>
            <a:schemeClr val="tx1"/>
          </a:solidFill>
          <a:latin typeface="Arial" charset="0"/>
          <a:ea typeface="Arial" charset="0"/>
          <a:cs typeface="Arial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'Histograms for article'!$H$19</c:f>
              <c:strCache>
                <c:ptCount val="1"/>
                <c:pt idx="0">
                  <c:v>0.02 N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 w="12700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'Histograms for article'!$L$19:$N$19</c:f>
                <c:numCache>
                  <c:formatCode>General</c:formatCode>
                  <c:ptCount val="3"/>
                  <c:pt idx="0">
                    <c:v>0.00988172987341277</c:v>
                  </c:pt>
                  <c:pt idx="1">
                    <c:v>0.0268146458295201</c:v>
                  </c:pt>
                  <c:pt idx="2">
                    <c:v>0.0132831758412446</c:v>
                  </c:pt>
                </c:numCache>
              </c:numRef>
            </c:plus>
            <c:minus>
              <c:numRef>
                <c:f>'Histograms for article'!$L$19:$N$19</c:f>
                <c:numCache>
                  <c:formatCode>General</c:formatCode>
                  <c:ptCount val="3"/>
                  <c:pt idx="0">
                    <c:v>0.00988172987341277</c:v>
                  </c:pt>
                  <c:pt idx="1">
                    <c:v>0.0268146458295201</c:v>
                  </c:pt>
                  <c:pt idx="2">
                    <c:v>0.0132831758412446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'Histograms for article'!$I$18:$K$18</c:f>
              <c:strCache>
                <c:ptCount val="3"/>
                <c:pt idx="0">
                  <c:v>LF</c:v>
                </c:pt>
                <c:pt idx="1">
                  <c:v>PF</c:v>
                </c:pt>
                <c:pt idx="2">
                  <c:v>AS</c:v>
                </c:pt>
              </c:strCache>
            </c:strRef>
          </c:cat>
          <c:val>
            <c:numRef>
              <c:f>'Histograms for article'!$I$19:$K$19</c:f>
              <c:numCache>
                <c:formatCode>General</c:formatCode>
                <c:ptCount val="3"/>
                <c:pt idx="0">
                  <c:v>0.0250289423598184</c:v>
                </c:pt>
                <c:pt idx="1">
                  <c:v>0.0653664271036784</c:v>
                </c:pt>
                <c:pt idx="2">
                  <c:v>0.0475060194730759</c:v>
                </c:pt>
              </c:numCache>
            </c:numRef>
          </c:val>
        </c:ser>
        <c:ser>
          <c:idx val="1"/>
          <c:order val="1"/>
          <c:tx>
            <c:strRef>
              <c:f>'Histograms for article'!$H$20</c:f>
              <c:strCache>
                <c:ptCount val="1"/>
                <c:pt idx="0">
                  <c:v>0.1 N</c:v>
                </c:pt>
              </c:strCache>
            </c:strRef>
          </c:tx>
          <c:spPr>
            <a:solidFill>
              <a:schemeClr val="accent1"/>
            </a:solidFill>
            <a:ln w="12700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'Histograms for article'!$L$20:$N$20</c:f>
                <c:numCache>
                  <c:formatCode>General</c:formatCode>
                  <c:ptCount val="3"/>
                  <c:pt idx="0">
                    <c:v>0.0111481401113143</c:v>
                  </c:pt>
                  <c:pt idx="1">
                    <c:v>0.0379753116344946</c:v>
                  </c:pt>
                  <c:pt idx="2">
                    <c:v>0.0175985223872237</c:v>
                  </c:pt>
                </c:numCache>
              </c:numRef>
            </c:plus>
            <c:minus>
              <c:numRef>
                <c:f>'Histograms for article'!$L$20:$N$20</c:f>
                <c:numCache>
                  <c:formatCode>General</c:formatCode>
                  <c:ptCount val="3"/>
                  <c:pt idx="0">
                    <c:v>0.0111481401113143</c:v>
                  </c:pt>
                  <c:pt idx="1">
                    <c:v>0.0379753116344946</c:v>
                  </c:pt>
                  <c:pt idx="2">
                    <c:v>0.0175985223872237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'Histograms for article'!$I$18:$K$18</c:f>
              <c:strCache>
                <c:ptCount val="3"/>
                <c:pt idx="0">
                  <c:v>LF</c:v>
                </c:pt>
                <c:pt idx="1">
                  <c:v>PF</c:v>
                </c:pt>
                <c:pt idx="2">
                  <c:v>AS</c:v>
                </c:pt>
              </c:strCache>
            </c:strRef>
          </c:cat>
          <c:val>
            <c:numRef>
              <c:f>'Histograms for article'!$I$20:$K$20</c:f>
              <c:numCache>
                <c:formatCode>General</c:formatCode>
                <c:ptCount val="3"/>
                <c:pt idx="0">
                  <c:v>0.04057710369428</c:v>
                </c:pt>
                <c:pt idx="1">
                  <c:v>0.118933992962411</c:v>
                </c:pt>
                <c:pt idx="2">
                  <c:v>0.0423321707381143</c:v>
                </c:pt>
              </c:numCache>
            </c:numRef>
          </c:val>
        </c:ser>
        <c:ser>
          <c:idx val="2"/>
          <c:order val="2"/>
          <c:tx>
            <c:strRef>
              <c:f>'Histograms for article'!$H$21</c:f>
              <c:strCache>
                <c:ptCount val="1"/>
                <c:pt idx="0">
                  <c:v>0.5 N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5">
                  <a:lumMod val="75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</c:dPt>
          <c:errBars>
            <c:errBarType val="both"/>
            <c:errValType val="cust"/>
            <c:noEndCap val="0"/>
            <c:plus>
              <c:numRef>
                <c:f>'Histograms for article'!$L$21:$N$21</c:f>
                <c:numCache>
                  <c:formatCode>General</c:formatCode>
                  <c:ptCount val="3"/>
                  <c:pt idx="0">
                    <c:v>0.0106334596940065</c:v>
                  </c:pt>
                  <c:pt idx="1">
                    <c:v>0.0733119809265987</c:v>
                  </c:pt>
                  <c:pt idx="2">
                    <c:v>0.0228870486027945</c:v>
                  </c:pt>
                </c:numCache>
              </c:numRef>
            </c:plus>
            <c:minus>
              <c:numRef>
                <c:f>'Histograms for article'!$L$21:$N$21</c:f>
                <c:numCache>
                  <c:formatCode>General</c:formatCode>
                  <c:ptCount val="3"/>
                  <c:pt idx="0">
                    <c:v>0.0106334596940065</c:v>
                  </c:pt>
                  <c:pt idx="1">
                    <c:v>0.0733119809265987</c:v>
                  </c:pt>
                  <c:pt idx="2">
                    <c:v>0.0228870486027945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'Histograms for article'!$I$18:$K$18</c:f>
              <c:strCache>
                <c:ptCount val="3"/>
                <c:pt idx="0">
                  <c:v>LF</c:v>
                </c:pt>
                <c:pt idx="1">
                  <c:v>PF</c:v>
                </c:pt>
                <c:pt idx="2">
                  <c:v>AS</c:v>
                </c:pt>
              </c:strCache>
            </c:strRef>
          </c:cat>
          <c:val>
            <c:numRef>
              <c:f>'Histograms for article'!$I$21:$K$21</c:f>
              <c:numCache>
                <c:formatCode>General</c:formatCode>
                <c:ptCount val="3"/>
                <c:pt idx="0">
                  <c:v>0.0408072438504961</c:v>
                </c:pt>
                <c:pt idx="1">
                  <c:v>0.23430294976505</c:v>
                </c:pt>
                <c:pt idx="2">
                  <c:v>0.0809727768581878</c:v>
                </c:pt>
              </c:numCache>
            </c:numRef>
          </c:val>
        </c:ser>
        <c:ser>
          <c:idx val="3"/>
          <c:order val="3"/>
          <c:tx>
            <c:strRef>
              <c:f>'Histograms for article'!$H$22</c:f>
              <c:strCache>
                <c:ptCount val="1"/>
                <c:pt idx="0">
                  <c:v>1 N</c:v>
                </c:pt>
              </c:strCache>
            </c:strRef>
          </c:tx>
          <c:spPr>
            <a:solidFill>
              <a:srgbClr val="002060"/>
            </a:solidFill>
            <a:ln w="12700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'Histograms for article'!$L$22:$N$22</c:f>
                <c:numCache>
                  <c:formatCode>General</c:formatCode>
                  <c:ptCount val="3"/>
                  <c:pt idx="0">
                    <c:v>0.0118690055865406</c:v>
                  </c:pt>
                  <c:pt idx="1">
                    <c:v>0.0450235900425632</c:v>
                  </c:pt>
                  <c:pt idx="2">
                    <c:v>0.0292383704257183</c:v>
                  </c:pt>
                </c:numCache>
              </c:numRef>
            </c:plus>
            <c:minus>
              <c:numRef>
                <c:f>'Histograms for article'!$L$22:$N$22</c:f>
                <c:numCache>
                  <c:formatCode>General</c:formatCode>
                  <c:ptCount val="3"/>
                  <c:pt idx="0">
                    <c:v>0.0118690055865406</c:v>
                  </c:pt>
                  <c:pt idx="1">
                    <c:v>0.0450235900425632</c:v>
                  </c:pt>
                  <c:pt idx="2">
                    <c:v>0.0292383704257183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'Histograms for article'!$I$18:$K$18</c:f>
              <c:strCache>
                <c:ptCount val="3"/>
                <c:pt idx="0">
                  <c:v>LF</c:v>
                </c:pt>
                <c:pt idx="1">
                  <c:v>PF</c:v>
                </c:pt>
                <c:pt idx="2">
                  <c:v>AS</c:v>
                </c:pt>
              </c:strCache>
            </c:strRef>
          </c:cat>
          <c:val>
            <c:numRef>
              <c:f>'Histograms for article'!$I$22:$K$22</c:f>
              <c:numCache>
                <c:formatCode>General</c:formatCode>
                <c:ptCount val="3"/>
                <c:pt idx="0">
                  <c:v>0.0493655602137248</c:v>
                </c:pt>
                <c:pt idx="1">
                  <c:v>0.237511260517446</c:v>
                </c:pt>
                <c:pt idx="2">
                  <c:v>0.137413609708245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535476096"/>
        <c:axId val="-535445984"/>
      </c:barChart>
      <c:catAx>
        <c:axId val="-5354760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/>
                    </a:solidFill>
                    <a:latin typeface="Arial" charset="0"/>
                    <a:ea typeface="Arial" charset="0"/>
                    <a:cs typeface="Arial" charset="0"/>
                  </a:defRPr>
                </a:pPr>
                <a:r>
                  <a:rPr lang="it-IT"/>
                  <a:t>Substrate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/>
                  </a:solidFill>
                  <a:latin typeface="Arial" charset="0"/>
                  <a:ea typeface="Arial" charset="0"/>
                  <a:cs typeface="Arial" charset="0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defRPr>
            </a:pPr>
            <a:endParaRPr lang="it-IT"/>
          </a:p>
        </c:txPr>
        <c:crossAx val="-535445984"/>
        <c:crosses val="autoZero"/>
        <c:auto val="1"/>
        <c:lblAlgn val="ctr"/>
        <c:lblOffset val="100"/>
        <c:noMultiLvlLbl val="0"/>
      </c:catAx>
      <c:valAx>
        <c:axId val="-535445984"/>
        <c:scaling>
          <c:orientation val="minMax"/>
          <c:max val="0.6"/>
          <c:min val="0.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/>
                    </a:solidFill>
                    <a:latin typeface="Arial" charset="0"/>
                    <a:ea typeface="Arial" charset="0"/>
                    <a:cs typeface="Arial" charset="0"/>
                  </a:defRPr>
                </a:pPr>
                <a:r>
                  <a:rPr lang="it-IT"/>
                  <a:t>ADAXIAL HOOKS</a:t>
                </a:r>
              </a:p>
              <a:p>
                <a:pPr>
                  <a:defRPr/>
                </a:pPr>
                <a:r>
                  <a:rPr lang="it-IT"/>
                  <a:t>Detachment force (N/cm2)</a:t>
                </a:r>
              </a:p>
            </c:rich>
          </c:tx>
          <c:layout>
            <c:manualLayout>
              <c:xMode val="edge"/>
              <c:yMode val="edge"/>
              <c:x val="0.0"/>
              <c:y val="0.1433414265514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/>
                  </a:solidFill>
                  <a:latin typeface="Arial" charset="0"/>
                  <a:ea typeface="Arial" charset="0"/>
                  <a:cs typeface="Arial" charset="0"/>
                </a:defRPr>
              </a:pPr>
              <a:endParaRPr lang="it-IT"/>
            </a:p>
          </c:txPr>
        </c:title>
        <c:numFmt formatCode="General" sourceLinked="0"/>
        <c:majorTickMark val="out"/>
        <c:minorTickMark val="out"/>
        <c:tickLblPos val="nextTo"/>
        <c:spPr>
          <a:noFill/>
          <a:ln w="254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defRPr>
            </a:pPr>
            <a:endParaRPr lang="it-IT"/>
          </a:p>
        </c:txPr>
        <c:crossAx val="-535476096"/>
        <c:crosses val="autoZero"/>
        <c:crossBetween val="between"/>
        <c:majorUnit val="0.1"/>
        <c:minorUnit val="0.05"/>
      </c:valAx>
      <c:spPr>
        <a:noFill/>
        <a:ln w="25400"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658058614880945"/>
          <c:y val="0.0477240214058496"/>
          <c:w val="0.187403313774046"/>
          <c:h val="0.18911593566714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baseline="0">
              <a:solidFill>
                <a:schemeClr val="tx1"/>
              </a:solidFill>
              <a:latin typeface="Arial" charset="0"/>
              <a:ea typeface="Arial" charset="0"/>
              <a:cs typeface="Arial" charset="0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800">
          <a:solidFill>
            <a:schemeClr val="tx1"/>
          </a:solidFill>
          <a:latin typeface="Arial" charset="0"/>
          <a:ea typeface="Arial" charset="0"/>
          <a:cs typeface="Arial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'Histograms for article'!$AI$17</c:f>
              <c:strCache>
                <c:ptCount val="1"/>
                <c:pt idx="0">
                  <c:v>1.06942E-05</c:v>
                </c:pt>
              </c:strCache>
            </c:strRef>
          </c:tx>
          <c:spPr>
            <a:solidFill>
              <a:srgbClr val="C00000"/>
            </a:solidFill>
            <a:ln w="12700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'Histograms for article'!$AP$17:$AV$17</c:f>
                <c:numCache>
                  <c:formatCode>General</c:formatCode>
                  <c:ptCount val="7"/>
                  <c:pt idx="0">
                    <c:v>2.25921022783992E-6</c:v>
                  </c:pt>
                  <c:pt idx="1">
                    <c:v>0.0430133668033981</c:v>
                  </c:pt>
                  <c:pt idx="2">
                    <c:v>0.177897547010177</c:v>
                  </c:pt>
                  <c:pt idx="3">
                    <c:v>0.14673588878367</c:v>
                  </c:pt>
                  <c:pt idx="4">
                    <c:v>0.540993724892085</c:v>
                  </c:pt>
                  <c:pt idx="5">
                    <c:v>1.27351481734029</c:v>
                  </c:pt>
                  <c:pt idx="6">
                    <c:v>0.076912628900505</c:v>
                  </c:pt>
                </c:numCache>
              </c:numRef>
            </c:plus>
            <c:minus>
              <c:numRef>
                <c:f>'Histograms for article'!$AP$17:$AV$17</c:f>
                <c:numCache>
                  <c:formatCode>General</c:formatCode>
                  <c:ptCount val="7"/>
                  <c:pt idx="0">
                    <c:v>2.25921022783992E-6</c:v>
                  </c:pt>
                  <c:pt idx="1">
                    <c:v>0.0430133668033981</c:v>
                  </c:pt>
                  <c:pt idx="2">
                    <c:v>0.177897547010177</c:v>
                  </c:pt>
                  <c:pt idx="3">
                    <c:v>0.14673588878367</c:v>
                  </c:pt>
                  <c:pt idx="4">
                    <c:v>0.540993724892085</c:v>
                  </c:pt>
                  <c:pt idx="5">
                    <c:v>1.27351481734029</c:v>
                  </c:pt>
                  <c:pt idx="6">
                    <c:v>0.076912628900505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'Histograms for article'!$AI$16:$AO$16</c:f>
              <c:strCache>
                <c:ptCount val="7"/>
                <c:pt idx="0">
                  <c:v>C</c:v>
                </c:pt>
                <c:pt idx="1">
                  <c:v>LR</c:v>
                </c:pt>
                <c:pt idx="2">
                  <c:v>MR</c:v>
                </c:pt>
                <c:pt idx="3">
                  <c:v>HR</c:v>
                </c:pt>
                <c:pt idx="4">
                  <c:v>LF</c:v>
                </c:pt>
                <c:pt idx="5">
                  <c:v>PF</c:v>
                </c:pt>
                <c:pt idx="6">
                  <c:v>AS</c:v>
                </c:pt>
              </c:strCache>
            </c:strRef>
          </c:cat>
          <c:val>
            <c:numRef>
              <c:f>'Histograms for article'!$AI$17:$AO$17</c:f>
              <c:numCache>
                <c:formatCode>General</c:formatCode>
                <c:ptCount val="7"/>
                <c:pt idx="0">
                  <c:v>1.06942377645503E-5</c:v>
                </c:pt>
                <c:pt idx="1">
                  <c:v>0.107992191988961</c:v>
                </c:pt>
                <c:pt idx="2">
                  <c:v>0.457771246572809</c:v>
                </c:pt>
                <c:pt idx="3">
                  <c:v>1.011299152187018</c:v>
                </c:pt>
                <c:pt idx="4">
                  <c:v>2.970362219667627</c:v>
                </c:pt>
                <c:pt idx="5">
                  <c:v>3.347310747655795</c:v>
                </c:pt>
                <c:pt idx="6">
                  <c:v>0.184356296644324</c:v>
                </c:pt>
              </c:numCache>
            </c:numRef>
          </c:val>
        </c:ser>
        <c:ser>
          <c:idx val="1"/>
          <c:order val="1"/>
          <c:tx>
            <c:strRef>
              <c:f>'Histograms for article'!$AI$18</c:f>
              <c:strCache>
                <c:ptCount val="1"/>
                <c:pt idx="0">
                  <c:v>1.34962E-05</c:v>
                </c:pt>
              </c:strCache>
            </c:strRef>
          </c:tx>
          <c:spPr>
            <a:solidFill>
              <a:schemeClr val="accent5">
                <a:lumMod val="50000"/>
              </a:schemeClr>
            </a:solidFill>
            <a:ln w="12700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'Histograms for article'!$AP$18:$AV$18</c:f>
                <c:numCache>
                  <c:formatCode>General</c:formatCode>
                  <c:ptCount val="7"/>
                  <c:pt idx="0">
                    <c:v>7.77262053817906E-6</c:v>
                  </c:pt>
                  <c:pt idx="1">
                    <c:v>0.0090242545571468</c:v>
                  </c:pt>
                  <c:pt idx="2">
                    <c:v>0.0309756542530186</c:v>
                  </c:pt>
                  <c:pt idx="3">
                    <c:v>0.00763427218121314</c:v>
                  </c:pt>
                  <c:pt idx="4">
                    <c:v>0.0533132550435221</c:v>
                  </c:pt>
                  <c:pt idx="5">
                    <c:v>0.0294539713504246</c:v>
                  </c:pt>
                  <c:pt idx="6">
                    <c:v>0.0146156134836545</c:v>
                  </c:pt>
                </c:numCache>
              </c:numRef>
            </c:plus>
            <c:minus>
              <c:numRef>
                <c:f>'Histograms for article'!$AP$18:$AV$18</c:f>
                <c:numCache>
                  <c:formatCode>General</c:formatCode>
                  <c:ptCount val="7"/>
                  <c:pt idx="0">
                    <c:v>7.77262053817906E-6</c:v>
                  </c:pt>
                  <c:pt idx="1">
                    <c:v>0.0090242545571468</c:v>
                  </c:pt>
                  <c:pt idx="2">
                    <c:v>0.0309756542530186</c:v>
                  </c:pt>
                  <c:pt idx="3">
                    <c:v>0.00763427218121314</c:v>
                  </c:pt>
                  <c:pt idx="4">
                    <c:v>0.0533132550435221</c:v>
                  </c:pt>
                  <c:pt idx="5">
                    <c:v>0.0294539713504246</c:v>
                  </c:pt>
                  <c:pt idx="6">
                    <c:v>0.0146156134836545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'Histograms for article'!$AI$16:$AO$16</c:f>
              <c:strCache>
                <c:ptCount val="7"/>
                <c:pt idx="0">
                  <c:v>C</c:v>
                </c:pt>
                <c:pt idx="1">
                  <c:v>LR</c:v>
                </c:pt>
                <c:pt idx="2">
                  <c:v>MR</c:v>
                </c:pt>
                <c:pt idx="3">
                  <c:v>HR</c:v>
                </c:pt>
                <c:pt idx="4">
                  <c:v>LF</c:v>
                </c:pt>
                <c:pt idx="5">
                  <c:v>PF</c:v>
                </c:pt>
                <c:pt idx="6">
                  <c:v>AS</c:v>
                </c:pt>
              </c:strCache>
            </c:strRef>
          </c:cat>
          <c:val>
            <c:numRef>
              <c:f>'Histograms for article'!$AI$18:$AO$18</c:f>
              <c:numCache>
                <c:formatCode>General</c:formatCode>
                <c:ptCount val="7"/>
                <c:pt idx="0">
                  <c:v>1.34961970899471E-5</c:v>
                </c:pt>
                <c:pt idx="1">
                  <c:v>0.0326093360190353</c:v>
                </c:pt>
                <c:pt idx="2">
                  <c:v>0.140748440076119</c:v>
                </c:pt>
                <c:pt idx="3">
                  <c:v>0.187923307567362</c:v>
                </c:pt>
                <c:pt idx="4">
                  <c:v>0.117140120055783</c:v>
                </c:pt>
                <c:pt idx="5">
                  <c:v>0.104597712017241</c:v>
                </c:pt>
                <c:pt idx="6">
                  <c:v>0.0546814453265969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457428416"/>
        <c:axId val="-442497488"/>
      </c:barChart>
      <c:catAx>
        <c:axId val="-4574284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/>
                    </a:solidFill>
                    <a:latin typeface="Arial" charset="0"/>
                    <a:ea typeface="Arial" charset="0"/>
                    <a:cs typeface="Arial" charset="0"/>
                  </a:defRPr>
                </a:pPr>
                <a:r>
                  <a:rPr lang="it-IT"/>
                  <a:t>Substrate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/>
                  </a:solidFill>
                  <a:latin typeface="Arial" charset="0"/>
                  <a:ea typeface="Arial" charset="0"/>
                  <a:cs typeface="Arial" charset="0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defRPr>
            </a:pPr>
            <a:endParaRPr lang="it-IT"/>
          </a:p>
        </c:txPr>
        <c:crossAx val="-442497488"/>
        <c:crosses val="autoZero"/>
        <c:auto val="1"/>
        <c:lblAlgn val="ctr"/>
        <c:lblOffset val="100"/>
        <c:noMultiLvlLbl val="0"/>
      </c:catAx>
      <c:valAx>
        <c:axId val="-442497488"/>
        <c:scaling>
          <c:orientation val="minMax"/>
          <c:max val="5.0"/>
          <c:min val="0.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/>
                    </a:solidFill>
                    <a:latin typeface="Arial" charset="0"/>
                    <a:ea typeface="Arial" charset="0"/>
                    <a:cs typeface="Arial" charset="0"/>
                  </a:defRPr>
                </a:pPr>
                <a:r>
                  <a:rPr lang="it-IT"/>
                  <a:t>Friction force (N/cm2)</a:t>
                </a:r>
              </a:p>
            </c:rich>
          </c:tx>
          <c:layout>
            <c:manualLayout>
              <c:xMode val="edge"/>
              <c:yMode val="edge"/>
              <c:x val="0.00992934400217874"/>
              <c:y val="0.20408181699516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/>
                  </a:solidFill>
                  <a:latin typeface="Arial" charset="0"/>
                  <a:ea typeface="Arial" charset="0"/>
                  <a:cs typeface="Arial" charset="0"/>
                </a:defRPr>
              </a:pPr>
              <a:endParaRPr lang="it-IT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254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defRPr>
            </a:pPr>
            <a:endParaRPr lang="it-IT"/>
          </a:p>
        </c:txPr>
        <c:crossAx val="-457428416"/>
        <c:crosses val="autoZero"/>
        <c:crossBetween val="between"/>
        <c:majorUnit val="1.0"/>
        <c:minorUnit val="0.5"/>
      </c:valAx>
      <c:spPr>
        <a:noFill/>
        <a:ln w="25400"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800">
          <a:solidFill>
            <a:schemeClr val="tx1"/>
          </a:solidFill>
          <a:latin typeface="Arial" charset="0"/>
          <a:ea typeface="Arial" charset="0"/>
          <a:cs typeface="Arial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'Histograms for article'!$Q$19</c:f>
              <c:strCache>
                <c:ptCount val="1"/>
                <c:pt idx="0">
                  <c:v>0.02 N</c:v>
                </c:pt>
              </c:strCache>
            </c:strRef>
          </c:tx>
          <c:spPr>
            <a:solidFill>
              <a:schemeClr val="accent2">
                <a:lumMod val="20000"/>
                <a:lumOff val="80000"/>
              </a:schemeClr>
            </a:solidFill>
            <a:ln w="12700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'Histograms for article'!$U$19:$W$19</c:f>
                <c:numCache>
                  <c:formatCode>General</c:formatCode>
                  <c:ptCount val="3"/>
                  <c:pt idx="0">
                    <c:v>0.570610061013639</c:v>
                  </c:pt>
                  <c:pt idx="1">
                    <c:v>1.972485971826698</c:v>
                  </c:pt>
                  <c:pt idx="2">
                    <c:v>0.997714674498722</c:v>
                  </c:pt>
                </c:numCache>
              </c:numRef>
            </c:plus>
            <c:minus>
              <c:numRef>
                <c:f>'Histograms for article'!$U$19:$W$19</c:f>
                <c:numCache>
                  <c:formatCode>General</c:formatCode>
                  <c:ptCount val="3"/>
                  <c:pt idx="0">
                    <c:v>0.570610061013639</c:v>
                  </c:pt>
                  <c:pt idx="1">
                    <c:v>1.972485971826698</c:v>
                  </c:pt>
                  <c:pt idx="2">
                    <c:v>0.997714674498722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'Histograms for article'!$R$18:$T$18</c:f>
              <c:strCache>
                <c:ptCount val="3"/>
                <c:pt idx="0">
                  <c:v>LF</c:v>
                </c:pt>
                <c:pt idx="1">
                  <c:v>PF</c:v>
                </c:pt>
                <c:pt idx="2">
                  <c:v>AS</c:v>
                </c:pt>
              </c:strCache>
            </c:strRef>
          </c:cat>
          <c:val>
            <c:numRef>
              <c:f>'Histograms for article'!$R$19:$T$19</c:f>
              <c:numCache>
                <c:formatCode>General</c:formatCode>
                <c:ptCount val="3"/>
                <c:pt idx="0">
                  <c:v>2.664462876122409</c:v>
                </c:pt>
                <c:pt idx="1">
                  <c:v>12.22974336188699</c:v>
                </c:pt>
                <c:pt idx="2">
                  <c:v>4.679163857535638</c:v>
                </c:pt>
              </c:numCache>
            </c:numRef>
          </c:val>
        </c:ser>
        <c:ser>
          <c:idx val="1"/>
          <c:order val="1"/>
          <c:tx>
            <c:strRef>
              <c:f>'Histograms for article'!$Q$20</c:f>
              <c:strCache>
                <c:ptCount val="1"/>
                <c:pt idx="0">
                  <c:v>0.1 N</c:v>
                </c:pt>
              </c:strCache>
            </c:strRef>
          </c:tx>
          <c:spPr>
            <a:solidFill>
              <a:srgbClr val="FF7E79"/>
            </a:solidFill>
            <a:ln w="12700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'Histograms for article'!$U$20:$W$20</c:f>
                <c:numCache>
                  <c:formatCode>General</c:formatCode>
                  <c:ptCount val="3"/>
                  <c:pt idx="0">
                    <c:v>0.910960924770484</c:v>
                  </c:pt>
                  <c:pt idx="1">
                    <c:v>1.972382070156843</c:v>
                  </c:pt>
                  <c:pt idx="2">
                    <c:v>1.360109281418189</c:v>
                  </c:pt>
                </c:numCache>
              </c:numRef>
            </c:plus>
            <c:minus>
              <c:numRef>
                <c:f>'Histograms for article'!$U$20:$W$20</c:f>
                <c:numCache>
                  <c:formatCode>General</c:formatCode>
                  <c:ptCount val="3"/>
                  <c:pt idx="0">
                    <c:v>0.910960924770484</c:v>
                  </c:pt>
                  <c:pt idx="1">
                    <c:v>1.972382070156843</c:v>
                  </c:pt>
                  <c:pt idx="2">
                    <c:v>1.360109281418189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'Histograms for article'!$R$18:$T$18</c:f>
              <c:strCache>
                <c:ptCount val="3"/>
                <c:pt idx="0">
                  <c:v>LF</c:v>
                </c:pt>
                <c:pt idx="1">
                  <c:v>PF</c:v>
                </c:pt>
                <c:pt idx="2">
                  <c:v>AS</c:v>
                </c:pt>
              </c:strCache>
            </c:strRef>
          </c:cat>
          <c:val>
            <c:numRef>
              <c:f>'Histograms for article'!$R$20:$T$20</c:f>
              <c:numCache>
                <c:formatCode>General</c:formatCode>
                <c:ptCount val="3"/>
                <c:pt idx="0">
                  <c:v>4.657580198168199</c:v>
                </c:pt>
                <c:pt idx="1">
                  <c:v>12.03694191105939</c:v>
                </c:pt>
                <c:pt idx="2">
                  <c:v>4.881671888546817</c:v>
                </c:pt>
              </c:numCache>
            </c:numRef>
          </c:val>
        </c:ser>
        <c:ser>
          <c:idx val="2"/>
          <c:order val="2"/>
          <c:tx>
            <c:strRef>
              <c:f>'Histograms for article'!$Q$21</c:f>
              <c:strCache>
                <c:ptCount val="1"/>
                <c:pt idx="0">
                  <c:v>0.5 N</c:v>
                </c:pt>
              </c:strCache>
            </c:strRef>
          </c:tx>
          <c:spPr>
            <a:solidFill>
              <a:srgbClr val="AB4642"/>
            </a:solidFill>
            <a:ln w="12700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'Histograms for article'!$U$21:$W$21</c:f>
                <c:numCache>
                  <c:formatCode>General</c:formatCode>
                  <c:ptCount val="3"/>
                  <c:pt idx="0">
                    <c:v>2.405866378968349</c:v>
                  </c:pt>
                  <c:pt idx="1">
                    <c:v>2.256805584168743</c:v>
                  </c:pt>
                  <c:pt idx="2">
                    <c:v>0.498600739991278</c:v>
                  </c:pt>
                </c:numCache>
              </c:numRef>
            </c:plus>
            <c:minus>
              <c:numRef>
                <c:f>'Histograms for article'!$U$21:$W$21</c:f>
                <c:numCache>
                  <c:formatCode>General</c:formatCode>
                  <c:ptCount val="3"/>
                  <c:pt idx="0">
                    <c:v>2.405866378968349</c:v>
                  </c:pt>
                  <c:pt idx="1">
                    <c:v>2.256805584168743</c:v>
                  </c:pt>
                  <c:pt idx="2">
                    <c:v>0.498600739991278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'Histograms for article'!$R$18:$T$18</c:f>
              <c:strCache>
                <c:ptCount val="3"/>
                <c:pt idx="0">
                  <c:v>LF</c:v>
                </c:pt>
                <c:pt idx="1">
                  <c:v>PF</c:v>
                </c:pt>
                <c:pt idx="2">
                  <c:v>AS</c:v>
                </c:pt>
              </c:strCache>
            </c:strRef>
          </c:cat>
          <c:val>
            <c:numRef>
              <c:f>'Histograms for article'!$R$21:$T$21</c:f>
              <c:numCache>
                <c:formatCode>General</c:formatCode>
                <c:ptCount val="3"/>
                <c:pt idx="0">
                  <c:v>6.438351357010778</c:v>
                </c:pt>
                <c:pt idx="1">
                  <c:v>12.21888000145556</c:v>
                </c:pt>
                <c:pt idx="2">
                  <c:v>6.244976452931207</c:v>
                </c:pt>
              </c:numCache>
            </c:numRef>
          </c:val>
        </c:ser>
        <c:ser>
          <c:idx val="3"/>
          <c:order val="3"/>
          <c:tx>
            <c:strRef>
              <c:f>'Histograms for article'!$Q$22</c:f>
              <c:strCache>
                <c:ptCount val="1"/>
                <c:pt idx="0">
                  <c:v>1 N</c:v>
                </c:pt>
              </c:strCache>
            </c:strRef>
          </c:tx>
          <c:spPr>
            <a:solidFill>
              <a:srgbClr val="7B0C00"/>
            </a:solidFill>
            <a:ln w="12700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'Histograms for article'!$U$22:$W$22</c:f>
                <c:numCache>
                  <c:formatCode>General</c:formatCode>
                  <c:ptCount val="3"/>
                  <c:pt idx="0">
                    <c:v>1.255760185144073</c:v>
                  </c:pt>
                  <c:pt idx="1">
                    <c:v>0.470459681648658</c:v>
                  </c:pt>
                  <c:pt idx="2">
                    <c:v>1.421831830183762</c:v>
                  </c:pt>
                </c:numCache>
              </c:numRef>
            </c:plus>
            <c:minus>
              <c:numRef>
                <c:f>'Histograms for article'!$U$22:$W$22</c:f>
                <c:numCache>
                  <c:formatCode>General</c:formatCode>
                  <c:ptCount val="3"/>
                  <c:pt idx="0">
                    <c:v>1.255760185144073</c:v>
                  </c:pt>
                  <c:pt idx="1">
                    <c:v>0.470459681648658</c:v>
                  </c:pt>
                  <c:pt idx="2">
                    <c:v>1.421831830183762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'Histograms for article'!$R$18:$T$18</c:f>
              <c:strCache>
                <c:ptCount val="3"/>
                <c:pt idx="0">
                  <c:v>LF</c:v>
                </c:pt>
                <c:pt idx="1">
                  <c:v>PF</c:v>
                </c:pt>
                <c:pt idx="2">
                  <c:v>AS</c:v>
                </c:pt>
              </c:strCache>
            </c:strRef>
          </c:cat>
          <c:val>
            <c:numRef>
              <c:f>'Histograms for article'!$R$22:$T$22</c:f>
              <c:numCache>
                <c:formatCode>General</c:formatCode>
                <c:ptCount val="3"/>
                <c:pt idx="0">
                  <c:v>7.508997288015163</c:v>
                </c:pt>
                <c:pt idx="1">
                  <c:v>13.75625763709346</c:v>
                </c:pt>
                <c:pt idx="2">
                  <c:v>7.486676504076635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443148816"/>
        <c:axId val="-443140592"/>
      </c:barChart>
      <c:catAx>
        <c:axId val="-4431488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/>
                    </a:solidFill>
                    <a:latin typeface="Arial" charset="0"/>
                    <a:ea typeface="Arial" charset="0"/>
                    <a:cs typeface="Arial" charset="0"/>
                  </a:defRPr>
                </a:pPr>
                <a:r>
                  <a:rPr lang="it-IT"/>
                  <a:t>Substrate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/>
                  </a:solidFill>
                  <a:latin typeface="Arial" charset="0"/>
                  <a:ea typeface="Arial" charset="0"/>
                  <a:cs typeface="Arial" charset="0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defRPr>
            </a:pPr>
            <a:endParaRPr lang="it-IT"/>
          </a:p>
        </c:txPr>
        <c:crossAx val="-443140592"/>
        <c:crosses val="autoZero"/>
        <c:auto val="1"/>
        <c:lblAlgn val="ctr"/>
        <c:lblOffset val="100"/>
        <c:noMultiLvlLbl val="0"/>
      </c:catAx>
      <c:valAx>
        <c:axId val="-443140592"/>
        <c:scaling>
          <c:orientation val="minMax"/>
          <c:max val="16.0"/>
          <c:min val="0.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/>
                    </a:solidFill>
                    <a:latin typeface="Arial" charset="0"/>
                    <a:ea typeface="Arial" charset="0"/>
                    <a:cs typeface="Arial" charset="0"/>
                  </a:defRPr>
                </a:pPr>
                <a:r>
                  <a:rPr lang="it-IT"/>
                  <a:t> ABAXIAL HOOKS</a:t>
                </a:r>
              </a:p>
              <a:p>
                <a:pPr>
                  <a:defRPr/>
                </a:pPr>
                <a:r>
                  <a:rPr lang="it-IT"/>
                  <a:t>Max anchoring force (N/cm2)</a:t>
                </a:r>
              </a:p>
            </c:rich>
          </c:tx>
          <c:layout>
            <c:manualLayout>
              <c:xMode val="edge"/>
              <c:yMode val="edge"/>
              <c:x val="0.0140514490487681"/>
              <c:y val="0.14817006645852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/>
                  </a:solidFill>
                  <a:latin typeface="Arial" charset="0"/>
                  <a:ea typeface="Arial" charset="0"/>
                  <a:cs typeface="Arial" charset="0"/>
                </a:defRPr>
              </a:pPr>
              <a:endParaRPr lang="it-IT"/>
            </a:p>
          </c:txPr>
        </c:title>
        <c:numFmt formatCode="General" sourceLinked="0"/>
        <c:majorTickMark val="out"/>
        <c:minorTickMark val="out"/>
        <c:tickLblPos val="nextTo"/>
        <c:spPr>
          <a:noFill/>
          <a:ln w="254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defRPr>
            </a:pPr>
            <a:endParaRPr lang="it-IT"/>
          </a:p>
        </c:txPr>
        <c:crossAx val="-443148816"/>
        <c:crosses val="autoZero"/>
        <c:crossBetween val="between"/>
        <c:majorUnit val="2.5"/>
        <c:minorUnit val="1.25"/>
      </c:valAx>
      <c:spPr>
        <a:noFill/>
        <a:ln w="25400"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724360769507761"/>
          <c:y val="0.0452682768119409"/>
          <c:w val="0.122147558591389"/>
          <c:h val="0.19000029608685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baseline="0">
              <a:solidFill>
                <a:schemeClr val="tx1"/>
              </a:solidFill>
              <a:latin typeface="Arial" charset="0"/>
              <a:ea typeface="Arial" charset="0"/>
              <a:cs typeface="Arial" charset="0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800">
          <a:solidFill>
            <a:schemeClr val="tx1"/>
          </a:solidFill>
          <a:latin typeface="Arial" charset="0"/>
          <a:ea typeface="Arial" charset="0"/>
          <a:cs typeface="Arial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'Histograms for article'!$X$19</c:f>
              <c:strCache>
                <c:ptCount val="1"/>
                <c:pt idx="0">
                  <c:v>0.02 N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'Histograms for article'!$AB$19:$AD$19</c:f>
                <c:numCache>
                  <c:formatCode>General</c:formatCode>
                  <c:ptCount val="3"/>
                  <c:pt idx="0">
                    <c:v>0.0290154642450308</c:v>
                  </c:pt>
                  <c:pt idx="1">
                    <c:v>0.0320907544935744</c:v>
                  </c:pt>
                  <c:pt idx="2">
                    <c:v>0.0694816493221758</c:v>
                  </c:pt>
                </c:numCache>
              </c:numRef>
            </c:plus>
            <c:minus>
              <c:numRef>
                <c:f>'Histograms for article'!$AB$19:$AD$19</c:f>
                <c:numCache>
                  <c:formatCode>General</c:formatCode>
                  <c:ptCount val="3"/>
                  <c:pt idx="0">
                    <c:v>0.0290154642450308</c:v>
                  </c:pt>
                  <c:pt idx="1">
                    <c:v>0.0320907544935744</c:v>
                  </c:pt>
                  <c:pt idx="2">
                    <c:v>0.0694816493221758</c:v>
                  </c:pt>
                </c:numCache>
              </c:numRef>
            </c:minus>
            <c:spPr>
              <a:noFill/>
              <a:ln w="1587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'Histograms for article'!$Y$18:$AA$18</c:f>
              <c:strCache>
                <c:ptCount val="3"/>
                <c:pt idx="0">
                  <c:v>LF</c:v>
                </c:pt>
                <c:pt idx="1">
                  <c:v>PF</c:v>
                </c:pt>
                <c:pt idx="2">
                  <c:v>AS</c:v>
                </c:pt>
              </c:strCache>
            </c:strRef>
          </c:cat>
          <c:val>
            <c:numRef>
              <c:f>'Histograms for article'!$Y$19:$AA$19</c:f>
              <c:numCache>
                <c:formatCode>General</c:formatCode>
                <c:ptCount val="3"/>
                <c:pt idx="0">
                  <c:v>0.111681098739306</c:v>
                </c:pt>
                <c:pt idx="1">
                  <c:v>0.161786511954334</c:v>
                </c:pt>
                <c:pt idx="2">
                  <c:v>0.368700259261662</c:v>
                </c:pt>
              </c:numCache>
            </c:numRef>
          </c:val>
        </c:ser>
        <c:ser>
          <c:idx val="1"/>
          <c:order val="1"/>
          <c:tx>
            <c:strRef>
              <c:f>'Histograms for article'!$X$20</c:f>
              <c:strCache>
                <c:ptCount val="1"/>
                <c:pt idx="0">
                  <c:v>0.1 N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'Histograms for article'!$AB$20:$AD$20</c:f>
                <c:numCache>
                  <c:formatCode>General</c:formatCode>
                  <c:ptCount val="3"/>
                  <c:pt idx="0">
                    <c:v>0.0166848737504851</c:v>
                  </c:pt>
                  <c:pt idx="1">
                    <c:v>0.0763836736136177</c:v>
                  </c:pt>
                  <c:pt idx="2">
                    <c:v>0.116562777273023</c:v>
                  </c:pt>
                </c:numCache>
              </c:numRef>
            </c:plus>
            <c:minus>
              <c:numRef>
                <c:f>'Histograms for article'!$AB$20:$AD$20</c:f>
                <c:numCache>
                  <c:formatCode>General</c:formatCode>
                  <c:ptCount val="3"/>
                  <c:pt idx="0">
                    <c:v>0.0166848737504851</c:v>
                  </c:pt>
                  <c:pt idx="1">
                    <c:v>0.0763836736136177</c:v>
                  </c:pt>
                  <c:pt idx="2">
                    <c:v>0.116562777273023</c:v>
                  </c:pt>
                </c:numCache>
              </c:numRef>
            </c:minus>
            <c:spPr>
              <a:noFill/>
              <a:ln w="1587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'Histograms for article'!$Y$18:$AA$18</c:f>
              <c:strCache>
                <c:ptCount val="3"/>
                <c:pt idx="0">
                  <c:v>LF</c:v>
                </c:pt>
                <c:pt idx="1">
                  <c:v>PF</c:v>
                </c:pt>
                <c:pt idx="2">
                  <c:v>AS</c:v>
                </c:pt>
              </c:strCache>
            </c:strRef>
          </c:cat>
          <c:val>
            <c:numRef>
              <c:f>'Histograms for article'!$Y$20:$AA$20</c:f>
              <c:numCache>
                <c:formatCode>General</c:formatCode>
                <c:ptCount val="3"/>
                <c:pt idx="0">
                  <c:v>0.235019510404931</c:v>
                </c:pt>
                <c:pt idx="1">
                  <c:v>0.27284974715224</c:v>
                </c:pt>
                <c:pt idx="2">
                  <c:v>0.62838088962491</c:v>
                </c:pt>
              </c:numCache>
            </c:numRef>
          </c:val>
        </c:ser>
        <c:ser>
          <c:idx val="2"/>
          <c:order val="2"/>
          <c:tx>
            <c:strRef>
              <c:f>'Histograms for article'!$X$21</c:f>
              <c:strCache>
                <c:ptCount val="1"/>
                <c:pt idx="0">
                  <c:v>0.5 N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'Histograms for article'!$AB$21:$AD$21</c:f>
                <c:numCache>
                  <c:formatCode>General</c:formatCode>
                  <c:ptCount val="3"/>
                  <c:pt idx="0">
                    <c:v>0.162005051447726</c:v>
                  </c:pt>
                  <c:pt idx="1">
                    <c:v>0.179240754229865</c:v>
                  </c:pt>
                  <c:pt idx="2">
                    <c:v>0.136818207803032</c:v>
                  </c:pt>
                </c:numCache>
              </c:numRef>
            </c:plus>
            <c:minus>
              <c:numRef>
                <c:f>'Histograms for article'!$AB$21:$AD$21</c:f>
                <c:numCache>
                  <c:formatCode>General</c:formatCode>
                  <c:ptCount val="3"/>
                  <c:pt idx="0">
                    <c:v>0.162005051447726</c:v>
                  </c:pt>
                  <c:pt idx="1">
                    <c:v>0.179240754229865</c:v>
                  </c:pt>
                  <c:pt idx="2">
                    <c:v>0.136818207803032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'Histograms for article'!$Y$18:$AA$18</c:f>
              <c:strCache>
                <c:ptCount val="3"/>
                <c:pt idx="0">
                  <c:v>LF</c:v>
                </c:pt>
                <c:pt idx="1">
                  <c:v>PF</c:v>
                </c:pt>
                <c:pt idx="2">
                  <c:v>AS</c:v>
                </c:pt>
              </c:strCache>
            </c:strRef>
          </c:cat>
          <c:val>
            <c:numRef>
              <c:f>'Histograms for article'!$Y$21:$AA$21</c:f>
              <c:numCache>
                <c:formatCode>General</c:formatCode>
                <c:ptCount val="3"/>
                <c:pt idx="0">
                  <c:v>1.075626997691062</c:v>
                </c:pt>
                <c:pt idx="1">
                  <c:v>1.632343757794135</c:v>
                </c:pt>
                <c:pt idx="2">
                  <c:v>1.13529407557238</c:v>
                </c:pt>
              </c:numCache>
            </c:numRef>
          </c:val>
        </c:ser>
        <c:ser>
          <c:idx val="3"/>
          <c:order val="3"/>
          <c:tx>
            <c:strRef>
              <c:f>'Histograms for article'!$X$22</c:f>
              <c:strCache>
                <c:ptCount val="1"/>
                <c:pt idx="0">
                  <c:v>1 N</c:v>
                </c:pt>
              </c:strCache>
            </c:strRef>
          </c:tx>
          <c:spPr>
            <a:solidFill>
              <a:srgbClr val="002060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'Histograms for article'!$AB$22:$AD$22</c:f>
                <c:numCache>
                  <c:formatCode>General</c:formatCode>
                  <c:ptCount val="3"/>
                  <c:pt idx="0">
                    <c:v>0.0129906029360948</c:v>
                  </c:pt>
                  <c:pt idx="1">
                    <c:v>0.197270937441825</c:v>
                  </c:pt>
                  <c:pt idx="2">
                    <c:v>0.0975782924257517</c:v>
                  </c:pt>
                </c:numCache>
              </c:numRef>
            </c:plus>
            <c:minus>
              <c:numRef>
                <c:f>'Histograms for article'!$AB$22:$AD$22</c:f>
                <c:numCache>
                  <c:formatCode>General</c:formatCode>
                  <c:ptCount val="3"/>
                  <c:pt idx="0">
                    <c:v>0.0129906029360948</c:v>
                  </c:pt>
                  <c:pt idx="1">
                    <c:v>0.197270937441825</c:v>
                  </c:pt>
                  <c:pt idx="2">
                    <c:v>0.0975782924257517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'Histograms for article'!$Y$18:$AA$18</c:f>
              <c:strCache>
                <c:ptCount val="3"/>
                <c:pt idx="0">
                  <c:v>LF</c:v>
                </c:pt>
                <c:pt idx="1">
                  <c:v>PF</c:v>
                </c:pt>
                <c:pt idx="2">
                  <c:v>AS</c:v>
                </c:pt>
              </c:strCache>
            </c:strRef>
          </c:cat>
          <c:val>
            <c:numRef>
              <c:f>'Histograms for article'!$Y$22:$AA$22</c:f>
              <c:numCache>
                <c:formatCode>General</c:formatCode>
                <c:ptCount val="3"/>
                <c:pt idx="0">
                  <c:v>1.519876834074105</c:v>
                </c:pt>
                <c:pt idx="1">
                  <c:v>2.694556212561481</c:v>
                </c:pt>
                <c:pt idx="2">
                  <c:v>1.118875850267983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522634032"/>
        <c:axId val="-442878384"/>
      </c:barChart>
      <c:catAx>
        <c:axId val="-5226340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/>
                    </a:solidFill>
                    <a:latin typeface="Arial" charset="0"/>
                    <a:ea typeface="Arial" charset="0"/>
                    <a:cs typeface="Arial" charset="0"/>
                  </a:defRPr>
                </a:pPr>
                <a:r>
                  <a:rPr lang="it-IT"/>
                  <a:t>Substrate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/>
                  </a:solidFill>
                  <a:latin typeface="Arial" charset="0"/>
                  <a:ea typeface="Arial" charset="0"/>
                  <a:cs typeface="Arial" charset="0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defRPr>
            </a:pPr>
            <a:endParaRPr lang="it-IT"/>
          </a:p>
        </c:txPr>
        <c:crossAx val="-442878384"/>
        <c:crosses val="autoZero"/>
        <c:auto val="1"/>
        <c:lblAlgn val="ctr"/>
        <c:lblOffset val="100"/>
        <c:noMultiLvlLbl val="0"/>
      </c:catAx>
      <c:valAx>
        <c:axId val="-442878384"/>
        <c:scaling>
          <c:orientation val="minMax"/>
          <c:max val="4.0"/>
          <c:min val="0.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/>
                    </a:solidFill>
                    <a:latin typeface="Arial" charset="0"/>
                    <a:ea typeface="Arial" charset="0"/>
                    <a:cs typeface="Arial" charset="0"/>
                  </a:defRPr>
                </a:pPr>
                <a:r>
                  <a:rPr lang="it-IT"/>
                  <a:t>ADAXIAL HOOKS</a:t>
                </a:r>
              </a:p>
              <a:p>
                <a:pPr>
                  <a:defRPr/>
                </a:pPr>
                <a:r>
                  <a:rPr lang="it-IT"/>
                  <a:t>Max anchoring force (N/cm2)</a:t>
                </a:r>
              </a:p>
            </c:rich>
          </c:tx>
          <c:layout>
            <c:manualLayout>
              <c:xMode val="edge"/>
              <c:yMode val="edge"/>
              <c:x val="0.0"/>
              <c:y val="0.1433414265514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/>
                  </a:solidFill>
                  <a:latin typeface="Arial" charset="0"/>
                  <a:ea typeface="Arial" charset="0"/>
                  <a:cs typeface="Arial" charset="0"/>
                </a:defRPr>
              </a:pPr>
              <a:endParaRPr lang="it-IT"/>
            </a:p>
          </c:txPr>
        </c:title>
        <c:numFmt formatCode="General" sourceLinked="0"/>
        <c:majorTickMark val="out"/>
        <c:minorTickMark val="out"/>
        <c:tickLblPos val="nextTo"/>
        <c:spPr>
          <a:noFill/>
          <a:ln w="254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defRPr>
            </a:pPr>
            <a:endParaRPr lang="it-IT"/>
          </a:p>
        </c:txPr>
        <c:crossAx val="-522634032"/>
        <c:crosses val="autoZero"/>
        <c:crossBetween val="between"/>
        <c:majorUnit val="0.5"/>
        <c:minorUnit val="0.25"/>
      </c:valAx>
      <c:spPr>
        <a:noFill/>
        <a:ln w="25400"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713826455184936"/>
          <c:y val="0.0380252127598701"/>
          <c:w val="0.13145795216367"/>
          <c:h val="0.19648360335656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baseline="0">
              <a:solidFill>
                <a:schemeClr val="tx1"/>
              </a:solidFill>
              <a:latin typeface="Arial" charset="0"/>
              <a:ea typeface="Arial" charset="0"/>
              <a:cs typeface="Arial" charset="0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800">
          <a:solidFill>
            <a:schemeClr val="tx1"/>
          </a:solidFill>
          <a:latin typeface="Arial" charset="0"/>
          <a:ea typeface="Arial" charset="0"/>
          <a:cs typeface="Arial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'Histograms for article'!$BN$9</c:f>
              <c:strCache>
                <c:ptCount val="1"/>
                <c:pt idx="0">
                  <c:v>Abaxial hook</c:v>
                </c:pt>
              </c:strCache>
            </c:strRef>
          </c:tx>
          <c:spPr>
            <a:solidFill>
              <a:srgbClr val="C00000"/>
            </a:solidFill>
            <a:ln w="12700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'Histograms for article'!$BT$9:$BW$9</c:f>
                <c:numCache>
                  <c:formatCode>General</c:formatCode>
                  <c:ptCount val="4"/>
                  <c:pt idx="0">
                    <c:v>0.0323059798828143</c:v>
                  </c:pt>
                  <c:pt idx="1">
                    <c:v>0.0125172302821596</c:v>
                  </c:pt>
                  <c:pt idx="2">
                    <c:v>0.0046281109883064</c:v>
                  </c:pt>
                  <c:pt idx="3">
                    <c:v>0.00185311087592091</c:v>
                  </c:pt>
                </c:numCache>
              </c:numRef>
            </c:plus>
            <c:minus>
              <c:numRef>
                <c:f>'Histograms for article'!$BT$9:$BW$9</c:f>
                <c:numCache>
                  <c:formatCode>General</c:formatCode>
                  <c:ptCount val="4"/>
                  <c:pt idx="0">
                    <c:v>0.0323059798828143</c:v>
                  </c:pt>
                  <c:pt idx="1">
                    <c:v>0.0125172302821596</c:v>
                  </c:pt>
                  <c:pt idx="2">
                    <c:v>0.0046281109883064</c:v>
                  </c:pt>
                  <c:pt idx="3">
                    <c:v>0.00185311087592091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'Histograms for article'!$BO$8:$BS$8</c:f>
              <c:strCache>
                <c:ptCount val="5"/>
                <c:pt idx="0">
                  <c:v>0° </c:v>
                </c:pt>
                <c:pt idx="1">
                  <c:v>45° </c:v>
                </c:pt>
                <c:pt idx="2">
                  <c:v>90° </c:v>
                </c:pt>
                <c:pt idx="3">
                  <c:v>135° </c:v>
                </c:pt>
                <c:pt idx="4">
                  <c:v>180° </c:v>
                </c:pt>
              </c:strCache>
            </c:strRef>
          </c:cat>
          <c:val>
            <c:numRef>
              <c:f>'Histograms for article'!$BO$9:$BS$9</c:f>
              <c:numCache>
                <c:formatCode>General</c:formatCode>
                <c:ptCount val="5"/>
                <c:pt idx="0">
                  <c:v>0.258525252342224</c:v>
                </c:pt>
                <c:pt idx="1">
                  <c:v>0.10330433504922</c:v>
                </c:pt>
                <c:pt idx="2">
                  <c:v>0.021235636302403</c:v>
                </c:pt>
                <c:pt idx="3">
                  <c:v>0.0055628844669887</c:v>
                </c:pt>
                <c:pt idx="4">
                  <c:v>0.0</c:v>
                </c:pt>
              </c:numCache>
            </c:numRef>
          </c:val>
        </c:ser>
        <c:ser>
          <c:idx val="1"/>
          <c:order val="1"/>
          <c:tx>
            <c:strRef>
              <c:f>'Histograms for article'!$BN$10</c:f>
              <c:strCache>
                <c:ptCount val="1"/>
                <c:pt idx="0">
                  <c:v>Adaxial hook</c:v>
                </c:pt>
              </c:strCache>
            </c:strRef>
          </c:tx>
          <c:spPr>
            <a:solidFill>
              <a:schemeClr val="accent5">
                <a:lumMod val="50000"/>
              </a:schemeClr>
            </a:solidFill>
            <a:ln w="12700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'Histograms for article'!$BT$10:$BW$10</c:f>
                <c:numCache>
                  <c:formatCode>General</c:formatCode>
                  <c:ptCount val="4"/>
                  <c:pt idx="0">
                    <c:v>0.00679897156499446</c:v>
                  </c:pt>
                  <c:pt idx="1">
                    <c:v>0.00312298336004134</c:v>
                  </c:pt>
                  <c:pt idx="2">
                    <c:v>0.000812441339166702</c:v>
                  </c:pt>
                  <c:pt idx="3">
                    <c:v>0.000844784255213379</c:v>
                  </c:pt>
                </c:numCache>
              </c:numRef>
            </c:plus>
            <c:minus>
              <c:numRef>
                <c:f>'Histograms for article'!$BT$10:$BW$10</c:f>
                <c:numCache>
                  <c:formatCode>General</c:formatCode>
                  <c:ptCount val="4"/>
                  <c:pt idx="0">
                    <c:v>0.00679897156499446</c:v>
                  </c:pt>
                  <c:pt idx="1">
                    <c:v>0.00312298336004134</c:v>
                  </c:pt>
                  <c:pt idx="2">
                    <c:v>0.000812441339166702</c:v>
                  </c:pt>
                  <c:pt idx="3">
                    <c:v>0.000844784255213379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'Histograms for article'!$BO$8:$BS$8</c:f>
              <c:strCache>
                <c:ptCount val="5"/>
                <c:pt idx="0">
                  <c:v>0° </c:v>
                </c:pt>
                <c:pt idx="1">
                  <c:v>45° </c:v>
                </c:pt>
                <c:pt idx="2">
                  <c:v>90° </c:v>
                </c:pt>
                <c:pt idx="3">
                  <c:v>135° </c:v>
                </c:pt>
                <c:pt idx="4">
                  <c:v>180° </c:v>
                </c:pt>
              </c:strCache>
            </c:strRef>
          </c:cat>
          <c:val>
            <c:numRef>
              <c:f>'Histograms for article'!$BO$10:$BS$10</c:f>
              <c:numCache>
                <c:formatCode>General</c:formatCode>
                <c:ptCount val="5"/>
                <c:pt idx="0">
                  <c:v>0.0203782044617193</c:v>
                </c:pt>
                <c:pt idx="1">
                  <c:v>0.0095393317086356</c:v>
                </c:pt>
                <c:pt idx="2">
                  <c:v>0.00484263843723706</c:v>
                </c:pt>
                <c:pt idx="3">
                  <c:v>0.00337816482143743</c:v>
                </c:pt>
                <c:pt idx="4">
                  <c:v>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437236480"/>
        <c:axId val="-437228048"/>
      </c:barChart>
      <c:catAx>
        <c:axId val="-4372364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/>
                    </a:solidFill>
                    <a:latin typeface="Times New Roman" charset="0"/>
                    <a:ea typeface="Times New Roman" charset="0"/>
                    <a:cs typeface="Times New Roman" charset="0"/>
                  </a:defRPr>
                </a:pPr>
                <a:r>
                  <a:rPr lang="it-IT"/>
                  <a:t>Angle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/>
                  </a:solidFill>
                  <a:latin typeface="Times New Roman" charset="0"/>
                  <a:ea typeface="Times New Roman" charset="0"/>
                  <a:cs typeface="Times New Roman" charset="0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1" u="none" strike="noStrike" kern="1200" baseline="0">
                <a:solidFill>
                  <a:schemeClr val="tx1"/>
                </a:solidFill>
                <a:latin typeface="Times New Roman" charset="0"/>
                <a:ea typeface="Times New Roman" charset="0"/>
                <a:cs typeface="Times New Roman" charset="0"/>
              </a:defRPr>
            </a:pPr>
            <a:endParaRPr lang="it-IT"/>
          </a:p>
        </c:txPr>
        <c:crossAx val="-437228048"/>
        <c:crosses val="autoZero"/>
        <c:auto val="1"/>
        <c:lblAlgn val="ctr"/>
        <c:lblOffset val="100"/>
        <c:noMultiLvlLbl val="0"/>
      </c:catAx>
      <c:valAx>
        <c:axId val="-437228048"/>
        <c:scaling>
          <c:orientation val="minMax"/>
          <c:max val="0.3"/>
          <c:min val="0.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/>
                    </a:solidFill>
                    <a:latin typeface="Times New Roman" charset="0"/>
                    <a:ea typeface="Times New Roman" charset="0"/>
                    <a:cs typeface="Times New Roman" charset="0"/>
                  </a:defRPr>
                </a:pPr>
                <a:r>
                  <a:rPr lang="it-IT" sz="2000" baseline="0" dirty="0"/>
                  <a:t>Pulling force (N)</a:t>
                </a:r>
                <a:endParaRPr lang="it-IT" sz="2000" dirty="0"/>
              </a:p>
            </c:rich>
          </c:tx>
          <c:layout>
            <c:manualLayout>
              <c:xMode val="edge"/>
              <c:yMode val="edge"/>
              <c:x val="0.0117433872829513"/>
              <c:y val="0.20408185781562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/>
                  </a:solidFill>
                  <a:latin typeface="Times New Roman" charset="0"/>
                  <a:ea typeface="Times New Roman" charset="0"/>
                  <a:cs typeface="Times New Roman" charset="0"/>
                </a:defRPr>
              </a:pPr>
              <a:endParaRPr lang="it-IT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Times New Roman" charset="0"/>
                <a:ea typeface="Times New Roman" charset="0"/>
                <a:cs typeface="Times New Roman" charset="0"/>
              </a:defRPr>
            </a:pPr>
            <a:endParaRPr lang="it-IT"/>
          </a:p>
        </c:txPr>
        <c:crossAx val="-437236480"/>
        <c:crosses val="autoZero"/>
        <c:crossBetween val="between"/>
        <c:majorUnit val="0.05"/>
        <c:minorUnit val="0.025"/>
      </c:valAx>
      <c:spPr>
        <a:noFill/>
        <a:ln w="12700"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800">
          <a:solidFill>
            <a:schemeClr val="tx1"/>
          </a:solidFill>
          <a:latin typeface="Times New Roman" charset="0"/>
          <a:ea typeface="Times New Roman" charset="0"/>
          <a:cs typeface="Times New Roman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'Histograms for article'!$AI$18</c:f>
              <c:strCache>
                <c:ptCount val="1"/>
                <c:pt idx="0">
                  <c:v>1.34962E-05</c:v>
                </c:pt>
              </c:strCache>
            </c:strRef>
          </c:tx>
          <c:spPr>
            <a:solidFill>
              <a:schemeClr val="accent5">
                <a:lumMod val="50000"/>
              </a:schemeClr>
            </a:solidFill>
            <a:ln w="12700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'Histograms for article'!$AP$18:$AV$18</c:f>
                <c:numCache>
                  <c:formatCode>General</c:formatCode>
                  <c:ptCount val="7"/>
                  <c:pt idx="0">
                    <c:v>7.77262053817906E-6</c:v>
                  </c:pt>
                  <c:pt idx="1">
                    <c:v>0.0090242545571468</c:v>
                  </c:pt>
                  <c:pt idx="2">
                    <c:v>0.0309756542530186</c:v>
                  </c:pt>
                  <c:pt idx="3">
                    <c:v>0.00763427218121314</c:v>
                  </c:pt>
                  <c:pt idx="4">
                    <c:v>0.0533132550435221</c:v>
                  </c:pt>
                  <c:pt idx="5">
                    <c:v>0.0294539713504246</c:v>
                  </c:pt>
                  <c:pt idx="6">
                    <c:v>0.0146156134836545</c:v>
                  </c:pt>
                </c:numCache>
              </c:numRef>
            </c:plus>
            <c:minus>
              <c:numRef>
                <c:f>'Histograms for article'!$AP$18:$AV$18</c:f>
                <c:numCache>
                  <c:formatCode>General</c:formatCode>
                  <c:ptCount val="7"/>
                  <c:pt idx="0">
                    <c:v>7.77262053817906E-6</c:v>
                  </c:pt>
                  <c:pt idx="1">
                    <c:v>0.0090242545571468</c:v>
                  </c:pt>
                  <c:pt idx="2">
                    <c:v>0.0309756542530186</c:v>
                  </c:pt>
                  <c:pt idx="3">
                    <c:v>0.00763427218121314</c:v>
                  </c:pt>
                  <c:pt idx="4">
                    <c:v>0.0533132550435221</c:v>
                  </c:pt>
                  <c:pt idx="5">
                    <c:v>0.0294539713504246</c:v>
                  </c:pt>
                  <c:pt idx="6">
                    <c:v>0.0146156134836545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'Histograms for article'!$AI$16:$AO$16</c:f>
              <c:strCache>
                <c:ptCount val="7"/>
                <c:pt idx="0">
                  <c:v>C</c:v>
                </c:pt>
                <c:pt idx="1">
                  <c:v>LR</c:v>
                </c:pt>
                <c:pt idx="2">
                  <c:v>MR</c:v>
                </c:pt>
                <c:pt idx="3">
                  <c:v>HR</c:v>
                </c:pt>
                <c:pt idx="4">
                  <c:v>LF</c:v>
                </c:pt>
                <c:pt idx="5">
                  <c:v>PF</c:v>
                </c:pt>
                <c:pt idx="6">
                  <c:v>AS</c:v>
                </c:pt>
              </c:strCache>
            </c:strRef>
          </c:cat>
          <c:val>
            <c:numRef>
              <c:f>'Histograms for article'!$AI$18:$AO$18</c:f>
              <c:numCache>
                <c:formatCode>General</c:formatCode>
                <c:ptCount val="7"/>
                <c:pt idx="0">
                  <c:v>1.34961970899471E-5</c:v>
                </c:pt>
                <c:pt idx="1">
                  <c:v>0.0326093360190353</c:v>
                </c:pt>
                <c:pt idx="2">
                  <c:v>0.140748440076119</c:v>
                </c:pt>
                <c:pt idx="3">
                  <c:v>0.187923307567362</c:v>
                </c:pt>
                <c:pt idx="4">
                  <c:v>0.117140120055783</c:v>
                </c:pt>
                <c:pt idx="5">
                  <c:v>0.104597712017241</c:v>
                </c:pt>
                <c:pt idx="6">
                  <c:v>0.0546814453265969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629866576"/>
        <c:axId val="-629858320"/>
      </c:barChart>
      <c:catAx>
        <c:axId val="-6298665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/>
                    </a:solidFill>
                    <a:latin typeface="Arial" charset="0"/>
                    <a:ea typeface="Arial" charset="0"/>
                    <a:cs typeface="Arial" charset="0"/>
                  </a:defRPr>
                </a:pPr>
                <a:r>
                  <a:rPr lang="it-IT"/>
                  <a:t>Substrate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/>
                  </a:solidFill>
                  <a:latin typeface="Arial" charset="0"/>
                  <a:ea typeface="Arial" charset="0"/>
                  <a:cs typeface="Arial" charset="0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defRPr>
            </a:pPr>
            <a:endParaRPr lang="it-IT"/>
          </a:p>
        </c:txPr>
        <c:crossAx val="-629858320"/>
        <c:crosses val="autoZero"/>
        <c:auto val="1"/>
        <c:lblAlgn val="ctr"/>
        <c:lblOffset val="100"/>
        <c:noMultiLvlLbl val="0"/>
      </c:catAx>
      <c:valAx>
        <c:axId val="-629858320"/>
        <c:scaling>
          <c:orientation val="minMax"/>
          <c:max val="0.5"/>
          <c:min val="0.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/>
                    </a:solidFill>
                    <a:latin typeface="Arial" charset="0"/>
                    <a:ea typeface="Arial" charset="0"/>
                    <a:cs typeface="Arial" charset="0"/>
                  </a:defRPr>
                </a:pPr>
                <a:r>
                  <a:rPr lang="it-IT"/>
                  <a:t>Friction force (N/cm2)</a:t>
                </a:r>
              </a:p>
            </c:rich>
          </c:tx>
          <c:layout>
            <c:manualLayout>
              <c:xMode val="edge"/>
              <c:yMode val="edge"/>
              <c:x val="0.00992934400217874"/>
              <c:y val="0.20408181699516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/>
                  </a:solidFill>
                  <a:latin typeface="Arial" charset="0"/>
                  <a:ea typeface="Arial" charset="0"/>
                  <a:cs typeface="Arial" charset="0"/>
                </a:defRPr>
              </a:pPr>
              <a:endParaRPr lang="it-IT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254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defRPr>
            </a:pPr>
            <a:endParaRPr lang="it-IT"/>
          </a:p>
        </c:txPr>
        <c:crossAx val="-629866576"/>
        <c:crosses val="autoZero"/>
        <c:crossBetween val="between"/>
        <c:majorUnit val="0.1"/>
      </c:valAx>
      <c:spPr>
        <a:noFill/>
        <a:ln w="25400"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800">
          <a:solidFill>
            <a:schemeClr val="tx1"/>
          </a:solidFill>
          <a:latin typeface="Arial" charset="0"/>
          <a:ea typeface="Arial" charset="0"/>
          <a:cs typeface="Arial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'Histograms for article'!$AI$17</c:f>
              <c:strCache>
                <c:ptCount val="1"/>
                <c:pt idx="0">
                  <c:v>1.06942E-05</c:v>
                </c:pt>
              </c:strCache>
            </c:strRef>
          </c:tx>
          <c:spPr>
            <a:solidFill>
              <a:srgbClr val="C00000"/>
            </a:solidFill>
            <a:ln w="12700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'Histograms for article'!$AP$17:$AV$17</c:f>
                <c:numCache>
                  <c:formatCode>General</c:formatCode>
                  <c:ptCount val="7"/>
                  <c:pt idx="0">
                    <c:v>2.25921022783992E-6</c:v>
                  </c:pt>
                  <c:pt idx="1">
                    <c:v>0.0430133668033981</c:v>
                  </c:pt>
                  <c:pt idx="2">
                    <c:v>0.177897547010177</c:v>
                  </c:pt>
                  <c:pt idx="3">
                    <c:v>0.14673588878367</c:v>
                  </c:pt>
                  <c:pt idx="4">
                    <c:v>0.540993724892085</c:v>
                  </c:pt>
                  <c:pt idx="5">
                    <c:v>1.27351481734029</c:v>
                  </c:pt>
                  <c:pt idx="6">
                    <c:v>0.076912628900505</c:v>
                  </c:pt>
                </c:numCache>
              </c:numRef>
            </c:plus>
            <c:minus>
              <c:numRef>
                <c:f>'Histograms for article'!$AP$17:$AV$17</c:f>
                <c:numCache>
                  <c:formatCode>General</c:formatCode>
                  <c:ptCount val="7"/>
                  <c:pt idx="0">
                    <c:v>2.25921022783992E-6</c:v>
                  </c:pt>
                  <c:pt idx="1">
                    <c:v>0.0430133668033981</c:v>
                  </c:pt>
                  <c:pt idx="2">
                    <c:v>0.177897547010177</c:v>
                  </c:pt>
                  <c:pt idx="3">
                    <c:v>0.14673588878367</c:v>
                  </c:pt>
                  <c:pt idx="4">
                    <c:v>0.540993724892085</c:v>
                  </c:pt>
                  <c:pt idx="5">
                    <c:v>1.27351481734029</c:v>
                  </c:pt>
                  <c:pt idx="6">
                    <c:v>0.076912628900505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'Histograms for article'!$AI$16:$AO$16</c:f>
              <c:strCache>
                <c:ptCount val="7"/>
                <c:pt idx="0">
                  <c:v>C</c:v>
                </c:pt>
                <c:pt idx="1">
                  <c:v>LR</c:v>
                </c:pt>
                <c:pt idx="2">
                  <c:v>MR</c:v>
                </c:pt>
                <c:pt idx="3">
                  <c:v>HR</c:v>
                </c:pt>
                <c:pt idx="4">
                  <c:v>LF</c:v>
                </c:pt>
                <c:pt idx="5">
                  <c:v>PF</c:v>
                </c:pt>
                <c:pt idx="6">
                  <c:v>AS</c:v>
                </c:pt>
              </c:strCache>
            </c:strRef>
          </c:cat>
          <c:val>
            <c:numRef>
              <c:f>'Histograms for article'!$AI$17:$AO$17</c:f>
              <c:numCache>
                <c:formatCode>General</c:formatCode>
                <c:ptCount val="7"/>
                <c:pt idx="0">
                  <c:v>1.06942377645503E-5</c:v>
                </c:pt>
                <c:pt idx="1">
                  <c:v>0.107992191988961</c:v>
                </c:pt>
                <c:pt idx="2">
                  <c:v>0.457771246572809</c:v>
                </c:pt>
                <c:pt idx="3">
                  <c:v>1.011299152187018</c:v>
                </c:pt>
                <c:pt idx="4">
                  <c:v>2.970362219667627</c:v>
                </c:pt>
                <c:pt idx="5">
                  <c:v>3.347310747655795</c:v>
                </c:pt>
                <c:pt idx="6">
                  <c:v>0.184356296644324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440637568"/>
        <c:axId val="-493144176"/>
      </c:barChart>
      <c:catAx>
        <c:axId val="-4406375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/>
                    </a:solidFill>
                    <a:latin typeface="Arial" charset="0"/>
                    <a:ea typeface="Arial" charset="0"/>
                    <a:cs typeface="Arial" charset="0"/>
                  </a:defRPr>
                </a:pPr>
                <a:r>
                  <a:rPr lang="it-IT"/>
                  <a:t>Substrate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/>
                  </a:solidFill>
                  <a:latin typeface="Arial" charset="0"/>
                  <a:ea typeface="Arial" charset="0"/>
                  <a:cs typeface="Arial" charset="0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defRPr>
            </a:pPr>
            <a:endParaRPr lang="it-IT"/>
          </a:p>
        </c:txPr>
        <c:crossAx val="-493144176"/>
        <c:crosses val="autoZero"/>
        <c:auto val="1"/>
        <c:lblAlgn val="ctr"/>
        <c:lblOffset val="100"/>
        <c:noMultiLvlLbl val="0"/>
      </c:catAx>
      <c:valAx>
        <c:axId val="-493144176"/>
        <c:scaling>
          <c:orientation val="minMax"/>
          <c:max val="5.0"/>
          <c:min val="0.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/>
                    </a:solidFill>
                    <a:latin typeface="Arial" charset="0"/>
                    <a:ea typeface="Arial" charset="0"/>
                    <a:cs typeface="Arial" charset="0"/>
                  </a:defRPr>
                </a:pPr>
                <a:r>
                  <a:rPr lang="it-IT"/>
                  <a:t>Friction force (N/cm2)</a:t>
                </a:r>
              </a:p>
            </c:rich>
          </c:tx>
          <c:layout>
            <c:manualLayout>
              <c:xMode val="edge"/>
              <c:yMode val="edge"/>
              <c:x val="0.00992934400217874"/>
              <c:y val="0.20408181699516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/>
                  </a:solidFill>
                  <a:latin typeface="Arial" charset="0"/>
                  <a:ea typeface="Arial" charset="0"/>
                  <a:cs typeface="Arial" charset="0"/>
                </a:defRPr>
              </a:pPr>
              <a:endParaRPr lang="it-IT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254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defRPr>
            </a:pPr>
            <a:endParaRPr lang="it-IT"/>
          </a:p>
        </c:txPr>
        <c:crossAx val="-440637568"/>
        <c:crosses val="autoZero"/>
        <c:crossBetween val="between"/>
        <c:majorUnit val="1.0"/>
        <c:minorUnit val="0.5"/>
      </c:valAx>
      <c:spPr>
        <a:noFill/>
        <a:ln w="25400"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800">
          <a:solidFill>
            <a:schemeClr val="tx1"/>
          </a:solidFill>
          <a:latin typeface="Arial" charset="0"/>
          <a:ea typeface="Arial" charset="0"/>
          <a:cs typeface="Arial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5" Type="http://schemas.openxmlformats.org/officeDocument/2006/relationships/chart" Target="../charts/chart5.xml"/><Relationship Id="rId6" Type="http://schemas.openxmlformats.org/officeDocument/2006/relationships/chart" Target="../charts/chart6.xml"/><Relationship Id="rId7" Type="http://schemas.openxmlformats.org/officeDocument/2006/relationships/chart" Target="../charts/chart7.xml"/><Relationship Id="rId8" Type="http://schemas.openxmlformats.org/officeDocument/2006/relationships/chart" Target="../charts/chart8.xml"/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199446</xdr:colOff>
      <xdr:row>29</xdr:row>
      <xdr:rowOff>2318</xdr:rowOff>
    </xdr:from>
    <xdr:to>
      <xdr:col>8</xdr:col>
      <xdr:colOff>724416</xdr:colOff>
      <xdr:row>54</xdr:row>
      <xdr:rowOff>183218</xdr:rowOff>
    </xdr:to>
    <xdr:graphicFrame macro="">
      <xdr:nvGraphicFramePr>
        <xdr:cNvPr id="2" name="Gra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229220</xdr:colOff>
      <xdr:row>28</xdr:row>
      <xdr:rowOff>128920</xdr:rowOff>
    </xdr:from>
    <xdr:to>
      <xdr:col>16</xdr:col>
      <xdr:colOff>782322</xdr:colOff>
      <xdr:row>54</xdr:row>
      <xdr:rowOff>103721</xdr:rowOff>
    </xdr:to>
    <xdr:graphicFrame macro="">
      <xdr:nvGraphicFramePr>
        <xdr:cNvPr id="3" name="Gra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783341</xdr:colOff>
      <xdr:row>19</xdr:row>
      <xdr:rowOff>125430</xdr:rowOff>
    </xdr:from>
    <xdr:to>
      <xdr:col>47</xdr:col>
      <xdr:colOff>374310</xdr:colOff>
      <xdr:row>41</xdr:row>
      <xdr:rowOff>18699</xdr:rowOff>
    </xdr:to>
    <xdr:graphicFrame macro="">
      <xdr:nvGraphicFramePr>
        <xdr:cNvPr id="4" name="Gra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785680</xdr:colOff>
      <xdr:row>24</xdr:row>
      <xdr:rowOff>131486</xdr:rowOff>
    </xdr:from>
    <xdr:to>
      <xdr:col>28</xdr:col>
      <xdr:colOff>153927</xdr:colOff>
      <xdr:row>54</xdr:row>
      <xdr:rowOff>81960</xdr:rowOff>
    </xdr:to>
    <xdr:graphicFrame macro="">
      <xdr:nvGraphicFramePr>
        <xdr:cNvPr id="5" name="Gra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27</xdr:col>
      <xdr:colOff>215595</xdr:colOff>
      <xdr:row>24</xdr:row>
      <xdr:rowOff>82141</xdr:rowOff>
    </xdr:from>
    <xdr:to>
      <xdr:col>37</xdr:col>
      <xdr:colOff>230693</xdr:colOff>
      <xdr:row>53</xdr:row>
      <xdr:rowOff>168963</xdr:rowOff>
    </xdr:to>
    <xdr:graphicFrame macro="">
      <xdr:nvGraphicFramePr>
        <xdr:cNvPr id="6" name="Grafic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64</xdr:col>
      <xdr:colOff>535325</xdr:colOff>
      <xdr:row>11</xdr:row>
      <xdr:rowOff>10479</xdr:rowOff>
    </xdr:from>
    <xdr:to>
      <xdr:col>71</xdr:col>
      <xdr:colOff>134472</xdr:colOff>
      <xdr:row>26</xdr:row>
      <xdr:rowOff>134472</xdr:rowOff>
    </xdr:to>
    <xdr:graphicFrame macro="">
      <xdr:nvGraphicFramePr>
        <xdr:cNvPr id="7" name="Grafico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54</xdr:col>
      <xdr:colOff>129121</xdr:colOff>
      <xdr:row>20</xdr:row>
      <xdr:rowOff>18632</xdr:rowOff>
    </xdr:from>
    <xdr:to>
      <xdr:col>60</xdr:col>
      <xdr:colOff>809774</xdr:colOff>
      <xdr:row>43</xdr:row>
      <xdr:rowOff>68692</xdr:rowOff>
    </xdr:to>
    <xdr:graphicFrame macro="">
      <xdr:nvGraphicFramePr>
        <xdr:cNvPr id="8" name="Grafico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48</xdr:col>
      <xdr:colOff>429236</xdr:colOff>
      <xdr:row>20</xdr:row>
      <xdr:rowOff>125433</xdr:rowOff>
    </xdr:from>
    <xdr:to>
      <xdr:col>54</xdr:col>
      <xdr:colOff>796308</xdr:colOff>
      <xdr:row>42</xdr:row>
      <xdr:rowOff>172469</xdr:rowOff>
    </xdr:to>
    <xdr:graphicFrame macro="">
      <xdr:nvGraphicFramePr>
        <xdr:cNvPr id="9" name="Grafico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33"/>
  <sheetViews>
    <sheetView tabSelected="1" topLeftCell="BG1" zoomScale="85" zoomScaleNormal="75" zoomScalePageLayoutView="75" workbookViewId="0">
      <selection activeCell="BP4" sqref="BP4"/>
    </sheetView>
  </sheetViews>
  <sheetFormatPr baseColWidth="10" defaultRowHeight="16" x14ac:dyDescent="0.2"/>
  <cols>
    <col min="5" max="5" width="17.1640625" customWidth="1"/>
    <col min="6" max="6" width="20.1640625" customWidth="1"/>
    <col min="7" max="7" width="18.83203125" customWidth="1"/>
    <col min="35" max="35" width="13.33203125" bestFit="1" customWidth="1"/>
  </cols>
  <sheetData>
    <row r="1" spans="1:85" x14ac:dyDescent="0.2">
      <c r="A1" s="5" t="s">
        <v>19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Q1" s="1" t="s">
        <v>18</v>
      </c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I1" s="6" t="s">
        <v>20</v>
      </c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M1" s="7" t="s">
        <v>35</v>
      </c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2"/>
    </row>
    <row r="2" spans="1:85" x14ac:dyDescent="0.2">
      <c r="A2" s="8" t="s">
        <v>13</v>
      </c>
      <c r="B2" s="8"/>
      <c r="C2" s="8"/>
      <c r="D2" s="8"/>
      <c r="E2" s="8"/>
      <c r="F2" s="8"/>
      <c r="G2" s="8"/>
      <c r="H2" s="9" t="s">
        <v>15</v>
      </c>
      <c r="I2" s="9"/>
      <c r="J2" s="9"/>
      <c r="K2" s="9"/>
      <c r="L2" s="9"/>
      <c r="M2" s="9"/>
      <c r="N2" s="9"/>
      <c r="Q2" s="8" t="s">
        <v>13</v>
      </c>
      <c r="R2" s="8"/>
      <c r="S2" s="8"/>
      <c r="T2" s="8"/>
      <c r="U2" s="8"/>
      <c r="V2" s="8"/>
      <c r="W2" s="8"/>
      <c r="X2" s="9" t="s">
        <v>15</v>
      </c>
      <c r="Y2" s="9"/>
      <c r="Z2" s="9"/>
      <c r="AA2" s="9"/>
      <c r="AB2" s="9"/>
      <c r="AC2" s="9"/>
      <c r="AD2" s="9"/>
      <c r="AI2" s="3" t="s">
        <v>13</v>
      </c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4" t="s">
        <v>15</v>
      </c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M2" s="2"/>
      <c r="BN2" s="2"/>
      <c r="BO2" s="2" t="s">
        <v>40</v>
      </c>
      <c r="BP2" s="2" t="s">
        <v>29</v>
      </c>
      <c r="BQ2" s="2" t="s">
        <v>30</v>
      </c>
      <c r="BR2" s="2" t="s">
        <v>41</v>
      </c>
      <c r="BS2" s="2" t="s">
        <v>31</v>
      </c>
      <c r="BT2" s="2" t="s">
        <v>40</v>
      </c>
      <c r="BU2" s="2" t="s">
        <v>29</v>
      </c>
      <c r="BV2" s="2" t="s">
        <v>30</v>
      </c>
      <c r="BW2" s="2" t="s">
        <v>41</v>
      </c>
      <c r="BX2" s="2">
        <v>180</v>
      </c>
      <c r="BY2" s="2"/>
      <c r="BZ2" s="2"/>
      <c r="CA2" s="2"/>
      <c r="CB2" s="2"/>
      <c r="CC2" s="2"/>
      <c r="CD2" s="2"/>
      <c r="CE2" s="2"/>
      <c r="CF2" s="2"/>
      <c r="CG2" s="2"/>
    </row>
    <row r="3" spans="1:85" x14ac:dyDescent="0.2">
      <c r="A3" s="8" t="s">
        <v>12</v>
      </c>
      <c r="B3" s="8"/>
      <c r="C3" s="8"/>
      <c r="D3" s="8"/>
      <c r="E3" s="8"/>
      <c r="F3" s="8"/>
      <c r="G3" s="8"/>
      <c r="H3" s="9" t="s">
        <v>12</v>
      </c>
      <c r="I3" s="9"/>
      <c r="J3" s="9"/>
      <c r="K3" s="9"/>
      <c r="L3" s="9"/>
      <c r="M3" s="9"/>
      <c r="N3" s="9"/>
      <c r="Q3" s="8" t="s">
        <v>17</v>
      </c>
      <c r="R3" s="8"/>
      <c r="S3" s="8"/>
      <c r="T3" s="8"/>
      <c r="U3" s="8"/>
      <c r="V3" s="8"/>
      <c r="W3" s="8"/>
      <c r="X3" s="9" t="s">
        <v>16</v>
      </c>
      <c r="Y3" s="9"/>
      <c r="Z3" s="9"/>
      <c r="AA3" s="9"/>
      <c r="AB3" s="9"/>
      <c r="AC3" s="9"/>
      <c r="AD3" s="9"/>
      <c r="AI3" s="2" t="s">
        <v>21</v>
      </c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 t="s">
        <v>28</v>
      </c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M3" s="2"/>
      <c r="BN3" s="2" t="s">
        <v>43</v>
      </c>
      <c r="BO3" s="2">
        <v>258.52525234222418</v>
      </c>
      <c r="BP3" s="2">
        <v>103.3043350492204</v>
      </c>
      <c r="BQ3" s="2">
        <v>21.235636302403041</v>
      </c>
      <c r="BR3" s="2">
        <v>5.5628844669887005</v>
      </c>
      <c r="BS3" s="2" t="s">
        <v>33</v>
      </c>
      <c r="BT3" s="2">
        <v>32.305979882814292</v>
      </c>
      <c r="BU3" s="2">
        <v>12.517230282159597</v>
      </c>
      <c r="BV3" s="2">
        <v>4.6281109883064033</v>
      </c>
      <c r="BW3" s="2">
        <v>1.8531108759209074</v>
      </c>
      <c r="BX3" s="2" t="s">
        <v>33</v>
      </c>
      <c r="BY3" s="2"/>
      <c r="BZ3" s="2"/>
      <c r="CA3" s="2"/>
      <c r="CB3" s="2"/>
      <c r="CC3" s="2"/>
      <c r="CD3" s="2"/>
      <c r="CE3" s="2"/>
      <c r="CF3" s="2"/>
      <c r="CG3" s="2"/>
    </row>
    <row r="4" spans="1:85" x14ac:dyDescent="0.2">
      <c r="A4" s="8"/>
      <c r="B4" s="8" t="s">
        <v>2</v>
      </c>
      <c r="C4" s="8" t="s">
        <v>0</v>
      </c>
      <c r="D4" s="8" t="s">
        <v>3</v>
      </c>
      <c r="E4" s="8" t="s">
        <v>4</v>
      </c>
      <c r="F4" s="8" t="s">
        <v>5</v>
      </c>
      <c r="G4" s="8" t="s">
        <v>6</v>
      </c>
      <c r="H4" s="9"/>
      <c r="I4" s="9" t="s">
        <v>2</v>
      </c>
      <c r="J4" s="9" t="s">
        <v>0</v>
      </c>
      <c r="K4" s="9" t="s">
        <v>3</v>
      </c>
      <c r="L4" s="9" t="s">
        <v>4</v>
      </c>
      <c r="M4" s="9" t="s">
        <v>5</v>
      </c>
      <c r="N4" s="9" t="s">
        <v>6</v>
      </c>
      <c r="Q4" s="8"/>
      <c r="R4" s="8" t="s">
        <v>2</v>
      </c>
      <c r="S4" s="8" t="s">
        <v>7</v>
      </c>
      <c r="T4" s="8" t="s">
        <v>3</v>
      </c>
      <c r="U4" s="8" t="s">
        <v>4</v>
      </c>
      <c r="V4" s="8" t="s">
        <v>5</v>
      </c>
      <c r="W4" s="8" t="s">
        <v>6</v>
      </c>
      <c r="X4" s="9"/>
      <c r="Y4" s="9" t="s">
        <v>2</v>
      </c>
      <c r="Z4" s="9" t="s">
        <v>7</v>
      </c>
      <c r="AA4" s="9" t="s">
        <v>3</v>
      </c>
      <c r="AB4" s="9" t="s">
        <v>4</v>
      </c>
      <c r="AC4" s="9" t="s">
        <v>5</v>
      </c>
      <c r="AD4" s="9" t="s">
        <v>6</v>
      </c>
      <c r="AI4" s="2" t="s">
        <v>22</v>
      </c>
      <c r="AJ4" s="2"/>
      <c r="AK4" s="2"/>
      <c r="AL4" s="2"/>
      <c r="AM4" s="2"/>
      <c r="AN4" s="2"/>
      <c r="AO4" s="2"/>
      <c r="AP4" s="2" t="s">
        <v>23</v>
      </c>
      <c r="AQ4" s="2"/>
      <c r="AR4" s="2"/>
      <c r="AS4" s="2"/>
      <c r="AT4" s="2"/>
      <c r="AU4" s="2"/>
      <c r="AV4" s="2"/>
      <c r="AW4" s="2" t="s">
        <v>22</v>
      </c>
      <c r="AX4" s="2"/>
      <c r="AY4" s="2"/>
      <c r="AZ4" s="2"/>
      <c r="BA4" s="2"/>
      <c r="BB4" s="2"/>
      <c r="BC4" s="2"/>
      <c r="BD4" s="2" t="s">
        <v>23</v>
      </c>
      <c r="BE4" s="2"/>
      <c r="BF4" s="2"/>
      <c r="BG4" s="2"/>
      <c r="BH4" s="2"/>
      <c r="BI4" s="2"/>
      <c r="BJ4" s="2"/>
      <c r="BM4" s="2"/>
      <c r="BN4" s="2" t="s">
        <v>44</v>
      </c>
      <c r="BO4" s="2">
        <v>20.378204461719314</v>
      </c>
      <c r="BP4" s="2">
        <v>9.5393317086356042</v>
      </c>
      <c r="BQ4" s="2">
        <v>4.8426384372370608</v>
      </c>
      <c r="BR4" s="2">
        <v>3.3781648214374269</v>
      </c>
      <c r="BS4" s="2" t="s">
        <v>33</v>
      </c>
      <c r="BT4" s="2">
        <v>6.7989715649944582</v>
      </c>
      <c r="BU4" s="2">
        <v>3.1229833600413412</v>
      </c>
      <c r="BV4" s="2">
        <v>0.81244133916670269</v>
      </c>
      <c r="BW4" s="2">
        <v>0.84478425521337974</v>
      </c>
      <c r="BX4" s="2" t="s">
        <v>33</v>
      </c>
      <c r="BY4" s="2"/>
      <c r="BZ4" s="2"/>
      <c r="CA4" s="2"/>
      <c r="CB4" s="2"/>
      <c r="CC4" s="2"/>
      <c r="CD4" s="2"/>
      <c r="CE4" s="2"/>
      <c r="CF4" s="2"/>
      <c r="CG4" s="2"/>
    </row>
    <row r="5" spans="1:85" x14ac:dyDescent="0.2">
      <c r="A5" s="8" t="s">
        <v>8</v>
      </c>
      <c r="B5" s="8">
        <v>24.141597747802699</v>
      </c>
      <c r="C5" s="8">
        <v>19.476823806762699</v>
      </c>
      <c r="D5" s="8">
        <v>14.934587478637701</v>
      </c>
      <c r="E5" s="8">
        <v>9.9378434943500871</v>
      </c>
      <c r="F5" s="8">
        <v>8.5345465281481943</v>
      </c>
      <c r="G5" s="8">
        <v>5.3216906237913655</v>
      </c>
      <c r="H5" s="9" t="s">
        <v>8</v>
      </c>
      <c r="I5" s="9">
        <v>5.7666683197021493</v>
      </c>
      <c r="J5" s="9">
        <v>15.060424804687502</v>
      </c>
      <c r="K5" s="9">
        <v>10.945386886596685</v>
      </c>
      <c r="L5" s="9">
        <v>2.2767505628343021</v>
      </c>
      <c r="M5" s="9">
        <v>6.1780943991214352</v>
      </c>
      <c r="N5" s="9">
        <v>3.0604437138227474</v>
      </c>
      <c r="Q5" s="8" t="s">
        <v>8</v>
      </c>
      <c r="R5" s="8">
        <v>613.89224665860297</v>
      </c>
      <c r="S5" s="8">
        <v>2817.7328705787636</v>
      </c>
      <c r="T5" s="8">
        <v>1078.079352776211</v>
      </c>
      <c r="U5" s="8">
        <v>131.46855805754234</v>
      </c>
      <c r="V5" s="8">
        <v>454.46076790887111</v>
      </c>
      <c r="W5" s="8">
        <v>229.87346100450554</v>
      </c>
      <c r="X5" s="9" t="s">
        <v>8</v>
      </c>
      <c r="Y5" s="9">
        <v>25.731325149536133</v>
      </c>
      <c r="Z5" s="9">
        <v>37.275612354278572</v>
      </c>
      <c r="AA5" s="9">
        <v>84.948539733886832</v>
      </c>
      <c r="AB5" s="9">
        <v>6.6851629620551076</v>
      </c>
      <c r="AC5" s="9">
        <v>7.3937098353195481</v>
      </c>
      <c r="AD5" s="9">
        <v>16.008572003829308</v>
      </c>
      <c r="AI5" s="2" t="s">
        <v>66</v>
      </c>
      <c r="AJ5" s="2" t="s">
        <v>24</v>
      </c>
      <c r="AK5" s="2" t="s">
        <v>25</v>
      </c>
      <c r="AL5" s="2" t="s">
        <v>26</v>
      </c>
      <c r="AM5" s="2" t="s">
        <v>2</v>
      </c>
      <c r="AN5" s="2" t="s">
        <v>7</v>
      </c>
      <c r="AO5" s="2" t="s">
        <v>3</v>
      </c>
      <c r="AP5" s="2" t="s">
        <v>66</v>
      </c>
      <c r="AQ5" s="2" t="s">
        <v>24</v>
      </c>
      <c r="AR5" s="2" t="s">
        <v>25</v>
      </c>
      <c r="AS5" s="2" t="s">
        <v>26</v>
      </c>
      <c r="AT5" s="2" t="s">
        <v>2</v>
      </c>
      <c r="AU5" s="2" t="s">
        <v>7</v>
      </c>
      <c r="AV5" s="2" t="s">
        <v>3</v>
      </c>
      <c r="AW5" s="2" t="s">
        <v>67</v>
      </c>
      <c r="AX5" s="2" t="s">
        <v>24</v>
      </c>
      <c r="AY5" s="2" t="s">
        <v>25</v>
      </c>
      <c r="AZ5" s="2" t="s">
        <v>26</v>
      </c>
      <c r="BA5" s="2" t="s">
        <v>2</v>
      </c>
      <c r="BB5" s="2" t="s">
        <v>7</v>
      </c>
      <c r="BC5" s="2" t="s">
        <v>3</v>
      </c>
      <c r="BD5" s="2" t="s">
        <v>67</v>
      </c>
      <c r="BE5" s="2" t="s">
        <v>24</v>
      </c>
      <c r="BF5" s="2" t="s">
        <v>25</v>
      </c>
      <c r="BG5" s="2" t="s">
        <v>26</v>
      </c>
      <c r="BH5" s="2" t="s">
        <v>2</v>
      </c>
      <c r="BI5" s="2" t="s">
        <v>7</v>
      </c>
      <c r="BJ5" s="2" t="s">
        <v>3</v>
      </c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</row>
    <row r="6" spans="1:85" x14ac:dyDescent="0.2">
      <c r="A6" s="8" t="s">
        <v>9</v>
      </c>
      <c r="B6" s="8">
        <v>28.836050033569297</v>
      </c>
      <c r="C6" s="8">
        <v>25.284776687622099</v>
      </c>
      <c r="D6" s="8">
        <v>17.046937942504897</v>
      </c>
      <c r="E6" s="8">
        <v>10.239390095905341</v>
      </c>
      <c r="F6" s="8">
        <v>6.1794413198142033</v>
      </c>
      <c r="G6" s="8">
        <v>5.0896445214326214</v>
      </c>
      <c r="H6" s="9" t="s">
        <v>9</v>
      </c>
      <c r="I6" s="9">
        <v>9.3489646911621076</v>
      </c>
      <c r="J6" s="9">
        <v>27.402391978539519</v>
      </c>
      <c r="K6" s="9">
        <v>9.753332138061527</v>
      </c>
      <c r="L6" s="9">
        <v>2.5685314816468257</v>
      </c>
      <c r="M6" s="9">
        <v>8.7495118005875465</v>
      </c>
      <c r="N6" s="9">
        <v>4.0546995580163498</v>
      </c>
      <c r="Q6" s="8" t="s">
        <v>9</v>
      </c>
      <c r="R6" s="8">
        <v>1073.1064776579533</v>
      </c>
      <c r="S6" s="8">
        <v>2773.3114163080832</v>
      </c>
      <c r="T6" s="8">
        <v>1124.7372031211867</v>
      </c>
      <c r="U6" s="8">
        <v>209.8853970671195</v>
      </c>
      <c r="V6" s="8">
        <v>454.43682896413657</v>
      </c>
      <c r="W6" s="8">
        <v>313.36917843875074</v>
      </c>
      <c r="X6" s="9" t="s">
        <v>9</v>
      </c>
      <c r="Y6" s="9">
        <v>54.148495197296135</v>
      </c>
      <c r="Z6" s="9">
        <v>62.864581743876172</v>
      </c>
      <c r="AA6" s="9">
        <v>144.77895696957935</v>
      </c>
      <c r="AB6" s="9">
        <v>3.8441949121117602</v>
      </c>
      <c r="AC6" s="9">
        <v>17.598798400577518</v>
      </c>
      <c r="AD6" s="9">
        <v>26.856063883704412</v>
      </c>
      <c r="AI6" s="2">
        <v>2.4639523809523809E-3</v>
      </c>
      <c r="AJ6" s="2">
        <v>24.881401034256712</v>
      </c>
      <c r="AK6" s="2">
        <v>105.47049521037509</v>
      </c>
      <c r="AL6" s="2">
        <v>233.0033246638888</v>
      </c>
      <c r="AM6" s="2">
        <v>684.37145541142138</v>
      </c>
      <c r="AN6" s="2">
        <v>771.22039625989532</v>
      </c>
      <c r="AO6" s="2">
        <v>42.475690746852329</v>
      </c>
      <c r="AP6" s="2">
        <v>5.2052203649431662E-4</v>
      </c>
      <c r="AQ6" s="2">
        <v>9.9102797115029286</v>
      </c>
      <c r="AR6" s="2">
        <v>40.987594831144811</v>
      </c>
      <c r="AS6" s="2">
        <v>33.807948775757602</v>
      </c>
      <c r="AT6" s="2">
        <v>124.64495421513627</v>
      </c>
      <c r="AU6" s="2">
        <v>293.41781391520271</v>
      </c>
      <c r="AV6" s="2">
        <v>17.720669698676364</v>
      </c>
      <c r="AW6" s="2">
        <v>3.109523809523809E-3</v>
      </c>
      <c r="AX6" s="2">
        <v>7.5131910187857454</v>
      </c>
      <c r="AY6" s="2">
        <v>32.428440593537829</v>
      </c>
      <c r="AZ6" s="2">
        <v>43.297530063520163</v>
      </c>
      <c r="BA6" s="2">
        <v>26.989083660852337</v>
      </c>
      <c r="BB6" s="2">
        <v>24.099312848772325</v>
      </c>
      <c r="BC6" s="2">
        <v>12.598605003247938</v>
      </c>
      <c r="BD6" s="2">
        <v>1.7908117719964557E-3</v>
      </c>
      <c r="BE6" s="2">
        <v>2.0791882499666223</v>
      </c>
      <c r="BF6" s="2">
        <v>7.1367907398954946</v>
      </c>
      <c r="BG6" s="2">
        <v>1.7589363105515075</v>
      </c>
      <c r="BH6" s="2">
        <v>12.2833739620275</v>
      </c>
      <c r="BI6" s="2">
        <v>6.7861949991378197</v>
      </c>
      <c r="BJ6" s="2">
        <v>3.3674373466339897</v>
      </c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</row>
    <row r="7" spans="1:85" x14ac:dyDescent="0.2">
      <c r="A7" s="8" t="s">
        <v>10</v>
      </c>
      <c r="B7" s="8">
        <v>34.8037719726563</v>
      </c>
      <c r="C7" s="8">
        <v>70.311560630798297</v>
      </c>
      <c r="D7" s="8">
        <v>26.7376804351807</v>
      </c>
      <c r="E7" s="8">
        <v>6.7012606965584709</v>
      </c>
      <c r="F7" s="8">
        <v>16.782277924753114</v>
      </c>
      <c r="G7" s="8">
        <v>5.2268330237545202</v>
      </c>
      <c r="H7" s="9" t="s">
        <v>10</v>
      </c>
      <c r="I7" s="9">
        <v>9.4019889831542969</v>
      </c>
      <c r="J7" s="9">
        <v>53.983399625867598</v>
      </c>
      <c r="K7" s="9">
        <v>18.656127788126472</v>
      </c>
      <c r="L7" s="9">
        <v>2.4499491134990907</v>
      </c>
      <c r="M7" s="9">
        <v>16.891080405488335</v>
      </c>
      <c r="N7" s="9">
        <v>5.2731759980838557</v>
      </c>
      <c r="Q7" s="8" t="s">
        <v>10</v>
      </c>
      <c r="R7" s="8">
        <v>1483.3961526552832</v>
      </c>
      <c r="S7" s="8">
        <v>2815.2299523353599</v>
      </c>
      <c r="T7" s="8">
        <v>1438.8425747553501</v>
      </c>
      <c r="U7" s="8">
        <v>554.31161371430767</v>
      </c>
      <c r="V7" s="8">
        <v>519.96800659247845</v>
      </c>
      <c r="W7" s="8">
        <v>114.87761049399056</v>
      </c>
      <c r="X7" s="9" t="s">
        <v>10</v>
      </c>
      <c r="Y7" s="9">
        <v>247.82446026802066</v>
      </c>
      <c r="Z7" s="9">
        <v>376.09200179576868</v>
      </c>
      <c r="AA7" s="9">
        <v>261.57175501187635</v>
      </c>
      <c r="AB7" s="9">
        <v>37.325963853556161</v>
      </c>
      <c r="AC7" s="9">
        <v>41.297069774560853</v>
      </c>
      <c r="AD7" s="9">
        <v>31.522915077818674</v>
      </c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N7" s="11" t="s">
        <v>59</v>
      </c>
      <c r="BO7" s="11"/>
      <c r="BP7" s="11"/>
      <c r="BQ7" s="11"/>
      <c r="BR7" s="11"/>
      <c r="BS7" s="11"/>
      <c r="BT7" s="11" t="s">
        <v>42</v>
      </c>
      <c r="BU7" s="11"/>
      <c r="BV7" s="11"/>
      <c r="BW7" s="11"/>
      <c r="BX7" s="11"/>
      <c r="BY7" s="2"/>
      <c r="BZ7" s="2"/>
      <c r="CA7" s="2"/>
      <c r="CB7" s="2"/>
      <c r="CC7" s="2"/>
      <c r="CD7" s="2"/>
      <c r="CE7" s="2"/>
      <c r="CF7" s="2"/>
      <c r="CG7" s="2"/>
    </row>
    <row r="8" spans="1:85" x14ac:dyDescent="0.2">
      <c r="A8" s="8" t="s">
        <v>11</v>
      </c>
      <c r="B8" s="8">
        <v>40.6045246124268</v>
      </c>
      <c r="C8" s="8">
        <v>91.052694320678597</v>
      </c>
      <c r="D8" s="8">
        <v>34.853048324585004</v>
      </c>
      <c r="E8" s="8">
        <v>10.461793154826101</v>
      </c>
      <c r="F8" s="8">
        <v>31.801001849833892</v>
      </c>
      <c r="G8" s="8">
        <v>7.7114373554754261</v>
      </c>
      <c r="H8" s="9" t="s">
        <v>11</v>
      </c>
      <c r="I8" s="9">
        <v>11.373825073242186</v>
      </c>
      <c r="J8" s="9">
        <v>54.722594423219554</v>
      </c>
      <c r="K8" s="9">
        <v>31.660095676779751</v>
      </c>
      <c r="L8" s="9">
        <v>2.7346188871389545</v>
      </c>
      <c r="M8" s="9">
        <v>10.373435145806566</v>
      </c>
      <c r="N8" s="9">
        <v>6.7365205460854964</v>
      </c>
      <c r="Q8" s="8" t="s">
        <v>11</v>
      </c>
      <c r="R8" s="8">
        <v>1730.0729751586935</v>
      </c>
      <c r="S8" s="8">
        <v>3169.4417595863329</v>
      </c>
      <c r="T8" s="8">
        <v>1724.9302665392568</v>
      </c>
      <c r="U8" s="8">
        <v>289.32714665719436</v>
      </c>
      <c r="V8" s="8">
        <v>108.39391065185087</v>
      </c>
      <c r="W8" s="8">
        <v>327.59005367433883</v>
      </c>
      <c r="X8" s="9" t="s">
        <v>11</v>
      </c>
      <c r="Y8" s="9">
        <v>350.1796225706737</v>
      </c>
      <c r="Z8" s="9">
        <v>620.82575137416529</v>
      </c>
      <c r="AA8" s="9">
        <v>257.78899590174336</v>
      </c>
      <c r="AB8" s="9">
        <v>2.993034916476244</v>
      </c>
      <c r="AC8" s="9">
        <v>45.451223986596482</v>
      </c>
      <c r="AD8" s="9">
        <v>22.482038574893192</v>
      </c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N8" s="11"/>
      <c r="BO8" s="11" t="s">
        <v>40</v>
      </c>
      <c r="BP8" s="11" t="s">
        <v>29</v>
      </c>
      <c r="BQ8" s="11" t="s">
        <v>30</v>
      </c>
      <c r="BR8" s="11" t="s">
        <v>41</v>
      </c>
      <c r="BS8" s="11" t="s">
        <v>31</v>
      </c>
      <c r="BT8" s="11" t="s">
        <v>40</v>
      </c>
      <c r="BU8" s="11" t="s">
        <v>29</v>
      </c>
      <c r="BV8" s="11" t="s">
        <v>30</v>
      </c>
      <c r="BW8" s="11" t="s">
        <v>41</v>
      </c>
      <c r="BX8" s="11" t="s">
        <v>31</v>
      </c>
      <c r="BY8" s="2"/>
      <c r="BZ8" s="2"/>
      <c r="CA8" s="2"/>
      <c r="CB8" s="2"/>
      <c r="CC8" s="2"/>
      <c r="CD8" s="2"/>
      <c r="CE8" s="2"/>
      <c r="CF8" s="2"/>
      <c r="CG8" s="2"/>
    </row>
    <row r="9" spans="1:85" x14ac:dyDescent="0.2">
      <c r="A9" s="8"/>
      <c r="B9" s="8"/>
      <c r="C9" s="8"/>
      <c r="D9" s="8"/>
      <c r="E9" s="8"/>
      <c r="F9" s="8"/>
      <c r="G9" s="8"/>
      <c r="H9" s="9"/>
      <c r="I9" s="9"/>
      <c r="J9" s="9"/>
      <c r="K9" s="9"/>
      <c r="L9" s="9"/>
      <c r="M9" s="9"/>
      <c r="N9" s="9"/>
      <c r="Q9" s="8"/>
      <c r="R9" s="8"/>
      <c r="S9" s="8"/>
      <c r="T9" s="8"/>
      <c r="U9" s="8"/>
      <c r="V9" s="8"/>
      <c r="W9" s="8"/>
      <c r="X9" s="9"/>
      <c r="Y9" s="9"/>
      <c r="Z9" s="9"/>
      <c r="AA9" s="9"/>
      <c r="AB9" s="9"/>
      <c r="AC9" s="9"/>
      <c r="AD9" s="9"/>
      <c r="AI9" s="2" t="s">
        <v>27</v>
      </c>
      <c r="AK9" s="2"/>
      <c r="AL9" s="2"/>
      <c r="AM9" s="2"/>
      <c r="AN9" s="2"/>
      <c r="AO9" s="2"/>
      <c r="AP9" s="2" t="s">
        <v>39</v>
      </c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N9" s="11" t="s">
        <v>32</v>
      </c>
      <c r="BO9" s="11">
        <f>BO3/1000</f>
        <v>0.25852525234222418</v>
      </c>
      <c r="BP9" s="11">
        <f t="shared" ref="BP9:BR10" si="0">BP3/1000</f>
        <v>0.1033043350492204</v>
      </c>
      <c r="BQ9" s="11">
        <f t="shared" si="0"/>
        <v>2.1235636302403042E-2</v>
      </c>
      <c r="BR9" s="11">
        <f>BR3/1000</f>
        <v>5.5628844669887009E-3</v>
      </c>
      <c r="BS9" s="11" t="s">
        <v>33</v>
      </c>
      <c r="BT9" s="11">
        <f>BT3/1000</f>
        <v>3.2305979882814292E-2</v>
      </c>
      <c r="BU9" s="11">
        <f t="shared" ref="BU9:BW10" si="1">BU3/1000</f>
        <v>1.2517230282159597E-2</v>
      </c>
      <c r="BV9" s="11">
        <f t="shared" si="1"/>
        <v>4.6281109883064032E-3</v>
      </c>
      <c r="BW9" s="11">
        <f t="shared" si="1"/>
        <v>1.8531108759209075E-3</v>
      </c>
      <c r="BX9" s="11" t="s">
        <v>33</v>
      </c>
      <c r="BY9" s="2"/>
      <c r="BZ9" s="2"/>
      <c r="CA9" s="2"/>
      <c r="CB9" s="2"/>
      <c r="CC9" s="2"/>
      <c r="CD9" s="2"/>
      <c r="CE9" s="2"/>
      <c r="CF9" s="2"/>
      <c r="CG9" s="2"/>
    </row>
    <row r="10" spans="1:85" x14ac:dyDescent="0.2">
      <c r="A10" s="8" t="s">
        <v>1</v>
      </c>
      <c r="B10" s="8"/>
      <c r="C10" s="8"/>
      <c r="D10" s="8"/>
      <c r="E10" s="8"/>
      <c r="F10" s="8"/>
      <c r="G10" s="8"/>
      <c r="H10" s="9" t="s">
        <v>14</v>
      </c>
      <c r="I10" s="9"/>
      <c r="J10" s="9"/>
      <c r="K10" s="9"/>
      <c r="L10" s="9"/>
      <c r="M10" s="9"/>
      <c r="N10" s="9"/>
      <c r="Q10" s="8" t="s">
        <v>1</v>
      </c>
      <c r="R10" s="8"/>
      <c r="S10" s="8"/>
      <c r="T10" s="8"/>
      <c r="U10" s="8"/>
      <c r="V10" s="8"/>
      <c r="W10" s="8"/>
      <c r="X10" s="9" t="s">
        <v>1</v>
      </c>
      <c r="Y10" s="9"/>
      <c r="Z10" s="9"/>
      <c r="AA10" s="9"/>
      <c r="AB10" s="9"/>
      <c r="AC10" s="9"/>
      <c r="AD10" s="9"/>
      <c r="AI10" s="2" t="s">
        <v>66</v>
      </c>
      <c r="AJ10" s="2" t="s">
        <v>24</v>
      </c>
      <c r="AK10" s="2" t="s">
        <v>25</v>
      </c>
      <c r="AL10" s="2" t="s">
        <v>26</v>
      </c>
      <c r="AM10" s="2" t="s">
        <v>2</v>
      </c>
      <c r="AN10" s="2" t="s">
        <v>7</v>
      </c>
      <c r="AO10" s="2" t="s">
        <v>3</v>
      </c>
      <c r="AP10" s="2" t="s">
        <v>67</v>
      </c>
      <c r="AQ10" s="2" t="s">
        <v>24</v>
      </c>
      <c r="AR10" s="2" t="s">
        <v>25</v>
      </c>
      <c r="AS10" s="2" t="s">
        <v>26</v>
      </c>
      <c r="AT10" s="2" t="s">
        <v>2</v>
      </c>
      <c r="AU10" s="2" t="s">
        <v>7</v>
      </c>
      <c r="AV10" s="2" t="s">
        <v>3</v>
      </c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N10" s="11" t="s">
        <v>34</v>
      </c>
      <c r="BO10" s="11">
        <f>BO4/1000</f>
        <v>2.0378204461719313E-2</v>
      </c>
      <c r="BP10" s="11">
        <f t="shared" si="0"/>
        <v>9.5393317086356049E-3</v>
      </c>
      <c r="BQ10" s="11">
        <f t="shared" si="0"/>
        <v>4.8426384372370606E-3</v>
      </c>
      <c r="BR10" s="11">
        <f t="shared" si="0"/>
        <v>3.3781648214374271E-3</v>
      </c>
      <c r="BS10" s="11" t="s">
        <v>33</v>
      </c>
      <c r="BT10" s="11">
        <f>BT4/1000</f>
        <v>6.7989715649944583E-3</v>
      </c>
      <c r="BU10" s="11">
        <f t="shared" si="1"/>
        <v>3.1229833600413411E-3</v>
      </c>
      <c r="BV10" s="11">
        <f t="shared" si="1"/>
        <v>8.1244133916670265E-4</v>
      </c>
      <c r="BW10" s="11">
        <f t="shared" si="1"/>
        <v>8.4478425521337973E-4</v>
      </c>
      <c r="BX10" s="11" t="s">
        <v>33</v>
      </c>
      <c r="BY10" s="2"/>
      <c r="BZ10" s="2"/>
      <c r="CA10" s="2"/>
      <c r="CB10" s="2"/>
      <c r="CC10" s="2"/>
      <c r="CD10" s="2"/>
      <c r="CE10" s="2"/>
      <c r="CF10" s="2"/>
      <c r="CG10" s="2"/>
    </row>
    <row r="11" spans="1:85" x14ac:dyDescent="0.2">
      <c r="A11" s="8" t="s">
        <v>36</v>
      </c>
      <c r="B11" s="8" t="s">
        <v>46</v>
      </c>
      <c r="C11" s="8" t="s">
        <v>45</v>
      </c>
      <c r="D11" s="8" t="s">
        <v>47</v>
      </c>
      <c r="E11" s="8" t="s">
        <v>4</v>
      </c>
      <c r="F11" s="8" t="s">
        <v>5</v>
      </c>
      <c r="G11" s="8" t="s">
        <v>6</v>
      </c>
      <c r="H11" s="9"/>
      <c r="I11" s="9" t="s">
        <v>2</v>
      </c>
      <c r="J11" s="9" t="s">
        <v>7</v>
      </c>
      <c r="K11" s="9" t="s">
        <v>3</v>
      </c>
      <c r="L11" s="9" t="s">
        <v>4</v>
      </c>
      <c r="M11" s="9" t="s">
        <v>5</v>
      </c>
      <c r="N11" s="9" t="s">
        <v>6</v>
      </c>
      <c r="Q11" s="8" t="s">
        <v>36</v>
      </c>
      <c r="R11" s="8" t="s">
        <v>2</v>
      </c>
      <c r="S11" s="8" t="s">
        <v>7</v>
      </c>
      <c r="T11" s="8" t="s">
        <v>3</v>
      </c>
      <c r="U11" s="8" t="s">
        <v>4</v>
      </c>
      <c r="V11" s="8" t="s">
        <v>5</v>
      </c>
      <c r="W11" s="8" t="s">
        <v>6</v>
      </c>
      <c r="X11" s="9"/>
      <c r="Y11" s="9" t="s">
        <v>2</v>
      </c>
      <c r="Z11" s="9" t="s">
        <v>7</v>
      </c>
      <c r="AA11" s="9" t="s">
        <v>3</v>
      </c>
      <c r="AB11" s="9" t="s">
        <v>4</v>
      </c>
      <c r="AC11" s="9" t="s">
        <v>5</v>
      </c>
      <c r="AD11" s="9" t="s">
        <v>6</v>
      </c>
      <c r="AH11" s="2" t="s">
        <v>37</v>
      </c>
      <c r="AI11" s="2">
        <f t="shared" ref="AI11:AV11" si="2">(AI6*100)/23.04</f>
        <v>1.0694237764550264E-2</v>
      </c>
      <c r="AJ11" s="2">
        <f t="shared" si="2"/>
        <v>107.99219198896142</v>
      </c>
      <c r="AK11" s="2">
        <f t="shared" si="2"/>
        <v>457.77124657280854</v>
      </c>
      <c r="AL11" s="2">
        <f t="shared" si="2"/>
        <v>1011.2991521870175</v>
      </c>
      <c r="AM11" s="2">
        <f t="shared" si="2"/>
        <v>2970.3622196676274</v>
      </c>
      <c r="AN11" s="2">
        <f t="shared" si="2"/>
        <v>3347.3107476557957</v>
      </c>
      <c r="AO11" s="2">
        <f t="shared" si="2"/>
        <v>184.35629664432437</v>
      </c>
      <c r="AP11" s="2">
        <f t="shared" si="2"/>
        <v>2.259210227839916E-3</v>
      </c>
      <c r="AQ11" s="2">
        <f t="shared" si="2"/>
        <v>43.013366803398128</v>
      </c>
      <c r="AR11" s="2">
        <f t="shared" si="2"/>
        <v>177.89754701017716</v>
      </c>
      <c r="AS11" s="2">
        <f t="shared" si="2"/>
        <v>146.73588878367013</v>
      </c>
      <c r="AT11" s="2">
        <f t="shared" si="2"/>
        <v>540.99372489208451</v>
      </c>
      <c r="AU11" s="2">
        <f t="shared" si="2"/>
        <v>1273.5148173402897</v>
      </c>
      <c r="AV11" s="2">
        <f t="shared" si="2"/>
        <v>76.912628900505055</v>
      </c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X11" s="2"/>
      <c r="BY11" s="2"/>
      <c r="BZ11" s="2"/>
      <c r="CA11" s="2"/>
      <c r="CB11" s="2"/>
      <c r="CC11" s="2"/>
      <c r="CD11" s="2"/>
      <c r="CE11" s="2"/>
      <c r="CF11" s="2"/>
      <c r="CG11" s="2"/>
    </row>
    <row r="12" spans="1:85" x14ac:dyDescent="0.2">
      <c r="A12" s="8" t="s">
        <v>48</v>
      </c>
      <c r="B12" s="8">
        <f>(B5*100)/23.04</f>
        <v>104.7812402248381</v>
      </c>
      <c r="C12" s="8">
        <f t="shared" ref="C12:G12" si="3">(C5*100)/23.04</f>
        <v>84.534825550185332</v>
      </c>
      <c r="D12" s="8">
        <f t="shared" si="3"/>
        <v>64.820258153809462</v>
      </c>
      <c r="E12" s="8">
        <f t="shared" si="3"/>
        <v>43.133001277561142</v>
      </c>
      <c r="F12" s="8">
        <f t="shared" si="3"/>
        <v>37.042302639532096</v>
      </c>
      <c r="G12" s="8">
        <f t="shared" si="3"/>
        <v>23.097615554650027</v>
      </c>
      <c r="H12" s="9">
        <v>20</v>
      </c>
      <c r="I12" s="9">
        <f>(I5*100)/23.04</f>
        <v>25.028942359818359</v>
      </c>
      <c r="J12" s="9">
        <f t="shared" ref="J12:N12" si="4">(J5*100)/23.04</f>
        <v>65.366427103678404</v>
      </c>
      <c r="K12" s="9">
        <f t="shared" si="4"/>
        <v>47.506019473075888</v>
      </c>
      <c r="L12" s="9">
        <f t="shared" si="4"/>
        <v>9.8817298734127696</v>
      </c>
      <c r="M12" s="9">
        <f t="shared" si="4"/>
        <v>26.814645829520117</v>
      </c>
      <c r="N12" s="9">
        <f t="shared" si="4"/>
        <v>13.283175841244564</v>
      </c>
      <c r="Q12" s="8" t="s">
        <v>48</v>
      </c>
      <c r="R12" s="8">
        <f>(R5*100)/23.04</f>
        <v>2664.4628761224089</v>
      </c>
      <c r="S12" s="8">
        <f t="shared" ref="S12:W12" si="5">(S5*100)/23.04</f>
        <v>12229.743361886995</v>
      </c>
      <c r="T12" s="8">
        <f t="shared" si="5"/>
        <v>4679.1638575356383</v>
      </c>
      <c r="U12" s="8">
        <f t="shared" si="5"/>
        <v>570.61006101363864</v>
      </c>
      <c r="V12" s="8">
        <f t="shared" si="5"/>
        <v>1972.4859718266978</v>
      </c>
      <c r="W12" s="8">
        <f t="shared" si="5"/>
        <v>997.71467449872205</v>
      </c>
      <c r="X12" s="9" t="s">
        <v>8</v>
      </c>
      <c r="Y12" s="9">
        <f>(Y5*100)/23.04</f>
        <v>111.68109873930614</v>
      </c>
      <c r="Z12" s="9">
        <f t="shared" ref="Z12:AD12" si="6">(Z5*100)/23.04</f>
        <v>161.78651195433409</v>
      </c>
      <c r="AA12" s="9">
        <f t="shared" si="6"/>
        <v>368.70025926166159</v>
      </c>
      <c r="AB12" s="9">
        <f t="shared" si="6"/>
        <v>29.015464245030852</v>
      </c>
      <c r="AC12" s="9">
        <f t="shared" si="6"/>
        <v>32.09075449357443</v>
      </c>
      <c r="AD12" s="9">
        <f t="shared" si="6"/>
        <v>69.481649322175826</v>
      </c>
      <c r="AH12" s="2" t="s">
        <v>38</v>
      </c>
      <c r="AI12" s="2">
        <f>(AW6*100)/23.04</f>
        <v>1.3496197089947089E-2</v>
      </c>
      <c r="AJ12" s="2">
        <f t="shared" ref="AJ12:AV12" si="7">(AX6*100)/23.04</f>
        <v>32.609336019035354</v>
      </c>
      <c r="AK12" s="2">
        <f t="shared" si="7"/>
        <v>140.74844007611907</v>
      </c>
      <c r="AL12" s="2">
        <f t="shared" si="7"/>
        <v>187.92330756736183</v>
      </c>
      <c r="AM12" s="2">
        <f t="shared" si="7"/>
        <v>117.14012005578273</v>
      </c>
      <c r="AN12" s="2">
        <f t="shared" si="7"/>
        <v>104.59771201724099</v>
      </c>
      <c r="AO12" s="2">
        <f t="shared" si="7"/>
        <v>54.68144532659695</v>
      </c>
      <c r="AP12" s="2">
        <f t="shared" si="7"/>
        <v>7.7726205381790613E-3</v>
      </c>
      <c r="AQ12" s="2">
        <f t="shared" si="7"/>
        <v>9.0242545571467989</v>
      </c>
      <c r="AR12" s="2">
        <f t="shared" si="7"/>
        <v>30.975654253018639</v>
      </c>
      <c r="AS12" s="2">
        <f t="shared" si="7"/>
        <v>7.6342721812131398</v>
      </c>
      <c r="AT12" s="2">
        <f t="shared" si="7"/>
        <v>53.31325504352214</v>
      </c>
      <c r="AU12" s="2">
        <f t="shared" si="7"/>
        <v>29.453971350424567</v>
      </c>
      <c r="AV12" s="2">
        <f t="shared" si="7"/>
        <v>14.615613483654471</v>
      </c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X12" s="2"/>
      <c r="BY12" s="2"/>
      <c r="BZ12" s="2"/>
      <c r="CA12" s="2"/>
      <c r="CB12" s="2"/>
      <c r="CC12" s="2"/>
      <c r="CD12" s="2"/>
      <c r="CE12" s="2"/>
      <c r="CF12" s="2"/>
      <c r="CG12" s="2"/>
    </row>
    <row r="13" spans="1:85" x14ac:dyDescent="0.2">
      <c r="A13" s="8" t="s">
        <v>49</v>
      </c>
      <c r="B13" s="8">
        <f t="shared" ref="B13:G15" si="8">(B6*100)/23.04</f>
        <v>125.15646715958896</v>
      </c>
      <c r="C13" s="8">
        <f t="shared" si="8"/>
        <v>109.74295437335981</v>
      </c>
      <c r="D13" s="8">
        <f t="shared" si="8"/>
        <v>73.988445931010844</v>
      </c>
      <c r="E13" s="8">
        <f t="shared" si="8"/>
        <v>44.441797291255817</v>
      </c>
      <c r="F13" s="8">
        <f t="shared" si="8"/>
        <v>26.820491839471369</v>
      </c>
      <c r="G13" s="8">
        <f t="shared" si="8"/>
        <v>22.090471013162418</v>
      </c>
      <c r="H13" s="9">
        <v>100</v>
      </c>
      <c r="I13" s="9">
        <f t="shared" ref="I13:N15" si="9">(I6*100)/23.04</f>
        <v>40.577103694279977</v>
      </c>
      <c r="J13" s="9">
        <f t="shared" si="9"/>
        <v>118.93399296241111</v>
      </c>
      <c r="K13" s="9">
        <f t="shared" si="9"/>
        <v>42.332170738114264</v>
      </c>
      <c r="L13" s="9">
        <f t="shared" si="9"/>
        <v>11.148140111314348</v>
      </c>
      <c r="M13" s="9">
        <f t="shared" si="9"/>
        <v>37.97531163449456</v>
      </c>
      <c r="N13" s="9">
        <f t="shared" si="9"/>
        <v>17.598522387223742</v>
      </c>
      <c r="Q13" s="8" t="s">
        <v>49</v>
      </c>
      <c r="R13" s="8">
        <f t="shared" ref="R13:W15" si="10">(R6*100)/23.04</f>
        <v>4657.5801981681998</v>
      </c>
      <c r="S13" s="8">
        <f t="shared" si="10"/>
        <v>12036.941911059388</v>
      </c>
      <c r="T13" s="8">
        <f t="shared" si="10"/>
        <v>4881.6718885468172</v>
      </c>
      <c r="U13" s="8">
        <f t="shared" si="10"/>
        <v>910.96092477048387</v>
      </c>
      <c r="V13" s="8">
        <f t="shared" si="10"/>
        <v>1972.3820701568429</v>
      </c>
      <c r="W13" s="8">
        <f t="shared" si="10"/>
        <v>1360.1092814181891</v>
      </c>
      <c r="X13" s="9" t="s">
        <v>9</v>
      </c>
      <c r="Y13" s="9">
        <f t="shared" ref="Y13:AD15" si="11">(Y6*100)/23.04</f>
        <v>235.01951040493114</v>
      </c>
      <c r="Z13" s="9">
        <f t="shared" si="11"/>
        <v>272.84974715224035</v>
      </c>
      <c r="AA13" s="9">
        <f t="shared" si="11"/>
        <v>628.38088962491042</v>
      </c>
      <c r="AB13" s="9">
        <f t="shared" si="11"/>
        <v>16.684873750485071</v>
      </c>
      <c r="AC13" s="9">
        <f t="shared" si="11"/>
        <v>76.383673613617702</v>
      </c>
      <c r="AD13" s="9">
        <f t="shared" si="11"/>
        <v>116.56277727302262</v>
      </c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X13" s="2"/>
      <c r="BY13" s="2"/>
      <c r="BZ13" s="2"/>
      <c r="CA13" s="2"/>
      <c r="CB13" s="2"/>
      <c r="CC13" s="2"/>
      <c r="CD13" s="2"/>
      <c r="CE13" s="2"/>
      <c r="CF13" s="2"/>
      <c r="CG13" s="2"/>
    </row>
    <row r="14" spans="1:85" x14ac:dyDescent="0.2">
      <c r="A14" s="8" t="s">
        <v>50</v>
      </c>
      <c r="B14" s="8">
        <f t="shared" si="8"/>
        <v>151.05803807576521</v>
      </c>
      <c r="C14" s="8">
        <f t="shared" si="8"/>
        <v>305.17170412672874</v>
      </c>
      <c r="D14" s="8">
        <f t="shared" si="8"/>
        <v>116.04896022213846</v>
      </c>
      <c r="E14" s="8">
        <f t="shared" si="8"/>
        <v>29.085332884368366</v>
      </c>
      <c r="F14" s="8">
        <f t="shared" si="8"/>
        <v>72.839747937296508</v>
      </c>
      <c r="G14" s="8">
        <f t="shared" si="8"/>
        <v>22.685907221156775</v>
      </c>
      <c r="H14" s="9">
        <v>500</v>
      </c>
      <c r="I14" s="9">
        <f t="shared" si="9"/>
        <v>40.807243850496079</v>
      </c>
      <c r="J14" s="9">
        <f t="shared" si="9"/>
        <v>234.30294976505033</v>
      </c>
      <c r="K14" s="9">
        <f t="shared" si="9"/>
        <v>80.972776858187814</v>
      </c>
      <c r="L14" s="9">
        <f t="shared" si="9"/>
        <v>10.63345969400647</v>
      </c>
      <c r="M14" s="9">
        <f t="shared" si="9"/>
        <v>73.311980926598679</v>
      </c>
      <c r="N14" s="9">
        <f t="shared" si="9"/>
        <v>22.887048602794515</v>
      </c>
      <c r="Q14" s="8" t="s">
        <v>50</v>
      </c>
      <c r="R14" s="8">
        <f t="shared" si="10"/>
        <v>6438.351357010778</v>
      </c>
      <c r="S14" s="8">
        <f t="shared" si="10"/>
        <v>12218.880001455556</v>
      </c>
      <c r="T14" s="8">
        <f t="shared" si="10"/>
        <v>6244.9764529312069</v>
      </c>
      <c r="U14" s="8">
        <f t="shared" si="10"/>
        <v>2405.8663789683492</v>
      </c>
      <c r="V14" s="8">
        <f t="shared" si="10"/>
        <v>2256.8055841687433</v>
      </c>
      <c r="W14" s="8">
        <f t="shared" si="10"/>
        <v>498.60073999127849</v>
      </c>
      <c r="X14" s="9" t="s">
        <v>10</v>
      </c>
      <c r="Y14" s="9">
        <f t="shared" si="11"/>
        <v>1075.6269976910619</v>
      </c>
      <c r="Z14" s="9">
        <f t="shared" si="11"/>
        <v>1632.3437577941349</v>
      </c>
      <c r="AA14" s="9">
        <f t="shared" si="11"/>
        <v>1135.2940755723801</v>
      </c>
      <c r="AB14" s="9">
        <f t="shared" si="11"/>
        <v>162.0050514477264</v>
      </c>
      <c r="AC14" s="9">
        <f t="shared" si="11"/>
        <v>179.24075422986482</v>
      </c>
      <c r="AD14" s="9">
        <f t="shared" si="11"/>
        <v>136.81820780303244</v>
      </c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X14" s="2"/>
      <c r="CA14" s="2"/>
      <c r="CB14" s="2"/>
      <c r="CC14" s="2"/>
      <c r="CD14" s="2"/>
      <c r="CE14" s="2"/>
      <c r="CF14" s="2"/>
      <c r="CG14" s="2"/>
    </row>
    <row r="15" spans="1:85" x14ac:dyDescent="0.2">
      <c r="A15" s="8" t="s">
        <v>51</v>
      </c>
      <c r="B15" s="8">
        <f t="shared" si="8"/>
        <v>176.23491585254686</v>
      </c>
      <c r="C15" s="8">
        <f t="shared" si="8"/>
        <v>395.1939857668342</v>
      </c>
      <c r="D15" s="8">
        <f t="shared" si="8"/>
        <v>151.27191113101131</v>
      </c>
      <c r="E15" s="8">
        <f t="shared" si="8"/>
        <v>45.407088345599398</v>
      </c>
      <c r="F15" s="8">
        <f t="shared" si="8"/>
        <v>138.02518163990405</v>
      </c>
      <c r="G15" s="8">
        <f t="shared" si="8"/>
        <v>33.469780188695431</v>
      </c>
      <c r="H15" s="9">
        <v>1000</v>
      </c>
      <c r="I15" s="9">
        <f t="shared" si="9"/>
        <v>49.365560213724763</v>
      </c>
      <c r="J15" s="9">
        <f t="shared" si="9"/>
        <v>237.51126051744598</v>
      </c>
      <c r="K15" s="9">
        <f t="shared" si="9"/>
        <v>137.41360970824545</v>
      </c>
      <c r="L15" s="9">
        <f t="shared" si="9"/>
        <v>11.869005586540602</v>
      </c>
      <c r="M15" s="9">
        <f t="shared" si="9"/>
        <v>45.023590042563221</v>
      </c>
      <c r="N15" s="9">
        <f t="shared" si="9"/>
        <v>29.238370425718301</v>
      </c>
      <c r="Q15" s="8" t="s">
        <v>51</v>
      </c>
      <c r="R15" s="8">
        <f t="shared" si="10"/>
        <v>7508.9972880151627</v>
      </c>
      <c r="S15" s="8">
        <f t="shared" si="10"/>
        <v>13756.25763709346</v>
      </c>
      <c r="T15" s="8">
        <f t="shared" si="10"/>
        <v>7486.6765040766359</v>
      </c>
      <c r="U15" s="8">
        <f t="shared" si="10"/>
        <v>1255.7601851440727</v>
      </c>
      <c r="V15" s="8">
        <f t="shared" si="10"/>
        <v>470.45968164865832</v>
      </c>
      <c r="W15" s="8">
        <f t="shared" si="10"/>
        <v>1421.8318301837623</v>
      </c>
      <c r="X15" s="9" t="s">
        <v>11</v>
      </c>
      <c r="Y15" s="9">
        <f t="shared" si="11"/>
        <v>1519.8768340741046</v>
      </c>
      <c r="Z15" s="9">
        <f t="shared" si="11"/>
        <v>2694.5562125614811</v>
      </c>
      <c r="AA15" s="9">
        <f t="shared" si="11"/>
        <v>1118.8758502679834</v>
      </c>
      <c r="AB15" s="9">
        <f t="shared" si="11"/>
        <v>12.99060293609481</v>
      </c>
      <c r="AC15" s="9">
        <f t="shared" si="11"/>
        <v>197.270937441825</v>
      </c>
      <c r="AD15" s="9">
        <f t="shared" si="11"/>
        <v>97.578292425751698</v>
      </c>
      <c r="AH15" s="10"/>
      <c r="AI15" s="10" t="s">
        <v>58</v>
      </c>
      <c r="AJ15" s="10"/>
      <c r="AK15" s="10"/>
      <c r="AL15" s="10"/>
      <c r="AM15" s="10"/>
      <c r="AN15" s="10"/>
      <c r="AO15" s="10"/>
      <c r="AP15" s="10" t="s">
        <v>39</v>
      </c>
      <c r="AQ15" s="10"/>
      <c r="AR15" s="10"/>
      <c r="AS15" s="10"/>
      <c r="AT15" s="10"/>
      <c r="AU15" s="10"/>
      <c r="AV15" s="10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X15" s="2"/>
      <c r="CA15" s="2"/>
      <c r="CB15" s="2"/>
      <c r="CC15" s="2"/>
      <c r="CD15" s="2"/>
      <c r="CE15" s="2"/>
      <c r="CF15" s="2"/>
      <c r="CG15" s="2"/>
    </row>
    <row r="16" spans="1:85" x14ac:dyDescent="0.2">
      <c r="A16" s="8"/>
      <c r="B16" s="8"/>
      <c r="C16" s="8"/>
      <c r="D16" s="8"/>
      <c r="E16" s="8"/>
      <c r="F16" s="8"/>
      <c r="G16" s="8"/>
      <c r="H16" s="9"/>
      <c r="I16" s="9"/>
      <c r="J16" s="9"/>
      <c r="K16" s="9"/>
      <c r="L16" s="9"/>
      <c r="M16" s="9"/>
      <c r="N16" s="9"/>
      <c r="Q16" s="8"/>
      <c r="R16" s="8"/>
      <c r="S16" s="8"/>
      <c r="T16" s="8"/>
      <c r="U16" s="8"/>
      <c r="V16" s="8"/>
      <c r="W16" s="8"/>
      <c r="X16" s="9"/>
      <c r="Y16" s="9"/>
      <c r="Z16" s="9"/>
      <c r="AA16" s="9"/>
      <c r="AB16" s="9"/>
      <c r="AC16" s="9"/>
      <c r="AD16" s="9"/>
      <c r="AH16" s="10"/>
      <c r="AI16" s="10" t="s">
        <v>68</v>
      </c>
      <c r="AJ16" s="10" t="s">
        <v>63</v>
      </c>
      <c r="AK16" s="10" t="s">
        <v>64</v>
      </c>
      <c r="AL16" s="10" t="s">
        <v>65</v>
      </c>
      <c r="AM16" s="10" t="s">
        <v>60</v>
      </c>
      <c r="AN16" s="10" t="s">
        <v>61</v>
      </c>
      <c r="AO16" s="10" t="s">
        <v>62</v>
      </c>
      <c r="AP16" s="10" t="s">
        <v>68</v>
      </c>
      <c r="AQ16" s="10" t="s">
        <v>63</v>
      </c>
      <c r="AR16" s="10" t="s">
        <v>64</v>
      </c>
      <c r="AS16" s="10" t="s">
        <v>65</v>
      </c>
      <c r="AT16" s="10" t="s">
        <v>60</v>
      </c>
      <c r="AU16" s="10" t="s">
        <v>61</v>
      </c>
      <c r="AV16" s="10" t="s">
        <v>62</v>
      </c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X16" s="2"/>
      <c r="CA16" s="2"/>
      <c r="CB16" s="2"/>
      <c r="CC16" s="2"/>
      <c r="CD16" s="2"/>
      <c r="CE16" s="2"/>
      <c r="CF16" s="2"/>
      <c r="CG16" s="2"/>
    </row>
    <row r="17" spans="1:85" x14ac:dyDescent="0.2">
      <c r="A17" s="8" t="s">
        <v>52</v>
      </c>
      <c r="B17" s="8"/>
      <c r="C17" s="8"/>
      <c r="D17" s="8"/>
      <c r="E17" s="8"/>
      <c r="F17" s="8"/>
      <c r="G17" s="8"/>
      <c r="H17" s="9" t="s">
        <v>53</v>
      </c>
      <c r="I17" s="9"/>
      <c r="J17" s="9"/>
      <c r="K17" s="9"/>
      <c r="L17" s="9"/>
      <c r="M17" s="9"/>
      <c r="N17" s="9"/>
      <c r="Q17" s="8" t="s">
        <v>52</v>
      </c>
      <c r="R17" s="8"/>
      <c r="S17" s="8"/>
      <c r="T17" s="8"/>
      <c r="U17" s="8"/>
      <c r="V17" s="8"/>
      <c r="W17" s="8"/>
      <c r="X17" s="9" t="s">
        <v>53</v>
      </c>
      <c r="Y17" s="9"/>
      <c r="Z17" s="9"/>
      <c r="AA17" s="9"/>
      <c r="AB17" s="9"/>
      <c r="AC17" s="9"/>
      <c r="AD17" s="9"/>
      <c r="AH17" s="10" t="s">
        <v>37</v>
      </c>
      <c r="AI17" s="10">
        <f>AI11/1000</f>
        <v>1.0694237764550264E-5</v>
      </c>
      <c r="AJ17" s="10">
        <f t="shared" ref="AJ17:AV17" si="12">AJ11/1000</f>
        <v>0.10799219198896143</v>
      </c>
      <c r="AK17" s="10">
        <f t="shared" si="12"/>
        <v>0.45777124657280854</v>
      </c>
      <c r="AL17" s="10">
        <f t="shared" si="12"/>
        <v>1.0112991521870176</v>
      </c>
      <c r="AM17" s="10">
        <f t="shared" si="12"/>
        <v>2.9703622196676274</v>
      </c>
      <c r="AN17" s="10">
        <f t="shared" si="12"/>
        <v>3.3473107476557957</v>
      </c>
      <c r="AO17" s="10">
        <f t="shared" si="12"/>
        <v>0.18435629664432437</v>
      </c>
      <c r="AP17" s="10">
        <f t="shared" si="12"/>
        <v>2.259210227839916E-6</v>
      </c>
      <c r="AQ17" s="10">
        <f t="shared" si="12"/>
        <v>4.301336680339813E-2</v>
      </c>
      <c r="AR17" s="10">
        <f t="shared" si="12"/>
        <v>0.17789754701017715</v>
      </c>
      <c r="AS17" s="10">
        <f t="shared" si="12"/>
        <v>0.14673588878367014</v>
      </c>
      <c r="AT17" s="10">
        <f t="shared" si="12"/>
        <v>0.54099372489208453</v>
      </c>
      <c r="AU17" s="10">
        <f t="shared" si="12"/>
        <v>1.2735148173402897</v>
      </c>
      <c r="AV17" s="10">
        <f t="shared" si="12"/>
        <v>7.6912628900505056E-2</v>
      </c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X17" s="2"/>
      <c r="CA17" s="2"/>
      <c r="CB17" s="2"/>
      <c r="CC17" s="2"/>
      <c r="CD17" s="2"/>
      <c r="CE17" s="2"/>
      <c r="CF17" s="2"/>
      <c r="CG17" s="2"/>
    </row>
    <row r="18" spans="1:85" x14ac:dyDescent="0.2">
      <c r="A18" s="8" t="s">
        <v>36</v>
      </c>
      <c r="B18" s="8" t="s">
        <v>60</v>
      </c>
      <c r="C18" s="8" t="s">
        <v>61</v>
      </c>
      <c r="D18" s="8" t="s">
        <v>62</v>
      </c>
      <c r="E18" s="8" t="s">
        <v>4</v>
      </c>
      <c r="F18" s="8" t="s">
        <v>5</v>
      </c>
      <c r="G18" s="8" t="s">
        <v>6</v>
      </c>
      <c r="H18" s="9" t="s">
        <v>36</v>
      </c>
      <c r="I18" s="9" t="s">
        <v>60</v>
      </c>
      <c r="J18" s="9" t="s">
        <v>61</v>
      </c>
      <c r="K18" s="9" t="s">
        <v>62</v>
      </c>
      <c r="L18" s="9" t="s">
        <v>4</v>
      </c>
      <c r="M18" s="9" t="s">
        <v>5</v>
      </c>
      <c r="N18" s="9" t="s">
        <v>6</v>
      </c>
      <c r="Q18" s="8" t="s">
        <v>36</v>
      </c>
      <c r="R18" s="8" t="s">
        <v>60</v>
      </c>
      <c r="S18" s="8" t="s">
        <v>61</v>
      </c>
      <c r="T18" s="8" t="s">
        <v>62</v>
      </c>
      <c r="U18" s="8" t="s">
        <v>4</v>
      </c>
      <c r="V18" s="8" t="s">
        <v>5</v>
      </c>
      <c r="W18" s="8" t="s">
        <v>6</v>
      </c>
      <c r="X18" s="9" t="s">
        <v>36</v>
      </c>
      <c r="Y18" s="9" t="s">
        <v>60</v>
      </c>
      <c r="Z18" s="9" t="s">
        <v>61</v>
      </c>
      <c r="AA18" s="9" t="s">
        <v>62</v>
      </c>
      <c r="AB18" s="9" t="s">
        <v>4</v>
      </c>
      <c r="AC18" s="9" t="s">
        <v>5</v>
      </c>
      <c r="AD18" s="9" t="s">
        <v>6</v>
      </c>
      <c r="AH18" s="10" t="s">
        <v>38</v>
      </c>
      <c r="AI18" s="10">
        <f>AI12/1000</f>
        <v>1.3496197089947089E-5</v>
      </c>
      <c r="AJ18" s="10">
        <f>AJ12/1000</f>
        <v>3.2609336019035352E-2</v>
      </c>
      <c r="AK18" s="10">
        <f t="shared" ref="AK18:AV18" si="13">AK12/1000</f>
        <v>0.14074844007611906</v>
      </c>
      <c r="AL18" s="10">
        <f t="shared" si="13"/>
        <v>0.18792330756736184</v>
      </c>
      <c r="AM18" s="10">
        <f t="shared" si="13"/>
        <v>0.11714012005578273</v>
      </c>
      <c r="AN18" s="10">
        <f t="shared" si="13"/>
        <v>0.104597712017241</v>
      </c>
      <c r="AO18" s="10">
        <f t="shared" si="13"/>
        <v>5.4681445326596953E-2</v>
      </c>
      <c r="AP18" s="10">
        <f t="shared" si="13"/>
        <v>7.7726205381790616E-6</v>
      </c>
      <c r="AQ18" s="10">
        <f t="shared" si="13"/>
        <v>9.0242545571467981E-3</v>
      </c>
      <c r="AR18" s="10">
        <f t="shared" si="13"/>
        <v>3.0975654253018639E-2</v>
      </c>
      <c r="AS18" s="10">
        <f t="shared" si="13"/>
        <v>7.6342721812131401E-3</v>
      </c>
      <c r="AT18" s="10">
        <f t="shared" si="13"/>
        <v>5.3313255043522141E-2</v>
      </c>
      <c r="AU18" s="10">
        <f t="shared" si="13"/>
        <v>2.9453971350424567E-2</v>
      </c>
      <c r="AV18" s="10">
        <f t="shared" si="13"/>
        <v>1.461561348365447E-2</v>
      </c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CA18" s="2"/>
      <c r="CB18" s="2"/>
      <c r="CC18" s="2"/>
      <c r="CD18" s="2"/>
      <c r="CE18" s="2"/>
      <c r="CF18" s="2"/>
      <c r="CG18" s="2"/>
    </row>
    <row r="19" spans="1:85" x14ac:dyDescent="0.2">
      <c r="A19" s="8" t="s">
        <v>54</v>
      </c>
      <c r="B19" s="8">
        <f>B12/1000</f>
        <v>0.1047812402248381</v>
      </c>
      <c r="C19" s="8">
        <f t="shared" ref="C19:F19" si="14">C12/1000</f>
        <v>8.4534825550185336E-2</v>
      </c>
      <c r="D19" s="8">
        <f t="shared" si="14"/>
        <v>6.4820258153809457E-2</v>
      </c>
      <c r="E19" s="8">
        <f t="shared" si="14"/>
        <v>4.3133001277561145E-2</v>
      </c>
      <c r="F19" s="8">
        <f t="shared" si="14"/>
        <v>3.7042302639532093E-2</v>
      </c>
      <c r="G19" s="8">
        <f>G12/1000</f>
        <v>2.3097615554650026E-2</v>
      </c>
      <c r="H19" s="9" t="s">
        <v>54</v>
      </c>
      <c r="I19" s="9">
        <f>I12/1000</f>
        <v>2.5028942359818358E-2</v>
      </c>
      <c r="J19" s="9">
        <f t="shared" ref="J19:N19" si="15">J12/1000</f>
        <v>6.5366427103678404E-2</v>
      </c>
      <c r="K19" s="9">
        <f t="shared" si="15"/>
        <v>4.7506019473075888E-2</v>
      </c>
      <c r="L19" s="9">
        <f t="shared" si="15"/>
        <v>9.8817298734127697E-3</v>
      </c>
      <c r="M19" s="9">
        <f t="shared" si="15"/>
        <v>2.6814645829520117E-2</v>
      </c>
      <c r="N19" s="9">
        <f t="shared" si="15"/>
        <v>1.3283175841244563E-2</v>
      </c>
      <c r="Q19" s="8" t="s">
        <v>54</v>
      </c>
      <c r="R19" s="8">
        <f>R12/1000</f>
        <v>2.6644628761224087</v>
      </c>
      <c r="S19" s="8">
        <f t="shared" ref="S19:W19" si="16">S12/1000</f>
        <v>12.229743361886994</v>
      </c>
      <c r="T19" s="8">
        <f t="shared" si="16"/>
        <v>4.679163857535638</v>
      </c>
      <c r="U19" s="8">
        <f t="shared" si="16"/>
        <v>0.57061006101363865</v>
      </c>
      <c r="V19" s="8">
        <f t="shared" si="16"/>
        <v>1.9724859718266978</v>
      </c>
      <c r="W19" s="8">
        <f t="shared" si="16"/>
        <v>0.99771467449872209</v>
      </c>
      <c r="X19" s="9" t="s">
        <v>54</v>
      </c>
      <c r="Y19" s="9">
        <f>Y12/1000</f>
        <v>0.11168109873930614</v>
      </c>
      <c r="Z19" s="9">
        <f t="shared" ref="Z19:AD19" si="17">Z12/1000</f>
        <v>0.16178651195433408</v>
      </c>
      <c r="AA19" s="9">
        <f t="shared" si="17"/>
        <v>0.36870025926166161</v>
      </c>
      <c r="AB19" s="9">
        <f t="shared" si="17"/>
        <v>2.9015464245030851E-2</v>
      </c>
      <c r="AC19" s="9">
        <f t="shared" si="17"/>
        <v>3.209075449357443E-2</v>
      </c>
      <c r="AD19" s="9">
        <f t="shared" si="17"/>
        <v>6.948164932217582E-2</v>
      </c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CA19" s="2"/>
      <c r="CB19" s="2"/>
      <c r="CC19" s="2"/>
      <c r="CD19" s="2"/>
      <c r="CE19" s="2"/>
      <c r="CF19" s="2"/>
      <c r="CG19" s="2"/>
    </row>
    <row r="20" spans="1:85" x14ac:dyDescent="0.2">
      <c r="A20" s="8" t="s">
        <v>55</v>
      </c>
      <c r="B20" s="8">
        <f t="shared" ref="B20:G22" si="18">B13/1000</f>
        <v>0.12515646715958895</v>
      </c>
      <c r="C20" s="8">
        <f t="shared" si="18"/>
        <v>0.10974295437335981</v>
      </c>
      <c r="D20" s="8">
        <f t="shared" si="18"/>
        <v>7.3988445931010838E-2</v>
      </c>
      <c r="E20" s="8">
        <f t="shared" si="18"/>
        <v>4.4441797291255816E-2</v>
      </c>
      <c r="F20" s="8">
        <f t="shared" si="18"/>
        <v>2.6820491839471369E-2</v>
      </c>
      <c r="G20" s="8">
        <f t="shared" si="18"/>
        <v>2.2090471013162419E-2</v>
      </c>
      <c r="H20" s="9" t="s">
        <v>55</v>
      </c>
      <c r="I20" s="9">
        <f t="shared" ref="I20:N22" si="19">I13/1000</f>
        <v>4.0577103694279977E-2</v>
      </c>
      <c r="J20" s="9">
        <f t="shared" si="19"/>
        <v>0.11893399296241111</v>
      </c>
      <c r="K20" s="9">
        <f t="shared" si="19"/>
        <v>4.2332170738114266E-2</v>
      </c>
      <c r="L20" s="9">
        <f t="shared" si="19"/>
        <v>1.1148140111314347E-2</v>
      </c>
      <c r="M20" s="9">
        <f t="shared" si="19"/>
        <v>3.7975311634494559E-2</v>
      </c>
      <c r="N20" s="9">
        <f t="shared" si="19"/>
        <v>1.7598522387223741E-2</v>
      </c>
      <c r="Q20" s="8" t="s">
        <v>55</v>
      </c>
      <c r="R20" s="8">
        <f t="shared" ref="R20:W22" si="20">R13/1000</f>
        <v>4.6575801981681995</v>
      </c>
      <c r="S20" s="8">
        <f t="shared" si="20"/>
        <v>12.036941911059388</v>
      </c>
      <c r="T20" s="8">
        <f t="shared" si="20"/>
        <v>4.8816718885468173</v>
      </c>
      <c r="U20" s="8">
        <f t="shared" si="20"/>
        <v>0.91096092477048385</v>
      </c>
      <c r="V20" s="8">
        <f t="shared" si="20"/>
        <v>1.9723820701568429</v>
      </c>
      <c r="W20" s="8">
        <f t="shared" si="20"/>
        <v>1.360109281418189</v>
      </c>
      <c r="X20" s="9" t="s">
        <v>55</v>
      </c>
      <c r="Y20" s="9">
        <f t="shared" ref="Y20:AD22" si="21">Y13/1000</f>
        <v>0.23501951040493113</v>
      </c>
      <c r="Z20" s="9">
        <f t="shared" si="21"/>
        <v>0.27284974715224036</v>
      </c>
      <c r="AA20" s="9">
        <f t="shared" si="21"/>
        <v>0.62838088962491045</v>
      </c>
      <c r="AB20" s="9">
        <f t="shared" si="21"/>
        <v>1.6684873750485073E-2</v>
      </c>
      <c r="AC20" s="9">
        <f t="shared" si="21"/>
        <v>7.6383673613617697E-2</v>
      </c>
      <c r="AD20" s="9">
        <f t="shared" si="21"/>
        <v>0.11656277727302262</v>
      </c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CA20" s="2"/>
      <c r="CB20" s="2"/>
      <c r="CC20" s="2"/>
      <c r="CD20" s="2"/>
      <c r="CE20" s="2"/>
      <c r="CF20" s="2"/>
      <c r="CG20" s="2"/>
    </row>
    <row r="21" spans="1:85" x14ac:dyDescent="0.2">
      <c r="A21" s="8" t="s">
        <v>56</v>
      </c>
      <c r="B21" s="8">
        <f t="shared" si="18"/>
        <v>0.15105803807576521</v>
      </c>
      <c r="C21" s="8">
        <f t="shared" si="18"/>
        <v>0.30517170412672873</v>
      </c>
      <c r="D21" s="8">
        <f t="shared" si="18"/>
        <v>0.11604896022213847</v>
      </c>
      <c r="E21" s="8">
        <f t="shared" si="18"/>
        <v>2.9085332884368365E-2</v>
      </c>
      <c r="F21" s="8">
        <f t="shared" si="18"/>
        <v>7.2839747937296515E-2</v>
      </c>
      <c r="G21" s="8">
        <f t="shared" si="18"/>
        <v>2.2685907221156775E-2</v>
      </c>
      <c r="H21" s="9" t="s">
        <v>56</v>
      </c>
      <c r="I21" s="9">
        <f t="shared" si="19"/>
        <v>4.0807243850496076E-2</v>
      </c>
      <c r="J21" s="9">
        <f t="shared" si="19"/>
        <v>0.23430294976505034</v>
      </c>
      <c r="K21" s="9">
        <f t="shared" si="19"/>
        <v>8.0972776858187809E-2</v>
      </c>
      <c r="L21" s="9">
        <f t="shared" si="19"/>
        <v>1.063345969400647E-2</v>
      </c>
      <c r="M21" s="9">
        <f t="shared" si="19"/>
        <v>7.3311980926598685E-2</v>
      </c>
      <c r="N21" s="9">
        <f t="shared" si="19"/>
        <v>2.2887048602794516E-2</v>
      </c>
      <c r="Q21" s="8" t="s">
        <v>56</v>
      </c>
      <c r="R21" s="8">
        <f t="shared" si="20"/>
        <v>6.4383513570107782</v>
      </c>
      <c r="S21" s="8">
        <f t="shared" si="20"/>
        <v>12.218880001455556</v>
      </c>
      <c r="T21" s="8">
        <f t="shared" si="20"/>
        <v>6.2449764529312066</v>
      </c>
      <c r="U21" s="8">
        <f t="shared" si="20"/>
        <v>2.4058663789683492</v>
      </c>
      <c r="V21" s="8">
        <f t="shared" si="20"/>
        <v>2.2568055841687431</v>
      </c>
      <c r="W21" s="8">
        <f t="shared" si="20"/>
        <v>0.49860073999127846</v>
      </c>
      <c r="X21" s="9" t="s">
        <v>56</v>
      </c>
      <c r="Y21" s="9">
        <f t="shared" si="21"/>
        <v>1.075626997691062</v>
      </c>
      <c r="Z21" s="9">
        <f t="shared" si="21"/>
        <v>1.6323437577941349</v>
      </c>
      <c r="AA21" s="9">
        <f t="shared" si="21"/>
        <v>1.1352940755723802</v>
      </c>
      <c r="AB21" s="9">
        <f t="shared" si="21"/>
        <v>0.16200505144772639</v>
      </c>
      <c r="AC21" s="9">
        <f t="shared" si="21"/>
        <v>0.17924075422986482</v>
      </c>
      <c r="AD21" s="9">
        <f t="shared" si="21"/>
        <v>0.13681820780303244</v>
      </c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CA21" s="2"/>
      <c r="CB21" s="2"/>
      <c r="CC21" s="2"/>
      <c r="CD21" s="2"/>
      <c r="CE21" s="2"/>
      <c r="CF21" s="2"/>
      <c r="CG21" s="2"/>
    </row>
    <row r="22" spans="1:85" x14ac:dyDescent="0.2">
      <c r="A22" s="8" t="s">
        <v>57</v>
      </c>
      <c r="B22" s="8">
        <f t="shared" si="18"/>
        <v>0.17623491585254686</v>
      </c>
      <c r="C22" s="8">
        <f t="shared" si="18"/>
        <v>0.39519398576683418</v>
      </c>
      <c r="D22" s="8">
        <f t="shared" si="18"/>
        <v>0.15127191113101129</v>
      </c>
      <c r="E22" s="8">
        <f t="shared" si="18"/>
        <v>4.5407088345599395E-2</v>
      </c>
      <c r="F22" s="8">
        <f t="shared" si="18"/>
        <v>0.13802518163990404</v>
      </c>
      <c r="G22" s="8">
        <f t="shared" si="18"/>
        <v>3.3469780188695432E-2</v>
      </c>
      <c r="H22" s="9" t="s">
        <v>57</v>
      </c>
      <c r="I22" s="9">
        <f t="shared" si="19"/>
        <v>4.9365560213724763E-2</v>
      </c>
      <c r="J22" s="9">
        <f t="shared" si="19"/>
        <v>0.23751126051744598</v>
      </c>
      <c r="K22" s="9">
        <f t="shared" si="19"/>
        <v>0.13741360970824545</v>
      </c>
      <c r="L22" s="9">
        <f t="shared" si="19"/>
        <v>1.1869005586540603E-2</v>
      </c>
      <c r="M22" s="9">
        <f t="shared" si="19"/>
        <v>4.5023590042563219E-2</v>
      </c>
      <c r="N22" s="9">
        <f t="shared" si="19"/>
        <v>2.9238370425718301E-2</v>
      </c>
      <c r="Q22" s="8" t="s">
        <v>57</v>
      </c>
      <c r="R22" s="8">
        <f t="shared" si="20"/>
        <v>7.5089972880151628</v>
      </c>
      <c r="S22" s="8">
        <f t="shared" si="20"/>
        <v>13.75625763709346</v>
      </c>
      <c r="T22" s="8">
        <f t="shared" si="20"/>
        <v>7.4866765040766357</v>
      </c>
      <c r="U22" s="8">
        <f t="shared" si="20"/>
        <v>1.2557601851440727</v>
      </c>
      <c r="V22" s="8">
        <f t="shared" si="20"/>
        <v>0.47045968164865831</v>
      </c>
      <c r="W22" s="8">
        <f t="shared" si="20"/>
        <v>1.4218318301837622</v>
      </c>
      <c r="X22" s="9" t="s">
        <v>57</v>
      </c>
      <c r="Y22" s="9">
        <f t="shared" si="21"/>
        <v>1.5198768340741047</v>
      </c>
      <c r="Z22" s="9">
        <f t="shared" si="21"/>
        <v>2.6945562125614813</v>
      </c>
      <c r="AA22" s="9">
        <f t="shared" si="21"/>
        <v>1.1188758502679834</v>
      </c>
      <c r="AB22" s="9">
        <f t="shared" si="21"/>
        <v>1.299060293609481E-2</v>
      </c>
      <c r="AC22" s="9">
        <f t="shared" si="21"/>
        <v>0.197270937441825</v>
      </c>
      <c r="AD22" s="9">
        <f t="shared" si="21"/>
        <v>9.7578292425751695E-2</v>
      </c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CA22" s="2"/>
      <c r="CB22" s="2"/>
      <c r="CC22" s="2"/>
      <c r="CD22" s="2"/>
      <c r="CE22" s="2"/>
      <c r="CF22" s="2"/>
      <c r="CG22" s="2"/>
    </row>
    <row r="23" spans="1:85" x14ac:dyDescent="0.2"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CA23" s="2"/>
      <c r="CB23" s="2"/>
      <c r="CC23" s="2"/>
      <c r="CD23" s="2"/>
      <c r="CE23" s="2"/>
      <c r="CF23" s="2"/>
      <c r="CG23" s="2"/>
    </row>
    <row r="24" spans="1:85" x14ac:dyDescent="0.2">
      <c r="A24" t="s">
        <v>72</v>
      </c>
      <c r="AH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CA24" s="2"/>
      <c r="CB24" s="2"/>
      <c r="CC24" s="2"/>
      <c r="CD24" s="2"/>
      <c r="CE24" s="2"/>
      <c r="CF24" s="2"/>
      <c r="CG24" s="2"/>
    </row>
    <row r="25" spans="1:85" x14ac:dyDescent="0.2"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CA25" s="2"/>
      <c r="CB25" s="2"/>
      <c r="CC25" s="2"/>
      <c r="CD25" s="2"/>
      <c r="CE25" s="2"/>
      <c r="CF25" s="2"/>
      <c r="CG25" s="2"/>
    </row>
    <row r="26" spans="1:85" x14ac:dyDescent="0.2">
      <c r="AH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CA26" s="2"/>
      <c r="CB26" s="2"/>
      <c r="CC26" s="2"/>
      <c r="CD26" s="2"/>
      <c r="CE26" s="2"/>
      <c r="CF26" s="2"/>
      <c r="CG26" s="2"/>
    </row>
    <row r="27" spans="1:85" x14ac:dyDescent="0.2">
      <c r="A27" s="8" t="s">
        <v>69</v>
      </c>
      <c r="B27" s="8">
        <f>4.8*4.8</f>
        <v>23.04</v>
      </c>
      <c r="C27" s="8" t="s">
        <v>70</v>
      </c>
      <c r="AH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CG27" s="2"/>
    </row>
    <row r="28" spans="1:85" x14ac:dyDescent="0.2">
      <c r="A28" s="12" t="s">
        <v>71</v>
      </c>
      <c r="B28" s="12"/>
      <c r="C28" s="12"/>
      <c r="AH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CG28" s="2"/>
    </row>
    <row r="29" spans="1:85" x14ac:dyDescent="0.2">
      <c r="AH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CG29" s="2"/>
    </row>
    <row r="30" spans="1:85" x14ac:dyDescent="0.2">
      <c r="AH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CG30" s="2"/>
    </row>
    <row r="31" spans="1:85" x14ac:dyDescent="0.2">
      <c r="AH31" s="2"/>
      <c r="AW31" s="2"/>
      <c r="CG31" s="2"/>
    </row>
    <row r="32" spans="1:85" x14ac:dyDescent="0.2">
      <c r="AH32" s="2"/>
      <c r="AW32" s="2"/>
      <c r="CG32" s="2"/>
    </row>
    <row r="33" spans="34:85" x14ac:dyDescent="0.2">
      <c r="AH33" s="2"/>
      <c r="AW33" s="2"/>
      <c r="CG33" s="2"/>
    </row>
  </sheetData>
  <pageMargins left="0.7" right="0.7" top="0.75" bottom="0.75" header="0.3" footer="0.3"/>
  <pageSetup paperSize="9"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Histograms for article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 di Microsoft Office</dc:creator>
  <cp:lastModifiedBy>Utente di Microsoft Office</cp:lastModifiedBy>
  <dcterms:created xsi:type="dcterms:W3CDTF">2019-11-14T13:45:47Z</dcterms:created>
  <dcterms:modified xsi:type="dcterms:W3CDTF">2020-12-18T14:27:24Z</dcterms:modified>
</cp:coreProperties>
</file>