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markgrabowski/Documents/Academic/Articles In Prep/Past/Brain Diet Sociality ms/Current Drafts/Dryad submissions/"/>
    </mc:Choice>
  </mc:AlternateContent>
  <xr:revisionPtr revIDLastSave="0" documentId="13_ncr:1_{194334DE-E0C7-284D-9160-6B51D3C3E40B}" xr6:coauthVersionLast="47" xr6:coauthVersionMax="47" xr10:uidLastSave="{00000000-0000-0000-0000-000000000000}"/>
  <bookViews>
    <workbookView xWindow="420" yWindow="760" windowWidth="25920" windowHeight="18880" xr2:uid="{00000000-000D-0000-FFFF-FFFF00000000}"/>
  </bookViews>
  <sheets>
    <sheet name="Prmate Brain Body Means ME Data" sheetId="1" r:id="rId1"/>
    <sheet name="Diet Data" sheetId="2" r:id="rId2"/>
    <sheet name="Diet Data - Multiple Sources" sheetId="5" r:id="rId3"/>
    <sheet name="Sociality Data" sheetId="3" r:id="rId4"/>
    <sheet name="Group Size and Activity Data"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7" i="5" l="1"/>
  <c r="I56" i="5"/>
  <c r="I55" i="5"/>
  <c r="I54" i="5"/>
  <c r="I52" i="5"/>
  <c r="I51" i="5"/>
  <c r="I50" i="5"/>
  <c r="I44" i="5"/>
  <c r="I48" i="5"/>
  <c r="I47" i="5"/>
  <c r="I46" i="5"/>
  <c r="I43" i="5"/>
  <c r="I42" i="5"/>
  <c r="I41" i="5"/>
  <c r="I29" i="5"/>
  <c r="I28" i="5"/>
  <c r="I27" i="5"/>
  <c r="E57" i="5"/>
  <c r="F57" i="5"/>
  <c r="L3" i="4"/>
  <c r="L4" i="4"/>
  <c r="L5" i="4"/>
  <c r="L6" i="4"/>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4" i="4"/>
  <c r="L276" i="4"/>
  <c r="L277" i="4"/>
  <c r="L278" i="4"/>
  <c r="L279" i="4"/>
  <c r="L280" i="4"/>
  <c r="L281" i="4"/>
  <c r="L282" i="4"/>
  <c r="L284" i="4"/>
  <c r="L285" i="4"/>
  <c r="L286" i="4"/>
  <c r="L287" i="4"/>
  <c r="L288" i="4"/>
  <c r="L289" i="4"/>
  <c r="L290" i="4"/>
  <c r="L291" i="4"/>
  <c r="L292" i="4"/>
  <c r="L293" i="4"/>
  <c r="L294" i="4"/>
  <c r="L295" i="4"/>
  <c r="L297" i="4"/>
  <c r="L298" i="4"/>
  <c r="L299" i="4"/>
  <c r="L300" i="4"/>
  <c r="L301" i="4"/>
  <c r="L302" i="4"/>
  <c r="L303" i="4"/>
  <c r="L305" i="4"/>
  <c r="L306" i="4"/>
  <c r="L307" i="4"/>
  <c r="L308" i="4"/>
  <c r="L309"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AI226" i="2"/>
  <c r="AF226" i="2"/>
  <c r="AB226" i="2"/>
  <c r="AI225" i="2"/>
  <c r="AF225" i="2"/>
  <c r="AB225" i="2"/>
  <c r="AI224" i="2"/>
  <c r="AF224" i="2"/>
  <c r="AB224" i="2"/>
  <c r="AI223" i="2"/>
  <c r="AF223" i="2"/>
  <c r="AB223" i="2"/>
  <c r="AI222" i="2"/>
  <c r="AF222" i="2"/>
  <c r="AB222" i="2"/>
  <c r="AI221" i="2"/>
  <c r="AF221" i="2"/>
  <c r="AB221" i="2"/>
  <c r="AI220" i="2"/>
  <c r="AF220" i="2"/>
  <c r="AB220" i="2"/>
  <c r="AI219" i="2"/>
  <c r="AF219" i="2"/>
  <c r="AB219" i="2"/>
  <c r="AI218" i="2"/>
  <c r="AF218" i="2"/>
  <c r="AB218" i="2"/>
  <c r="AI217" i="2"/>
  <c r="AF217" i="2"/>
  <c r="AB217" i="2"/>
  <c r="AI216" i="2"/>
  <c r="AF216" i="2"/>
  <c r="AB216" i="2"/>
  <c r="AI215" i="2"/>
  <c r="AF215" i="2"/>
  <c r="AB215" i="2"/>
  <c r="AI214" i="2"/>
  <c r="AF214" i="2"/>
  <c r="AB214" i="2"/>
  <c r="AI213" i="2"/>
  <c r="AF213" i="2"/>
  <c r="AB213" i="2"/>
  <c r="AI212" i="2"/>
  <c r="AF212" i="2"/>
  <c r="AB212" i="2"/>
  <c r="AI211" i="2"/>
  <c r="AF211" i="2"/>
  <c r="AB211" i="2"/>
  <c r="AI210" i="2"/>
  <c r="AF210" i="2"/>
  <c r="AB210" i="2"/>
  <c r="AI209" i="2"/>
  <c r="AF209" i="2"/>
  <c r="AB209" i="2"/>
  <c r="AI208" i="2"/>
  <c r="AF208" i="2"/>
  <c r="AB208" i="2"/>
  <c r="AI207" i="2"/>
  <c r="AF207" i="2"/>
  <c r="AB207" i="2"/>
  <c r="AI206" i="2"/>
  <c r="AF206" i="2"/>
  <c r="AB206" i="2"/>
  <c r="AI205" i="2"/>
  <c r="AF205" i="2"/>
  <c r="AB205" i="2"/>
  <c r="AI204" i="2"/>
  <c r="AF204" i="2"/>
  <c r="AB204" i="2"/>
  <c r="AE196" i="2"/>
  <c r="O179" i="3" l="1"/>
  <c r="M179" i="3"/>
  <c r="O178" i="3"/>
  <c r="M178" i="3"/>
  <c r="O177" i="3"/>
  <c r="M177" i="3"/>
  <c r="O176" i="3"/>
  <c r="M176" i="3"/>
  <c r="O175" i="3"/>
  <c r="M175" i="3"/>
  <c r="O174" i="3"/>
  <c r="M174" i="3"/>
  <c r="O173" i="3"/>
  <c r="M173" i="3"/>
  <c r="O172" i="3"/>
  <c r="M172" i="3"/>
  <c r="O171" i="3"/>
  <c r="M171" i="3"/>
  <c r="O170" i="3"/>
  <c r="M170" i="3"/>
  <c r="O169" i="3"/>
  <c r="M169" i="3"/>
  <c r="O168" i="3"/>
  <c r="M168" i="3"/>
  <c r="O167" i="3"/>
  <c r="M167" i="3"/>
  <c r="O166" i="3"/>
  <c r="M166" i="3"/>
  <c r="O165" i="3"/>
  <c r="M165" i="3"/>
  <c r="O164" i="3"/>
  <c r="M164" i="3"/>
  <c r="O163" i="3"/>
  <c r="M163" i="3"/>
  <c r="O162" i="3"/>
  <c r="M162" i="3"/>
  <c r="O161" i="3"/>
  <c r="M161" i="3"/>
  <c r="O160" i="3"/>
  <c r="M160" i="3"/>
  <c r="O159" i="3"/>
  <c r="M159" i="3"/>
  <c r="O158" i="3"/>
  <c r="M158" i="3"/>
  <c r="O157" i="3"/>
  <c r="M157" i="3"/>
  <c r="O156" i="3"/>
  <c r="M156" i="3"/>
  <c r="O155" i="3"/>
  <c r="M155" i="3"/>
  <c r="O154" i="3"/>
  <c r="M154" i="3"/>
  <c r="O153" i="3"/>
  <c r="M153" i="3"/>
  <c r="O152" i="3"/>
  <c r="M152" i="3"/>
  <c r="O151" i="3"/>
  <c r="M151" i="3"/>
  <c r="O150" i="3"/>
  <c r="M150" i="3"/>
  <c r="O149" i="3"/>
  <c r="M149" i="3"/>
  <c r="O148" i="3"/>
  <c r="M148" i="3"/>
  <c r="O147" i="3"/>
  <c r="M147" i="3"/>
  <c r="O146" i="3"/>
  <c r="M146" i="3"/>
  <c r="O145" i="3"/>
  <c r="M145" i="3"/>
  <c r="O144" i="3"/>
  <c r="M144" i="3"/>
  <c r="O143" i="3"/>
  <c r="M143" i="3"/>
  <c r="O142" i="3"/>
  <c r="M142" i="3"/>
  <c r="O141" i="3"/>
  <c r="M141" i="3"/>
  <c r="O140" i="3"/>
  <c r="M140" i="3"/>
  <c r="O139" i="3"/>
  <c r="M139" i="3"/>
  <c r="O138" i="3"/>
  <c r="M138" i="3"/>
  <c r="O137" i="3"/>
  <c r="M137" i="3"/>
  <c r="O136" i="3"/>
  <c r="M136" i="3"/>
  <c r="O135" i="3"/>
  <c r="M135" i="3"/>
  <c r="O134" i="3"/>
  <c r="M134" i="3"/>
  <c r="O133" i="3"/>
  <c r="M133" i="3"/>
  <c r="O132" i="3"/>
  <c r="M132" i="3"/>
  <c r="O131" i="3"/>
  <c r="M131" i="3"/>
  <c r="O130" i="3"/>
  <c r="M130" i="3"/>
  <c r="O129" i="3"/>
  <c r="M129" i="3"/>
  <c r="O128" i="3"/>
  <c r="M128" i="3"/>
  <c r="O127" i="3"/>
  <c r="M127" i="3"/>
  <c r="O126" i="3"/>
  <c r="M126" i="3"/>
  <c r="O125" i="3"/>
  <c r="M125" i="3"/>
  <c r="O124" i="3"/>
  <c r="M124" i="3"/>
  <c r="O123" i="3"/>
  <c r="M123" i="3"/>
  <c r="O122" i="3"/>
  <c r="M122" i="3"/>
  <c r="O121" i="3"/>
  <c r="M121" i="3"/>
  <c r="O120" i="3"/>
  <c r="M120" i="3"/>
  <c r="O119" i="3"/>
  <c r="M119" i="3"/>
  <c r="O118" i="3"/>
  <c r="M118" i="3"/>
  <c r="O117" i="3"/>
  <c r="M117" i="3"/>
  <c r="O116" i="3"/>
  <c r="M116" i="3"/>
  <c r="O115" i="3"/>
  <c r="M115" i="3"/>
  <c r="O114" i="3"/>
  <c r="M114" i="3"/>
  <c r="O113" i="3"/>
  <c r="M113" i="3"/>
  <c r="O112" i="3"/>
  <c r="M112" i="3"/>
  <c r="O111" i="3"/>
  <c r="M111" i="3"/>
  <c r="O110" i="3"/>
  <c r="M110" i="3"/>
  <c r="O109" i="3"/>
  <c r="M109" i="3"/>
  <c r="O108" i="3"/>
  <c r="M108" i="3"/>
  <c r="O107" i="3"/>
  <c r="M107" i="3"/>
  <c r="O106" i="3"/>
  <c r="M106" i="3"/>
  <c r="O105" i="3"/>
  <c r="M105" i="3"/>
  <c r="O104" i="3"/>
  <c r="M104" i="3"/>
  <c r="O103" i="3"/>
  <c r="M103" i="3"/>
  <c r="O102" i="3"/>
  <c r="M102" i="3"/>
  <c r="O101" i="3"/>
  <c r="M101" i="3"/>
  <c r="O100" i="3"/>
  <c r="M100" i="3"/>
  <c r="O99" i="3"/>
  <c r="M99" i="3"/>
  <c r="O98" i="3"/>
  <c r="M98" i="3"/>
  <c r="O97" i="3"/>
  <c r="M97" i="3"/>
  <c r="O96" i="3"/>
  <c r="M96" i="3"/>
  <c r="O95" i="3"/>
  <c r="M95" i="3"/>
  <c r="O94" i="3"/>
  <c r="M94" i="3"/>
  <c r="O93" i="3"/>
  <c r="M93" i="3"/>
  <c r="O92" i="3"/>
  <c r="M92" i="3"/>
  <c r="O91" i="3"/>
  <c r="M91" i="3"/>
  <c r="O90" i="3"/>
  <c r="M90" i="3"/>
  <c r="O89" i="3"/>
  <c r="M89" i="3"/>
  <c r="O88" i="3"/>
  <c r="M88" i="3"/>
  <c r="O87" i="3"/>
  <c r="M87" i="3"/>
  <c r="O86" i="3"/>
  <c r="M86" i="3"/>
  <c r="O85" i="3"/>
  <c r="M85" i="3"/>
  <c r="O84" i="3"/>
  <c r="M84" i="3"/>
  <c r="O83" i="3"/>
  <c r="M83" i="3"/>
  <c r="O82" i="3"/>
  <c r="M82" i="3"/>
  <c r="O81" i="3"/>
  <c r="M81" i="3"/>
  <c r="O80" i="3"/>
  <c r="M80" i="3"/>
  <c r="O79" i="3"/>
  <c r="M79" i="3"/>
  <c r="O78" i="3"/>
  <c r="M78" i="3"/>
  <c r="O77" i="3"/>
  <c r="M77" i="3"/>
  <c r="O76" i="3"/>
  <c r="M76" i="3"/>
  <c r="O75" i="3"/>
  <c r="M75" i="3"/>
  <c r="O74" i="3"/>
  <c r="M74" i="3"/>
  <c r="O73" i="3"/>
  <c r="M73" i="3"/>
  <c r="O72" i="3"/>
  <c r="M72" i="3"/>
  <c r="O71" i="3"/>
  <c r="M71" i="3"/>
  <c r="O70" i="3"/>
  <c r="M70" i="3"/>
  <c r="O69" i="3"/>
  <c r="M69" i="3"/>
  <c r="O68" i="3"/>
  <c r="M68" i="3"/>
  <c r="O67" i="3"/>
  <c r="M67" i="3"/>
  <c r="O66" i="3"/>
  <c r="M66" i="3"/>
  <c r="O65" i="3"/>
  <c r="M65" i="3"/>
  <c r="O64" i="3"/>
  <c r="M64" i="3"/>
  <c r="O63" i="3"/>
  <c r="M63" i="3"/>
  <c r="O62" i="3"/>
  <c r="M62" i="3"/>
  <c r="O61" i="3"/>
  <c r="M61" i="3"/>
  <c r="O60" i="3"/>
  <c r="M60" i="3"/>
  <c r="O59" i="3"/>
  <c r="M59" i="3"/>
  <c r="O58" i="3"/>
  <c r="M58" i="3"/>
  <c r="O57" i="3"/>
  <c r="M57" i="3"/>
  <c r="O56" i="3"/>
  <c r="M56" i="3"/>
  <c r="O55" i="3"/>
  <c r="M55" i="3"/>
  <c r="O54" i="3"/>
  <c r="M54" i="3"/>
  <c r="O53" i="3"/>
  <c r="M53" i="3"/>
  <c r="O52" i="3"/>
  <c r="M52" i="3"/>
  <c r="O51" i="3"/>
  <c r="M51" i="3"/>
  <c r="O50" i="3"/>
  <c r="M50" i="3"/>
  <c r="O49" i="3"/>
  <c r="M49" i="3"/>
  <c r="O48" i="3"/>
  <c r="M48" i="3"/>
  <c r="O47" i="3"/>
  <c r="M47" i="3"/>
  <c r="O46" i="3"/>
  <c r="M46" i="3"/>
  <c r="O45" i="3"/>
  <c r="M45" i="3"/>
  <c r="O44" i="3"/>
  <c r="M44" i="3"/>
  <c r="O43" i="3"/>
  <c r="M43" i="3"/>
  <c r="O42" i="3"/>
  <c r="M42" i="3"/>
  <c r="O41" i="3"/>
  <c r="M41" i="3"/>
  <c r="O40" i="3"/>
  <c r="M40" i="3"/>
  <c r="O39" i="3"/>
  <c r="M39" i="3"/>
  <c r="O38" i="3"/>
  <c r="M38" i="3"/>
  <c r="O37" i="3"/>
  <c r="M37" i="3"/>
  <c r="O36" i="3"/>
  <c r="M36" i="3"/>
  <c r="O35" i="3"/>
  <c r="M35" i="3"/>
  <c r="O34" i="3"/>
  <c r="M34" i="3"/>
  <c r="O33" i="3"/>
  <c r="M33" i="3"/>
  <c r="O32" i="3"/>
  <c r="M32" i="3"/>
  <c r="O31" i="3"/>
  <c r="M31" i="3"/>
  <c r="O30" i="3"/>
  <c r="M30" i="3"/>
  <c r="O29" i="3"/>
  <c r="M29" i="3"/>
  <c r="O28" i="3"/>
  <c r="M28" i="3"/>
  <c r="O27" i="3"/>
  <c r="M27" i="3"/>
  <c r="O26" i="3"/>
  <c r="M26" i="3"/>
  <c r="O25" i="3"/>
  <c r="M25" i="3"/>
  <c r="O24" i="3"/>
  <c r="M24" i="3"/>
  <c r="O23" i="3"/>
  <c r="M23" i="3"/>
  <c r="O22" i="3"/>
  <c r="M22" i="3"/>
  <c r="O21" i="3"/>
  <c r="M21" i="3"/>
  <c r="O20" i="3"/>
  <c r="M20" i="3"/>
  <c r="O19" i="3"/>
  <c r="M19" i="3"/>
  <c r="O18" i="3"/>
  <c r="M18" i="3"/>
  <c r="O17" i="3"/>
  <c r="M17" i="3"/>
  <c r="O16" i="3"/>
  <c r="M16" i="3"/>
  <c r="O15" i="3"/>
  <c r="M15" i="3"/>
  <c r="O14" i="3"/>
  <c r="M14" i="3"/>
  <c r="O13" i="3"/>
  <c r="M13" i="3"/>
  <c r="O12" i="3"/>
  <c r="M12" i="3"/>
  <c r="O11" i="3"/>
  <c r="M11" i="3"/>
  <c r="O10" i="3"/>
  <c r="M10" i="3"/>
  <c r="O9" i="3"/>
  <c r="M9" i="3"/>
  <c r="O8" i="3"/>
  <c r="M8" i="3"/>
  <c r="O7" i="3"/>
  <c r="M7" i="3"/>
  <c r="O6" i="3"/>
  <c r="M6" i="3"/>
  <c r="O5" i="3"/>
  <c r="M5" i="3"/>
  <c r="O4" i="3"/>
  <c r="M4" i="3"/>
  <c r="O3" i="3"/>
  <c r="M3" i="3"/>
  <c r="X196" i="2" l="1"/>
  <c r="AI196" i="2"/>
  <c r="AH196" i="2"/>
  <c r="AG196" i="2"/>
  <c r="AK196" i="2" s="1"/>
  <c r="AF196" i="2"/>
  <c r="AI305" i="2" l="1"/>
  <c r="AH305" i="2"/>
  <c r="AG305" i="2"/>
  <c r="AF305" i="2"/>
  <c r="AE305" i="2"/>
  <c r="AD305" i="2"/>
  <c r="AC305" i="2"/>
  <c r="AB305" i="2"/>
  <c r="AA305" i="2"/>
  <c r="Z305" i="2"/>
  <c r="X305" i="2"/>
  <c r="AI203" i="2"/>
  <c r="AH203" i="2"/>
  <c r="AG203" i="2"/>
  <c r="AF203" i="2"/>
  <c r="AE203" i="2"/>
  <c r="AD203" i="2"/>
  <c r="AC203" i="2"/>
  <c r="AB203" i="2"/>
  <c r="AA203" i="2"/>
  <c r="Z203" i="2"/>
  <c r="X203" i="2"/>
  <c r="AI202" i="2"/>
  <c r="AH202" i="2"/>
  <c r="AG202" i="2"/>
  <c r="AF202" i="2"/>
  <c r="AE202" i="2"/>
  <c r="AD202" i="2"/>
  <c r="AC202" i="2"/>
  <c r="AB202" i="2"/>
  <c r="AA202" i="2"/>
  <c r="Z202" i="2"/>
  <c r="X202" i="2"/>
  <c r="AI201" i="2"/>
  <c r="AH201" i="2"/>
  <c r="AG201" i="2"/>
  <c r="AF201" i="2"/>
  <c r="AE201" i="2"/>
  <c r="AD201" i="2"/>
  <c r="AC201" i="2"/>
  <c r="AB201" i="2"/>
  <c r="AA201" i="2"/>
  <c r="Z201" i="2"/>
  <c r="X201" i="2"/>
  <c r="AI200" i="2"/>
  <c r="AH200" i="2"/>
  <c r="AG200" i="2"/>
  <c r="AF200" i="2"/>
  <c r="AE200" i="2"/>
  <c r="AD200" i="2"/>
  <c r="AC200" i="2"/>
  <c r="AB200" i="2"/>
  <c r="AA200" i="2"/>
  <c r="Z200" i="2"/>
  <c r="X200" i="2"/>
  <c r="AI199" i="2"/>
  <c r="AH199" i="2"/>
  <c r="AG199" i="2"/>
  <c r="AF199" i="2"/>
  <c r="AE199" i="2"/>
  <c r="AD199" i="2"/>
  <c r="AC199" i="2"/>
  <c r="AB199" i="2"/>
  <c r="AA199" i="2"/>
  <c r="Z199" i="2"/>
  <c r="X199" i="2"/>
  <c r="AI198" i="2"/>
  <c r="AH198" i="2"/>
  <c r="AG198" i="2"/>
  <c r="AF198" i="2"/>
  <c r="AE198" i="2"/>
  <c r="AD198" i="2"/>
  <c r="AC198" i="2"/>
  <c r="AB198" i="2"/>
  <c r="AA198" i="2"/>
  <c r="Z198" i="2"/>
  <c r="X198" i="2"/>
  <c r="AI197" i="2"/>
  <c r="AH197" i="2"/>
  <c r="AG197" i="2"/>
  <c r="AF197" i="2"/>
  <c r="AE197" i="2"/>
  <c r="AD197" i="2"/>
  <c r="AC197" i="2"/>
  <c r="AB197" i="2"/>
  <c r="AA197" i="2"/>
  <c r="Z197" i="2"/>
  <c r="X197" i="2"/>
  <c r="Y197" i="2" s="1"/>
  <c r="AI195" i="2"/>
  <c r="AH195" i="2"/>
  <c r="AG195" i="2"/>
  <c r="AF195" i="2"/>
  <c r="AE195" i="2"/>
  <c r="AD195" i="2"/>
  <c r="AC195" i="2"/>
  <c r="AB195" i="2"/>
  <c r="AA195" i="2"/>
  <c r="Z195" i="2"/>
  <c r="X195" i="2"/>
  <c r="Y195" i="2" s="1"/>
  <c r="AI194" i="2"/>
  <c r="AH194" i="2"/>
  <c r="AG194" i="2"/>
  <c r="AF194" i="2"/>
  <c r="AE194" i="2"/>
  <c r="AD194" i="2"/>
  <c r="AC194" i="2"/>
  <c r="AB194" i="2"/>
  <c r="AA194" i="2"/>
  <c r="Z194" i="2"/>
  <c r="X194" i="2"/>
  <c r="AI193" i="2"/>
  <c r="AH193" i="2"/>
  <c r="AG193" i="2"/>
  <c r="AF193" i="2"/>
  <c r="AE193" i="2"/>
  <c r="AD193" i="2"/>
  <c r="AC193" i="2"/>
  <c r="AB193" i="2"/>
  <c r="AA193" i="2"/>
  <c r="Z193" i="2"/>
  <c r="X193" i="2"/>
  <c r="AI192" i="2"/>
  <c r="AH192" i="2"/>
  <c r="AG192" i="2"/>
  <c r="AF192" i="2"/>
  <c r="AE192" i="2"/>
  <c r="AD192" i="2"/>
  <c r="AC192" i="2"/>
  <c r="AB192" i="2"/>
  <c r="AA192" i="2"/>
  <c r="Z192" i="2"/>
  <c r="X192" i="2"/>
  <c r="AI191" i="2"/>
  <c r="AH191" i="2"/>
  <c r="AG191" i="2"/>
  <c r="AF191" i="2"/>
  <c r="AE191" i="2"/>
  <c r="AD191" i="2"/>
  <c r="AC191" i="2"/>
  <c r="AB191" i="2"/>
  <c r="AA191" i="2"/>
  <c r="Z191" i="2"/>
  <c r="X191" i="2"/>
  <c r="Y191" i="2" s="1"/>
  <c r="AI190" i="2"/>
  <c r="AH190" i="2"/>
  <c r="AG190" i="2"/>
  <c r="AJ191" i="2" s="1"/>
  <c r="AF190" i="2"/>
  <c r="AE190" i="2"/>
  <c r="AD190" i="2"/>
  <c r="AC190" i="2"/>
  <c r="AB190" i="2"/>
  <c r="AA190" i="2"/>
  <c r="Z190" i="2"/>
  <c r="X190" i="2"/>
  <c r="AI189" i="2"/>
  <c r="AH189" i="2"/>
  <c r="AG189" i="2"/>
  <c r="AF189" i="2"/>
  <c r="AE189" i="2"/>
  <c r="AD189" i="2"/>
  <c r="AC189" i="2"/>
  <c r="AB189" i="2"/>
  <c r="AA189" i="2"/>
  <c r="Z189" i="2"/>
  <c r="X189" i="2"/>
  <c r="AI188" i="2"/>
  <c r="AH188" i="2"/>
  <c r="AG188" i="2"/>
  <c r="AF188" i="2"/>
  <c r="AE188" i="2"/>
  <c r="AD188" i="2"/>
  <c r="AC188" i="2"/>
  <c r="AB188" i="2"/>
  <c r="AA188" i="2"/>
  <c r="Z188" i="2"/>
  <c r="X188" i="2"/>
  <c r="AI187" i="2"/>
  <c r="AH187" i="2"/>
  <c r="AG187" i="2"/>
  <c r="AF187" i="2"/>
  <c r="AE187" i="2"/>
  <c r="AD187" i="2"/>
  <c r="AC187" i="2"/>
  <c r="AB187" i="2"/>
  <c r="AA187" i="2"/>
  <c r="Z187" i="2"/>
  <c r="X187" i="2"/>
  <c r="Y187" i="2" s="1"/>
  <c r="AI186" i="2"/>
  <c r="AH186" i="2"/>
  <c r="AG186" i="2"/>
  <c r="AF186" i="2"/>
  <c r="AE186" i="2"/>
  <c r="AD186" i="2"/>
  <c r="AC186" i="2"/>
  <c r="AB186" i="2"/>
  <c r="AA186" i="2"/>
  <c r="Z186" i="2"/>
  <c r="X186" i="2"/>
  <c r="AI185" i="2"/>
  <c r="AH185" i="2"/>
  <c r="AG185" i="2"/>
  <c r="AF185" i="2"/>
  <c r="AE185" i="2"/>
  <c r="AD185" i="2"/>
  <c r="AC185" i="2"/>
  <c r="AB185" i="2"/>
  <c r="AA185" i="2"/>
  <c r="Z185" i="2"/>
  <c r="X185" i="2"/>
  <c r="AI184" i="2"/>
  <c r="AH184" i="2"/>
  <c r="AG184" i="2"/>
  <c r="AF184" i="2"/>
  <c r="AE184" i="2"/>
  <c r="AD184" i="2"/>
  <c r="AC184" i="2"/>
  <c r="AB184" i="2"/>
  <c r="AA184" i="2"/>
  <c r="Z184" i="2"/>
  <c r="X184" i="2"/>
  <c r="AI183" i="2"/>
  <c r="AH183" i="2"/>
  <c r="AG183" i="2"/>
  <c r="AF183" i="2"/>
  <c r="AE183" i="2"/>
  <c r="AD183" i="2"/>
  <c r="AC183" i="2"/>
  <c r="AB183" i="2"/>
  <c r="AA183" i="2"/>
  <c r="Z183" i="2"/>
  <c r="X183" i="2"/>
  <c r="AI182" i="2"/>
  <c r="AH182" i="2"/>
  <c r="AG182" i="2"/>
  <c r="AF182" i="2"/>
  <c r="AE182" i="2"/>
  <c r="AD182" i="2"/>
  <c r="AC182" i="2"/>
  <c r="AB182" i="2"/>
  <c r="AA182" i="2"/>
  <c r="Z182" i="2"/>
  <c r="X182" i="2"/>
  <c r="AI181" i="2"/>
  <c r="AH181" i="2"/>
  <c r="AG181" i="2"/>
  <c r="AF181" i="2"/>
  <c r="AE181" i="2"/>
  <c r="AD181" i="2"/>
  <c r="AC181" i="2"/>
  <c r="AB181" i="2"/>
  <c r="AA181" i="2"/>
  <c r="Z181" i="2"/>
  <c r="X181" i="2"/>
  <c r="Y181" i="2" s="1"/>
  <c r="AI180" i="2"/>
  <c r="AH180" i="2"/>
  <c r="AG180" i="2"/>
  <c r="AF180" i="2"/>
  <c r="AE180" i="2"/>
  <c r="AD180" i="2"/>
  <c r="AC180" i="2"/>
  <c r="AB180" i="2"/>
  <c r="AA180" i="2"/>
  <c r="Z180" i="2"/>
  <c r="X180" i="2"/>
  <c r="AI179" i="2"/>
  <c r="AH179" i="2"/>
  <c r="AG179" i="2"/>
  <c r="AF179" i="2"/>
  <c r="AE179" i="2"/>
  <c r="AD179" i="2"/>
  <c r="AC179" i="2"/>
  <c r="AB179" i="2"/>
  <c r="AA179" i="2"/>
  <c r="Z179" i="2"/>
  <c r="X179" i="2"/>
  <c r="AI178" i="2"/>
  <c r="AH178" i="2"/>
  <c r="AG178" i="2"/>
  <c r="AF178" i="2"/>
  <c r="AE178" i="2"/>
  <c r="AD178" i="2"/>
  <c r="AC178" i="2"/>
  <c r="AB178" i="2"/>
  <c r="AA178" i="2"/>
  <c r="Z178" i="2"/>
  <c r="X178" i="2"/>
  <c r="AI177" i="2"/>
  <c r="AH177" i="2"/>
  <c r="AG177" i="2"/>
  <c r="AF177" i="2"/>
  <c r="AE177" i="2"/>
  <c r="AD177" i="2"/>
  <c r="AC177" i="2"/>
  <c r="AB177" i="2"/>
  <c r="AA177" i="2"/>
  <c r="Z177" i="2"/>
  <c r="X177" i="2"/>
  <c r="AI176" i="2"/>
  <c r="AH176" i="2"/>
  <c r="AG176" i="2"/>
  <c r="AF176" i="2"/>
  <c r="AE176" i="2"/>
  <c r="AD176" i="2"/>
  <c r="AC176" i="2"/>
  <c r="AB176" i="2"/>
  <c r="AA176" i="2"/>
  <c r="Z176" i="2"/>
  <c r="X176" i="2"/>
  <c r="Y176" i="2" s="1"/>
  <c r="AI175" i="2"/>
  <c r="AH175" i="2"/>
  <c r="AG175" i="2"/>
  <c r="AF175" i="2"/>
  <c r="AE175" i="2"/>
  <c r="AD175" i="2"/>
  <c r="AC175" i="2"/>
  <c r="AB175" i="2"/>
  <c r="AA175" i="2"/>
  <c r="Z175" i="2"/>
  <c r="X175" i="2"/>
  <c r="AI174" i="2"/>
  <c r="AH174" i="2"/>
  <c r="AG174" i="2"/>
  <c r="AF174" i="2"/>
  <c r="AE174" i="2"/>
  <c r="AD174" i="2"/>
  <c r="AC174" i="2"/>
  <c r="AB174" i="2"/>
  <c r="AA174" i="2"/>
  <c r="Z174" i="2"/>
  <c r="X174" i="2"/>
  <c r="AI173" i="2"/>
  <c r="AH173" i="2"/>
  <c r="AG173" i="2"/>
  <c r="AF173" i="2"/>
  <c r="AE173" i="2"/>
  <c r="AD173" i="2"/>
  <c r="AC173" i="2"/>
  <c r="AB173" i="2"/>
  <c r="AA173" i="2"/>
  <c r="Z173" i="2"/>
  <c r="X173" i="2"/>
  <c r="Y173" i="2" s="1"/>
  <c r="AI172" i="2"/>
  <c r="AH172" i="2"/>
  <c r="AG172" i="2"/>
  <c r="AF172" i="2"/>
  <c r="AE172" i="2"/>
  <c r="AD172" i="2"/>
  <c r="AC172" i="2"/>
  <c r="AB172" i="2"/>
  <c r="AA172" i="2"/>
  <c r="Z172" i="2"/>
  <c r="X172" i="2"/>
  <c r="Y172" i="2" s="1"/>
  <c r="AI171" i="2"/>
  <c r="AH171" i="2"/>
  <c r="AG171" i="2"/>
  <c r="AF171" i="2"/>
  <c r="AE171" i="2"/>
  <c r="AD171" i="2"/>
  <c r="AC171" i="2"/>
  <c r="AB171" i="2"/>
  <c r="AA171" i="2"/>
  <c r="Z171" i="2"/>
  <c r="X171" i="2"/>
  <c r="AI170" i="2"/>
  <c r="AH170" i="2"/>
  <c r="AG170" i="2"/>
  <c r="AF170" i="2"/>
  <c r="AE170" i="2"/>
  <c r="AD170" i="2"/>
  <c r="AC170" i="2"/>
  <c r="AB170" i="2"/>
  <c r="AA170" i="2"/>
  <c r="Z170" i="2"/>
  <c r="X170" i="2"/>
  <c r="AI169" i="2"/>
  <c r="AH169" i="2"/>
  <c r="AG169" i="2"/>
  <c r="AF169" i="2"/>
  <c r="AE169" i="2"/>
  <c r="AD169" i="2"/>
  <c r="AC169" i="2"/>
  <c r="AB169" i="2"/>
  <c r="AA169" i="2"/>
  <c r="Z169" i="2"/>
  <c r="X169" i="2"/>
  <c r="Y169" i="2" s="1"/>
  <c r="AI168" i="2"/>
  <c r="AH168" i="2"/>
  <c r="AG168" i="2"/>
  <c r="AF168" i="2"/>
  <c r="AE168" i="2"/>
  <c r="AD168" i="2"/>
  <c r="AC168" i="2"/>
  <c r="AB168" i="2"/>
  <c r="AA168" i="2"/>
  <c r="Z168" i="2"/>
  <c r="X168" i="2"/>
  <c r="AI167" i="2"/>
  <c r="AH167" i="2"/>
  <c r="AG167" i="2"/>
  <c r="AF167" i="2"/>
  <c r="AE167" i="2"/>
  <c r="AD167" i="2"/>
  <c r="AC167" i="2"/>
  <c r="AB167" i="2"/>
  <c r="AA167" i="2"/>
  <c r="Z167" i="2"/>
  <c r="X167" i="2"/>
  <c r="Y167" i="2" s="1"/>
  <c r="AI166" i="2"/>
  <c r="AH166" i="2"/>
  <c r="AG166" i="2"/>
  <c r="AF166" i="2"/>
  <c r="AE166" i="2"/>
  <c r="AD166" i="2"/>
  <c r="AC166" i="2"/>
  <c r="AB166" i="2"/>
  <c r="AA166" i="2"/>
  <c r="Z166" i="2"/>
  <c r="X166" i="2"/>
  <c r="Y166" i="2" s="1"/>
  <c r="AI165" i="2"/>
  <c r="AH165" i="2"/>
  <c r="AG165" i="2"/>
  <c r="AF165" i="2"/>
  <c r="AE165" i="2"/>
  <c r="AD165" i="2"/>
  <c r="AC165" i="2"/>
  <c r="AB165" i="2"/>
  <c r="AA165" i="2"/>
  <c r="Z165" i="2"/>
  <c r="X165" i="2"/>
  <c r="AI164" i="2"/>
  <c r="AH164" i="2"/>
  <c r="AG164" i="2"/>
  <c r="AF164" i="2"/>
  <c r="AE164" i="2"/>
  <c r="AD164" i="2"/>
  <c r="AC164" i="2"/>
  <c r="AB164" i="2"/>
  <c r="AA164" i="2"/>
  <c r="Z164" i="2"/>
  <c r="X164" i="2"/>
  <c r="AI163" i="2"/>
  <c r="AH163" i="2"/>
  <c r="AG163" i="2"/>
  <c r="AF163" i="2"/>
  <c r="AE163" i="2"/>
  <c r="AD163" i="2"/>
  <c r="AC163" i="2"/>
  <c r="AB163" i="2"/>
  <c r="AA163" i="2"/>
  <c r="Z163" i="2"/>
  <c r="X163" i="2"/>
  <c r="AI162" i="2"/>
  <c r="AH162" i="2"/>
  <c r="AG162" i="2"/>
  <c r="AF162" i="2"/>
  <c r="AE162" i="2"/>
  <c r="AD162" i="2"/>
  <c r="AC162" i="2"/>
  <c r="AB162" i="2"/>
  <c r="AA162" i="2"/>
  <c r="Z162" i="2"/>
  <c r="X162" i="2"/>
  <c r="AI161" i="2"/>
  <c r="AH161" i="2"/>
  <c r="AG161" i="2"/>
  <c r="AF161" i="2"/>
  <c r="AE161" i="2"/>
  <c r="AD161" i="2"/>
  <c r="AC161" i="2"/>
  <c r="AB161" i="2"/>
  <c r="AA161" i="2"/>
  <c r="Z161" i="2"/>
  <c r="X161" i="2"/>
  <c r="AI160" i="2"/>
  <c r="AH160" i="2"/>
  <c r="AG160" i="2"/>
  <c r="AF160" i="2"/>
  <c r="AE160" i="2"/>
  <c r="AD160" i="2"/>
  <c r="AC160" i="2"/>
  <c r="AB160" i="2"/>
  <c r="AA160" i="2"/>
  <c r="Z160" i="2"/>
  <c r="X160" i="2"/>
  <c r="AI159" i="2"/>
  <c r="AH159" i="2"/>
  <c r="AG159" i="2"/>
  <c r="AF159" i="2"/>
  <c r="AE159" i="2"/>
  <c r="AD159" i="2"/>
  <c r="AC159" i="2"/>
  <c r="AB159" i="2"/>
  <c r="AA159" i="2"/>
  <c r="Z159" i="2"/>
  <c r="X159" i="2"/>
  <c r="Y159" i="2" s="1"/>
  <c r="AI158" i="2"/>
  <c r="AH158" i="2"/>
  <c r="AG158" i="2"/>
  <c r="AF158" i="2"/>
  <c r="AE158" i="2"/>
  <c r="AD158" i="2"/>
  <c r="AC158" i="2"/>
  <c r="AB158" i="2"/>
  <c r="AA158" i="2"/>
  <c r="Z158" i="2"/>
  <c r="X158" i="2"/>
  <c r="AI157" i="2"/>
  <c r="AH157" i="2"/>
  <c r="AG157" i="2"/>
  <c r="AF157" i="2"/>
  <c r="AE157" i="2"/>
  <c r="AD157" i="2"/>
  <c r="AC157" i="2"/>
  <c r="AB157" i="2"/>
  <c r="AA157" i="2"/>
  <c r="Z157" i="2"/>
  <c r="X157" i="2"/>
  <c r="AI156" i="2"/>
  <c r="AH156" i="2"/>
  <c r="AG156" i="2"/>
  <c r="AF156" i="2"/>
  <c r="AE156" i="2"/>
  <c r="AD156" i="2"/>
  <c r="AC156" i="2"/>
  <c r="AB156" i="2"/>
  <c r="AA156" i="2"/>
  <c r="Z156" i="2"/>
  <c r="X156" i="2"/>
  <c r="AI155" i="2"/>
  <c r="AH155" i="2"/>
  <c r="AG155" i="2"/>
  <c r="AF155" i="2"/>
  <c r="AE155" i="2"/>
  <c r="AD155" i="2"/>
  <c r="AC155" i="2"/>
  <c r="AB155" i="2"/>
  <c r="AA155" i="2"/>
  <c r="Z155" i="2"/>
  <c r="X155" i="2"/>
  <c r="AI154" i="2"/>
  <c r="AH154" i="2"/>
  <c r="AG154" i="2"/>
  <c r="AF154" i="2"/>
  <c r="AE154" i="2"/>
  <c r="AD154" i="2"/>
  <c r="AC154" i="2"/>
  <c r="AB154" i="2"/>
  <c r="AA154" i="2"/>
  <c r="Z154" i="2"/>
  <c r="X154" i="2"/>
  <c r="AI153" i="2"/>
  <c r="AH153" i="2"/>
  <c r="AG153" i="2"/>
  <c r="AF153" i="2"/>
  <c r="AE153" i="2"/>
  <c r="AD153" i="2"/>
  <c r="AC153" i="2"/>
  <c r="AB153" i="2"/>
  <c r="AA153" i="2"/>
  <c r="Z153" i="2"/>
  <c r="X153" i="2"/>
  <c r="AI152" i="2"/>
  <c r="AH152" i="2"/>
  <c r="AG152" i="2"/>
  <c r="AF152" i="2"/>
  <c r="AE152" i="2"/>
  <c r="AD152" i="2"/>
  <c r="AC152" i="2"/>
  <c r="AB152" i="2"/>
  <c r="AA152" i="2"/>
  <c r="Z152" i="2"/>
  <c r="X152" i="2"/>
  <c r="AI151" i="2"/>
  <c r="AH151" i="2"/>
  <c r="AG151" i="2"/>
  <c r="AF151" i="2"/>
  <c r="AE151" i="2"/>
  <c r="AD151" i="2"/>
  <c r="AC151" i="2"/>
  <c r="AB151" i="2"/>
  <c r="AA151" i="2"/>
  <c r="Z151" i="2"/>
  <c r="X151" i="2"/>
  <c r="AI150" i="2"/>
  <c r="AH150" i="2"/>
  <c r="AG150" i="2"/>
  <c r="AJ151" i="2" s="1"/>
  <c r="AF150" i="2"/>
  <c r="AE150" i="2"/>
  <c r="AD150" i="2"/>
  <c r="AC150" i="2"/>
  <c r="AB150" i="2"/>
  <c r="AA150" i="2"/>
  <c r="Z150" i="2"/>
  <c r="X150" i="2"/>
  <c r="AI149" i="2"/>
  <c r="AH149" i="2"/>
  <c r="AG149" i="2"/>
  <c r="AF149" i="2"/>
  <c r="AE149" i="2"/>
  <c r="AD149" i="2"/>
  <c r="AC149" i="2"/>
  <c r="AB149" i="2"/>
  <c r="AA149" i="2"/>
  <c r="Z149" i="2"/>
  <c r="X149" i="2"/>
  <c r="AI148" i="2"/>
  <c r="AH148" i="2"/>
  <c r="AG148" i="2"/>
  <c r="AF148" i="2"/>
  <c r="AE148" i="2"/>
  <c r="AD148" i="2"/>
  <c r="AC148" i="2"/>
  <c r="AB148" i="2"/>
  <c r="AA148" i="2"/>
  <c r="Z148" i="2"/>
  <c r="X148" i="2"/>
  <c r="AI147" i="2"/>
  <c r="AH147" i="2"/>
  <c r="AG147" i="2"/>
  <c r="AF147" i="2"/>
  <c r="AE147" i="2"/>
  <c r="AD147" i="2"/>
  <c r="AC147" i="2"/>
  <c r="AB147" i="2"/>
  <c r="AA147" i="2"/>
  <c r="Z147" i="2"/>
  <c r="X147" i="2"/>
  <c r="AI146" i="2"/>
  <c r="AH146" i="2"/>
  <c r="AG146" i="2"/>
  <c r="AF146" i="2"/>
  <c r="AE146" i="2"/>
  <c r="AD146" i="2"/>
  <c r="AC146" i="2"/>
  <c r="AB146" i="2"/>
  <c r="AA146" i="2"/>
  <c r="Z146" i="2"/>
  <c r="X146" i="2"/>
  <c r="AI145" i="2"/>
  <c r="AH145" i="2"/>
  <c r="AG145" i="2"/>
  <c r="AF145" i="2"/>
  <c r="AE145" i="2"/>
  <c r="AD145" i="2"/>
  <c r="AC145" i="2"/>
  <c r="AB145" i="2"/>
  <c r="AA145" i="2"/>
  <c r="Z145" i="2"/>
  <c r="X145" i="2"/>
  <c r="AI144" i="2"/>
  <c r="AH144" i="2"/>
  <c r="AG144" i="2"/>
  <c r="AF144" i="2"/>
  <c r="AE144" i="2"/>
  <c r="AD144" i="2"/>
  <c r="AC144" i="2"/>
  <c r="AB144" i="2"/>
  <c r="AA144" i="2"/>
  <c r="Z144" i="2"/>
  <c r="X144" i="2"/>
  <c r="AI143" i="2"/>
  <c r="AH143" i="2"/>
  <c r="AG143" i="2"/>
  <c r="AF143" i="2"/>
  <c r="AE143" i="2"/>
  <c r="AD143" i="2"/>
  <c r="AC143" i="2"/>
  <c r="AB143" i="2"/>
  <c r="AA143" i="2"/>
  <c r="Z143" i="2"/>
  <c r="X143" i="2"/>
  <c r="AI142" i="2"/>
  <c r="AH142" i="2"/>
  <c r="AG142" i="2"/>
  <c r="AF142" i="2"/>
  <c r="AE142" i="2"/>
  <c r="AD142" i="2"/>
  <c r="AC142" i="2"/>
  <c r="AB142" i="2"/>
  <c r="AA142" i="2"/>
  <c r="Z142" i="2"/>
  <c r="X142" i="2"/>
  <c r="AI141" i="2"/>
  <c r="AH141" i="2"/>
  <c r="AG141" i="2"/>
  <c r="AF141" i="2"/>
  <c r="AE141" i="2"/>
  <c r="AD141" i="2"/>
  <c r="AC141" i="2"/>
  <c r="AB141" i="2"/>
  <c r="AA141" i="2"/>
  <c r="Z141" i="2"/>
  <c r="X141" i="2"/>
  <c r="AI140" i="2"/>
  <c r="AH140" i="2"/>
  <c r="AG140" i="2"/>
  <c r="AF140" i="2"/>
  <c r="AE140" i="2"/>
  <c r="AD140" i="2"/>
  <c r="AC140" i="2"/>
  <c r="AB140" i="2"/>
  <c r="AA140" i="2"/>
  <c r="Z140" i="2"/>
  <c r="X140" i="2"/>
  <c r="AI139" i="2"/>
  <c r="AH139" i="2"/>
  <c r="AG139" i="2"/>
  <c r="AF139" i="2"/>
  <c r="AE139" i="2"/>
  <c r="AD139" i="2"/>
  <c r="AC139" i="2"/>
  <c r="AB139" i="2"/>
  <c r="AA139" i="2"/>
  <c r="Z139" i="2"/>
  <c r="X139" i="2"/>
  <c r="AI138" i="2"/>
  <c r="AH138" i="2"/>
  <c r="AG138" i="2"/>
  <c r="AF138" i="2"/>
  <c r="AE138" i="2"/>
  <c r="AD138" i="2"/>
  <c r="AC138" i="2"/>
  <c r="AB138" i="2"/>
  <c r="AA138" i="2"/>
  <c r="Z138" i="2"/>
  <c r="X138" i="2"/>
  <c r="AI137" i="2"/>
  <c r="AH137" i="2"/>
  <c r="AG137" i="2"/>
  <c r="AF137" i="2"/>
  <c r="AE137" i="2"/>
  <c r="AD137" i="2"/>
  <c r="AC137" i="2"/>
  <c r="AB137" i="2"/>
  <c r="AA137" i="2"/>
  <c r="Z137" i="2"/>
  <c r="X137" i="2"/>
  <c r="AI136" i="2"/>
  <c r="AH136" i="2"/>
  <c r="AG136" i="2"/>
  <c r="AF136" i="2"/>
  <c r="AE136" i="2"/>
  <c r="AD136" i="2"/>
  <c r="AC136" i="2"/>
  <c r="AB136" i="2"/>
  <c r="AA136" i="2"/>
  <c r="Z136" i="2"/>
  <c r="X136" i="2"/>
  <c r="AI135" i="2"/>
  <c r="AH135" i="2"/>
  <c r="AG135" i="2"/>
  <c r="AF135" i="2"/>
  <c r="AE135" i="2"/>
  <c r="AD135" i="2"/>
  <c r="AC135" i="2"/>
  <c r="AB135" i="2"/>
  <c r="AA135" i="2"/>
  <c r="Z135" i="2"/>
  <c r="X135" i="2"/>
  <c r="AI134" i="2"/>
  <c r="AH134" i="2"/>
  <c r="AG134" i="2"/>
  <c r="AF134" i="2"/>
  <c r="AE134" i="2"/>
  <c r="AD134" i="2"/>
  <c r="AC134" i="2"/>
  <c r="AB134" i="2"/>
  <c r="AA134" i="2"/>
  <c r="Z134" i="2"/>
  <c r="X134" i="2"/>
  <c r="AI133" i="2"/>
  <c r="AH133" i="2"/>
  <c r="AG133" i="2"/>
  <c r="AF133" i="2"/>
  <c r="AE133" i="2"/>
  <c r="AD133" i="2"/>
  <c r="AC133" i="2"/>
  <c r="AB133" i="2"/>
  <c r="AA133" i="2"/>
  <c r="Z133" i="2"/>
  <c r="X133" i="2"/>
  <c r="AI132" i="2"/>
  <c r="AH132" i="2"/>
  <c r="AG132" i="2"/>
  <c r="AF132" i="2"/>
  <c r="AE132" i="2"/>
  <c r="AD132" i="2"/>
  <c r="AC132" i="2"/>
  <c r="AB132" i="2"/>
  <c r="AA132" i="2"/>
  <c r="Z132" i="2"/>
  <c r="X132" i="2"/>
  <c r="AI131" i="2"/>
  <c r="AH131" i="2"/>
  <c r="AG131" i="2"/>
  <c r="AF131" i="2"/>
  <c r="AE131" i="2"/>
  <c r="AD131" i="2"/>
  <c r="AC131" i="2"/>
  <c r="AB131" i="2"/>
  <c r="AA131" i="2"/>
  <c r="Z131" i="2"/>
  <c r="X131" i="2"/>
  <c r="AI130" i="2"/>
  <c r="AH130" i="2"/>
  <c r="AG130" i="2"/>
  <c r="AJ131" i="2" s="1"/>
  <c r="AF130" i="2"/>
  <c r="AE130" i="2"/>
  <c r="AD130" i="2"/>
  <c r="AC130" i="2"/>
  <c r="AB130" i="2"/>
  <c r="AA130" i="2"/>
  <c r="Z130" i="2"/>
  <c r="X130" i="2"/>
  <c r="Y130" i="2" s="1"/>
  <c r="AI129" i="2"/>
  <c r="AH129" i="2"/>
  <c r="AG129" i="2"/>
  <c r="AF129" i="2"/>
  <c r="AE129" i="2"/>
  <c r="AD129" i="2"/>
  <c r="AC129" i="2"/>
  <c r="AB129" i="2"/>
  <c r="AA129" i="2"/>
  <c r="Z129" i="2"/>
  <c r="X129" i="2"/>
  <c r="AI128" i="2"/>
  <c r="AH128" i="2"/>
  <c r="AG128" i="2"/>
  <c r="AF128" i="2"/>
  <c r="AE128" i="2"/>
  <c r="AD128" i="2"/>
  <c r="AC128" i="2"/>
  <c r="AB128" i="2"/>
  <c r="AA128" i="2"/>
  <c r="Z128" i="2"/>
  <c r="X128" i="2"/>
  <c r="Y128" i="2" s="1"/>
  <c r="AI127" i="2"/>
  <c r="AH127" i="2"/>
  <c r="AG127" i="2"/>
  <c r="AF127" i="2"/>
  <c r="AE127" i="2"/>
  <c r="AD127" i="2"/>
  <c r="AC127" i="2"/>
  <c r="AB127" i="2"/>
  <c r="AA127" i="2"/>
  <c r="Z127" i="2"/>
  <c r="X127" i="2"/>
  <c r="Y127" i="2" s="1"/>
  <c r="AI126" i="2"/>
  <c r="AH126" i="2"/>
  <c r="AG126" i="2"/>
  <c r="AF126" i="2"/>
  <c r="AE126" i="2"/>
  <c r="AD126" i="2"/>
  <c r="AC126" i="2"/>
  <c r="AB126" i="2"/>
  <c r="AA126" i="2"/>
  <c r="Z126" i="2"/>
  <c r="X126" i="2"/>
  <c r="AI125" i="2"/>
  <c r="AH125" i="2"/>
  <c r="AG125" i="2"/>
  <c r="AF125" i="2"/>
  <c r="AE125" i="2"/>
  <c r="AD125" i="2"/>
  <c r="AC125" i="2"/>
  <c r="AB125" i="2"/>
  <c r="AA125" i="2"/>
  <c r="Z125" i="2"/>
  <c r="X125" i="2"/>
  <c r="Y125" i="2" s="1"/>
  <c r="AI124" i="2"/>
  <c r="AH124" i="2"/>
  <c r="AG124" i="2"/>
  <c r="AF124" i="2"/>
  <c r="AE124" i="2"/>
  <c r="AD124" i="2"/>
  <c r="AC124" i="2"/>
  <c r="AB124" i="2"/>
  <c r="AA124" i="2"/>
  <c r="Z124" i="2"/>
  <c r="X124" i="2"/>
  <c r="AI123" i="2"/>
  <c r="AH123" i="2"/>
  <c r="AG123" i="2"/>
  <c r="AF123" i="2"/>
  <c r="AE123" i="2"/>
  <c r="AD123" i="2"/>
  <c r="AC123" i="2"/>
  <c r="AB123" i="2"/>
  <c r="AA123" i="2"/>
  <c r="Z123" i="2"/>
  <c r="X123" i="2"/>
  <c r="AI122" i="2"/>
  <c r="AH122" i="2"/>
  <c r="AG122" i="2"/>
  <c r="AF122" i="2"/>
  <c r="AE122" i="2"/>
  <c r="AD122" i="2"/>
  <c r="AC122" i="2"/>
  <c r="AB122" i="2"/>
  <c r="AA122" i="2"/>
  <c r="Z122" i="2"/>
  <c r="X122" i="2"/>
  <c r="AI121" i="2"/>
  <c r="AH121" i="2"/>
  <c r="AG121" i="2"/>
  <c r="AF121" i="2"/>
  <c r="AE121" i="2"/>
  <c r="AD121" i="2"/>
  <c r="AC121" i="2"/>
  <c r="AB121" i="2"/>
  <c r="AA121" i="2"/>
  <c r="Z121" i="2"/>
  <c r="X121" i="2"/>
  <c r="AI120" i="2"/>
  <c r="AH120" i="2"/>
  <c r="AG120" i="2"/>
  <c r="AF120" i="2"/>
  <c r="AE120" i="2"/>
  <c r="AD120" i="2"/>
  <c r="AC120" i="2"/>
  <c r="AB120" i="2"/>
  <c r="AA120" i="2"/>
  <c r="Z120" i="2"/>
  <c r="X120" i="2"/>
  <c r="AI119" i="2"/>
  <c r="AH119" i="2"/>
  <c r="AG119" i="2"/>
  <c r="AF119" i="2"/>
  <c r="AE119" i="2"/>
  <c r="AD119" i="2"/>
  <c r="AC119" i="2"/>
  <c r="AB119" i="2"/>
  <c r="AA119" i="2"/>
  <c r="Z119" i="2"/>
  <c r="X119" i="2"/>
  <c r="AI118" i="2"/>
  <c r="AH118" i="2"/>
  <c r="AG118" i="2"/>
  <c r="AF118" i="2"/>
  <c r="AE118" i="2"/>
  <c r="AD118" i="2"/>
  <c r="AC118" i="2"/>
  <c r="AB118" i="2"/>
  <c r="AA118" i="2"/>
  <c r="Z118" i="2"/>
  <c r="X118" i="2"/>
  <c r="Y118" i="2" s="1"/>
  <c r="AI117" i="2"/>
  <c r="AH117" i="2"/>
  <c r="AG117" i="2"/>
  <c r="AF117" i="2"/>
  <c r="AE117" i="2"/>
  <c r="AD117" i="2"/>
  <c r="AC117" i="2"/>
  <c r="AB117" i="2"/>
  <c r="AA117" i="2"/>
  <c r="Z117" i="2"/>
  <c r="X117" i="2"/>
  <c r="AI116" i="2"/>
  <c r="AH116" i="2"/>
  <c r="AG116" i="2"/>
  <c r="AF116" i="2"/>
  <c r="AE116" i="2"/>
  <c r="AD116" i="2"/>
  <c r="AC116" i="2"/>
  <c r="AB116" i="2"/>
  <c r="AA116" i="2"/>
  <c r="Z116" i="2"/>
  <c r="X116" i="2"/>
  <c r="AI115" i="2"/>
  <c r="AH115" i="2"/>
  <c r="AG115" i="2"/>
  <c r="AF115" i="2"/>
  <c r="AE115" i="2"/>
  <c r="AD115" i="2"/>
  <c r="AC115" i="2"/>
  <c r="AB115" i="2"/>
  <c r="AA115" i="2"/>
  <c r="Z115" i="2"/>
  <c r="X115" i="2"/>
  <c r="AI114" i="2"/>
  <c r="AH114" i="2"/>
  <c r="AG114" i="2"/>
  <c r="AF114" i="2"/>
  <c r="AE114" i="2"/>
  <c r="AD114" i="2"/>
  <c r="AC114" i="2"/>
  <c r="AB114" i="2"/>
  <c r="AA114" i="2"/>
  <c r="Z114" i="2"/>
  <c r="X114" i="2"/>
  <c r="AI113" i="2"/>
  <c r="AH113" i="2"/>
  <c r="AG113" i="2"/>
  <c r="AF113" i="2"/>
  <c r="AE113" i="2"/>
  <c r="AD113" i="2"/>
  <c r="AC113" i="2"/>
  <c r="AB113" i="2"/>
  <c r="AA113" i="2"/>
  <c r="Z113" i="2"/>
  <c r="X113" i="2"/>
  <c r="AI112" i="2"/>
  <c r="AH112" i="2"/>
  <c r="AG112" i="2"/>
  <c r="AF112" i="2"/>
  <c r="AE112" i="2"/>
  <c r="AD112" i="2"/>
  <c r="AC112" i="2"/>
  <c r="AB112" i="2"/>
  <c r="AA112" i="2"/>
  <c r="Z112" i="2"/>
  <c r="X112" i="2"/>
  <c r="AI111" i="2"/>
  <c r="AH111" i="2"/>
  <c r="AG111" i="2"/>
  <c r="AF111" i="2"/>
  <c r="AE111" i="2"/>
  <c r="AD111" i="2"/>
  <c r="AC111" i="2"/>
  <c r="AB111" i="2"/>
  <c r="AA111" i="2"/>
  <c r="Z111" i="2"/>
  <c r="X111" i="2"/>
  <c r="Y111" i="2" s="1"/>
  <c r="AI110" i="2"/>
  <c r="AH110" i="2"/>
  <c r="AG110" i="2"/>
  <c r="AF110" i="2"/>
  <c r="AE110" i="2"/>
  <c r="AD110" i="2"/>
  <c r="AC110" i="2"/>
  <c r="AB110" i="2"/>
  <c r="AA110" i="2"/>
  <c r="Z110" i="2"/>
  <c r="X110" i="2"/>
  <c r="AI109" i="2"/>
  <c r="AH109" i="2"/>
  <c r="AG109" i="2"/>
  <c r="AF109" i="2"/>
  <c r="AE109" i="2"/>
  <c r="AD109" i="2"/>
  <c r="AC109" i="2"/>
  <c r="AB109" i="2"/>
  <c r="AA109" i="2"/>
  <c r="Z109" i="2"/>
  <c r="X109" i="2"/>
  <c r="Y109" i="2" s="1"/>
  <c r="AI108" i="2"/>
  <c r="AH108" i="2"/>
  <c r="AG108" i="2"/>
  <c r="AF108" i="2"/>
  <c r="AE108" i="2"/>
  <c r="AD108" i="2"/>
  <c r="AC108" i="2"/>
  <c r="AB108" i="2"/>
  <c r="AA108" i="2"/>
  <c r="Z108" i="2"/>
  <c r="X108" i="2"/>
  <c r="AI107" i="2"/>
  <c r="AH107" i="2"/>
  <c r="AG107" i="2"/>
  <c r="AF107" i="2"/>
  <c r="AE107" i="2"/>
  <c r="AD107" i="2"/>
  <c r="AC107" i="2"/>
  <c r="AB107" i="2"/>
  <c r="AA107" i="2"/>
  <c r="Z107" i="2"/>
  <c r="X107" i="2"/>
  <c r="Y107" i="2" s="1"/>
  <c r="AI106" i="2"/>
  <c r="AH106" i="2"/>
  <c r="AG106" i="2"/>
  <c r="AF106" i="2"/>
  <c r="AE106" i="2"/>
  <c r="AD106" i="2"/>
  <c r="AC106" i="2"/>
  <c r="AB106" i="2"/>
  <c r="AA106" i="2"/>
  <c r="Z106" i="2"/>
  <c r="X106" i="2"/>
  <c r="AI105" i="2"/>
  <c r="AH105" i="2"/>
  <c r="AG105" i="2"/>
  <c r="AF105" i="2"/>
  <c r="AE105" i="2"/>
  <c r="AD105" i="2"/>
  <c r="AC105" i="2"/>
  <c r="AB105" i="2"/>
  <c r="AA105" i="2"/>
  <c r="Z105" i="2"/>
  <c r="X105" i="2"/>
  <c r="AI104" i="2"/>
  <c r="AH104" i="2"/>
  <c r="AG104" i="2"/>
  <c r="AF104" i="2"/>
  <c r="AE104" i="2"/>
  <c r="AD104" i="2"/>
  <c r="AC104" i="2"/>
  <c r="AB104" i="2"/>
  <c r="AA104" i="2"/>
  <c r="Z104" i="2"/>
  <c r="X104" i="2"/>
  <c r="AI103" i="2"/>
  <c r="AH103" i="2"/>
  <c r="AG103" i="2"/>
  <c r="AF103" i="2"/>
  <c r="AE103" i="2"/>
  <c r="AD103" i="2"/>
  <c r="AC103" i="2"/>
  <c r="AB103" i="2"/>
  <c r="AA103" i="2"/>
  <c r="Z103" i="2"/>
  <c r="X103" i="2"/>
  <c r="AI102" i="2"/>
  <c r="AH102" i="2"/>
  <c r="AG102" i="2"/>
  <c r="AF102" i="2"/>
  <c r="AE102" i="2"/>
  <c r="AD102" i="2"/>
  <c r="AC102" i="2"/>
  <c r="AB102" i="2"/>
  <c r="AA102" i="2"/>
  <c r="Z102" i="2"/>
  <c r="X102" i="2"/>
  <c r="AI101" i="2"/>
  <c r="AH101" i="2"/>
  <c r="AG101" i="2"/>
  <c r="AF101" i="2"/>
  <c r="AE101" i="2"/>
  <c r="AD101" i="2"/>
  <c r="AC101" i="2"/>
  <c r="AB101" i="2"/>
  <c r="AA101" i="2"/>
  <c r="Z101" i="2"/>
  <c r="X101" i="2"/>
  <c r="AI100" i="2"/>
  <c r="AH100" i="2"/>
  <c r="AG100" i="2"/>
  <c r="AF100" i="2"/>
  <c r="AE100" i="2"/>
  <c r="AD100" i="2"/>
  <c r="AC100" i="2"/>
  <c r="AB100" i="2"/>
  <c r="AA100" i="2"/>
  <c r="Z100" i="2"/>
  <c r="X100" i="2"/>
  <c r="AI99" i="2"/>
  <c r="AH99" i="2"/>
  <c r="AG99" i="2"/>
  <c r="AF99" i="2"/>
  <c r="AE99" i="2"/>
  <c r="AD99" i="2"/>
  <c r="AC99" i="2"/>
  <c r="AB99" i="2"/>
  <c r="AA99" i="2"/>
  <c r="Z99" i="2"/>
  <c r="X99" i="2"/>
  <c r="AI98" i="2"/>
  <c r="AH98" i="2"/>
  <c r="AG98" i="2"/>
  <c r="AF98" i="2"/>
  <c r="AE98" i="2"/>
  <c r="AD98" i="2"/>
  <c r="AC98" i="2"/>
  <c r="AB98" i="2"/>
  <c r="AA98" i="2"/>
  <c r="Z98" i="2"/>
  <c r="X98" i="2"/>
  <c r="AI97" i="2"/>
  <c r="AH97" i="2"/>
  <c r="AG97" i="2"/>
  <c r="AF97" i="2"/>
  <c r="AE97" i="2"/>
  <c r="AD97" i="2"/>
  <c r="AC97" i="2"/>
  <c r="AB97" i="2"/>
  <c r="AA97" i="2"/>
  <c r="Z97" i="2"/>
  <c r="X97" i="2"/>
  <c r="AI96" i="2"/>
  <c r="AH96" i="2"/>
  <c r="AG96" i="2"/>
  <c r="AF96" i="2"/>
  <c r="AE96" i="2"/>
  <c r="AD96" i="2"/>
  <c r="AC96" i="2"/>
  <c r="AB96" i="2"/>
  <c r="AA96" i="2"/>
  <c r="Z96" i="2"/>
  <c r="X96" i="2"/>
  <c r="AI95" i="2"/>
  <c r="AH95" i="2"/>
  <c r="AG95" i="2"/>
  <c r="AF95" i="2"/>
  <c r="AE95" i="2"/>
  <c r="AD95" i="2"/>
  <c r="AC95" i="2"/>
  <c r="AB95" i="2"/>
  <c r="AA95" i="2"/>
  <c r="Z95" i="2"/>
  <c r="X95" i="2"/>
  <c r="AI94" i="2"/>
  <c r="AH94" i="2"/>
  <c r="AG94" i="2"/>
  <c r="AF94" i="2"/>
  <c r="AE94" i="2"/>
  <c r="AD94" i="2"/>
  <c r="AC94" i="2"/>
  <c r="AB94" i="2"/>
  <c r="AA94" i="2"/>
  <c r="Z94" i="2"/>
  <c r="X94" i="2"/>
  <c r="AI93" i="2"/>
  <c r="AH93" i="2"/>
  <c r="AG93" i="2"/>
  <c r="AF93" i="2"/>
  <c r="AE93" i="2"/>
  <c r="AD93" i="2"/>
  <c r="AC93" i="2"/>
  <c r="AB93" i="2"/>
  <c r="AA93" i="2"/>
  <c r="Z93" i="2"/>
  <c r="X93" i="2"/>
  <c r="AI92" i="2"/>
  <c r="AH92" i="2"/>
  <c r="AG92" i="2"/>
  <c r="AF92" i="2"/>
  <c r="AE92" i="2"/>
  <c r="AD92" i="2"/>
  <c r="AC92" i="2"/>
  <c r="AB92" i="2"/>
  <c r="AA92" i="2"/>
  <c r="Z92" i="2"/>
  <c r="X92" i="2"/>
  <c r="AI91" i="2"/>
  <c r="AH91" i="2"/>
  <c r="AG91" i="2"/>
  <c r="AF91" i="2"/>
  <c r="AE91" i="2"/>
  <c r="AD91" i="2"/>
  <c r="AC91" i="2"/>
  <c r="AB91" i="2"/>
  <c r="AA91" i="2"/>
  <c r="Z91" i="2"/>
  <c r="X91" i="2"/>
  <c r="AI90" i="2"/>
  <c r="AH90" i="2"/>
  <c r="AG90" i="2"/>
  <c r="AF90" i="2"/>
  <c r="AE90" i="2"/>
  <c r="AD90" i="2"/>
  <c r="AC90" i="2"/>
  <c r="AB90" i="2"/>
  <c r="AA90" i="2"/>
  <c r="Z90" i="2"/>
  <c r="X90" i="2"/>
  <c r="AI263" i="2"/>
  <c r="AH263" i="2"/>
  <c r="AG263" i="2"/>
  <c r="AF263" i="2"/>
  <c r="AE263" i="2"/>
  <c r="AD263" i="2"/>
  <c r="AC263" i="2"/>
  <c r="AB263" i="2"/>
  <c r="AA263" i="2"/>
  <c r="Z263" i="2"/>
  <c r="X263" i="2"/>
  <c r="AI89" i="2"/>
  <c r="AH89" i="2"/>
  <c r="AG89" i="2"/>
  <c r="AF89" i="2"/>
  <c r="AE89" i="2"/>
  <c r="AD89" i="2"/>
  <c r="AC89" i="2"/>
  <c r="AB89" i="2"/>
  <c r="AA89" i="2"/>
  <c r="Z89" i="2"/>
  <c r="X89" i="2"/>
  <c r="AI88" i="2"/>
  <c r="AH88" i="2"/>
  <c r="AG88" i="2"/>
  <c r="AF88" i="2"/>
  <c r="AE88" i="2"/>
  <c r="AD88" i="2"/>
  <c r="AC88" i="2"/>
  <c r="AB88" i="2"/>
  <c r="AA88" i="2"/>
  <c r="Z88" i="2"/>
  <c r="X88" i="2"/>
  <c r="AI87" i="2"/>
  <c r="AH87" i="2"/>
  <c r="AG87" i="2"/>
  <c r="AF87" i="2"/>
  <c r="AE87" i="2"/>
  <c r="AD87" i="2"/>
  <c r="AC87" i="2"/>
  <c r="AB87" i="2"/>
  <c r="AA87" i="2"/>
  <c r="Z87" i="2"/>
  <c r="X87" i="2"/>
  <c r="AI86" i="2"/>
  <c r="AH86" i="2"/>
  <c r="AG86" i="2"/>
  <c r="AF86" i="2"/>
  <c r="AE86" i="2"/>
  <c r="AD86" i="2"/>
  <c r="AC86" i="2"/>
  <c r="AB86" i="2"/>
  <c r="AA86" i="2"/>
  <c r="Z86" i="2"/>
  <c r="X86" i="2"/>
  <c r="AI85" i="2"/>
  <c r="AH85" i="2"/>
  <c r="AG85" i="2"/>
  <c r="AF85" i="2"/>
  <c r="AE85" i="2"/>
  <c r="AD85" i="2"/>
  <c r="AC85" i="2"/>
  <c r="AB85" i="2"/>
  <c r="AA85" i="2"/>
  <c r="Z85" i="2"/>
  <c r="X85" i="2"/>
  <c r="AI84" i="2"/>
  <c r="AH84" i="2"/>
  <c r="AG84" i="2"/>
  <c r="AF84" i="2"/>
  <c r="AE84" i="2"/>
  <c r="AD84" i="2"/>
  <c r="AC84" i="2"/>
  <c r="AB84" i="2"/>
  <c r="AA84" i="2"/>
  <c r="Z84" i="2"/>
  <c r="X84" i="2"/>
  <c r="AI83" i="2"/>
  <c r="AH83" i="2"/>
  <c r="AG83" i="2"/>
  <c r="AF83" i="2"/>
  <c r="AE83" i="2"/>
  <c r="AD83" i="2"/>
  <c r="AC83" i="2"/>
  <c r="AB83" i="2"/>
  <c r="AA83" i="2"/>
  <c r="Z83" i="2"/>
  <c r="X83" i="2"/>
  <c r="AI82" i="2"/>
  <c r="AH82" i="2"/>
  <c r="AG82" i="2"/>
  <c r="AF82" i="2"/>
  <c r="AE82" i="2"/>
  <c r="AD82" i="2"/>
  <c r="AC82" i="2"/>
  <c r="AB82" i="2"/>
  <c r="AA82" i="2"/>
  <c r="Z82" i="2"/>
  <c r="X82" i="2"/>
  <c r="AI81" i="2"/>
  <c r="AH81" i="2"/>
  <c r="AG81" i="2"/>
  <c r="AF81" i="2"/>
  <c r="AE81" i="2"/>
  <c r="AD81" i="2"/>
  <c r="AC81" i="2"/>
  <c r="AB81" i="2"/>
  <c r="AA81" i="2"/>
  <c r="Z81" i="2"/>
  <c r="X81" i="2"/>
  <c r="AI80" i="2"/>
  <c r="AH80" i="2"/>
  <c r="AF80" i="2"/>
  <c r="AE80" i="2"/>
  <c r="AB80" i="2"/>
  <c r="Z80" i="2"/>
  <c r="X80" i="2"/>
  <c r="M80" i="2"/>
  <c r="AC80" i="2" s="1"/>
  <c r="AI79" i="2"/>
  <c r="AH79" i="2"/>
  <c r="AG79" i="2"/>
  <c r="AF79" i="2"/>
  <c r="AE79" i="2"/>
  <c r="AD79" i="2"/>
  <c r="AC79" i="2"/>
  <c r="AB79" i="2"/>
  <c r="AA79" i="2"/>
  <c r="Z79" i="2"/>
  <c r="X79" i="2"/>
  <c r="AI78" i="2"/>
  <c r="AH78" i="2"/>
  <c r="AG78" i="2"/>
  <c r="AF78" i="2"/>
  <c r="AE78" i="2"/>
  <c r="AD78" i="2"/>
  <c r="AC78" i="2"/>
  <c r="AB78" i="2"/>
  <c r="AA78" i="2"/>
  <c r="Z78" i="2"/>
  <c r="X78" i="2"/>
  <c r="AI77" i="2"/>
  <c r="AH77" i="2"/>
  <c r="AG77" i="2"/>
  <c r="AF77" i="2"/>
  <c r="AE77" i="2"/>
  <c r="AD77" i="2"/>
  <c r="AC77" i="2"/>
  <c r="AB77" i="2"/>
  <c r="AA77" i="2"/>
  <c r="Z77" i="2"/>
  <c r="X77" i="2"/>
  <c r="AI76" i="2"/>
  <c r="AH76" i="2"/>
  <c r="AG76" i="2"/>
  <c r="AF76" i="2"/>
  <c r="AE76" i="2"/>
  <c r="AD76" i="2"/>
  <c r="AC76" i="2"/>
  <c r="AB76" i="2"/>
  <c r="AA76" i="2"/>
  <c r="Z76" i="2"/>
  <c r="X76" i="2"/>
  <c r="AI75" i="2"/>
  <c r="AH75" i="2"/>
  <c r="AG75" i="2"/>
  <c r="AF75" i="2"/>
  <c r="AE75" i="2"/>
  <c r="AD75" i="2"/>
  <c r="AC75" i="2"/>
  <c r="AB75" i="2"/>
  <c r="AA75" i="2"/>
  <c r="Z75" i="2"/>
  <c r="X75" i="2"/>
  <c r="AI74" i="2"/>
  <c r="AH74" i="2"/>
  <c r="AG74" i="2"/>
  <c r="AF74" i="2"/>
  <c r="AE74" i="2"/>
  <c r="AD74" i="2"/>
  <c r="AC74" i="2"/>
  <c r="AB74" i="2"/>
  <c r="AA74" i="2"/>
  <c r="Z74" i="2"/>
  <c r="X74" i="2"/>
  <c r="AI73" i="2"/>
  <c r="AH73" i="2"/>
  <c r="AG73" i="2"/>
  <c r="AF73" i="2"/>
  <c r="AE73" i="2"/>
  <c r="AD73" i="2"/>
  <c r="AC73" i="2"/>
  <c r="AB73" i="2"/>
  <c r="AA73" i="2"/>
  <c r="Z73" i="2"/>
  <c r="X73" i="2"/>
  <c r="AI72" i="2"/>
  <c r="AH72" i="2"/>
  <c r="AG72" i="2"/>
  <c r="AF72" i="2"/>
  <c r="AE72" i="2"/>
  <c r="AD72" i="2"/>
  <c r="AC72" i="2"/>
  <c r="AB72" i="2"/>
  <c r="AA72" i="2"/>
  <c r="Z72" i="2"/>
  <c r="X72" i="2"/>
  <c r="AI71" i="2"/>
  <c r="AH71" i="2"/>
  <c r="AG71" i="2"/>
  <c r="AF71" i="2"/>
  <c r="AE71" i="2"/>
  <c r="AD71" i="2"/>
  <c r="AC71" i="2"/>
  <c r="AB71" i="2"/>
  <c r="AA71" i="2"/>
  <c r="Z71" i="2"/>
  <c r="X71" i="2"/>
  <c r="AI70" i="2"/>
  <c r="AH70" i="2"/>
  <c r="AG70" i="2"/>
  <c r="AF70" i="2"/>
  <c r="AE70" i="2"/>
  <c r="AD70" i="2"/>
  <c r="AC70" i="2"/>
  <c r="AB70" i="2"/>
  <c r="AA70" i="2"/>
  <c r="Z70" i="2"/>
  <c r="X70" i="2"/>
  <c r="AI69" i="2"/>
  <c r="AH69" i="2"/>
  <c r="AF69" i="2"/>
  <c r="AE69" i="2"/>
  <c r="AB69" i="2"/>
  <c r="Z69" i="2"/>
  <c r="X69" i="2"/>
  <c r="M69" i="2"/>
  <c r="AG69" i="2" s="1"/>
  <c r="AI68" i="2"/>
  <c r="AH68" i="2"/>
  <c r="AG68" i="2"/>
  <c r="AF68" i="2"/>
  <c r="AE68" i="2"/>
  <c r="AD68" i="2"/>
  <c r="AC68" i="2"/>
  <c r="AB68" i="2"/>
  <c r="AA68" i="2"/>
  <c r="Z68" i="2"/>
  <c r="X68" i="2"/>
  <c r="AI67" i="2"/>
  <c r="AH67" i="2"/>
  <c r="AF67" i="2"/>
  <c r="AE67" i="2"/>
  <c r="AB67" i="2"/>
  <c r="Z67" i="2"/>
  <c r="X67" i="2"/>
  <c r="M67" i="2"/>
  <c r="AD67" i="2" s="1"/>
  <c r="AI66" i="2"/>
  <c r="AH66" i="2"/>
  <c r="AG66" i="2"/>
  <c r="AF66" i="2"/>
  <c r="AE66" i="2"/>
  <c r="AD66" i="2"/>
  <c r="AC66" i="2"/>
  <c r="AB66" i="2"/>
  <c r="AA66" i="2"/>
  <c r="Z66" i="2"/>
  <c r="X66" i="2"/>
  <c r="AI65" i="2"/>
  <c r="AH65" i="2"/>
  <c r="AG65" i="2"/>
  <c r="AF65" i="2"/>
  <c r="AE65" i="2"/>
  <c r="AD65" i="2"/>
  <c r="AC65" i="2"/>
  <c r="AB65" i="2"/>
  <c r="AA65" i="2"/>
  <c r="Z65" i="2"/>
  <c r="X65" i="2"/>
  <c r="AI64" i="2"/>
  <c r="AH64" i="2"/>
  <c r="AG64" i="2"/>
  <c r="AF64" i="2"/>
  <c r="AE64" i="2"/>
  <c r="AD64" i="2"/>
  <c r="AC64" i="2"/>
  <c r="AB64" i="2"/>
  <c r="AA64" i="2"/>
  <c r="Z64" i="2"/>
  <c r="X64" i="2"/>
  <c r="AI63" i="2"/>
  <c r="AH63" i="2"/>
  <c r="AG63" i="2"/>
  <c r="AF63" i="2"/>
  <c r="AE63" i="2"/>
  <c r="AD63" i="2"/>
  <c r="AC63" i="2"/>
  <c r="AB63" i="2"/>
  <c r="AA63" i="2"/>
  <c r="Z63" i="2"/>
  <c r="X63" i="2"/>
  <c r="AI62" i="2"/>
  <c r="AH62" i="2"/>
  <c r="AG62" i="2"/>
  <c r="AF62" i="2"/>
  <c r="AE62" i="2"/>
  <c r="AD62" i="2"/>
  <c r="AC62" i="2"/>
  <c r="AB62" i="2"/>
  <c r="AA62" i="2"/>
  <c r="Z62" i="2"/>
  <c r="X62" i="2"/>
  <c r="AI61" i="2"/>
  <c r="AH61" i="2"/>
  <c r="AG61" i="2"/>
  <c r="AF61" i="2"/>
  <c r="AE61" i="2"/>
  <c r="AD61" i="2"/>
  <c r="AC61" i="2"/>
  <c r="AB61" i="2"/>
  <c r="AA61" i="2"/>
  <c r="Z61" i="2"/>
  <c r="X61" i="2"/>
  <c r="AI60" i="2"/>
  <c r="AH60" i="2"/>
  <c r="AG60" i="2"/>
  <c r="AF60" i="2"/>
  <c r="AE60" i="2"/>
  <c r="AD60" i="2"/>
  <c r="AC60" i="2"/>
  <c r="AB60" i="2"/>
  <c r="AA60" i="2"/>
  <c r="Z60" i="2"/>
  <c r="X60" i="2"/>
  <c r="AI59" i="2"/>
  <c r="AH59" i="2"/>
  <c r="AG59" i="2"/>
  <c r="AF59" i="2"/>
  <c r="AE59" i="2"/>
  <c r="AD59" i="2"/>
  <c r="AC59" i="2"/>
  <c r="AB59" i="2"/>
  <c r="AA59" i="2"/>
  <c r="Z59" i="2"/>
  <c r="X59" i="2"/>
  <c r="AI58" i="2"/>
  <c r="AH58" i="2"/>
  <c r="AG58" i="2"/>
  <c r="AF58" i="2"/>
  <c r="AE58" i="2"/>
  <c r="AD58" i="2"/>
  <c r="AC58" i="2"/>
  <c r="AB58" i="2"/>
  <c r="AA58" i="2"/>
  <c r="Z58" i="2"/>
  <c r="X58" i="2"/>
  <c r="AI57" i="2"/>
  <c r="AH57" i="2"/>
  <c r="AG57" i="2"/>
  <c r="AF57" i="2"/>
  <c r="AE57" i="2"/>
  <c r="AD57" i="2"/>
  <c r="AC57" i="2"/>
  <c r="AB57" i="2"/>
  <c r="AA57" i="2"/>
  <c r="Z57" i="2"/>
  <c r="X57" i="2"/>
  <c r="AI56" i="2"/>
  <c r="AH56" i="2"/>
  <c r="AG56" i="2"/>
  <c r="AF56" i="2"/>
  <c r="AE56" i="2"/>
  <c r="AD56" i="2"/>
  <c r="AC56" i="2"/>
  <c r="AB56" i="2"/>
  <c r="AA56" i="2"/>
  <c r="Z56" i="2"/>
  <c r="X56" i="2"/>
  <c r="AI55" i="2"/>
  <c r="AH55" i="2"/>
  <c r="AG55" i="2"/>
  <c r="AF55" i="2"/>
  <c r="AE55" i="2"/>
  <c r="AD55" i="2"/>
  <c r="AC55" i="2"/>
  <c r="AB55" i="2"/>
  <c r="AA55" i="2"/>
  <c r="Z55" i="2"/>
  <c r="X55" i="2"/>
  <c r="AI54" i="2"/>
  <c r="AH54" i="2"/>
  <c r="AF54" i="2"/>
  <c r="AE54" i="2"/>
  <c r="AB54" i="2"/>
  <c r="Z54" i="2"/>
  <c r="X54" i="2"/>
  <c r="Y54" i="2" s="1"/>
  <c r="M54" i="2"/>
  <c r="AD54" i="2" s="1"/>
  <c r="AI53" i="2"/>
  <c r="AH53" i="2"/>
  <c r="AG53" i="2"/>
  <c r="AF53" i="2"/>
  <c r="AE53" i="2"/>
  <c r="AD53" i="2"/>
  <c r="AC53" i="2"/>
  <c r="AB53" i="2"/>
  <c r="AA53" i="2"/>
  <c r="Z53" i="2"/>
  <c r="X53" i="2"/>
  <c r="AI52" i="2"/>
  <c r="AH52" i="2"/>
  <c r="AG52" i="2"/>
  <c r="AF52" i="2"/>
  <c r="AE52" i="2"/>
  <c r="AD52" i="2"/>
  <c r="AC52" i="2"/>
  <c r="AB52" i="2"/>
  <c r="AA52" i="2"/>
  <c r="Z52" i="2"/>
  <c r="X52" i="2"/>
  <c r="AI51" i="2"/>
  <c r="AH51" i="2"/>
  <c r="AG51" i="2"/>
  <c r="AF51" i="2"/>
  <c r="AE51" i="2"/>
  <c r="AD51" i="2"/>
  <c r="AC51" i="2"/>
  <c r="AB51" i="2"/>
  <c r="AA51" i="2"/>
  <c r="Z51" i="2"/>
  <c r="X51" i="2"/>
  <c r="AI50" i="2"/>
  <c r="AH50" i="2"/>
  <c r="AG50" i="2"/>
  <c r="AF50" i="2"/>
  <c r="AE50" i="2"/>
  <c r="AD50" i="2"/>
  <c r="AC50" i="2"/>
  <c r="AB50" i="2"/>
  <c r="AA50" i="2"/>
  <c r="Z50" i="2"/>
  <c r="X50" i="2"/>
  <c r="AI49" i="2"/>
  <c r="AH49" i="2"/>
  <c r="AG49" i="2"/>
  <c r="AF49" i="2"/>
  <c r="AE49" i="2"/>
  <c r="AD49" i="2"/>
  <c r="AC49" i="2"/>
  <c r="AB49" i="2"/>
  <c r="AA49" i="2"/>
  <c r="Z49" i="2"/>
  <c r="X49" i="2"/>
  <c r="AI48" i="2"/>
  <c r="AH48" i="2"/>
  <c r="AG48" i="2"/>
  <c r="AF48" i="2"/>
  <c r="AE48" i="2"/>
  <c r="AD48" i="2"/>
  <c r="AC48" i="2"/>
  <c r="AB48" i="2"/>
  <c r="AA48" i="2"/>
  <c r="Z48" i="2"/>
  <c r="X48" i="2"/>
  <c r="AI47" i="2"/>
  <c r="AH47" i="2"/>
  <c r="AG47" i="2"/>
  <c r="AF47" i="2"/>
  <c r="AE47" i="2"/>
  <c r="AD47" i="2"/>
  <c r="AC47" i="2"/>
  <c r="AB47" i="2"/>
  <c r="AA47" i="2"/>
  <c r="Z47" i="2"/>
  <c r="X47" i="2"/>
  <c r="AI46" i="2"/>
  <c r="AH46" i="2"/>
  <c r="AG46" i="2"/>
  <c r="AF46" i="2"/>
  <c r="AE46" i="2"/>
  <c r="AD46" i="2"/>
  <c r="AC46" i="2"/>
  <c r="AB46" i="2"/>
  <c r="AA46" i="2"/>
  <c r="Z46" i="2"/>
  <c r="X46" i="2"/>
  <c r="AI45" i="2"/>
  <c r="AH45" i="2"/>
  <c r="AF45" i="2"/>
  <c r="AE45" i="2"/>
  <c r="AB45" i="2"/>
  <c r="Z45" i="2"/>
  <c r="X45" i="2"/>
  <c r="Y45" i="2" s="1"/>
  <c r="M45" i="2"/>
  <c r="AC45" i="2" s="1"/>
  <c r="AI44" i="2"/>
  <c r="AH44" i="2"/>
  <c r="AG44" i="2"/>
  <c r="AF44" i="2"/>
  <c r="AE44" i="2"/>
  <c r="AD44" i="2"/>
  <c r="AC44" i="2"/>
  <c r="AB44" i="2"/>
  <c r="AA44" i="2"/>
  <c r="Z44" i="2"/>
  <c r="X44" i="2"/>
  <c r="AI235" i="2"/>
  <c r="AH235" i="2"/>
  <c r="AG235" i="2"/>
  <c r="AF235" i="2"/>
  <c r="AE235" i="2"/>
  <c r="AD235" i="2"/>
  <c r="AC235" i="2"/>
  <c r="AB235" i="2"/>
  <c r="AA235" i="2"/>
  <c r="Z235" i="2"/>
  <c r="X235" i="2"/>
  <c r="AI43" i="2"/>
  <c r="AH43" i="2"/>
  <c r="AG43" i="2"/>
  <c r="AF43" i="2"/>
  <c r="AE43" i="2"/>
  <c r="AD43" i="2"/>
  <c r="AC43" i="2"/>
  <c r="AB43" i="2"/>
  <c r="AA43" i="2"/>
  <c r="Z43" i="2"/>
  <c r="X43" i="2"/>
  <c r="AI42" i="2"/>
  <c r="AH42" i="2"/>
  <c r="AG42" i="2"/>
  <c r="AF42" i="2"/>
  <c r="AE42" i="2"/>
  <c r="AD42" i="2"/>
  <c r="AC42" i="2"/>
  <c r="AB42" i="2"/>
  <c r="AA42" i="2"/>
  <c r="Z42" i="2"/>
  <c r="X42" i="2"/>
  <c r="AI41" i="2"/>
  <c r="AH41" i="2"/>
  <c r="AG41" i="2"/>
  <c r="AF41" i="2"/>
  <c r="AE41" i="2"/>
  <c r="AD41" i="2"/>
  <c r="AC41" i="2"/>
  <c r="AB41" i="2"/>
  <c r="AA41" i="2"/>
  <c r="Z41" i="2"/>
  <c r="X41" i="2"/>
  <c r="AI40" i="2"/>
  <c r="AH40" i="2"/>
  <c r="AG40" i="2"/>
  <c r="AF40" i="2"/>
  <c r="AE40" i="2"/>
  <c r="AD40" i="2"/>
  <c r="AC40" i="2"/>
  <c r="AB40" i="2"/>
  <c r="AA40" i="2"/>
  <c r="Z40" i="2"/>
  <c r="X40" i="2"/>
  <c r="AI39" i="2"/>
  <c r="AH39" i="2"/>
  <c r="AG39" i="2"/>
  <c r="AF39" i="2"/>
  <c r="AE39" i="2"/>
  <c r="AD39" i="2"/>
  <c r="AC39" i="2"/>
  <c r="AB39" i="2"/>
  <c r="AA39" i="2"/>
  <c r="Z39" i="2"/>
  <c r="X39" i="2"/>
  <c r="AI38" i="2"/>
  <c r="AH38" i="2"/>
  <c r="AG38" i="2"/>
  <c r="AF38" i="2"/>
  <c r="AE38" i="2"/>
  <c r="AD38" i="2"/>
  <c r="AC38" i="2"/>
  <c r="AB38" i="2"/>
  <c r="AA38" i="2"/>
  <c r="Z38" i="2"/>
  <c r="X38" i="2"/>
  <c r="AI37" i="2"/>
  <c r="AH37" i="2"/>
  <c r="AG37" i="2"/>
  <c r="AF37" i="2"/>
  <c r="AE37" i="2"/>
  <c r="AD37" i="2"/>
  <c r="AC37" i="2"/>
  <c r="AB37" i="2"/>
  <c r="AA37" i="2"/>
  <c r="Z37" i="2"/>
  <c r="X37" i="2"/>
  <c r="AI36" i="2"/>
  <c r="AH36" i="2"/>
  <c r="AG36" i="2"/>
  <c r="AF36" i="2"/>
  <c r="AE36" i="2"/>
  <c r="AD36" i="2"/>
  <c r="AC36" i="2"/>
  <c r="AB36" i="2"/>
  <c r="AA36" i="2"/>
  <c r="Z36" i="2"/>
  <c r="X36" i="2"/>
  <c r="AI35" i="2"/>
  <c r="AH35" i="2"/>
  <c r="AG35" i="2"/>
  <c r="AE35" i="2"/>
  <c r="AD35" i="2"/>
  <c r="AC35" i="2"/>
  <c r="AA35" i="2"/>
  <c r="Z35" i="2"/>
  <c r="P35" i="2"/>
  <c r="AB35" i="2" s="1"/>
  <c r="AI227" i="2"/>
  <c r="AH227" i="2"/>
  <c r="AF227" i="2"/>
  <c r="AE227" i="2"/>
  <c r="AB227" i="2"/>
  <c r="Z227" i="2"/>
  <c r="X227" i="2"/>
  <c r="M227" i="2"/>
  <c r="AD227" i="2" s="1"/>
  <c r="AI34" i="2"/>
  <c r="AH34" i="2"/>
  <c r="AG34" i="2"/>
  <c r="AF34" i="2"/>
  <c r="AE34" i="2"/>
  <c r="AD34" i="2"/>
  <c r="AC34" i="2"/>
  <c r="AB34" i="2"/>
  <c r="AA34" i="2"/>
  <c r="Z34" i="2"/>
  <c r="X34" i="2"/>
  <c r="AI33" i="2"/>
  <c r="AH33" i="2"/>
  <c r="AG33" i="2"/>
  <c r="AF33" i="2"/>
  <c r="AE33" i="2"/>
  <c r="AD33" i="2"/>
  <c r="AC33" i="2"/>
  <c r="AB33" i="2"/>
  <c r="AA33" i="2"/>
  <c r="Z33" i="2"/>
  <c r="X33" i="2"/>
  <c r="AI32" i="2"/>
  <c r="AH32" i="2"/>
  <c r="AG32" i="2"/>
  <c r="AF32" i="2"/>
  <c r="AE32" i="2"/>
  <c r="AD32" i="2"/>
  <c r="AC32" i="2"/>
  <c r="AB32" i="2"/>
  <c r="AA32" i="2"/>
  <c r="Z32" i="2"/>
  <c r="X32" i="2"/>
  <c r="AI31" i="2"/>
  <c r="AH31" i="2"/>
  <c r="AG31" i="2"/>
  <c r="AF31" i="2"/>
  <c r="AE31" i="2"/>
  <c r="AD31" i="2"/>
  <c r="AC31" i="2"/>
  <c r="AB31" i="2"/>
  <c r="AA31" i="2"/>
  <c r="Z31" i="2"/>
  <c r="X31" i="2"/>
  <c r="AI30" i="2"/>
  <c r="AH30" i="2"/>
  <c r="AG30" i="2"/>
  <c r="AF30" i="2"/>
  <c r="AE30" i="2"/>
  <c r="AD30" i="2"/>
  <c r="AC30" i="2"/>
  <c r="AB30" i="2"/>
  <c r="AA30" i="2"/>
  <c r="Z30" i="2"/>
  <c r="X30" i="2"/>
  <c r="AI29" i="2"/>
  <c r="AH29" i="2"/>
  <c r="AG29" i="2"/>
  <c r="AF29" i="2"/>
  <c r="AE29" i="2"/>
  <c r="AD29" i="2"/>
  <c r="AC29" i="2"/>
  <c r="AB29" i="2"/>
  <c r="AA29" i="2"/>
  <c r="Z29" i="2"/>
  <c r="X29" i="2"/>
  <c r="AI28" i="2"/>
  <c r="AH28" i="2"/>
  <c r="AG28" i="2"/>
  <c r="AF28" i="2"/>
  <c r="AE28" i="2"/>
  <c r="AD28" i="2"/>
  <c r="AC28" i="2"/>
  <c r="AB28" i="2"/>
  <c r="AA28" i="2"/>
  <c r="Z28" i="2"/>
  <c r="X28" i="2"/>
  <c r="AI27" i="2"/>
  <c r="AH27" i="2"/>
  <c r="AG27" i="2"/>
  <c r="AF27" i="2"/>
  <c r="AE27" i="2"/>
  <c r="AD27" i="2"/>
  <c r="AC27" i="2"/>
  <c r="AB27" i="2"/>
  <c r="AA27" i="2"/>
  <c r="Z27" i="2"/>
  <c r="X27" i="2"/>
  <c r="AI26" i="2"/>
  <c r="AH26" i="2"/>
  <c r="AG26" i="2"/>
  <c r="AF26" i="2"/>
  <c r="AE26" i="2"/>
  <c r="AD26" i="2"/>
  <c r="AC26" i="2"/>
  <c r="AB26" i="2"/>
  <c r="AA26" i="2"/>
  <c r="Z26" i="2"/>
  <c r="X26" i="2"/>
  <c r="AI25" i="2"/>
  <c r="AH25" i="2"/>
  <c r="AG25" i="2"/>
  <c r="AF25" i="2"/>
  <c r="AE25" i="2"/>
  <c r="AD25" i="2"/>
  <c r="AC25" i="2"/>
  <c r="AB25" i="2"/>
  <c r="AA25" i="2"/>
  <c r="Z25" i="2"/>
  <c r="X25" i="2"/>
  <c r="AI24" i="2"/>
  <c r="AH24" i="2"/>
  <c r="AG24" i="2"/>
  <c r="AF24" i="2"/>
  <c r="AE24" i="2"/>
  <c r="AD24" i="2"/>
  <c r="AC24" i="2"/>
  <c r="AB24" i="2"/>
  <c r="AA24" i="2"/>
  <c r="Z24" i="2"/>
  <c r="X24" i="2"/>
  <c r="AI23" i="2"/>
  <c r="AH23" i="2"/>
  <c r="AG23" i="2"/>
  <c r="AF23" i="2"/>
  <c r="AE23" i="2"/>
  <c r="AD23" i="2"/>
  <c r="AC23" i="2"/>
  <c r="AB23" i="2"/>
  <c r="AA23" i="2"/>
  <c r="Z23" i="2"/>
  <c r="X23" i="2"/>
  <c r="AI22" i="2"/>
  <c r="AH22" i="2"/>
  <c r="AG22" i="2"/>
  <c r="AF22" i="2"/>
  <c r="AE22" i="2"/>
  <c r="AD22" i="2"/>
  <c r="AC22" i="2"/>
  <c r="AB22" i="2"/>
  <c r="AA22" i="2"/>
  <c r="Z22" i="2"/>
  <c r="X22" i="2"/>
  <c r="AI21" i="2"/>
  <c r="AH21" i="2"/>
  <c r="AG21" i="2"/>
  <c r="AF21" i="2"/>
  <c r="AE21" i="2"/>
  <c r="AD21" i="2"/>
  <c r="AC21" i="2"/>
  <c r="AB21" i="2"/>
  <c r="AA21" i="2"/>
  <c r="Z21" i="2"/>
  <c r="X21" i="2"/>
  <c r="AI20" i="2"/>
  <c r="AH20" i="2"/>
  <c r="AG20" i="2"/>
  <c r="AF20" i="2"/>
  <c r="AE20" i="2"/>
  <c r="AD20" i="2"/>
  <c r="AC20" i="2"/>
  <c r="AB20" i="2"/>
  <c r="AA20" i="2"/>
  <c r="Z20" i="2"/>
  <c r="X20" i="2"/>
  <c r="AI19" i="2"/>
  <c r="AH19" i="2"/>
  <c r="AG19" i="2"/>
  <c r="AF19" i="2"/>
  <c r="AE19" i="2"/>
  <c r="AD19" i="2"/>
  <c r="AC19" i="2"/>
  <c r="AB19" i="2"/>
  <c r="AA19" i="2"/>
  <c r="Z19" i="2"/>
  <c r="X19" i="2"/>
  <c r="AI18" i="2"/>
  <c r="AH18" i="2"/>
  <c r="AG18" i="2"/>
  <c r="AF18" i="2"/>
  <c r="AE18" i="2"/>
  <c r="AD18" i="2"/>
  <c r="AC18" i="2"/>
  <c r="AB18" i="2"/>
  <c r="AA18" i="2"/>
  <c r="Z18" i="2"/>
  <c r="X18" i="2"/>
  <c r="AI17" i="2"/>
  <c r="AH17" i="2"/>
  <c r="AG17" i="2"/>
  <c r="AF17" i="2"/>
  <c r="AE17" i="2"/>
  <c r="AD17" i="2"/>
  <c r="AC17" i="2"/>
  <c r="AB17" i="2"/>
  <c r="AA17" i="2"/>
  <c r="Z17" i="2"/>
  <c r="X17" i="2"/>
  <c r="AI16" i="2"/>
  <c r="AH16" i="2"/>
  <c r="AG16" i="2"/>
  <c r="AF16" i="2"/>
  <c r="AE16" i="2"/>
  <c r="AD16" i="2"/>
  <c r="AC16" i="2"/>
  <c r="AB16" i="2"/>
  <c r="AA16" i="2"/>
  <c r="Z16" i="2"/>
  <c r="X16" i="2"/>
  <c r="AI15" i="2"/>
  <c r="AH15" i="2"/>
  <c r="AG15" i="2"/>
  <c r="AF15" i="2"/>
  <c r="AE15" i="2"/>
  <c r="AD15" i="2"/>
  <c r="AC15" i="2"/>
  <c r="AB15" i="2"/>
  <c r="AA15" i="2"/>
  <c r="Z15" i="2"/>
  <c r="X15" i="2"/>
  <c r="AI14" i="2"/>
  <c r="AH14" i="2"/>
  <c r="AG14" i="2"/>
  <c r="AF14" i="2"/>
  <c r="AE14" i="2"/>
  <c r="AD14" i="2"/>
  <c r="AC14" i="2"/>
  <c r="AB14" i="2"/>
  <c r="AA14" i="2"/>
  <c r="Z14" i="2"/>
  <c r="X14" i="2"/>
  <c r="AI13" i="2"/>
  <c r="AH13" i="2"/>
  <c r="AG13" i="2"/>
  <c r="AF13" i="2"/>
  <c r="AE13" i="2"/>
  <c r="AD13" i="2"/>
  <c r="AC13" i="2"/>
  <c r="AB13" i="2"/>
  <c r="AA13" i="2"/>
  <c r="Z13" i="2"/>
  <c r="X13" i="2"/>
  <c r="AI12" i="2"/>
  <c r="AH12" i="2"/>
  <c r="AG12" i="2"/>
  <c r="AF12" i="2"/>
  <c r="AE12" i="2"/>
  <c r="AD12" i="2"/>
  <c r="AC12" i="2"/>
  <c r="AB12" i="2"/>
  <c r="AA12" i="2"/>
  <c r="Z12" i="2"/>
  <c r="X12" i="2"/>
  <c r="AI11" i="2"/>
  <c r="AH11" i="2"/>
  <c r="AG11" i="2"/>
  <c r="AF11" i="2"/>
  <c r="AE11" i="2"/>
  <c r="AD11" i="2"/>
  <c r="AC11" i="2"/>
  <c r="AB11" i="2"/>
  <c r="AA11" i="2"/>
  <c r="Z11" i="2"/>
  <c r="X11" i="2"/>
  <c r="AI10" i="2"/>
  <c r="AH10" i="2"/>
  <c r="AG10" i="2"/>
  <c r="AF10" i="2"/>
  <c r="AE10" i="2"/>
  <c r="AD10" i="2"/>
  <c r="AC10" i="2"/>
  <c r="AB10" i="2"/>
  <c r="AA10" i="2"/>
  <c r="Z10" i="2"/>
  <c r="X10" i="2"/>
  <c r="AI9" i="2"/>
  <c r="AH9" i="2"/>
  <c r="AG9" i="2"/>
  <c r="AF9" i="2"/>
  <c r="AE9" i="2"/>
  <c r="AD9" i="2"/>
  <c r="AC9" i="2"/>
  <c r="AB9" i="2"/>
  <c r="AA9" i="2"/>
  <c r="Z9" i="2"/>
  <c r="X9" i="2"/>
  <c r="AI8" i="2"/>
  <c r="AH8" i="2"/>
  <c r="AG8" i="2"/>
  <c r="AF8" i="2"/>
  <c r="AE8" i="2"/>
  <c r="AD8" i="2"/>
  <c r="AC8" i="2"/>
  <c r="AB8" i="2"/>
  <c r="AA8" i="2"/>
  <c r="Z8" i="2"/>
  <c r="X8" i="2"/>
  <c r="AI7" i="2"/>
  <c r="AH7" i="2"/>
  <c r="AG7" i="2"/>
  <c r="AF7" i="2"/>
  <c r="AE7" i="2"/>
  <c r="AD7" i="2"/>
  <c r="AC7" i="2"/>
  <c r="AB7" i="2"/>
  <c r="AA7" i="2"/>
  <c r="Z7" i="2"/>
  <c r="X7" i="2"/>
  <c r="Y7" i="2" s="1"/>
  <c r="AI6" i="2"/>
  <c r="AH6" i="2"/>
  <c r="AG6" i="2"/>
  <c r="AF6" i="2"/>
  <c r="AE6" i="2"/>
  <c r="AD6" i="2"/>
  <c r="AC6" i="2"/>
  <c r="AB6" i="2"/>
  <c r="AA6" i="2"/>
  <c r="Z6" i="2"/>
  <c r="X6" i="2"/>
  <c r="AI5" i="2"/>
  <c r="AH5" i="2"/>
  <c r="AG5" i="2"/>
  <c r="AF5" i="2"/>
  <c r="AE5" i="2"/>
  <c r="AD5" i="2"/>
  <c r="AC5" i="2"/>
  <c r="AB5" i="2"/>
  <c r="AA5" i="2"/>
  <c r="Z5" i="2"/>
  <c r="X5" i="2"/>
  <c r="AI4" i="2"/>
  <c r="AH4" i="2"/>
  <c r="AG4" i="2"/>
  <c r="AF4" i="2"/>
  <c r="AE4" i="2"/>
  <c r="AD4" i="2"/>
  <c r="AC4" i="2"/>
  <c r="AB4" i="2"/>
  <c r="AA4" i="2"/>
  <c r="Z4" i="2"/>
  <c r="X4" i="2"/>
  <c r="AI3" i="2"/>
  <c r="AH3" i="2"/>
  <c r="AG3" i="2"/>
  <c r="AF3" i="2"/>
  <c r="AE3" i="2"/>
  <c r="AD3" i="2"/>
  <c r="AC3" i="2"/>
  <c r="AB3" i="2"/>
  <c r="AA3" i="2"/>
  <c r="Z3" i="2"/>
  <c r="X3" i="2"/>
  <c r="AK118" i="2" l="1"/>
  <c r="AK12" i="2"/>
  <c r="AJ168" i="2"/>
  <c r="AJ188" i="2"/>
  <c r="AK197" i="2"/>
  <c r="AJ62" i="2"/>
  <c r="AJ118" i="2"/>
  <c r="AJ92" i="2"/>
  <c r="AK52" i="2"/>
  <c r="AJ83" i="2"/>
  <c r="AJ173" i="2"/>
  <c r="AK182" i="2"/>
  <c r="AJ117" i="2"/>
  <c r="AK66" i="2"/>
  <c r="AJ71" i="2"/>
  <c r="AK72" i="2"/>
  <c r="AK148" i="2"/>
  <c r="AJ157" i="2"/>
  <c r="AK157" i="2"/>
  <c r="AK107" i="2"/>
  <c r="AJ109" i="2"/>
  <c r="AJ119" i="2"/>
  <c r="AJ22" i="2"/>
  <c r="AJ32" i="2"/>
  <c r="AJ111" i="2"/>
  <c r="AK61" i="2"/>
  <c r="AJ78" i="2"/>
  <c r="AJ50" i="2"/>
  <c r="AK51" i="2"/>
  <c r="AK112" i="2"/>
  <c r="AJ140" i="2"/>
  <c r="AJ141" i="2"/>
  <c r="AK150" i="2"/>
  <c r="AK159" i="2"/>
  <c r="AK38" i="2"/>
  <c r="AK121" i="2"/>
  <c r="AJ192" i="2"/>
  <c r="AK181" i="2"/>
  <c r="AK191" i="2"/>
  <c r="AJ21" i="2"/>
  <c r="AJ65" i="2"/>
  <c r="AJ68" i="2"/>
  <c r="AJ7" i="2"/>
  <c r="AK8" i="2"/>
  <c r="AK16" i="2"/>
  <c r="AJ17" i="2"/>
  <c r="AK26" i="2"/>
  <c r="AJ27" i="2"/>
  <c r="AJ53" i="2"/>
  <c r="AK10" i="2"/>
  <c r="AJ11" i="2"/>
  <c r="AK58" i="2"/>
  <c r="AK153" i="2"/>
  <c r="AJ185" i="2"/>
  <c r="AK185" i="2"/>
  <c r="AJ195" i="2"/>
  <c r="AK53" i="2"/>
  <c r="AJ57" i="2"/>
  <c r="AJ43" i="2"/>
  <c r="AJ166" i="2"/>
  <c r="AJ186" i="2"/>
  <c r="AK133" i="2"/>
  <c r="AK143" i="2"/>
  <c r="AK152" i="2"/>
  <c r="AJ155" i="2"/>
  <c r="AK162" i="2"/>
  <c r="AK170" i="2"/>
  <c r="AJ182" i="2"/>
  <c r="AJ100" i="2"/>
  <c r="AJ9" i="2"/>
  <c r="AJ19" i="2"/>
  <c r="AK20" i="2"/>
  <c r="AJ29" i="2"/>
  <c r="AK39" i="2"/>
  <c r="AJ40" i="2"/>
  <c r="AJ52" i="2"/>
  <c r="AJ64" i="2"/>
  <c r="AJ70" i="2"/>
  <c r="AJ82" i="2"/>
  <c r="AK109" i="2"/>
  <c r="AJ137" i="2"/>
  <c r="AK137" i="2"/>
  <c r="AJ174" i="2"/>
  <c r="AJ184" i="2"/>
  <c r="AK184" i="2"/>
  <c r="AK198" i="2"/>
  <c r="AJ201" i="2"/>
  <c r="AJ39" i="2"/>
  <c r="AJ51" i="2"/>
  <c r="AK62" i="2"/>
  <c r="AJ81" i="2"/>
  <c r="AJ10" i="2"/>
  <c r="AJ20" i="2"/>
  <c r="AK29" i="2"/>
  <c r="AJ30" i="2"/>
  <c r="AK31" i="2"/>
  <c r="AJ41" i="2"/>
  <c r="AJ55" i="2"/>
  <c r="AK70" i="2"/>
  <c r="AJ128" i="2"/>
  <c r="AK146" i="2"/>
  <c r="AJ163" i="2"/>
  <c r="AK173" i="2"/>
  <c r="AK78" i="2"/>
  <c r="AJ31" i="2"/>
  <c r="AK32" i="2"/>
  <c r="AK41" i="2"/>
  <c r="AJ42" i="2"/>
  <c r="AK55" i="2"/>
  <c r="AJ56" i="2"/>
  <c r="AK57" i="2"/>
  <c r="AJ66" i="2"/>
  <c r="AJ72" i="2"/>
  <c r="AK73" i="2"/>
  <c r="AJ84" i="2"/>
  <c r="AK85" i="2"/>
  <c r="AK101" i="2"/>
  <c r="AJ103" i="2"/>
  <c r="AJ104" i="2"/>
  <c r="AJ130" i="2"/>
  <c r="AK165" i="2"/>
  <c r="AK167" i="2"/>
  <c r="AJ28" i="2"/>
  <c r="AJ63" i="2"/>
  <c r="AJ79" i="2"/>
  <c r="AJ12" i="2"/>
  <c r="AF35" i="2"/>
  <c r="AK35" i="2" s="1"/>
  <c r="AJ73" i="2"/>
  <c r="AK84" i="2"/>
  <c r="AJ85" i="2"/>
  <c r="AK86" i="2"/>
  <c r="AJ95" i="2"/>
  <c r="AJ121" i="2"/>
  <c r="AJ122" i="2"/>
  <c r="AJ150" i="2"/>
  <c r="AK192" i="2"/>
  <c r="AJ203" i="2"/>
  <c r="AJ18" i="2"/>
  <c r="AJ4" i="2"/>
  <c r="AK5" i="2"/>
  <c r="AJ13" i="2"/>
  <c r="AJ23" i="2"/>
  <c r="AJ33" i="2"/>
  <c r="AG227" i="2"/>
  <c r="AK36" i="2"/>
  <c r="AJ46" i="2"/>
  <c r="AJ58" i="2"/>
  <c r="AJ69" i="2"/>
  <c r="AJ74" i="2"/>
  <c r="AJ86" i="2"/>
  <c r="AK93" i="2"/>
  <c r="AJ96" i="2"/>
  <c r="AK103" i="2"/>
  <c r="AK130" i="2"/>
  <c r="AJ176" i="2"/>
  <c r="AJ177" i="2"/>
  <c r="AK6" i="2"/>
  <c r="AJ14" i="2"/>
  <c r="AJ24" i="2"/>
  <c r="AJ34" i="2"/>
  <c r="AK37" i="2"/>
  <c r="AJ47" i="2"/>
  <c r="AJ75" i="2"/>
  <c r="AJ87" i="2"/>
  <c r="AJ124" i="2"/>
  <c r="AJ180" i="2"/>
  <c r="AJ3" i="2"/>
  <c r="AJ5" i="2"/>
  <c r="AK13" i="2"/>
  <c r="AK23" i="2"/>
  <c r="AK33" i="2"/>
  <c r="AJ36" i="2"/>
  <c r="AJ44" i="2"/>
  <c r="AJ59" i="2"/>
  <c r="AJ6" i="2"/>
  <c r="AJ15" i="2"/>
  <c r="AJ25" i="2"/>
  <c r="AJ37" i="2"/>
  <c r="AK46" i="2"/>
  <c r="AJ48" i="2"/>
  <c r="AK59" i="2"/>
  <c r="AJ60" i="2"/>
  <c r="AJ76" i="2"/>
  <c r="AD80" i="2"/>
  <c r="AJ88" i="2"/>
  <c r="AK114" i="2"/>
  <c r="AK116" i="2"/>
  <c r="AJ162" i="2"/>
  <c r="AK178" i="2"/>
  <c r="AJ189" i="2"/>
  <c r="AK194" i="2"/>
  <c r="AJ8" i="2"/>
  <c r="AK15" i="2"/>
  <c r="AJ16" i="2"/>
  <c r="AJ26" i="2"/>
  <c r="AJ38" i="2"/>
  <c r="AJ49" i="2"/>
  <c r="AK50" i="2"/>
  <c r="AJ61" i="2"/>
  <c r="AJ77" i="2"/>
  <c r="AJ89" i="2"/>
  <c r="AJ126" i="2"/>
  <c r="AK132" i="2"/>
  <c r="AJ135" i="2"/>
  <c r="AK179" i="2"/>
  <c r="AK188" i="2"/>
  <c r="AK4" i="2"/>
  <c r="AK3" i="2"/>
  <c r="AK28" i="2"/>
  <c r="AK30" i="2"/>
  <c r="AK56" i="2"/>
  <c r="AK81" i="2"/>
  <c r="AK82" i="2"/>
  <c r="AK91" i="2"/>
  <c r="AJ99" i="2"/>
  <c r="AK99" i="2"/>
  <c r="AK105" i="2"/>
  <c r="AJ107" i="2"/>
  <c r="AJ108" i="2"/>
  <c r="AJ115" i="2"/>
  <c r="AK119" i="2"/>
  <c r="AJ133" i="2"/>
  <c r="AJ134" i="2"/>
  <c r="AK145" i="2"/>
  <c r="AK147" i="2"/>
  <c r="AJ153" i="2"/>
  <c r="AJ154" i="2"/>
  <c r="AK160" i="2"/>
  <c r="AJ165" i="2"/>
  <c r="AK169" i="2"/>
  <c r="AK175" i="2"/>
  <c r="AK186" i="2"/>
  <c r="AK187" i="2"/>
  <c r="AJ199" i="2"/>
  <c r="AK83" i="2"/>
  <c r="AK90" i="2"/>
  <c r="AK106" i="2"/>
  <c r="AK113" i="2"/>
  <c r="AJ116" i="2"/>
  <c r="AK164" i="2"/>
  <c r="AJ172" i="2"/>
  <c r="AJ193" i="2"/>
  <c r="AJ200" i="2"/>
  <c r="AK120" i="2"/>
  <c r="AJ129" i="2"/>
  <c r="AK40" i="2"/>
  <c r="AK48" i="2"/>
  <c r="AK75" i="2"/>
  <c r="AK76" i="2"/>
  <c r="AK87" i="2"/>
  <c r="AJ93" i="2"/>
  <c r="AJ94" i="2"/>
  <c r="AJ101" i="2"/>
  <c r="AK108" i="2"/>
  <c r="AJ110" i="2"/>
  <c r="AK115" i="2"/>
  <c r="AJ123" i="2"/>
  <c r="AK127" i="2"/>
  <c r="AK128" i="2"/>
  <c r="AJ136" i="2"/>
  <c r="AJ142" i="2"/>
  <c r="AJ148" i="2"/>
  <c r="AJ149" i="2"/>
  <c r="AK149" i="2"/>
  <c r="AJ156" i="2"/>
  <c r="AJ161" i="2"/>
  <c r="AK161" i="2"/>
  <c r="AJ167" i="2"/>
  <c r="AK171" i="2"/>
  <c r="AJ178" i="2"/>
  <c r="AK183" i="2"/>
  <c r="AJ194" i="2"/>
  <c r="AK199" i="2"/>
  <c r="AK17" i="2"/>
  <c r="AK24" i="2"/>
  <c r="AK49" i="2"/>
  <c r="AK63" i="2"/>
  <c r="AK92" i="2"/>
  <c r="AJ102" i="2"/>
  <c r="AK134" i="2"/>
  <c r="AK140" i="2"/>
  <c r="AK141" i="2"/>
  <c r="AJ147" i="2"/>
  <c r="AK154" i="2"/>
  <c r="AJ160" i="2"/>
  <c r="AK166" i="2"/>
  <c r="AK172" i="2"/>
  <c r="AK176" i="2"/>
  <c r="AK177" i="2"/>
  <c r="AJ183" i="2"/>
  <c r="AK193" i="2"/>
  <c r="AK200" i="2"/>
  <c r="AK201" i="2"/>
  <c r="AK202" i="2"/>
  <c r="AK18" i="2"/>
  <c r="AA227" i="2"/>
  <c r="AK64" i="2"/>
  <c r="AK77" i="2"/>
  <c r="AK122" i="2"/>
  <c r="AK129" i="2"/>
  <c r="AK135" i="2"/>
  <c r="AJ143" i="2"/>
  <c r="AJ144" i="2"/>
  <c r="AK155" i="2"/>
  <c r="AJ179" i="2"/>
  <c r="AJ190" i="2"/>
  <c r="AK11" i="2"/>
  <c r="AK102" i="2"/>
  <c r="AK117" i="2"/>
  <c r="AJ196" i="2"/>
  <c r="AJ202" i="2"/>
  <c r="AK47" i="2"/>
  <c r="AK25" i="2"/>
  <c r="AD45" i="2"/>
  <c r="AK71" i="2"/>
  <c r="AK123" i="2"/>
  <c r="AK7" i="2"/>
  <c r="AK21" i="2"/>
  <c r="AC227" i="2"/>
  <c r="AK43" i="2"/>
  <c r="AK44" i="2"/>
  <c r="AC54" i="2"/>
  <c r="AK74" i="2"/>
  <c r="AK94" i="2"/>
  <c r="AJ97" i="2"/>
  <c r="AJ105" i="2"/>
  <c r="AK110" i="2"/>
  <c r="AJ112" i="2"/>
  <c r="AJ113" i="2"/>
  <c r="AK124" i="2"/>
  <c r="AK138" i="2"/>
  <c r="AJ145" i="2"/>
  <c r="AK158" i="2"/>
  <c r="AJ169" i="2"/>
  <c r="AJ175" i="2"/>
  <c r="AK203" i="2"/>
  <c r="X35" i="2"/>
  <c r="AK42" i="2"/>
  <c r="AK65" i="2"/>
  <c r="AK68" i="2"/>
  <c r="AK136" i="2"/>
  <c r="AK22" i="2"/>
  <c r="AK79" i="2"/>
  <c r="AK95" i="2"/>
  <c r="AK97" i="2"/>
  <c r="AJ106" i="2"/>
  <c r="AK111" i="2"/>
  <c r="AK125" i="2"/>
  <c r="AJ127" i="2"/>
  <c r="AJ132" i="2"/>
  <c r="AJ138" i="2"/>
  <c r="AJ139" i="2"/>
  <c r="AK139" i="2"/>
  <c r="AJ146" i="2"/>
  <c r="AJ152" i="2"/>
  <c r="AJ158" i="2"/>
  <c r="AJ159" i="2"/>
  <c r="AJ164" i="2"/>
  <c r="AK174" i="2"/>
  <c r="AJ181" i="2"/>
  <c r="AK190" i="2"/>
  <c r="AJ197" i="2"/>
  <c r="AJ198" i="2"/>
  <c r="AK19" i="2"/>
  <c r="AJ125" i="2"/>
  <c r="AK142" i="2"/>
  <c r="AK156" i="2"/>
  <c r="AK9" i="2"/>
  <c r="AK14" i="2"/>
  <c r="AK27" i="2"/>
  <c r="AK34" i="2"/>
  <c r="AK60" i="2"/>
  <c r="AK88" i="2"/>
  <c r="AK89" i="2"/>
  <c r="AJ90" i="2"/>
  <c r="AJ91" i="2"/>
  <c r="AK96" i="2"/>
  <c r="AJ98" i="2"/>
  <c r="AK98" i="2"/>
  <c r="AK104" i="2"/>
  <c r="AJ114" i="2"/>
  <c r="AJ120" i="2"/>
  <c r="AK126" i="2"/>
  <c r="AK131" i="2"/>
  <c r="AK144" i="2"/>
  <c r="AK151" i="2"/>
  <c r="AK163" i="2"/>
  <c r="AK168" i="2"/>
  <c r="AJ170" i="2"/>
  <c r="AJ171" i="2"/>
  <c r="AK180" i="2"/>
  <c r="AJ187" i="2"/>
  <c r="AK69" i="2"/>
  <c r="AK100" i="2"/>
  <c r="AG54" i="2"/>
  <c r="AJ54" i="2" s="1"/>
  <c r="AG67" i="2"/>
  <c r="AJ67" i="2" s="1"/>
  <c r="AG45" i="2"/>
  <c r="AJ45" i="2" s="1"/>
  <c r="AA69" i="2"/>
  <c r="AG80" i="2"/>
  <c r="AJ80" i="2" s="1"/>
  <c r="AK189" i="2"/>
  <c r="AK195" i="2"/>
  <c r="AC69" i="2"/>
  <c r="AA54" i="2"/>
  <c r="AA67" i="2"/>
  <c r="AD69" i="2"/>
  <c r="AA45" i="2"/>
  <c r="AA80" i="2"/>
  <c r="AC67" i="2"/>
  <c r="AK80" i="2" l="1"/>
  <c r="AJ35" i="2"/>
  <c r="AK45" i="2"/>
  <c r="AK67" i="2"/>
  <c r="AK54" i="2"/>
  <c r="D5" i="5" l="1"/>
  <c r="I62" i="5" l="1"/>
  <c r="I61" i="5"/>
  <c r="I60" i="5"/>
  <c r="I38" i="5"/>
  <c r="I37" i="5"/>
  <c r="I36" i="5"/>
  <c r="I33" i="5"/>
  <c r="I32" i="5"/>
  <c r="I31" i="5"/>
  <c r="I24" i="5"/>
  <c r="I23" i="5"/>
  <c r="I22" i="5"/>
  <c r="I21" i="5"/>
  <c r="I18" i="5"/>
  <c r="I17" i="5"/>
  <c r="I16" i="5"/>
  <c r="I13" i="5"/>
  <c r="I12" i="5"/>
  <c r="I11" i="5"/>
  <c r="I8" i="5"/>
  <c r="I7" i="5"/>
  <c r="I4" i="5"/>
  <c r="I3" i="5"/>
  <c r="D63" i="5" l="1"/>
  <c r="G63" i="5" l="1"/>
  <c r="H63" i="5"/>
  <c r="E63" i="5"/>
  <c r="J63" i="5"/>
  <c r="F63" i="5"/>
  <c r="I63" i="5" l="1"/>
  <c r="D39" i="5"/>
  <c r="D57" i="5"/>
  <c r="H5" i="5"/>
  <c r="F5" i="5"/>
  <c r="E5" i="5"/>
  <c r="D52" i="5"/>
  <c r="D48" i="5"/>
  <c r="D44" i="5"/>
  <c r="D34" i="5"/>
  <c r="D29" i="5"/>
  <c r="S29" i="5" s="1"/>
  <c r="D25" i="5"/>
  <c r="O25" i="5" s="1"/>
  <c r="D19" i="5"/>
  <c r="D14" i="5"/>
  <c r="E14" i="5" s="1"/>
  <c r="K25" i="5" l="1"/>
  <c r="G48" i="5"/>
  <c r="F48" i="5"/>
  <c r="E48" i="5"/>
  <c r="G52" i="5"/>
  <c r="E52" i="5"/>
  <c r="S52" i="5"/>
  <c r="J52" i="5"/>
  <c r="F52" i="5"/>
  <c r="M52" i="5"/>
  <c r="L52" i="5"/>
  <c r="L39" i="5"/>
  <c r="F25" i="5"/>
  <c r="J19" i="5"/>
  <c r="G39" i="5"/>
  <c r="G44" i="5"/>
  <c r="H39" i="5"/>
  <c r="E39" i="5"/>
  <c r="J39" i="5"/>
  <c r="F39" i="5"/>
  <c r="G57" i="5"/>
  <c r="J57" i="5"/>
  <c r="K57" i="5"/>
  <c r="E44" i="5"/>
  <c r="F44" i="5"/>
  <c r="J29" i="5"/>
  <c r="E29" i="5"/>
  <c r="L29" i="5"/>
  <c r="G29" i="5"/>
  <c r="K19" i="5"/>
  <c r="G19" i="5"/>
  <c r="L19" i="5"/>
  <c r="O19" i="5"/>
  <c r="F19" i="5"/>
  <c r="E19" i="5"/>
  <c r="H19" i="5"/>
  <c r="G25" i="5"/>
  <c r="L25" i="5"/>
  <c r="H25" i="5"/>
  <c r="M25" i="5"/>
  <c r="E25" i="5"/>
  <c r="J25" i="5"/>
  <c r="O14" i="5"/>
  <c r="M14" i="5"/>
  <c r="L14" i="5"/>
  <c r="K14" i="5"/>
  <c r="J14" i="5"/>
  <c r="H14" i="5"/>
  <c r="G14" i="5"/>
  <c r="F14" i="5"/>
  <c r="D9" i="5"/>
  <c r="M5" i="5"/>
  <c r="L5" i="5"/>
  <c r="K5" i="5"/>
  <c r="J5" i="5"/>
  <c r="G5" i="5"/>
  <c r="I5" i="5" s="1"/>
  <c r="I39" i="5" l="1"/>
  <c r="M9" i="5"/>
  <c r="S9" i="5"/>
  <c r="F9" i="5"/>
  <c r="K9" i="5"/>
  <c r="E9" i="5"/>
  <c r="J9" i="5"/>
  <c r="I19" i="5"/>
  <c r="O9" i="5"/>
  <c r="H9" i="5"/>
  <c r="G9" i="5"/>
  <c r="L9" i="5"/>
  <c r="I14" i="5"/>
  <c r="I25" i="5"/>
  <c r="H34" i="5"/>
  <c r="G34" i="5"/>
  <c r="F34" i="5"/>
  <c r="E34" i="5"/>
  <c r="I9" i="5" l="1"/>
  <c r="I34" i="5"/>
</calcChain>
</file>

<file path=xl/sharedStrings.xml><?xml version="1.0" encoding="utf-8"?>
<sst xmlns="http://schemas.openxmlformats.org/spreadsheetml/2006/main" count="20944" uniqueCount="1412">
  <si>
    <t>Genus_Species</t>
  </si>
  <si>
    <t>Order</t>
  </si>
  <si>
    <t>Suborder</t>
  </si>
  <si>
    <t>Infraorder</t>
  </si>
  <si>
    <t>Parvorder</t>
  </si>
  <si>
    <t>Superfamily</t>
  </si>
  <si>
    <t>Family</t>
  </si>
  <si>
    <t>Subfamily</t>
  </si>
  <si>
    <t>Species.group</t>
  </si>
  <si>
    <t>Subspecies</t>
  </si>
  <si>
    <t>Calculation.of.ECV.species.mean</t>
  </si>
  <si>
    <t>Source.of.ECV</t>
  </si>
  <si>
    <t>Source.of.body.mass</t>
  </si>
  <si>
    <t>ECV.male.mean</t>
  </si>
  <si>
    <t>ECV.female.mean</t>
  </si>
  <si>
    <t>N.male</t>
  </si>
  <si>
    <t>N.female</t>
  </si>
  <si>
    <t>Body.mass.male.mean</t>
  </si>
  <si>
    <t>Body.mass.female.mean</t>
  </si>
  <si>
    <t>N.body.mass.male</t>
  </si>
  <si>
    <t>N.body.mass.female</t>
  </si>
  <si>
    <t>Allenopithecus_nigroviridis</t>
  </si>
  <si>
    <t>Primates</t>
  </si>
  <si>
    <t>Haplorrhini</t>
  </si>
  <si>
    <t>Simiiformes</t>
  </si>
  <si>
    <t>Catarrhini</t>
  </si>
  <si>
    <t>Cercopithecoidea</t>
  </si>
  <si>
    <t>Cercopithecidae</t>
  </si>
  <si>
    <t>Cercopithecinae</t>
  </si>
  <si>
    <t>m/f</t>
  </si>
  <si>
    <t>Smith and Jungers 1997</t>
  </si>
  <si>
    <t>Alouatta_belzebul</t>
  </si>
  <si>
    <t>Platyrrhini</t>
  </si>
  <si>
    <t>Atelidae</t>
  </si>
  <si>
    <t>Alouattinae</t>
  </si>
  <si>
    <t>Alouatta seniculus group</t>
  </si>
  <si>
    <t>Alouatta_caraya</t>
  </si>
  <si>
    <t>Alouatta caraya group</t>
  </si>
  <si>
    <t>Alouatta_guariba</t>
  </si>
  <si>
    <t>Alouatta_macconnelli</t>
  </si>
  <si>
    <t>Alouatta_palliata</t>
  </si>
  <si>
    <t>Alouatta palliata group</t>
  </si>
  <si>
    <t>Alouatta_pigra</t>
  </si>
  <si>
    <t>Alouatta_sara</t>
  </si>
  <si>
    <t>Prob. larger than A. seniculus</t>
  </si>
  <si>
    <t>Alouatta_seniculus</t>
  </si>
  <si>
    <t>Aotus_azarae</t>
  </si>
  <si>
    <t>Aotidae</t>
  </si>
  <si>
    <t>Red-necked species group</t>
  </si>
  <si>
    <t>Aotus_lemurinus</t>
  </si>
  <si>
    <t>Gray-necked species group</t>
  </si>
  <si>
    <t>Aotus_nigriceps</t>
  </si>
  <si>
    <t>Aotus_trivirgatus</t>
  </si>
  <si>
    <t>Aotus_vociferans</t>
  </si>
  <si>
    <t>Arctocebus_aureus</t>
  </si>
  <si>
    <t>Strepsirrhini</t>
  </si>
  <si>
    <t>Lorisiformes</t>
  </si>
  <si>
    <t>Lorisidae</t>
  </si>
  <si>
    <t>ind</t>
  </si>
  <si>
    <t>Arctocebus_calabarensis</t>
  </si>
  <si>
    <t>Ateles_belzebuth</t>
  </si>
  <si>
    <t>Atelinae</t>
  </si>
  <si>
    <t>Ateles belzebuth group</t>
  </si>
  <si>
    <t>Ateles_chamek</t>
  </si>
  <si>
    <t>Ateles paniscus group</t>
  </si>
  <si>
    <t>Ateles_fusciceps</t>
  </si>
  <si>
    <t>Ateles fusciceps group</t>
  </si>
  <si>
    <t>Ateles_geoffroyi</t>
  </si>
  <si>
    <t>Ateles geoffroyi group</t>
  </si>
  <si>
    <t>Ateles_hybridus</t>
  </si>
  <si>
    <t>Ateles_paniscus</t>
  </si>
  <si>
    <t>Bronson 1981 (fresh brain mass)</t>
  </si>
  <si>
    <t>Gordon 2006 (body mass matching ECV only 5 kg)</t>
  </si>
  <si>
    <t>Avahi_laniger</t>
  </si>
  <si>
    <t>Lemuriformes</t>
  </si>
  <si>
    <t>Lemuroidea</t>
  </si>
  <si>
    <t>Indriidae</t>
  </si>
  <si>
    <t>Thalmann and Geissmann 2000</t>
  </si>
  <si>
    <t>Avahi_occidentalis</t>
  </si>
  <si>
    <t>Brachyteles_sp.</t>
  </si>
  <si>
    <t>Bunopithecus_hoolock</t>
  </si>
  <si>
    <t>Hominoidea</t>
  </si>
  <si>
    <t>Hylobatidae</t>
  </si>
  <si>
    <t>Cacajao_calvus</t>
  </si>
  <si>
    <t>Pitheciidae</t>
  </si>
  <si>
    <t>Pitheciinae</t>
  </si>
  <si>
    <t>Hershkovitz 1970</t>
  </si>
  <si>
    <t>Cacajao_melanocephalus</t>
  </si>
  <si>
    <t>Callicebus_caligatus</t>
  </si>
  <si>
    <t>Callicebinae</t>
  </si>
  <si>
    <t>Callicebus cupreus group</t>
  </si>
  <si>
    <t>Callicebus_cupreus</t>
  </si>
  <si>
    <t>Callicebus_discolor</t>
  </si>
  <si>
    <t>Callicebus_lugens</t>
  </si>
  <si>
    <t>Subgenus Torquatus</t>
  </si>
  <si>
    <t>Callicebus_medemi</t>
  </si>
  <si>
    <t>Callicebus_regulus</t>
  </si>
  <si>
    <t>Callicebus_torquatus</t>
  </si>
  <si>
    <t>Callimico_goeldii</t>
  </si>
  <si>
    <t>Callitrichidae</t>
  </si>
  <si>
    <t>Callitrichinae</t>
  </si>
  <si>
    <t>Smith and Jungers 1997 (captive)</t>
  </si>
  <si>
    <t>Callithrix_argentata</t>
  </si>
  <si>
    <t>Subgenus Mico</t>
  </si>
  <si>
    <t>Callithrix_aurita</t>
  </si>
  <si>
    <t>Subgenus Callithrix</t>
  </si>
  <si>
    <t>Callithrix_humeralifera</t>
  </si>
  <si>
    <t>Callithrix_jacchus</t>
  </si>
  <si>
    <t>Araujo et al. 2000</t>
  </si>
  <si>
    <t>Callithrix_penicillata</t>
  </si>
  <si>
    <t>Callithrix_pygmaea</t>
  </si>
  <si>
    <t>Subgenus Cebuella</t>
  </si>
  <si>
    <t>Cebus_albifrons</t>
  </si>
  <si>
    <t>Cebidae</t>
  </si>
  <si>
    <t>Cebinae</t>
  </si>
  <si>
    <t>Cebus capucinus group</t>
  </si>
  <si>
    <t>Gordon 2006</t>
  </si>
  <si>
    <t>Cebus_apella</t>
  </si>
  <si>
    <t>Cebus apella group</t>
  </si>
  <si>
    <t>Cebus_capucinus</t>
  </si>
  <si>
    <t>Cebus_libidinosus</t>
  </si>
  <si>
    <t>Cebus_nigritus</t>
  </si>
  <si>
    <t>Cebus_olivaceus</t>
  </si>
  <si>
    <t>Cebus_xanthosternos</t>
  </si>
  <si>
    <t>Cercocebus_agilis</t>
  </si>
  <si>
    <t>Cercocebus_atys</t>
  </si>
  <si>
    <t>Cercocebus_chrysogaster</t>
  </si>
  <si>
    <t>Kennard and Willner 1941</t>
  </si>
  <si>
    <t>Cercocebus_galeritus</t>
  </si>
  <si>
    <t>Cercocebus_torquatus</t>
  </si>
  <si>
    <t>Cercopithecus_albogularis</t>
  </si>
  <si>
    <t>Cercopithecus mitis group</t>
  </si>
  <si>
    <t>Cercopithecus_ascanius</t>
  </si>
  <si>
    <t>Cercopithecus cephus group</t>
  </si>
  <si>
    <t>Cercopithecus_campbelli</t>
  </si>
  <si>
    <t>Cercopithecus mona group</t>
  </si>
  <si>
    <t>Cercopithecus_cephus</t>
  </si>
  <si>
    <t>Cercopithecus_diana</t>
  </si>
  <si>
    <t>Cercopithecus diana group</t>
  </si>
  <si>
    <t>Cercopithecus_doggetti</t>
  </si>
  <si>
    <t>Cercopithecus_erythrotis</t>
  </si>
  <si>
    <t>Smith and Jungers 1997 (n unknown, from graph in Haltenorth and Diller 1980)</t>
  </si>
  <si>
    <t>Cercopithecus_hamlyni</t>
  </si>
  <si>
    <t>Cercopithecus lhoesti group</t>
  </si>
  <si>
    <t>Verheyen 1962</t>
  </si>
  <si>
    <t>Cercopithecus_lhoesti</t>
  </si>
  <si>
    <t>Cercopithecus_lowei</t>
  </si>
  <si>
    <t>Cercopithecus_mitis</t>
  </si>
  <si>
    <t>Cercopithecus_mona</t>
  </si>
  <si>
    <t>Cercopithecus_neglectus</t>
  </si>
  <si>
    <t>Cercopithecus neglectus group</t>
  </si>
  <si>
    <t>Cercopithecus_nictitans</t>
  </si>
  <si>
    <t>Cercopithecus_petaurista</t>
  </si>
  <si>
    <t>Cercopithecus_pogonias</t>
  </si>
  <si>
    <t>Cercopithecus_wolfi</t>
  </si>
  <si>
    <t>Cheirogaleus_adipicaudatus</t>
  </si>
  <si>
    <t>Cheirogaleoidea</t>
  </si>
  <si>
    <t>Cheirogaleidae</t>
  </si>
  <si>
    <t>Cheirogaleus medius group</t>
  </si>
  <si>
    <t>Cheirogaleus_major</t>
  </si>
  <si>
    <t>Cheirogaleus_medius</t>
  </si>
  <si>
    <t>Cheirogaleus_sibreei</t>
  </si>
  <si>
    <t>Chiropotes_chiropotes</t>
  </si>
  <si>
    <t>Chiropotes_israelita</t>
  </si>
  <si>
    <t>Chiropotes_satanas</t>
  </si>
  <si>
    <t>Hershkovitz 1985 in Smith and Jungers 1997 (this body mass from Surinam specimens most probably refers to C. chiropotes)</t>
  </si>
  <si>
    <t>Chlorocebus_aethiops</t>
  </si>
  <si>
    <t>Hopf and Claussen 1970 (fresh brain weights, wild animals from Eritrea)</t>
  </si>
  <si>
    <t>Chlorocebus_pygerythrus</t>
  </si>
  <si>
    <t>Chlorocebus_sabaeus</t>
  </si>
  <si>
    <t>Colobus_angolensis</t>
  </si>
  <si>
    <t>Colobinae</t>
  </si>
  <si>
    <t>Colobus_guereza</t>
  </si>
  <si>
    <t>Colobus_polykomos</t>
  </si>
  <si>
    <t>Colobus polykomos group</t>
  </si>
  <si>
    <t>Colobus_satanas</t>
  </si>
  <si>
    <t>Colobus_vellerosus</t>
  </si>
  <si>
    <t>Daubentonia_madagascariensis</t>
  </si>
  <si>
    <t>Chiromyiformes</t>
  </si>
  <si>
    <t>Daubentoniidae</t>
  </si>
  <si>
    <t>Erythrocebus_patas</t>
  </si>
  <si>
    <t>Eulemur_albifrons</t>
  </si>
  <si>
    <t>Lemuridae</t>
  </si>
  <si>
    <t>Eulemur fulvus group</t>
  </si>
  <si>
    <t>Kappeler 1991 (captive)</t>
  </si>
  <si>
    <t>Eulemur_albocollaris</t>
  </si>
  <si>
    <t>Eulemur_coronatus</t>
  </si>
  <si>
    <t>Eulemur_fulvus</t>
  </si>
  <si>
    <t>Eulemur_macaco</t>
  </si>
  <si>
    <t>Eulemur_mongoz</t>
  </si>
  <si>
    <t>Pastorini pers. comm. 2007</t>
  </si>
  <si>
    <t>Eulemur_rubriventer</t>
  </si>
  <si>
    <t>Eulemur_rufus</t>
  </si>
  <si>
    <t>Euoticus_elegantulus</t>
  </si>
  <si>
    <t>Galagidae</t>
  </si>
  <si>
    <t>Euoticus_pallidus</t>
  </si>
  <si>
    <t>Galago_cameronensis</t>
  </si>
  <si>
    <t>Galago alleni group</t>
  </si>
  <si>
    <t>Galago_demidoff</t>
  </si>
  <si>
    <t>Galago demidoff group</t>
  </si>
  <si>
    <t>Galago_gabonensis</t>
  </si>
  <si>
    <t>Smith and Jungers 1997, G. alleni gabonensis</t>
  </si>
  <si>
    <t>Galago_granti</t>
  </si>
  <si>
    <t>Galago zanzibaricus group</t>
  </si>
  <si>
    <t>Galago_matschiei</t>
  </si>
  <si>
    <t>Galago matschiei group</t>
  </si>
  <si>
    <t>Galago_moholi</t>
  </si>
  <si>
    <t>Galago senegalensis group</t>
  </si>
  <si>
    <t>Galago_orinus</t>
  </si>
  <si>
    <t>Galago orinus group</t>
  </si>
  <si>
    <t>Galago_senegalensis</t>
  </si>
  <si>
    <t>Galago_thomasi</t>
  </si>
  <si>
    <t>Galago_zanzibaricus</t>
  </si>
  <si>
    <t>Gorilla_beringei</t>
  </si>
  <si>
    <t>Hominidae</t>
  </si>
  <si>
    <t>Gorilla_gorilla</t>
  </si>
  <si>
    <t>Hapalemur_alaotrensis</t>
  </si>
  <si>
    <t>Mutschler 2000</t>
  </si>
  <si>
    <t>Hapalemur_griseus</t>
  </si>
  <si>
    <t>Hapalemur_occidentalis</t>
  </si>
  <si>
    <t>Hylobates_agilis</t>
  </si>
  <si>
    <t>Hylobates_klossii</t>
  </si>
  <si>
    <t>Hylobates_lar</t>
  </si>
  <si>
    <t>Hylobates_moloch</t>
  </si>
  <si>
    <t>Hylobates_muelleri</t>
  </si>
  <si>
    <t>Hylobates_pileatus</t>
  </si>
  <si>
    <t>Indri_indri</t>
  </si>
  <si>
    <t>Lagothrix_cana</t>
  </si>
  <si>
    <t>Lagothrix_lagotricha</t>
  </si>
  <si>
    <t>Lagothrix_poeppigii</t>
  </si>
  <si>
    <t>Lemur_catta</t>
  </si>
  <si>
    <t>Leontopithecus_chrysomelas</t>
  </si>
  <si>
    <t>Leontopithecus_rosalia</t>
  </si>
  <si>
    <t>Lepilemur_dorsalis</t>
  </si>
  <si>
    <t>Lepilemuridae</t>
  </si>
  <si>
    <t>Andriaholinirina et al. 2006</t>
  </si>
  <si>
    <t>Lepilemur_edwardsi</t>
  </si>
  <si>
    <t>Rasoloharijaona et al. 2003</t>
  </si>
  <si>
    <t>Lepilemur_leucopus</t>
  </si>
  <si>
    <t>Lepilemur_microdon</t>
  </si>
  <si>
    <t>Lepilemur_mustelinus</t>
  </si>
  <si>
    <t>Lepilemur_ruficaudatus</t>
  </si>
  <si>
    <t>Lophocebus_albigena</t>
  </si>
  <si>
    <t>Lophocebus_aterrimus</t>
  </si>
  <si>
    <t>Loris_lydekkerianus</t>
  </si>
  <si>
    <t>Loris_tardigradus</t>
  </si>
  <si>
    <t>Macaca_arctoides</t>
  </si>
  <si>
    <t>Macaca fascicularis group</t>
  </si>
  <si>
    <t>Smith and Jungers 1997, body mass of Bronson 1981 much smaller (7.5kg)</t>
  </si>
  <si>
    <t>Macaca_assamensis</t>
  </si>
  <si>
    <t>Macaca sinica group</t>
  </si>
  <si>
    <t>Macaca_cyclopis</t>
  </si>
  <si>
    <t>Macaca mulatta group</t>
  </si>
  <si>
    <t>Macaca_fascicularis</t>
  </si>
  <si>
    <t>Macaca_fuscata</t>
  </si>
  <si>
    <t>Ikeda and Watanabe 1966</t>
  </si>
  <si>
    <t>Macaca_leonina</t>
  </si>
  <si>
    <t>Macaca nemestrina group</t>
  </si>
  <si>
    <t>Macaca_mulatta</t>
  </si>
  <si>
    <t>Macaca_nemestrina</t>
  </si>
  <si>
    <t>Macaca_nigra</t>
  </si>
  <si>
    <t>Macaca_ochreata</t>
  </si>
  <si>
    <t>Macaca_radiata</t>
  </si>
  <si>
    <t>Macaca_silenus</t>
  </si>
  <si>
    <t>Macaca_sinica</t>
  </si>
  <si>
    <t>Macaca_sylvanus</t>
  </si>
  <si>
    <t>Macaca sylvanus group</t>
  </si>
  <si>
    <t>Pastorini pers comm. 2007</t>
  </si>
  <si>
    <t>Mandrillus_leucophaeus</t>
  </si>
  <si>
    <t>Elton et al. 2001</t>
  </si>
  <si>
    <t>Mandrillus_sphinx</t>
  </si>
  <si>
    <t>Setchell et al. 2001</t>
  </si>
  <si>
    <t>Microcebus_murinus</t>
  </si>
  <si>
    <t>Microcebus_rufus</t>
  </si>
  <si>
    <t>Miopithecus_ogouensis</t>
  </si>
  <si>
    <t>Smith and Jungers 1997 (Miopithecus sp., mean of Gabon and Cameroon)</t>
  </si>
  <si>
    <t>Mirza_coquereli</t>
  </si>
  <si>
    <t>Nasalis_larvatus</t>
  </si>
  <si>
    <t>Nomascus_gabriellae</t>
  </si>
  <si>
    <t>Smith and Jungers 1997 (from N. leucogenys)</t>
  </si>
  <si>
    <t>Nycticebus_bengalensis</t>
  </si>
  <si>
    <t>Nycticebus_coucang</t>
  </si>
  <si>
    <t>Nycticebus_pygmaeus</t>
  </si>
  <si>
    <t>Smith and Jungers 1997 (captive weights for males and females from Kappeler 91 are larger)</t>
  </si>
  <si>
    <t>Otolemur_crassicaudatus</t>
  </si>
  <si>
    <t>Otolemur_garnettii</t>
  </si>
  <si>
    <t>Otolemur_monteiri</t>
  </si>
  <si>
    <t>Pan_paniscus</t>
  </si>
  <si>
    <t>Pan_troglodytes</t>
  </si>
  <si>
    <t>Papio_anubis</t>
  </si>
  <si>
    <t>Papio_cynocephalus</t>
  </si>
  <si>
    <t>Papio_hamadryas</t>
  </si>
  <si>
    <t>Papio_papio</t>
  </si>
  <si>
    <t>Papio_ursinus</t>
  </si>
  <si>
    <t>Perodicticus_potto</t>
  </si>
  <si>
    <t>Phaner_electromontis</t>
  </si>
  <si>
    <t>Phaner_pallescens</t>
  </si>
  <si>
    <t>Schülke et al. 2004 (P. furcifer)</t>
  </si>
  <si>
    <t>Piliocolobus_badius</t>
  </si>
  <si>
    <t>Smith and Jungers 1997 (P. b. badius)</t>
  </si>
  <si>
    <t>Piliocolobus_kirkii</t>
  </si>
  <si>
    <t>Piliocolobus_tephrosceles</t>
  </si>
  <si>
    <t>Piliocolobus_tholloni_and_foai</t>
  </si>
  <si>
    <t>Pithecia_irrorata</t>
  </si>
  <si>
    <t>Pithecia_monachus</t>
  </si>
  <si>
    <t>Pithecia_pithecia</t>
  </si>
  <si>
    <t>Pongo_abelii</t>
  </si>
  <si>
    <t>Pongo_pygmaeus</t>
  </si>
  <si>
    <t>Presbytis_chrysomelas</t>
  </si>
  <si>
    <t>Presbytis melalophos group</t>
  </si>
  <si>
    <t>Presbytis_comata</t>
  </si>
  <si>
    <t>Presbytis comata group</t>
  </si>
  <si>
    <t>Presbytis_femoralis</t>
  </si>
  <si>
    <t>Presbytis_frontata</t>
  </si>
  <si>
    <t>Presbytis frontata group</t>
  </si>
  <si>
    <t>Presbytis_melalophos</t>
  </si>
  <si>
    <t>Presbytis_natunae</t>
  </si>
  <si>
    <t>Presbytis_rubicunda</t>
  </si>
  <si>
    <t>Presbytis rubicunda group</t>
  </si>
  <si>
    <t>Presbytis_siamensis</t>
  </si>
  <si>
    <t>Presbytis_thomasi</t>
  </si>
  <si>
    <t>Procolobus_verus</t>
  </si>
  <si>
    <t>Prolemur_simus</t>
  </si>
  <si>
    <t>Smith and Jungers 1997 (body mass of 1 female 1300 g seems too low)</t>
  </si>
  <si>
    <t>Propithecus_coquereli</t>
  </si>
  <si>
    <t>Propithecus verreauxi group</t>
  </si>
  <si>
    <t>Smith and Jungers 1997 (male), Kappeler 1997 (female)</t>
  </si>
  <si>
    <t>Propithecus_deckenii</t>
  </si>
  <si>
    <t>Pastorini pers. Comm. 2007</t>
  </si>
  <si>
    <t>Propithecus_diadema</t>
  </si>
  <si>
    <t>Propithecus diadema group</t>
  </si>
  <si>
    <t>Propithecus_edwardsi</t>
  </si>
  <si>
    <t>Schülke et al. 2004 (male), Kappeler 1997 (female)</t>
  </si>
  <si>
    <t>Propithecus_verreauxi</t>
  </si>
  <si>
    <t>Pygathrix_nemaeus</t>
  </si>
  <si>
    <t>Pygathrix_nigripes</t>
  </si>
  <si>
    <t>Pygathrix_sp.</t>
  </si>
  <si>
    <t>Rhinopithecus_roxellana</t>
  </si>
  <si>
    <t>Saguinus_fuscicollis</t>
  </si>
  <si>
    <t>Saguinus nigricollis group</t>
  </si>
  <si>
    <t>Saguinus_geoffroyi</t>
  </si>
  <si>
    <t>Saguinus oedipus group</t>
  </si>
  <si>
    <t>Saguinus_labiatus</t>
  </si>
  <si>
    <t>Saguinus mystax group</t>
  </si>
  <si>
    <t>Saguinus_leucopus</t>
  </si>
  <si>
    <t>Saguinus_midas</t>
  </si>
  <si>
    <t>Saguinus midas group</t>
  </si>
  <si>
    <t>Saguinus_mystax</t>
  </si>
  <si>
    <t>Saguinus_niger</t>
  </si>
  <si>
    <t>Saguinus_nigricollis</t>
  </si>
  <si>
    <t>Harvey and Clutton-Brock 1985</t>
  </si>
  <si>
    <t>Saguinus_oedipus</t>
  </si>
  <si>
    <t>Saguinus_pileatus</t>
  </si>
  <si>
    <t>Saimiri_boliviensis</t>
  </si>
  <si>
    <t>Saimiriinae</t>
  </si>
  <si>
    <t>Saimiri boliviensis group</t>
  </si>
  <si>
    <t>Saimiri_oerstedii</t>
  </si>
  <si>
    <t>Saimiri sciureus group</t>
  </si>
  <si>
    <t>Saimiri_sciureus</t>
  </si>
  <si>
    <t>Semnopithecus_ajax</t>
  </si>
  <si>
    <t>northern group</t>
  </si>
  <si>
    <t>Semnopithecus_dussumieri</t>
  </si>
  <si>
    <t>southern group</t>
  </si>
  <si>
    <t>Semnopithecus_entellus</t>
  </si>
  <si>
    <t>east-central group</t>
  </si>
  <si>
    <t>Semnopithecus_priam</t>
  </si>
  <si>
    <t>Semnopithecus_schistaceus</t>
  </si>
  <si>
    <t>Simias_concolor</t>
  </si>
  <si>
    <t>Symphalangus_syndactylus</t>
  </si>
  <si>
    <t>Tarsius_bancanus</t>
  </si>
  <si>
    <t>Tarsiiformes</t>
  </si>
  <si>
    <t>Tarsiidae</t>
  </si>
  <si>
    <t>Tarsius_dentatus</t>
  </si>
  <si>
    <t>Tarsius spectrum group</t>
  </si>
  <si>
    <t>Merker and Groves 2006</t>
  </si>
  <si>
    <t>Tarsius_syrichta</t>
  </si>
  <si>
    <t>Tarsius_tarsier</t>
  </si>
  <si>
    <t>Smith and Jungers 1997 (T. spectrum)</t>
  </si>
  <si>
    <t>Theropithecus_gelada</t>
  </si>
  <si>
    <t>Trachypithecus_auratus</t>
  </si>
  <si>
    <t>Trachypithecus cristatus group</t>
  </si>
  <si>
    <t>Trachypithecus_cristatus</t>
  </si>
  <si>
    <t>Trachypithecus_geei</t>
  </si>
  <si>
    <t>Trachypithecus pileatus group</t>
  </si>
  <si>
    <t>Trachypithecus_germaini</t>
  </si>
  <si>
    <t>Trachypithecus_johnii</t>
  </si>
  <si>
    <t>Trachypithecus vetulus group</t>
  </si>
  <si>
    <t>Trachypithecus_obscurus</t>
  </si>
  <si>
    <t>Trachypithecus obscurus group</t>
  </si>
  <si>
    <t>Trachypithecus_phayrei</t>
  </si>
  <si>
    <t>Trachypithecus_pileatus</t>
  </si>
  <si>
    <t>Trachypithecus_vetulus</t>
  </si>
  <si>
    <t>Varecia_rubra</t>
  </si>
  <si>
    <t>Vasey 2003</t>
  </si>
  <si>
    <t>Varecia_variegata</t>
  </si>
  <si>
    <t>Species.name.adjusted.to.10kTrees</t>
  </si>
  <si>
    <t>Synonyms</t>
  </si>
  <si>
    <t>Leaves</t>
  </si>
  <si>
    <t>Flowers</t>
  </si>
  <si>
    <t>Fruit</t>
  </si>
  <si>
    <t>Seeds</t>
  </si>
  <si>
    <t>Fruit+Seeds</t>
  </si>
  <si>
    <t>Invertebrates</t>
  </si>
  <si>
    <t>Vertebrates</t>
  </si>
  <si>
    <t>Total.Animal</t>
  </si>
  <si>
    <t>Gum</t>
  </si>
  <si>
    <t>Roots</t>
  </si>
  <si>
    <t>Other.Plant.Matter</t>
  </si>
  <si>
    <t>Fungus</t>
  </si>
  <si>
    <t>Nectar</t>
  </si>
  <si>
    <t>Buds</t>
  </si>
  <si>
    <t>Other</t>
  </si>
  <si>
    <t>Sum</t>
  </si>
  <si>
    <t>Vs.100</t>
  </si>
  <si>
    <t>To.Use</t>
  </si>
  <si>
    <t>Total.Leaves</t>
  </si>
  <si>
    <t>Total.Fruit</t>
  </si>
  <si>
    <t>Animal</t>
  </si>
  <si>
    <t>High.Cal.Non.Animal</t>
  </si>
  <si>
    <t>Reproductive</t>
  </si>
  <si>
    <t>Structural</t>
  </si>
  <si>
    <t>Fauna</t>
  </si>
  <si>
    <t>Reproductive.Parts</t>
  </si>
  <si>
    <t>Vegetative.Parts</t>
  </si>
  <si>
    <t>Exudates</t>
  </si>
  <si>
    <t>Prates and Bicca-Marques, 2008</t>
  </si>
  <si>
    <t>Yes</t>
  </si>
  <si>
    <t>Fol</t>
  </si>
  <si>
    <t>Estrada 1984</t>
  </si>
  <si>
    <t>Silver et al. 1998</t>
  </si>
  <si>
    <t>Julliot and Sabatier 1993</t>
  </si>
  <si>
    <t>Faulkner and Lehman 2006</t>
  </si>
  <si>
    <t>Fimbel et al. 2001</t>
  </si>
  <si>
    <t>Harris and Chapman, 2007</t>
  </si>
  <si>
    <t>Dasilva, 1994</t>
  </si>
  <si>
    <t>Tutin et al. 1997</t>
  </si>
  <si>
    <t>Pongidae</t>
  </si>
  <si>
    <t>Summary of 4 Studies - from Conklin-Brittain et al. 2001</t>
  </si>
  <si>
    <t>Gorilla_gorilla_gorilla</t>
  </si>
  <si>
    <t>Summary of 14 Studies - from Conklin-Brittain et al. 2001</t>
  </si>
  <si>
    <t>Overdorff et al. 1997</t>
  </si>
  <si>
    <t>Yeager, 1989</t>
  </si>
  <si>
    <t>Average of four sources - see Multiple Sources Sheet</t>
  </si>
  <si>
    <t>Davies, Bennett, and Waterman 1988</t>
  </si>
  <si>
    <t>Average of two sources - see Multiple Sources Sheet</t>
  </si>
  <si>
    <t>Powzyk and Mowry 2003</t>
  </si>
  <si>
    <t>Average of five studies - as reported in Primates in Perspective - Table 16.3, p 278</t>
  </si>
  <si>
    <t>No</t>
  </si>
  <si>
    <t>Curtin 1976, 1980 reported in Primates in Perspective</t>
  </si>
  <si>
    <t>Suarez 2013</t>
  </si>
  <si>
    <t>Vandercone et al. 2012</t>
  </si>
  <si>
    <t>Thalmann, 2000</t>
  </si>
  <si>
    <t>L. edwardsi, Thalmann 2001</t>
  </si>
  <si>
    <t>Ruhiyat 1983 - as reported in Primates in Perspective</t>
  </si>
  <si>
    <t>Oates 1980, Ram unpublished, Sunderraj 2000 in ATWP 2011</t>
  </si>
  <si>
    <t>Srivastava 2007, Stanford 1991 in ATWP 2012</t>
  </si>
  <si>
    <t>Aotus hershkovitz</t>
  </si>
  <si>
    <t>Gonzalez-Zamora et al. 2009</t>
  </si>
  <si>
    <t>van Roosmalen 1985</t>
  </si>
  <si>
    <t>Hylobates_hoolock</t>
  </si>
  <si>
    <t>Average of 3 studies - as reported in Primates in Perspective - Table 16.3, p 278</t>
  </si>
  <si>
    <t>Bowler and Bodmer, 2011</t>
  </si>
  <si>
    <t>Palacios et al. 1997</t>
  </si>
  <si>
    <t>Verissmo 2007 - Average of two populations</t>
  </si>
  <si>
    <t>Mitani 1989</t>
  </si>
  <si>
    <t>Cercocebus_torquatus_atys</t>
  </si>
  <si>
    <t>ATWP 2011: Rutte 1998 (incomplete citation), adds up to 121%, thus insect minus 21%</t>
  </si>
  <si>
    <t>Buzzard, 2006</t>
  </si>
  <si>
    <t>Enstam and Isbell 07 review, Oates 1990 two groups, Eckhardt in ATWP 2011</t>
  </si>
  <si>
    <t>Kaplin 2000 in Enstam and Isbell 07 review, Ukizintambara in ATWP 2011</t>
  </si>
  <si>
    <t>Enstam and Isbell 07 review, multitude of values in ATWP 2011, more than half young leaves</t>
  </si>
  <si>
    <t>Matsuda Goodwin 2007 in ATWP 2011</t>
  </si>
  <si>
    <t>Gautier-Hion et al. 1980</t>
  </si>
  <si>
    <t>Average of three studies  - see Multiple Sources Sheet</t>
  </si>
  <si>
    <t>Average of 6 Studies - as reported in Primates in Perspective - Table 16.3, p 278</t>
  </si>
  <si>
    <t>Average of three seasons from Simmen et al. 2003</t>
  </si>
  <si>
    <t>Poulsen et al. 2001</t>
  </si>
  <si>
    <t xml:space="preserve"> </t>
  </si>
  <si>
    <t>Goldstein and Richard, 1989</t>
  </si>
  <si>
    <t>Caldecott 1986</t>
  </si>
  <si>
    <t>Krishnamani 1994</t>
  </si>
  <si>
    <t>Lahm 1986 (fungi 2%, earth 2%), Hoshino 1985, Tutin 1997 in ATWP 2012</t>
  </si>
  <si>
    <t>Summary of 6 Studies - from Conklin-Brittain et al. 2001</t>
  </si>
  <si>
    <t>Pan_troglodytes_troglodytes</t>
  </si>
  <si>
    <t>Summary of 24 Studies from 11 Sites; from Conklin-Brittain et al. 2001</t>
  </si>
  <si>
    <t>Okecha and Newton-Fisher 2006</t>
  </si>
  <si>
    <t>Average of two populations - see Multiple Sources Sheet</t>
  </si>
  <si>
    <t>Jarvey et al. 2018</t>
  </si>
  <si>
    <t>Varecia_variegata_variegata</t>
  </si>
  <si>
    <t>Britt 2000</t>
  </si>
  <si>
    <t>Shah 2003 - reported in Primates in Perspective</t>
  </si>
  <si>
    <t>Homewood 1976, Kinnaird 1991, Wieczkowski 2003 thesis in ATWP 2011 (nonrepr. plant parts includes 2.4% bark)</t>
  </si>
  <si>
    <t>Santos 2002, Silva 2003, Veiga 2006 in ATWP 2011</t>
  </si>
  <si>
    <t>Gonzalez-Krichner 1996 in ATWP 2012</t>
  </si>
  <si>
    <t>Sharman 1981 - reported in Primates in Perspective</t>
  </si>
  <si>
    <t>Callicebus_moloch</t>
  </si>
  <si>
    <t>Nomascus_concolor</t>
  </si>
  <si>
    <t>Aotus_azarai</t>
  </si>
  <si>
    <t>Strier, 1991</t>
  </si>
  <si>
    <t>Freed 1996 in ATWP 2011</t>
  </si>
  <si>
    <t>Eulemur_fulvus_fulvus</t>
  </si>
  <si>
    <t>Eulemur_macaco_macaco</t>
  </si>
  <si>
    <t>Average of two parts of dry season - Simmen et al. 2007</t>
  </si>
  <si>
    <t>Curtis 2004</t>
  </si>
  <si>
    <t>Lemur_rubriventer</t>
  </si>
  <si>
    <t>Average of two months from Overdorff 1988 - see multiple sources sheet</t>
  </si>
  <si>
    <t>Gittins 1982 - as reported in Primates in Perspective - Table 16.3, p 278</t>
  </si>
  <si>
    <t>Leighton 1987 - as reported in Primates in Perspective - Table 16.3, p 278</t>
  </si>
  <si>
    <t>Average of two studies - as reported in Primates in Perspective - Table 16.3, p 278</t>
  </si>
  <si>
    <t>Kappeler 1984 - reported in Primates in Perspective</t>
  </si>
  <si>
    <t>Makokou, Gabon - Charles-Dominique 1977a - as reported in Primates in Perspective</t>
  </si>
  <si>
    <t>Porter et al. 2001</t>
  </si>
  <si>
    <t>Mico argentatus¬†</t>
  </si>
  <si>
    <t>Odalia-Rimoli 2002, Ferreia 2005, Fonseca 1994 in ATWP 2011</t>
  </si>
  <si>
    <t>Defler 1979 in Rosenberger 1992</t>
  </si>
  <si>
    <t>Galetti and Pedroni, 1994</t>
  </si>
  <si>
    <t>Average of three populations - see Multiple Sources Sheet</t>
  </si>
  <si>
    <t>Ungar, 1990</t>
  </si>
  <si>
    <t>Lahann 2007</t>
  </si>
  <si>
    <t>Sterling 1994</t>
  </si>
  <si>
    <t>Isbell 1998</t>
  </si>
  <si>
    <t>Galago elegantulus</t>
  </si>
  <si>
    <t>Charles-Dominque, 1977a as reported in Primates in Perspective</t>
  </si>
  <si>
    <t>Sciurocheirus alleni cameronensis</t>
  </si>
  <si>
    <t>Extensive references reported in Primtaes in Perspective (Table 3.2, p. 28)</t>
  </si>
  <si>
    <t>Galagoides_demidoff</t>
  </si>
  <si>
    <t>Charles-Dominique 1972; 1977a - as reported in Primates in Perspective</t>
  </si>
  <si>
    <t>Galagoides_zanzibaricus</t>
  </si>
  <si>
    <t>Whitten 1984 - as reported in Primates in Perspective - Table 16.3, p 278</t>
  </si>
  <si>
    <t>Peres, 1994</t>
  </si>
  <si>
    <t>Dietz et al. 1997</t>
  </si>
  <si>
    <t>Sri Lanka - several sites - Nekaris 2003b, Nekaris et al., in press, Nekaris and Jayewardene 2003 - as reported in Primates in Perspective</t>
  </si>
  <si>
    <t>Miopithecus_talapoin</t>
  </si>
  <si>
    <t>Paciulli pers comm in ATWP 2011 (not found anymore 2012?)</t>
  </si>
  <si>
    <t>Galago crassicaudatus</t>
  </si>
  <si>
    <t>Bearder 1974; Bearder and Doyle 1974b - as reported in Primates in Perspective</t>
  </si>
  <si>
    <t>Harcourt 1984, Nash and Harcourt 1986 - as reported in Primates in Perspective</t>
  </si>
  <si>
    <t>Garber, 1984</t>
  </si>
  <si>
    <t>Oliveira and Ferrari, 2000</t>
  </si>
  <si>
    <t>Garber, 1988</t>
  </si>
  <si>
    <t>Simia oedipus</t>
  </si>
  <si>
    <t>Boinski et al. 2002</t>
  </si>
  <si>
    <t>Lima and Ferrari, 2002</t>
  </si>
  <si>
    <t>Discussed in Primates in Perspective</t>
  </si>
  <si>
    <t>Valladares-Padua 1993 - as reported in Primates in Perspective</t>
  </si>
  <si>
    <t>Kumar 1987 in ATWP 2012</t>
  </si>
  <si>
    <t>Nekaris and Bearder, 2011 in Primates in Perspective</t>
  </si>
  <si>
    <t>Callithrix_geoffroyi</t>
  </si>
  <si>
    <t>Cercopithecus nigroviridis</t>
  </si>
  <si>
    <t>Enstam and Isbell 07 review</t>
  </si>
  <si>
    <t>Pinto and Setz 2004</t>
  </si>
  <si>
    <t>Martins, 2007</t>
  </si>
  <si>
    <t>Link et al. 2012</t>
  </si>
  <si>
    <t>Boubli 1999</t>
  </si>
  <si>
    <t>Carrillo-Bilbao et al. 2005 as reported in Souza-Alves, 2011</t>
  </si>
  <si>
    <t>Sapajus libidinosus</t>
  </si>
  <si>
    <t>Izar et al. 2011</t>
  </si>
  <si>
    <t xml:space="preserve">Sapajus nigritus </t>
  </si>
  <si>
    <t>Sapajus xanthosternos</t>
  </si>
  <si>
    <t>Canale et al. 2013</t>
  </si>
  <si>
    <t>Cercopithecus_mitis_albogularis</t>
  </si>
  <si>
    <t>Cercopithecus_campbelli_lowei</t>
  </si>
  <si>
    <t>Gautier-Gion 1988a - as reported in Primates in Perspective</t>
  </si>
  <si>
    <t>Enstam and Isbell 07 review, ATWP 2011</t>
  </si>
  <si>
    <t>Chiropotes chiropotes</t>
  </si>
  <si>
    <t>Cercopithecus sabaeus¬†</t>
  </si>
  <si>
    <t>Harrison, 1983</t>
  </si>
  <si>
    <t>Semnopithecus vellerosus</t>
  </si>
  <si>
    <t>Sicotte 2007</t>
  </si>
  <si>
    <t>Charles-Dominique, 1977a,b as reported in Nekaris and Bearder, 2007 - Primates in Perspecitve</t>
  </si>
  <si>
    <t>Droscher and Kappeler, 2014</t>
  </si>
  <si>
    <t>Nekaris and Rasmussen, 2001 - as repoted in Primates In Perspective</t>
  </si>
  <si>
    <t>Choudhury 2008 in ATWP 2012</t>
  </si>
  <si>
    <t>Traeholt 2006 pers comm iin ATWP 2012</t>
  </si>
  <si>
    <t>Phaner_furcifer_pallescens</t>
  </si>
  <si>
    <t>Sch√ºlke 2003 in ATWP 2012</t>
  </si>
  <si>
    <t>Soini 1986 in ATWP 2012</t>
  </si>
  <si>
    <t>Megantara 1990 as reported in Primates in Perspective</t>
  </si>
  <si>
    <t>Davies et al., 1988; Bennett 1983 - as reported in Primates in Perspective</t>
  </si>
  <si>
    <t>Gurmaya 1986 - as reported in Primates in Perspective</t>
  </si>
  <si>
    <t>Propithecus verreauxi¬†ssp.¬†deckenii¬†</t>
  </si>
  <si>
    <t>Gabriela de Luna et al. 2016</t>
  </si>
  <si>
    <t>Oliveira 2000, Veracini 2001 in ATWP 2012, Digby review 2007</t>
  </si>
  <si>
    <t>Hladik 1977 - as reported in Primates in Perspective</t>
  </si>
  <si>
    <t>Erb et al. 2012</t>
  </si>
  <si>
    <t>Garber et al. 2015</t>
  </si>
  <si>
    <t>Aotus_sp.</t>
  </si>
  <si>
    <t>Puertas er al. 1992 in Primates in Perspective</t>
  </si>
  <si>
    <t>Ateles_sp.</t>
  </si>
  <si>
    <t>Kulp and Heymann 2015</t>
  </si>
  <si>
    <t>Callicebus_sp.</t>
  </si>
  <si>
    <t>Martins 2000 in ATWP 2012</t>
  </si>
  <si>
    <t>Mico_humeralifer</t>
  </si>
  <si>
    <t>Cebus_nigritusXlibidinosus</t>
  </si>
  <si>
    <t>Cebus_sp.</t>
  </si>
  <si>
    <t>Porter 2005 in ATWP 2011 (insects mentioned in C. campbelli entry)</t>
  </si>
  <si>
    <t>Cheirogaleus_sp.</t>
  </si>
  <si>
    <t>Norconk 1996; Kinzey and Norconk 1993 -reported in Primates and Perspective</t>
  </si>
  <si>
    <t>Chiropotes_sp.</t>
  </si>
  <si>
    <t>Chlorocebus_sp.</t>
  </si>
  <si>
    <t>Eulemur_fulvus_albifrons</t>
  </si>
  <si>
    <t>Vasey 2000</t>
  </si>
  <si>
    <t>RalainasoloI et al. 2008 - Eulemuer cinerecieps</t>
  </si>
  <si>
    <t>Eulemur_fulvus_rufus</t>
  </si>
  <si>
    <t>Overdorff1993, CluttonBrock 1977, Gerson 2001 in ATWP 2011</t>
  </si>
  <si>
    <t>Eulemur_sp.</t>
  </si>
  <si>
    <t>Galagoides_granti</t>
  </si>
  <si>
    <t>Galago_sp.</t>
  </si>
  <si>
    <t>Galagoides_thomasi</t>
  </si>
  <si>
    <t>Kingdon 1974 in ATWP 2011</t>
  </si>
  <si>
    <t>Hapalemur_griseus_alaotrensis</t>
  </si>
  <si>
    <t>Randrianarisoa 1999 - reported in  Godfrey et al. 2004</t>
  </si>
  <si>
    <t>Hapalemur_griseus_occidentalis</t>
  </si>
  <si>
    <t>Hapalemur_sp.</t>
  </si>
  <si>
    <t>Lagothrix_sp.</t>
  </si>
  <si>
    <t>Lepilemur_sp.</t>
  </si>
  <si>
    <t>Loris_sp.</t>
  </si>
  <si>
    <t>Su and Lee 2001</t>
  </si>
  <si>
    <t>Priston 2005 in ATWP 2012</t>
  </si>
  <si>
    <t>Miopithecus_sp.</t>
  </si>
  <si>
    <t>Nycticebus_sp.</t>
  </si>
  <si>
    <t>Otolemur_sp.</t>
  </si>
  <si>
    <t>Phaner_sp.</t>
  </si>
  <si>
    <t>Clutton-Brock 1975 - as reported in Primates in Perspective</t>
  </si>
  <si>
    <t>Presbytis_sp.</t>
  </si>
  <si>
    <t>Hapalemur_simus</t>
  </si>
  <si>
    <t>Richard 1974 in ATWP 2012</t>
  </si>
  <si>
    <t>Arrigo-Nelson 2006 PhD thesis in ATWP 2011</t>
  </si>
  <si>
    <t>Propithecus_sp.</t>
  </si>
  <si>
    <t>Guo et al. 2007</t>
  </si>
  <si>
    <t>Porter 2000 in ATWP 2012</t>
  </si>
  <si>
    <t>Saguinus_mystax_pileatus</t>
  </si>
  <si>
    <t>Peres 1991 in ATWP 2012</t>
  </si>
  <si>
    <t>Saguinus_sp.</t>
  </si>
  <si>
    <t>Saimiri_sp.</t>
  </si>
  <si>
    <t>Semnopithecus_hector</t>
  </si>
  <si>
    <t>K√∂nig&amp;Borries 2001 in ATWP 2012</t>
  </si>
  <si>
    <t>Semnopithecus_sp.</t>
  </si>
  <si>
    <t>Merker 2007 pers comm in ATWP 2012</t>
  </si>
  <si>
    <t>Tarsius_sp.</t>
  </si>
  <si>
    <t>Kool 1993, Vogt 2003, Kool 1989, Beckwith 1995 in ATWP 2011</t>
  </si>
  <si>
    <t>Rigamonti 1993, Vasey 2004</t>
  </si>
  <si>
    <t>Allocebus_trichotis</t>
  </si>
  <si>
    <t>Alouatta_arctoidea</t>
  </si>
  <si>
    <t>Alouatta_discolor</t>
  </si>
  <si>
    <t>Alouatta_juara</t>
  </si>
  <si>
    <t>Aotus_miconax</t>
  </si>
  <si>
    <t>Aotus_nancymaae</t>
  </si>
  <si>
    <t>Avahi_cleesei</t>
  </si>
  <si>
    <t>Avahi_peyrierasi</t>
  </si>
  <si>
    <t>Brachyteles_arachnoides</t>
  </si>
  <si>
    <t>Brachyteles_hypoxanthus</t>
  </si>
  <si>
    <t>Cacajao_ayresi</t>
  </si>
  <si>
    <t>Callicebus_brunneus</t>
  </si>
  <si>
    <t>Callicebus_oenanthe</t>
  </si>
  <si>
    <t>Callicebus_personatus</t>
  </si>
  <si>
    <t>Callithrix_flaviceps</t>
  </si>
  <si>
    <t>Callithrix_kuhlii</t>
  </si>
  <si>
    <t>Cebuella_pygmaea</t>
  </si>
  <si>
    <t>Cercopithecus_erythrogaster</t>
  </si>
  <si>
    <t>Cercopithecus_pogonias_wolfi</t>
  </si>
  <si>
    <t>Cercopithecus_preussi</t>
  </si>
  <si>
    <t>Chiropotes_albinasus</t>
  </si>
  <si>
    <t>Chiropotes_utahickae</t>
  </si>
  <si>
    <t>Chlorocebus_djamdjamensis</t>
  </si>
  <si>
    <t>Eulemur_collaris</t>
  </si>
  <si>
    <t>Eulemur_fulvus_collaris</t>
  </si>
  <si>
    <t>Eulemur_flavifrons</t>
  </si>
  <si>
    <t>Eulemur_rufifrons</t>
  </si>
  <si>
    <t>Eulemur_sanfordi</t>
  </si>
  <si>
    <t>Galago_gallarum</t>
  </si>
  <si>
    <t>Galagoides_cocos</t>
  </si>
  <si>
    <t>Galagoides_demidovii</t>
  </si>
  <si>
    <t>Galagoides_rondoensis</t>
  </si>
  <si>
    <t>Hapalemur_aureus</t>
  </si>
  <si>
    <t>Hoolock_hoolock</t>
  </si>
  <si>
    <t>Hylobates_albibarbis</t>
  </si>
  <si>
    <t>Lagothrix_lugens</t>
  </si>
  <si>
    <t>Leontopithecus_caissara</t>
  </si>
  <si>
    <t>Leontopithecus_chrysopygus</t>
  </si>
  <si>
    <t>Lepilemur_sahamalazensis</t>
  </si>
  <si>
    <t>Macaca_hecki</t>
  </si>
  <si>
    <t>Macaca_maura</t>
  </si>
  <si>
    <t>Macaca_thibetana</t>
  </si>
  <si>
    <t>Macaca_tonkeana</t>
  </si>
  <si>
    <t>Mico_argentatus</t>
  </si>
  <si>
    <t>Mico_intermedius</t>
  </si>
  <si>
    <t>Mico_leucippe</t>
  </si>
  <si>
    <t>Microcebus_arnholdi</t>
  </si>
  <si>
    <t>Microcebus_berthae</t>
  </si>
  <si>
    <t>Microcebus_griseorufus</t>
  </si>
  <si>
    <t>Mirza_zaza</t>
  </si>
  <si>
    <t>Nomascus_leucogenys</t>
  </si>
  <si>
    <t>Nycticebus_javanicus</t>
  </si>
  <si>
    <t>Pithecia_albicans</t>
  </si>
  <si>
    <t>Pongo_pygmaeus_morio</t>
  </si>
  <si>
    <t>Pongo_pygmaeus_wurmbii</t>
  </si>
  <si>
    <t>Presbytis_hosei</t>
  </si>
  <si>
    <t>Presbytis_potenziani</t>
  </si>
  <si>
    <t>Procolobus_badius</t>
  </si>
  <si>
    <t>Procolobus_kirkii</t>
  </si>
  <si>
    <t>Procolobus_pennantii</t>
  </si>
  <si>
    <t>Piliocolobus_pennantii</t>
  </si>
  <si>
    <t>Procolobus_preussi</t>
  </si>
  <si>
    <t>Piliocolobus_preussi</t>
  </si>
  <si>
    <t>Procolobus_rufomitratus</t>
  </si>
  <si>
    <t>Piliocolobus_rufomitratus</t>
  </si>
  <si>
    <t>Procolobus_rufomitratus_tephrosceles</t>
  </si>
  <si>
    <t>Propithecus_candidus</t>
  </si>
  <si>
    <t>Propithecus_coronatus</t>
  </si>
  <si>
    <t>Propithecus_perrieri</t>
  </si>
  <si>
    <t>Propithecus_tattersalli</t>
  </si>
  <si>
    <t>Rhinopithecus_avunculus</t>
  </si>
  <si>
    <t>Rhinopithecus_bieti</t>
  </si>
  <si>
    <t>Rhinopithecus_brelichi</t>
  </si>
  <si>
    <t>Saguinus_bicolor</t>
  </si>
  <si>
    <t>Saguinus_imperator</t>
  </si>
  <si>
    <t>Saguinus_inustus</t>
  </si>
  <si>
    <t>Saguinus_tripartitus</t>
  </si>
  <si>
    <t>Saimiri_ustus</t>
  </si>
  <si>
    <t>Saimiri_vanzolinii</t>
  </si>
  <si>
    <t>Sciurocheirus_alleni_cameronensis</t>
  </si>
  <si>
    <t>Sciurocheirus_cameronensis</t>
  </si>
  <si>
    <t>Sciurocheirus_gabonensis</t>
  </si>
  <si>
    <t>Tarsius_lariang</t>
  </si>
  <si>
    <t>Trachypithecus_barbei</t>
  </si>
  <si>
    <t>Trachypithecus_francoisi</t>
  </si>
  <si>
    <t>Trachypithecus_poliocephalus</t>
  </si>
  <si>
    <t>Varecia_sp.</t>
  </si>
  <si>
    <t>Social.System</t>
  </si>
  <si>
    <t>PL</t>
  </si>
  <si>
    <t>Pair</t>
  </si>
  <si>
    <t>Monogamy</t>
  </si>
  <si>
    <t xml:space="preserve"> Mono </t>
  </si>
  <si>
    <t xml:space="preserve"> Mon </t>
  </si>
  <si>
    <t xml:space="preserve"> Mono/PA </t>
  </si>
  <si>
    <t xml:space="preserve"> Pair </t>
  </si>
  <si>
    <t xml:space="preserve"> Solitary </t>
  </si>
  <si>
    <t xml:space="preserve"> Harem </t>
  </si>
  <si>
    <t>PL,UM,MMMF</t>
  </si>
  <si>
    <t xml:space="preserve"> PA </t>
  </si>
  <si>
    <t>Mono/polyandry</t>
  </si>
  <si>
    <t>Polyandry</t>
  </si>
  <si>
    <t xml:space="preserve"> Mon and PA </t>
  </si>
  <si>
    <t xml:space="preserve"> MMMF </t>
  </si>
  <si>
    <t>PL,MMMF</t>
  </si>
  <si>
    <t xml:space="preserve"> NP </t>
  </si>
  <si>
    <t>Polyandry?</t>
  </si>
  <si>
    <t xml:space="preserve"> MM </t>
  </si>
  <si>
    <t>MMMF</t>
  </si>
  <si>
    <t>Polygynandry</t>
  </si>
  <si>
    <t>Unknown</t>
  </si>
  <si>
    <t xml:space="preserve"> MM and UM </t>
  </si>
  <si>
    <t>Dom. rank. comp.</t>
  </si>
  <si>
    <t>UM,MMMF</t>
  </si>
  <si>
    <t>Harem Polygyny</t>
  </si>
  <si>
    <t xml:space="preserve"> Polygynous </t>
  </si>
  <si>
    <t>Fission/fusion</t>
  </si>
  <si>
    <t>Mating sea. comp.</t>
  </si>
  <si>
    <t xml:space="preserve"> MM UM </t>
  </si>
  <si>
    <t xml:space="preserve"> UM </t>
  </si>
  <si>
    <t>Multi-m/multi-f?</t>
  </si>
  <si>
    <t>UM</t>
  </si>
  <si>
    <t>Polygyny</t>
  </si>
  <si>
    <t xml:space="preserve"> Mon and UM </t>
  </si>
  <si>
    <t>PL,UM</t>
  </si>
  <si>
    <t>Harem</t>
  </si>
  <si>
    <t>Mon and UM</t>
  </si>
  <si>
    <t>S</t>
  </si>
  <si>
    <t>Solitary</t>
  </si>
  <si>
    <t>Spatial Polygyny</t>
  </si>
  <si>
    <t xml:space="preserve"> S </t>
  </si>
  <si>
    <t>S,UM</t>
  </si>
  <si>
    <t>S,PL,UM</t>
  </si>
  <si>
    <t>S,PL</t>
  </si>
  <si>
    <t>S,MMMF</t>
  </si>
  <si>
    <t>Galago_alleni</t>
  </si>
  <si>
    <t>Decasien et al. 2017 Dataset</t>
  </si>
  <si>
    <t>Powell et al. 2017 Dataset</t>
  </si>
  <si>
    <t>Average.Group Size</t>
  </si>
  <si>
    <t>Min.of.Group.Size</t>
  </si>
  <si>
    <t>Max.of.Group.Size</t>
  </si>
  <si>
    <t>Foraging.Group.Size.Mean</t>
  </si>
  <si>
    <t>Group.Size.Range</t>
  </si>
  <si>
    <t>Group.size.combined</t>
  </si>
  <si>
    <t>Source.group.size</t>
  </si>
  <si>
    <t>23 to 57</t>
  </si>
  <si>
    <t>Gautier-Hion 1999 book</t>
  </si>
  <si>
    <t>5 to 14</t>
  </si>
  <si>
    <t>Di Fiore and Campbell 07 (Bonvicino 1989, Emmons&amp;Feer 1997, Pinto et al. 2003, ATWP)</t>
  </si>
  <si>
    <t>2 to 21</t>
  </si>
  <si>
    <t>Di Fiore and Campbell 07</t>
  </si>
  <si>
    <t>2 to 11</t>
  </si>
  <si>
    <t>6 to 15.58</t>
  </si>
  <si>
    <t>Julliot&amp;Sabatier 1993, Neville 1972, Nunes et al. 1988, Phillips&amp;Abercrombie 2003, Queiroz 1995, ATWP</t>
  </si>
  <si>
    <t>2 to 45</t>
  </si>
  <si>
    <t>2 to 16</t>
  </si>
  <si>
    <t>2 to 12</t>
  </si>
  <si>
    <t>Goffard et all 2008</t>
  </si>
  <si>
    <t>1 to 6</t>
  </si>
  <si>
    <t>Fernandez-Duque 07 review</t>
  </si>
  <si>
    <t>2 to 5</t>
  </si>
  <si>
    <t>Sussman 2000</t>
  </si>
  <si>
    <t>Nekaris &amp; Bearder 07</t>
  </si>
  <si>
    <t>16 to 28</t>
  </si>
  <si>
    <t>Symington 1988</t>
  </si>
  <si>
    <t>3 to 13</t>
  </si>
  <si>
    <t>M‚àö¬©ndez-Carrvajal et all 2010, Rowe personal observation</t>
  </si>
  <si>
    <t>16 to 42</t>
  </si>
  <si>
    <t>1 to 7</t>
  </si>
  <si>
    <t>subgroup counts, Guerrero 2007 in ATWP 2011</t>
  </si>
  <si>
    <t>15 to 20</t>
  </si>
  <si>
    <t>1 to 4</t>
  </si>
  <si>
    <t>Ganzhorn 1985 in Nunn and van Schaik 02</t>
  </si>
  <si>
    <t>Thalmann, pers comm</t>
  </si>
  <si>
    <t>7 to 73</t>
  </si>
  <si>
    <t>Norconk 07 review, range in ATWP 2011</t>
  </si>
  <si>
    <t>2 to 200</t>
  </si>
  <si>
    <t>Norconk 07 review</t>
  </si>
  <si>
    <t>max. 4</t>
  </si>
  <si>
    <t>2 to 7</t>
  </si>
  <si>
    <t>3 to 5</t>
  </si>
  <si>
    <t>Sussman 2000, Norconk 07 review</t>
  </si>
  <si>
    <t>two studies</t>
  </si>
  <si>
    <t>4 to 8</t>
  </si>
  <si>
    <t>HMW vol. 3</t>
  </si>
  <si>
    <t>8 to 15</t>
  </si>
  <si>
    <t>HMW vol. 3; Ayres 1981, Branch 1983</t>
  </si>
  <si>
    <t>3 to 16</t>
  </si>
  <si>
    <t>Digby et al. 07 review for range, ATWP 2011 for average:Arruda 2005, Digby 1996, Koenig 1995, Mendes-Pontes 1995</t>
  </si>
  <si>
    <t>Digby et al. 07 review, HMW vol. 3</t>
  </si>
  <si>
    <t>15 to 35</t>
  </si>
  <si>
    <t>single study</t>
  </si>
  <si>
    <t>12 to 27</t>
  </si>
  <si>
    <t>Jack 07 review</t>
  </si>
  <si>
    <t>Fragaszy pers comm in ATWP 2011</t>
  </si>
  <si>
    <t>ATWP 2011: Di Bitteti, Izar, Lynch</t>
  </si>
  <si>
    <t>12 to 50</t>
  </si>
  <si>
    <t>Robinson 1988</t>
  </si>
  <si>
    <t>Canale pers comm in ATWP 2011</t>
  </si>
  <si>
    <t>10 to 122</t>
  </si>
  <si>
    <t>ATWP: Jeffrey 1974, Magnuson 2002, Oates 1990, Range 2004</t>
  </si>
  <si>
    <t>6 to 62</t>
  </si>
  <si>
    <t>Homewood 1976, Kinnaird 1991, Wieczkowski unpubl in ATWP 2011</t>
  </si>
  <si>
    <t>14 to 60</t>
  </si>
  <si>
    <t xml:space="preserve"> Melnick and Pearl 87, and various in ATWP 2011</t>
  </si>
  <si>
    <t>15 to 50</t>
  </si>
  <si>
    <t>Cords, McGraw, Struhsaker in ATWP 2011</t>
  </si>
  <si>
    <t>7 to 33</t>
  </si>
  <si>
    <t>4 studies in ATWP 2011</t>
  </si>
  <si>
    <t>5 to 22</t>
  </si>
  <si>
    <t>Brugiere et al. 2002, Gautier Hion1999 for range, ATWP 2011</t>
  </si>
  <si>
    <t>20 to 27</t>
  </si>
  <si>
    <t>Whitesides 1989, Eckhardt 2002 in ATWP 2011</t>
  </si>
  <si>
    <t>23 to 37</t>
  </si>
  <si>
    <t>several in ATWP 2011</t>
  </si>
  <si>
    <t>17 to 45</t>
  </si>
  <si>
    <t>various in ATWP 2011</t>
  </si>
  <si>
    <t>13 to 47</t>
  </si>
  <si>
    <t>3 to 15</t>
  </si>
  <si>
    <t>7 to 60</t>
  </si>
  <si>
    <t>4 to 25</t>
  </si>
  <si>
    <t>9 to 53</t>
  </si>
  <si>
    <t>Gould and Sauther 07 review, HMW vol.3</t>
  </si>
  <si>
    <t>Gould and Sauther 07 review</t>
  </si>
  <si>
    <t>8 to 44</t>
  </si>
  <si>
    <t>17-39</t>
  </si>
  <si>
    <t>only range, fragmented forests, Ayres 1981</t>
  </si>
  <si>
    <t>3 to 22</t>
  </si>
  <si>
    <t>Zinner et al. 2002 (Eritrea) in ATWP 2011</t>
  </si>
  <si>
    <t>8 to 40</t>
  </si>
  <si>
    <t>4 to 174</t>
  </si>
  <si>
    <t>various in ATWP 2011 (Horrocks nnot included)</t>
  </si>
  <si>
    <t>2 to 300</t>
  </si>
  <si>
    <t>Fashing 07 review</t>
  </si>
  <si>
    <t>3 to 23</t>
  </si>
  <si>
    <t>11 to 19</t>
  </si>
  <si>
    <t>7 to 25</t>
  </si>
  <si>
    <t>4 to 33</t>
  </si>
  <si>
    <t>sometimes up to 4</t>
  </si>
  <si>
    <t>7 to 54</t>
  </si>
  <si>
    <t>diverse in ATWP 2011</t>
  </si>
  <si>
    <t>1 to22</t>
  </si>
  <si>
    <t>Vasey 1997 and Toborowsky 2006 in ATWP 2011</t>
  </si>
  <si>
    <t>5 to 15</t>
  </si>
  <si>
    <t>HMW vol. 3; Gould and Sauther 07 review</t>
  </si>
  <si>
    <t>7 to 15, up to 40</t>
  </si>
  <si>
    <t>Rasmussen 1999, Gould and Sauther 07 review</t>
  </si>
  <si>
    <t>4 to 18</t>
  </si>
  <si>
    <t>Diverse in ATWP 2011, median 7-10 HMW vol. 3</t>
  </si>
  <si>
    <t>3 to 8</t>
  </si>
  <si>
    <t>2 to 4</t>
  </si>
  <si>
    <t>Overdorff and Tecot 2006 in ATWP 2011</t>
  </si>
  <si>
    <t>8 to 14</t>
  </si>
  <si>
    <t>Gould and Sauther 07 review, Gerson 2001, CluttonBrock 1977, in ATWP 2011</t>
  </si>
  <si>
    <t>Nekaris &amp; Bearder 07, Ambrose 1999 in ATWP 2011</t>
  </si>
  <si>
    <t>10% seen with other ind.</t>
  </si>
  <si>
    <t>HMW vo. 3</t>
  </si>
  <si>
    <t>30% of the nights spent with other</t>
  </si>
  <si>
    <t>Nekaris &amp; Bearder 07, night: bearder 1972</t>
  </si>
  <si>
    <t>1 to 3, usually 1</t>
  </si>
  <si>
    <t>Haddow 1964, Nash 2008 in ATWP 2011</t>
  </si>
  <si>
    <t>Ambrose 2008 in ATWP 2011</t>
  </si>
  <si>
    <t>ATWP 2011</t>
  </si>
  <si>
    <t>3 to 21</t>
  </si>
  <si>
    <t>3 to 9</t>
  </si>
  <si>
    <t>Gould and Sauther 07 review, HMW vol. 3</t>
  </si>
  <si>
    <t>2 to 9</t>
  </si>
  <si>
    <t>Gould and Sauther 07 review, ATWP 2011</t>
  </si>
  <si>
    <t>2 to 6</t>
  </si>
  <si>
    <t>Rowe 96 ref 564</t>
  </si>
  <si>
    <t>3 to 10</t>
  </si>
  <si>
    <t>Tenaza 1975, Whittacker 2005 in ATWP 2011</t>
  </si>
  <si>
    <t>3 to 12</t>
  </si>
  <si>
    <t>3 to 4</t>
  </si>
  <si>
    <t>Nijman 2001 in ATWP 2011</t>
  </si>
  <si>
    <t>Phoonjampa ATWP 2011</t>
  </si>
  <si>
    <t>2 to 6 (adult pair plus offspring)</t>
  </si>
  <si>
    <t>44 to 49</t>
  </si>
  <si>
    <t>Di Fiore and Campbell 07, party size is 5.6-10.1 individuals, ATWP 2011</t>
  </si>
  <si>
    <t>13 to 45</t>
  </si>
  <si>
    <t>Di Fiore and Campbell 07 (diverse in ATWP 2011)</t>
  </si>
  <si>
    <t>12 to 24</t>
  </si>
  <si>
    <t>Di Fiore and Campbell 07 (Di Fiore 1997, 2001, Ramirez 1988)</t>
  </si>
  <si>
    <t>3 to 27, 6 to 24</t>
  </si>
  <si>
    <t>Gould and Sauther 07 review (diverse in ATWP 2011)</t>
  </si>
  <si>
    <t>2 to 8, occ. 15</t>
  </si>
  <si>
    <t>Digby et al. 07 review, 5.4 from 22 groups Dietz 1993 in ATWP 2011</t>
  </si>
  <si>
    <t>6 to 28</t>
  </si>
  <si>
    <t>10 to 19</t>
  </si>
  <si>
    <t>Horn 1987, McGraw 1994 in ATWP 2011</t>
  </si>
  <si>
    <t>1 to 11</t>
  </si>
  <si>
    <t>ATWP 2011, 3 Nekaris &amp; Bearder 07</t>
  </si>
  <si>
    <t>5 to 40</t>
  </si>
  <si>
    <t>Rowe 96 ref 898, Fooden 1990 give 15-25 approx.</t>
  </si>
  <si>
    <t>10 to 50</t>
  </si>
  <si>
    <t xml:space="preserve"> Melnick and Pearl 87, Fooden 1982, Chalise 2005, Wada 2005 in ATWP 2012</t>
  </si>
  <si>
    <t>9 to 86, up to 100</t>
  </si>
  <si>
    <t>Rowe 96 ref. 918</t>
  </si>
  <si>
    <t>10 to 48, up to 100</t>
  </si>
  <si>
    <t>Birky 2002, Lee 1990, Hsu 2001 in ATWP 2012</t>
  </si>
  <si>
    <t>27 to 194</t>
  </si>
  <si>
    <t xml:space="preserve"> Melnick and Pearl 87, Rowe 96 ref 898</t>
  </si>
  <si>
    <t>10 to 50, up to 242</t>
  </si>
  <si>
    <t xml:space="preserve"> Melnick and Pearl 87,Rowe 96 ref 745</t>
  </si>
  <si>
    <t>15 to 81</t>
  </si>
  <si>
    <t>Caldecott 1986, Oi 1990 in ATWP 2012; 18.3 Melnick and Pearl 87, Rowe 96 ref. 102</t>
  </si>
  <si>
    <t>50 to 97</t>
  </si>
  <si>
    <t>Riley 10 review</t>
  </si>
  <si>
    <t>15 to 40, up to 95</t>
  </si>
  <si>
    <t xml:space="preserve"> Melnick and Pearl 87, Rowe 96 ref 898, 477</t>
  </si>
  <si>
    <t>4 to 30</t>
  </si>
  <si>
    <t>21 Melnick and Pearl 87, Rowe 96 ref704, 19 Kumar 2006 in ATWP 2012</t>
  </si>
  <si>
    <t>8 to 51</t>
  </si>
  <si>
    <t>including neonates, Dittus 1974</t>
  </si>
  <si>
    <t>12 to 59</t>
  </si>
  <si>
    <t>Rowe 96 ref 545</t>
  </si>
  <si>
    <t>14 to 179</t>
  </si>
  <si>
    <t>Gartlan 1970, Astaras 2007 in ATWP 2012</t>
  </si>
  <si>
    <t>2 to 250</t>
  </si>
  <si>
    <t>Harrison 1988</t>
  </si>
  <si>
    <t>range 1-15, Gould and Sauther 07 review</t>
  </si>
  <si>
    <t>40 to 112</t>
  </si>
  <si>
    <t xml:space="preserve"> Melnick and Pearl 87, Rowe 96 ref 601, diverse in ATWP 2012</t>
  </si>
  <si>
    <t>9 to 17</t>
  </si>
  <si>
    <t>Kirkpatrick 07 review</t>
  </si>
  <si>
    <t>Kenyon, Rawson and Traeholt in ATWP 2012</t>
  </si>
  <si>
    <t>1_2</t>
  </si>
  <si>
    <t>Fitch Snyder unpubl in ATWP 2012; 3/32 found in pairs</t>
  </si>
  <si>
    <t>FitchSnyder unpubl in ATWP 2012, HMW vol3</t>
  </si>
  <si>
    <t>4.8, 6.2 party size</t>
  </si>
  <si>
    <t>community group size, Stumpf 07 review</t>
  </si>
  <si>
    <t>16 to 140</t>
  </si>
  <si>
    <t>17 to 140</t>
  </si>
  <si>
    <t>diverse in ATWP 2012</t>
  </si>
  <si>
    <t>7 to 198</t>
  </si>
  <si>
    <t>Melnick and Pearl 87, Rowe 96 ref 898</t>
  </si>
  <si>
    <t>9_102; band up to 220</t>
  </si>
  <si>
    <t>Biquand 1992 in ATWP 2012</t>
  </si>
  <si>
    <t>22_249, third level groups</t>
  </si>
  <si>
    <t>Glat-Luong 2006</t>
  </si>
  <si>
    <t>20 to 50, up to 128</t>
  </si>
  <si>
    <t>Melnick and Pearl 87, Rowe 96 ref 898, Henzi 1999 N=76 in 13 populations</t>
  </si>
  <si>
    <t>CharlesDominique 1980, Sch‚àö¬∫lke 2003 in ATWP 2012</t>
  </si>
  <si>
    <t>Norconk 07 review (Ferrari 1999, Peres 1993)</t>
  </si>
  <si>
    <t>2 to 8</t>
  </si>
  <si>
    <t>1 to 12</t>
  </si>
  <si>
    <t>1 to 3</t>
  </si>
  <si>
    <t>van Schaik 1999</t>
  </si>
  <si>
    <t>1.5 Nunn and van Schaik 02, diverse in ATWP 2012</t>
  </si>
  <si>
    <t>4 to 20</t>
  </si>
  <si>
    <t>Kirkpatrick 07 review, range: ATWP 2011</t>
  </si>
  <si>
    <t>2 to 10</t>
  </si>
  <si>
    <t>Suzuki1984  in ATWP 2011</t>
  </si>
  <si>
    <t>4 to 12</t>
  </si>
  <si>
    <t>Nunn and van Schaik 02, range ATWP 2011</t>
  </si>
  <si>
    <t>ATWP 2011 (Kirkpatrick 07 review: 6)</t>
  </si>
  <si>
    <t>14 to 16</t>
  </si>
  <si>
    <t>3 to 11</t>
  </si>
  <si>
    <t>Steenbeek and van Schaik 2001, 8 Kirkpatrick 07 review</t>
  </si>
  <si>
    <t>4 to 12, up to 28</t>
  </si>
  <si>
    <t>Petter 1962, Richard 1974 in ATWP 2012, range HMW 3</t>
  </si>
  <si>
    <t>Mittermeier2006 in ATWP 2011</t>
  </si>
  <si>
    <t xml:space="preserve">3 to 8, at least 8 </t>
  </si>
  <si>
    <t>Gould and Sauther 07 review, HMW 3</t>
  </si>
  <si>
    <t>2 to 14</t>
  </si>
  <si>
    <t>15.5, wide range</t>
  </si>
  <si>
    <t>9 Kirkpatrick 07 review,15.5  Lippold 1977 in ATWP 2011</t>
  </si>
  <si>
    <t>Hoang 2003 in ATWP 2011</t>
  </si>
  <si>
    <t>band size 340</t>
  </si>
  <si>
    <t>diverse ATWP 2012, 6 Digby et al. 07 review</t>
  </si>
  <si>
    <t>2 to 19</t>
  </si>
  <si>
    <t>Dawson 1978, Lindsay 1980 in ATWP 2012</t>
  </si>
  <si>
    <t>2 to 13, 4-10</t>
  </si>
  <si>
    <t>BuchananSmith 2000 in ATWP 2012, HMW vol. 3</t>
  </si>
  <si>
    <t>Defler 2004, Green 1978 in ATWP 2012</t>
  </si>
  <si>
    <t>diverse ATWP 2012</t>
  </si>
  <si>
    <t>1 to 16</t>
  </si>
  <si>
    <t>Castro 1991, Peres pers comm in ATWP 2012</t>
  </si>
  <si>
    <t>Digby et al. 07 review</t>
  </si>
  <si>
    <t>2 to 15</t>
  </si>
  <si>
    <t>Savage 1996, in ATWP 2012, 6 Digby et al. 07 review, HMW vol.3</t>
  </si>
  <si>
    <t>45 to 75</t>
  </si>
  <si>
    <t>35 to 65</t>
  </si>
  <si>
    <t>Jack 07 review (from Wong 1990)</t>
  </si>
  <si>
    <t>19 to 54, 15 to 81</t>
  </si>
  <si>
    <t>Kirkpatrick 07 review, range ATWP 2011</t>
  </si>
  <si>
    <t>12.3 to 83</t>
  </si>
  <si>
    <t xml:space="preserve">only range, Boggess 1980,Sugyjama 1976 in ATWP 2011 </t>
  </si>
  <si>
    <t>Muckenhirn 1972, Ross 1993 in ATWP 2012</t>
  </si>
  <si>
    <t>12.3 to 43</t>
  </si>
  <si>
    <t>1 to 8</t>
  </si>
  <si>
    <t>Paciulli pers comm in ATWP 2012</t>
  </si>
  <si>
    <t>Gursky 1997</t>
  </si>
  <si>
    <t>mother/off</t>
  </si>
  <si>
    <t>30-300 band, 3-20 reproductive unit</t>
  </si>
  <si>
    <t>ATWP 2011 diverse, band size</t>
  </si>
  <si>
    <t>Kool 1989, Vogt 2003 in ATWP 2011</t>
  </si>
  <si>
    <t>12 to 35</t>
  </si>
  <si>
    <t>Kirkpatrick 07 review, 11.9 Wilson and Wilson 1976, 28.8 Wolf 1984 in ATWP 2011</t>
  </si>
  <si>
    <t>7 to 11</t>
  </si>
  <si>
    <t>Kirkpatrick 07 review, 7.9 Biswas unpublished dissertation 2002 in ATWP 2011</t>
  </si>
  <si>
    <t>3 to 25</t>
  </si>
  <si>
    <t>ATWP 2011, diverse</t>
  </si>
  <si>
    <t>Bernstein 1967, Curtin 1978, MacKinnon 19080 in ATWP 2012</t>
  </si>
  <si>
    <t>8 to 10</t>
  </si>
  <si>
    <t>diverse in ATWP 2012, 9 Kirkpatrick 07 review</t>
  </si>
  <si>
    <t>8.5 to 11</t>
  </si>
  <si>
    <t>Dela 1998, Rudran 1973 in ATWP 2012</t>
  </si>
  <si>
    <t>Gould and Sauther 07 review, Rigamonti 1993 iin ATWP 2012</t>
  </si>
  <si>
    <t>2 to  16</t>
  </si>
  <si>
    <t>Gould and Sauther 07 review, Balko 1998 in ATWP 2012</t>
  </si>
  <si>
    <t>5 to 10</t>
  </si>
  <si>
    <t>5: Passamani, 8-10 Rowe 1996 in ATWP 2011</t>
  </si>
  <si>
    <t>only range in Butynski 1994 in ATWP 2011</t>
  </si>
  <si>
    <t>HMW vol. 3, Gould and Sauther 07 review</t>
  </si>
  <si>
    <t>Rowe 96 ref 749</t>
  </si>
  <si>
    <t>3 Kirkpatrick 07 review, range Sasimar 2004 PhD thesis in ATWP 2011</t>
  </si>
  <si>
    <t>Biebouw 2009, Garbut 2001, Meier and Albignac 1991 (ATWP)</t>
  </si>
  <si>
    <t>5.9 to 10.50</t>
  </si>
  <si>
    <t>Crockett 1984, 1985, ATWP</t>
  </si>
  <si>
    <t>7 to 9</t>
  </si>
  <si>
    <t>Pinto 2002 (ATWP)</t>
  </si>
  <si>
    <t>Palacios&amp;Rodriguez 2001</t>
  </si>
  <si>
    <t>Shanee unpublished, ATWP 2011</t>
  </si>
  <si>
    <t>Thalmann&amp;Geismann 2000, Thalmann unpubl</t>
  </si>
  <si>
    <t>1 to 2</t>
  </si>
  <si>
    <t>Herrera et al. Unpubl</t>
  </si>
  <si>
    <t>7 to 43</t>
  </si>
  <si>
    <t>7-13: Di Fiore and Campbell 07; 43 Talebi 2005</t>
  </si>
  <si>
    <t>25 to 60, 3min to 80 max</t>
  </si>
  <si>
    <t>30+</t>
  </si>
  <si>
    <t>more than 30</t>
  </si>
  <si>
    <t>5 to 9</t>
  </si>
  <si>
    <t>de la Torre in ATWP 2011; 5.1 HMW vol. 3</t>
  </si>
  <si>
    <t>10 to 30</t>
  </si>
  <si>
    <t>19 to 56</t>
  </si>
  <si>
    <t>Norconk 07 review, 56 in Pinto 2008 in ATWP 2011</t>
  </si>
  <si>
    <t>4 to 13</t>
  </si>
  <si>
    <t>Donati 2002 in ATWP 2011</t>
  </si>
  <si>
    <t>4 to 17</t>
  </si>
  <si>
    <t>3 to 9, up to 15</t>
  </si>
  <si>
    <t>sometimes in pairs or trios</t>
  </si>
  <si>
    <t>Butynski 2004 in ATWP 2011</t>
  </si>
  <si>
    <t>15% seen with other ind.</t>
  </si>
  <si>
    <t>8%seen in pairs</t>
  </si>
  <si>
    <t>3 to 7</t>
  </si>
  <si>
    <t>7 to 30</t>
  </si>
  <si>
    <t>only range, Watanabe 1994, 10-20 Riley 10 review</t>
  </si>
  <si>
    <t>15 to 40, 5 to 40 Watanabe 1996 in ATWP 2012</t>
  </si>
  <si>
    <t>10 to 60</t>
  </si>
  <si>
    <t>Fooden 1985 in ATWP 2012</t>
  </si>
  <si>
    <t>6 to 35</t>
  </si>
  <si>
    <t>4 to 11</t>
  </si>
  <si>
    <t>1 to 12, females sleeping groups more often than males, HMW vol 3</t>
  </si>
  <si>
    <t>Geissmann 2000 in ATWP 2012</t>
  </si>
  <si>
    <t>HMW vol.3</t>
  </si>
  <si>
    <t>6 to 14</t>
  </si>
  <si>
    <t>14 to 32</t>
  </si>
  <si>
    <t>34.1 Fashing 07 review, ATWP diverse 2011</t>
  </si>
  <si>
    <t>20 to 65</t>
  </si>
  <si>
    <t>15 to 80</t>
  </si>
  <si>
    <t>20 to 64</t>
  </si>
  <si>
    <t>Usongo 2001, Waltert 2002 in ATWP 2012</t>
  </si>
  <si>
    <t>2 to 50</t>
  </si>
  <si>
    <t>3 to10</t>
  </si>
  <si>
    <t>Meyers 1993 PhD thesis in ATWP 2011</t>
  </si>
  <si>
    <t>band size 175-407</t>
  </si>
  <si>
    <t>Kirkpatrick 07 review, Grueter et al. 2009</t>
  </si>
  <si>
    <t>Vidal 2008, Bocorni de Azevedo pers comm in ATWP 2012</t>
  </si>
  <si>
    <t>4 to 10</t>
  </si>
  <si>
    <t>38-76</t>
  </si>
  <si>
    <t>HMW vol. 3, two groups</t>
  </si>
  <si>
    <t>20-50</t>
  </si>
  <si>
    <t>50% of time with others</t>
  </si>
  <si>
    <t>Nekaris &amp; Bearder 07, HMW vol. 3</t>
  </si>
  <si>
    <t>1 to 18</t>
  </si>
  <si>
    <t>Pooled (Isler et al. 2008 and Verheyen 1962)</t>
  </si>
  <si>
    <t>Isler et al. 2008</t>
  </si>
  <si>
    <t>Pooled (Isler et al. 2008 and Hershkovitz 1970)</t>
  </si>
  <si>
    <t>Male: Isler et al. 2008  species mean: Harvey and Clutton-Brock 1985</t>
  </si>
  <si>
    <t>Pooled (Isler et al. 2008 and Hrdlicka 1925)</t>
  </si>
  <si>
    <t>Male and female: Isler et al. 2008  species mean: Harvey and Clutton-Brock 1985</t>
  </si>
  <si>
    <t>Female: Isler et al. 2008  species mean: Harvey and Clutton-Brock 1985</t>
  </si>
  <si>
    <t>Isler et al. 2008, same specimens as ECV measurements</t>
  </si>
  <si>
    <t>Fa 1997 (female), Isler et al. 2008, same specimens as ECV measurements (male)</t>
  </si>
  <si>
    <t>Smith and Jungers 1997 (f), Isler et al. 2008, same specimens as ECV measurements (m)</t>
  </si>
  <si>
    <t>Isler et al. 2008, same specimens as ECV measurements (wild)</t>
  </si>
  <si>
    <t>average of subspecies, Isler et al. 2008, same specimens as ECV measurements</t>
  </si>
  <si>
    <t>Species</t>
  </si>
  <si>
    <t>Reference</t>
  </si>
  <si>
    <t>Notes</t>
  </si>
  <si>
    <t>Total Animal</t>
  </si>
  <si>
    <t>Other Plant Matter</t>
  </si>
  <si>
    <t>12 Fruit, 36.2 Invertebrates, 0.9 Vertebeates, 37.0 Animal, 51 Gum</t>
  </si>
  <si>
    <t>Ménard and Vallet 1996 - Akfadou, Algeria</t>
  </si>
  <si>
    <t>0.8 Fruits, 32.2 Seeds. 8.8 Leaves, 28.9 Roots Flowers Herbs, 10.5 Invertebrates</t>
  </si>
  <si>
    <t>Ménard and Vallet 1996 - Djurdura, Algeria</t>
  </si>
  <si>
    <t>4.3 Fruits, 26.7 Seeds, 13 Leaves and buds, 44.4 Roots  Flowers Herbs, 5.6 Invertebrates, 6.0 other</t>
  </si>
  <si>
    <t>10.9 Leaves, 36.7 Roots Flowers Herbs, 2.6 Fruit, 29.5 Seeds, 8.1 Invetebrates,  12.4 Other</t>
  </si>
  <si>
    <t>Hill 1997 - Yakushima, Japan</t>
  </si>
  <si>
    <t>30.2 Fruit, 13.2 Seeds, 35 Leaves, 5.5 Root Flowers Herbs, 10.3 Invertebrates</t>
  </si>
  <si>
    <t>Agetsuma 1995 - Yakushima, Japan</t>
  </si>
  <si>
    <t>28.6 Fruits, 28.2 Seeds, 22 Leaves, 4.9 Roots  flowers herbs , 8.9 Invertebrates, 7.4 Others</t>
  </si>
  <si>
    <t>Agestuma and Nakagawa 1998 - Kinkazan, Japan</t>
  </si>
  <si>
    <t>10 Fruits, 44 Seeds, 13 Leaves, 18 Roots  flowers herbs , 2 Invertebrates, 12 others</t>
  </si>
  <si>
    <t>23.3 Leaves, 9.5 roots Flowers herbs , 22.9 Fruit, 28.5 Seeds, 7.1 Invertebrates, 6.6 Gum, 12.0 Other</t>
  </si>
  <si>
    <t>Norton et al. 1987 reported in Hill 2002 -- Mikumi,Tanzania</t>
  </si>
  <si>
    <t>43 Fruit, 12 Subterraean foods,, 14 Leaves, 20 Flowers</t>
  </si>
  <si>
    <t>Post(1978); Bronikowski and Altmann (1996) reported in Hill 2002 - Amboseli,Kenya</t>
  </si>
  <si>
    <t>27 Fruit, 33 Subterraean foods, 15 Leaves, 5 Flowers, 1 Animal  - unspecified, but likely invertebrates</t>
  </si>
  <si>
    <t>Rasmussen (1978); Sigg and Stolba (1981) reported in Hill 2002 - Ruaha,Tanzania</t>
  </si>
  <si>
    <t>16 Fruit, 52 Subterraean foods, 19 Leaves, 1 Flowers, 9 Animal - unspecified, but likely invertebrates</t>
  </si>
  <si>
    <t>16 Leaves, 8.7 Flowers, 28.7 Fruit, 3.3 Animal, 32.3 Subterraean foods - animan unspecified, but likely invertebrates</t>
  </si>
  <si>
    <t>Davridge 1978 reported in Hill 2002 - Cape Point, SA</t>
  </si>
  <si>
    <t>42 Fruit, 16 Subterraean foods, 25 Leaves, 12 Flowers, 4 Animal - animan unspecified, but likely invertebrates</t>
  </si>
  <si>
    <t>Whiten et a.l 1987, 1991 reported in Hill 2002 - Drakensberg, SA</t>
  </si>
  <si>
    <t>3 Fruit, 53 Subterraean foods, 26 Leaves, 14 Flowers, 4 Animal - animan unspecified, but likely invertebrates</t>
  </si>
  <si>
    <t>Whiten et a.l 1987, 1991 reported in Hill 2002 - Mkuzi, SA</t>
  </si>
  <si>
    <t>90 Fruit, 1 Roots, 6 Leaves 3 Flowers, 1 Animal - animan unspecified, but likely invertebrates</t>
  </si>
  <si>
    <t>Whiten et a.l 1987, 1991 reported in Hill 2002 - Suikerbosrand, SA</t>
  </si>
  <si>
    <t>43 Fruit, 39 Subterraean foods, 8 Leaves, 7 Flowers, 3 Animals - animan unspecified, but likely invertebrates</t>
  </si>
  <si>
    <t>16.3 Leaves, 9 Flowers, 44.5 Fruit, 3 Animal, 27.3 Subterraean foods - animan unspecified, but likely invertebrates</t>
  </si>
  <si>
    <t>Ketambe, Sumatra - Wich et al. 2006</t>
  </si>
  <si>
    <t>67.5 Fruit, 16.5 Leaves and other veggies, 2.6 Cambium, 8.8 Insects, 4.8 Others</t>
  </si>
  <si>
    <t>Suaq, Sumatra - from Fox et al. 2004;repored in Wich et al. 2006</t>
  </si>
  <si>
    <t>66.2 Fruit, 15.5 Leaves and other matter, 1.1 Cambium, 13.4 Insects, 3.8 Others</t>
  </si>
  <si>
    <t>16.0 Leaves, 66.9 Fruit, 11.1 Insects,. 6.2 Other</t>
  </si>
  <si>
    <t>Middle Dry Season - Simmen et al. 2003</t>
  </si>
  <si>
    <t>8 Fruit, 2 Seed, 90 Leaves, &lt;0.5 Flower</t>
  </si>
  <si>
    <t>Late Dry Season - Simmen et al. 2003</t>
  </si>
  <si>
    <t>61 Fruit, 13 Leaves, 28 Flower</t>
  </si>
  <si>
    <t>Late Wet Season - Simmen et al. 2003</t>
  </si>
  <si>
    <t>19 Fruit, 12 Seed, 68 Leaves</t>
  </si>
  <si>
    <t>57 Leaves, 9.3 Flowers, 29.3 Fruit, 5.0 Seeds</t>
  </si>
  <si>
    <t>70 Fruit, 1 Seed, 28 Leaves</t>
  </si>
  <si>
    <t>85 Fruit, 15 Leaves</t>
  </si>
  <si>
    <t>85 Fruit, 13 Leaves, 2 Animals</t>
  </si>
  <si>
    <t>18.7 Leaves, 80 Fruit, 0.3 Seeds, 0.7 Animal - insects</t>
  </si>
  <si>
    <t>42 Fruit, 55 Leaves 2 Flowers</t>
  </si>
  <si>
    <t>27 Fruit, 63 Leaves</t>
  </si>
  <si>
    <t>92 Fruit, 6 Leaves, 1 Flower</t>
  </si>
  <si>
    <t>June - Overdorff 1988</t>
  </si>
  <si>
    <t>100 Fruit</t>
  </si>
  <si>
    <t>July - Overdorff 1988</t>
  </si>
  <si>
    <t>2 Leaves, 81 Flowers, 18 Fruit</t>
  </si>
  <si>
    <t>1 Leaves, 40.5 Flowers, 59 Fruit</t>
  </si>
  <si>
    <t>12 Leaves, 13 Flowers, 73 Fruit, 2 bark</t>
  </si>
  <si>
    <t>69 Fruit, 16 Flowers, 10 Leaves, 2 gum, 2 Earth, 1 insects</t>
  </si>
  <si>
    <t>11 Leaves, 14.5 Flowers, 71 Fruit, 0.5 Insects, 1 Gum, 2 Other</t>
  </si>
  <si>
    <t>Chapman and Fedigan 1990 - Group A</t>
  </si>
  <si>
    <t>Chapman and Fedigan 1990 - Group B</t>
  </si>
  <si>
    <t>Chapman and Fedigan 1990 - Group C</t>
  </si>
  <si>
    <t>68.0 Fruit, 30.1 Invert, 0.8 Verts</t>
  </si>
  <si>
    <t>Makokou, Gabon - Gautier-Hion 1980</t>
  </si>
  <si>
    <t>Lope Reserve, Gabon - Tutin et al. 1997</t>
  </si>
  <si>
    <t>Makande, Gabon - Brugiere et al. 2002</t>
  </si>
  <si>
    <t>6.9 Leaves, 4.9 Flowers, 58.6 Fruit, 20.6 Seeds, 7.7 Inverts</t>
  </si>
  <si>
    <t>Average of two sources</t>
  </si>
  <si>
    <t xml:space="preserve">Average of three sources </t>
  </si>
  <si>
    <t>Average of three sources</t>
  </si>
  <si>
    <t>Average of four sources</t>
  </si>
  <si>
    <t>Average of two populations</t>
  </si>
  <si>
    <t>Average of two months from Overdorff 1988</t>
  </si>
  <si>
    <t>Average of three studies</t>
  </si>
  <si>
    <t>Average of three populations</t>
  </si>
  <si>
    <t>Compiled in Powell et al. 2017</t>
  </si>
  <si>
    <t>Compilation Sources</t>
  </si>
  <si>
    <t>Compiled in Campbell et al. 2011</t>
  </si>
  <si>
    <t>Group A - Veríssmo, 2007</t>
  </si>
  <si>
    <t>Group B - Veríssmo, 2007</t>
  </si>
  <si>
    <t>Veríssmo 2007 - Average of two populations</t>
  </si>
  <si>
    <t>N*</t>
  </si>
  <si>
    <t>* Max sizes when variation is reported</t>
  </si>
  <si>
    <t>Early Dry Season 1993- Simmen et al.  2007</t>
  </si>
  <si>
    <t>Late Dry Season 2000- Simmen et al. 2007</t>
  </si>
  <si>
    <t>Following Nunn and Van Schaik 2002</t>
  </si>
  <si>
    <t>Cebus_robustus</t>
  </si>
  <si>
    <t>Cercopithecus_cephus_cephus</t>
  </si>
  <si>
    <t>Percent Feeding Data</t>
  </si>
  <si>
    <t>Combo Average Group Size*</t>
  </si>
  <si>
    <t>10k Trees Species Taxonomy</t>
  </si>
  <si>
    <t>Isler et al. (2008) Dataset Taxonomy</t>
  </si>
  <si>
    <t>ECV.species.mean*</t>
  </si>
  <si>
    <t>N.species*</t>
  </si>
  <si>
    <t>Body.mass.species.mean*</t>
  </si>
  <si>
    <t>N.body.mass.species*</t>
  </si>
  <si>
    <t>predict.sp.ln_ECV*</t>
  </si>
  <si>
    <t>predict.sp.ln_Body.mass*</t>
  </si>
  <si>
    <t>Sum of Categories</t>
  </si>
  <si>
    <t>Diet.Reference</t>
  </si>
  <si>
    <t>Y</t>
  </si>
  <si>
    <t>Non.Fol</t>
  </si>
  <si>
    <t>Average of three studies - see Multiple Sources Sheet</t>
  </si>
  <si>
    <t>Fernandez-Duque, 2007</t>
  </si>
  <si>
    <t>67% nectar and flowers in july and august, Fernandez-Duque 07 review, Rowe 96 leaves including flowers and buds</t>
  </si>
  <si>
    <t>Reported in Powell et al. 2017, SM2; 30 leaves including flowers and buds, Sussman 2000 from Hladik 69</t>
  </si>
  <si>
    <t>Numes, 1998</t>
  </si>
  <si>
    <t>Symington 1987, 1988, Wallace 2005</t>
  </si>
  <si>
    <t>Average of two studies - see Multiple Sources Shet</t>
  </si>
  <si>
    <t>Varacini 1997 as cited in Corr√™a et al. 2000</t>
  </si>
  <si>
    <t>Ramirez et al. 1997</t>
  </si>
  <si>
    <t>Butynski 1990-group 1 because means do not work out</t>
  </si>
  <si>
    <t>Average of two studies  - see Multiple Sources Sheet</t>
  </si>
  <si>
    <t>Average of four studies  - see Multiple Sources Sheet</t>
  </si>
  <si>
    <t>Pimley 2002, Pimley et al. 2002, in press</t>
  </si>
  <si>
    <t>Average of one year monthly records from Britt et al. 2002</t>
  </si>
  <si>
    <t>Hladik et al. 1980</t>
  </si>
  <si>
    <t>Average of three sources - see 2nd Sheet</t>
  </si>
  <si>
    <t>O'Brien and Kinnaird, 1867</t>
  </si>
  <si>
    <t>Dittus 1974 in TWP 2012, dry weights percents</t>
  </si>
  <si>
    <t>Average of two sources - see 2nd Sheet</t>
  </si>
  <si>
    <t>Butynski in Enstam and Isbell 07 review</t>
  </si>
  <si>
    <t>Kummer (1968) reported in Hill 2002</t>
  </si>
  <si>
    <t>clutton-Brock 1975 - as reported in Primates in Perspective</t>
  </si>
  <si>
    <t>Norconk 07 review (Norconk 2004, Homburg 1997)</t>
  </si>
  <si>
    <t>Average of four populations - see Multiple Sources sheet</t>
  </si>
  <si>
    <t>Rowe 96, bamboo stems and pith (Tan 1999)</t>
  </si>
  <si>
    <t xml:space="preserve">Norscia etal 2006, Richard 1978, </t>
  </si>
  <si>
    <t>Minh Duc et al. 2009</t>
  </si>
  <si>
    <t>Hock and Sasekumar 1979</t>
  </si>
  <si>
    <t>Social System Sources</t>
  </si>
  <si>
    <t>Group Types following DeCasien et al. (2019) based on Social.System column (not R1)</t>
  </si>
  <si>
    <t>Mating System Sources</t>
  </si>
  <si>
    <t>Key: UM: Unimale; MM: Multimale; Mon: Monogamous</t>
  </si>
  <si>
    <t>Original Species Name</t>
  </si>
  <si>
    <t>Additions to DeCasien et al. (2017) dataset?</t>
  </si>
  <si>
    <t>Shultz and Dunbar 2007-SS</t>
  </si>
  <si>
    <t>Sawaguchi et al. 1990-SS</t>
  </si>
  <si>
    <t>Shultz et al. 2011-Social solitary</t>
  </si>
  <si>
    <t>Ford, 1994-SS</t>
  </si>
  <si>
    <t>Maclean et al. 2009 - Lemur Pair/NP</t>
  </si>
  <si>
    <t>Mittermeier et al. 2013-SS</t>
  </si>
  <si>
    <t>Mittermeier et al. 2013 - Page Number</t>
  </si>
  <si>
    <t>Notes on new social system data</t>
  </si>
  <si>
    <t>Notes-Mittermeier et al. 2013</t>
  </si>
  <si>
    <t>Schillaci, 2006 - MS - All data from Harvey et al. 1987</t>
  </si>
  <si>
    <t>Clutton-Brock and Harvey 1980 - MS</t>
  </si>
  <si>
    <t>Thorén et al. 2006-MS</t>
  </si>
  <si>
    <t>Plavcan 1999-MS</t>
  </si>
  <si>
    <t>Mittermeier et al. 2013</t>
  </si>
  <si>
    <t>Notes on new mating system data</t>
  </si>
  <si>
    <t>Social.Grouping</t>
  </si>
  <si>
    <t>Following Mittermeier and Wilson (2013); Van Schaik et al. 1999</t>
  </si>
  <si>
    <t>Polymorphic; but Mittermeier and Wilson (2013) reports groups generally UM; Following classification scheme of DeCasien et al. 2017</t>
  </si>
  <si>
    <t>Polymorphic; but Mittermeier and Wilson (2013) reports groups generally UM</t>
  </si>
  <si>
    <t>Mittermeier and Wilson (2013) reports groups generally UM</t>
  </si>
  <si>
    <t>Polymorphic; following DeCasien et al. 2017</t>
  </si>
  <si>
    <t xml:space="preserve">MMMF </t>
  </si>
  <si>
    <t>Polymorphic - using classifcation from DeCasien et al. 2017</t>
  </si>
  <si>
    <t>Pair, MMMF</t>
  </si>
  <si>
    <t>Polymorphic; following classification scheme from DeCasien et al. 2017</t>
  </si>
  <si>
    <t>Polymorphic; following classification scheme from DeCasien et al. 2017, social system from Mittermeier and Wilson (2013)</t>
  </si>
  <si>
    <t>Following classification scheme from DeCasien et al. 2017</t>
  </si>
  <si>
    <t>UM, MMMF</t>
  </si>
  <si>
    <t>UM most common across groups</t>
  </si>
  <si>
    <t>Polymorphic; Following Decasien et al. (2017) but Mittermeier and Wilson (2013) report UM most common across groups</t>
  </si>
  <si>
    <t>Monogamy, Polyandry</t>
  </si>
  <si>
    <t>Digby et al. 2006 report Monogamy and Polygyny</t>
  </si>
  <si>
    <t>Mico humeralifera</t>
  </si>
  <si>
    <t>Garber, 1994 reports dominant female mates with one or more males</t>
  </si>
  <si>
    <t>Polyandry, Polygynandry</t>
  </si>
  <si>
    <t>MMMF, UF</t>
  </si>
  <si>
    <t>Following Mittermeier and Wilson (2013)</t>
  </si>
  <si>
    <t>Polymorphic; following classification scheme from DeCasien et al. (2017)</t>
  </si>
  <si>
    <t>Polymorphic</t>
  </si>
  <si>
    <t>Pair, UM</t>
  </si>
  <si>
    <t>From Mittermeier and Wilson (2013)</t>
  </si>
  <si>
    <t>Cawthorn Lang, K. 2001</t>
  </si>
  <si>
    <t>Generally UM</t>
  </si>
  <si>
    <t>Polymorphic; Mittermeier and Wilson (2013) note generally UM; following DeCasien et al. 2017</t>
  </si>
  <si>
    <t>Eulemur cinereiceps</t>
  </si>
  <si>
    <t>Past studies of Rufous Brown Lemur have now been attricbuted to Red-fronted Brown Lemur</t>
  </si>
  <si>
    <t>Agnani et al. 2018</t>
  </si>
  <si>
    <t>Sciurocheirus alleni</t>
  </si>
  <si>
    <t>Galagoides demidovii</t>
  </si>
  <si>
    <t>21% of time is spent in pairs [97]</t>
  </si>
  <si>
    <t>Females sleep together; males sometimes join groups of females; dispersed multimale [96]</t>
  </si>
  <si>
    <t>Galagoides zanzibaricus</t>
  </si>
  <si>
    <t>Harem Polygyny, Polygynandry</t>
  </si>
  <si>
    <t>Polymorphic; Mittermeier and Wilson (2013); See also Waeber et al. 2019; following Nievergelt et al. 2002; 42% one male and one female, most common</t>
  </si>
  <si>
    <t>Monogamy, Polygynandry</t>
  </si>
  <si>
    <t>Nievergelt et al. 2002; 60% one reproducing female, only one male reproducing at one time</t>
  </si>
  <si>
    <t>UF</t>
  </si>
  <si>
    <t>Polymorphic; use designation in [38]: 1/1 sources = monogamous</t>
  </si>
  <si>
    <t>Adults in pairs but rarely interact</t>
  </si>
  <si>
    <t>Polymorphic; Mittermeier et al. (2013) report MMMF but with UMUF subunits; Nekaris et al. 2003 report MMMF; Following DeCasien et al. 2017 classification scheme</t>
  </si>
  <si>
    <t>MMMF but with UMUF subunits</t>
  </si>
  <si>
    <t>Polymorphic; MMMF but with UMUF subunits</t>
  </si>
  <si>
    <t>Polymorphic; MMMF but with UMUF subunits; Nekaris et al. 2003 report Polygynandry based on field studies</t>
  </si>
  <si>
    <t>Dispersed MMMF</t>
  </si>
  <si>
    <t>UM, Pair</t>
  </si>
  <si>
    <t>Mostly UM</t>
  </si>
  <si>
    <t>Polymorphic; mostly UM</t>
  </si>
  <si>
    <t>Following Ford, 1994; Other species</t>
  </si>
  <si>
    <t>Solitary,Pair, Single or Multiple females</t>
  </si>
  <si>
    <t>Often Pair</t>
  </si>
  <si>
    <t>Polymorphic; often pair</t>
  </si>
  <si>
    <t>Smallest social unit UM, several UM form a clan, several clans join together</t>
  </si>
  <si>
    <t>Polymorphic; Smallest social unit UM, several UM form a clan, several clans join together; following DeCasien et al. 2017</t>
  </si>
  <si>
    <t>UM more supported; uncertain if more than one male in group breeds</t>
  </si>
  <si>
    <t>Polymorphic; UM more supported; uncertain if more than one male in group breeds</t>
  </si>
  <si>
    <t>Polymorphic; generally UM</t>
  </si>
  <si>
    <t>MM and UM</t>
  </si>
  <si>
    <t>Polymorphic; following classification scheme of DeCasien et al. (2017)</t>
  </si>
  <si>
    <t>Pair,MMMF</t>
  </si>
  <si>
    <t>1-2 adult males and same number of females</t>
  </si>
  <si>
    <t>Polymorphic; following Kubzdela et al. 1992; Maclean et al. 2013</t>
  </si>
  <si>
    <t>Polymorphic; following approach of DeCasien et al. 2017</t>
  </si>
  <si>
    <t>1-3 adult females and 1-2 adult males, only one breeding pair</t>
  </si>
  <si>
    <t>Polymorphic; 1-3 adult females and 1-2 adult males, only one breeding pair</t>
  </si>
  <si>
    <t>Polymorphic; Mittermeier et al. 2013 report 1-3 adult females and 1-2 adult males, only one breeding pair; following classification scheme of DeCasien et al. (2017)</t>
  </si>
  <si>
    <t>Polymorphic; Mittermeier and Wilson (2013) report MMMF bands comprised of UM and all M groups</t>
  </si>
  <si>
    <t>MMMF bands comprised of UM and all M groups</t>
  </si>
  <si>
    <t>Mittermeier and Wilson (2013) repoort MMMF bands comprised of UM and all M groups</t>
  </si>
  <si>
    <t>1-2 females and up to 3 males</t>
  </si>
  <si>
    <t>UF,MMMF</t>
  </si>
  <si>
    <t>Polymorphic; following classification scheme from DeCasien et al. 2017; Garber et al. 1993 report MMMF</t>
  </si>
  <si>
    <t>Single breeding female, more than one male</t>
  </si>
  <si>
    <t>Polymorphic; Garber et al. (1993) report both polyandry and polygynandry</t>
  </si>
  <si>
    <t>XX</t>
  </si>
  <si>
    <t>Females resterict mating to just one male a season</t>
  </si>
  <si>
    <t>Polymorphic; UM most common across groups</t>
  </si>
  <si>
    <t>Pair, UM, MMMF</t>
  </si>
  <si>
    <t>Polymorphic; Mittermeier and Wilson (2013) report usually one adult male and one or more adult female</t>
  </si>
  <si>
    <t>One adult male and one or more adult female</t>
  </si>
  <si>
    <t>Polymorphic; follwing classification scheme of DeCasien et al. (2017)</t>
  </si>
  <si>
    <t>Cephalopachus bancanus</t>
  </si>
  <si>
    <t>Carlito syrichta</t>
  </si>
  <si>
    <t>Average MMMF</t>
  </si>
  <si>
    <t>Semnopithecus vetulus</t>
  </si>
  <si>
    <t>Vasey, 2007</t>
  </si>
  <si>
    <t>Social organization described as fission-fusion</t>
  </si>
  <si>
    <t>Polymorphic; social organization described as fission-fusion</t>
  </si>
  <si>
    <t>Significant variation in group sisze</t>
  </si>
  <si>
    <t>Polymorphic; significant variation in group sisze</t>
  </si>
  <si>
    <t>Polygamous</t>
  </si>
  <si>
    <t>Light green matches DeCasien et al. 2017; light brown is additions</t>
  </si>
  <si>
    <t>Count.of.First.or.Duplicate.Entry.</t>
  </si>
  <si>
    <t>Diurnality</t>
  </si>
  <si>
    <t>Activity.Period.DN*</t>
  </si>
  <si>
    <t>Activity Period Sources</t>
  </si>
  <si>
    <t>Powell et al. 2017</t>
  </si>
  <si>
    <t>Santini et al. 2015</t>
  </si>
  <si>
    <t>Shultz et al. 2011</t>
  </si>
  <si>
    <t>Maclean., 2009</t>
  </si>
  <si>
    <t>Shultz, 2011</t>
  </si>
  <si>
    <t>Fleagle, 2013</t>
  </si>
  <si>
    <t>Decasien et al. (2017) data and following categorization approach of DeCasien et al. (2017) given new data</t>
  </si>
  <si>
    <t>Reclassified Social.System column</t>
  </si>
  <si>
    <t>DeCasien et al. (2017) or following categorization of DeCasien et al. 2017</t>
  </si>
  <si>
    <t>Primate Species Average Endocranial Volume (cc^3) and Body Mass (g), with sample sizes and measurement error</t>
  </si>
  <si>
    <t>Frug.Non.Frug.Per*</t>
  </si>
  <si>
    <t>Fol.Non.Fol.Per*</t>
  </si>
  <si>
    <t>Fol.Non.Fol.Strict*</t>
  </si>
  <si>
    <t>Diet Data - species in green have data on % feeding time on each food category; columns in green and also denoted with asterisk contain data used in main analysis. This is also noted in the column "Percent Feeding Data" and the latter desginated using the asterisk. Also shown is a column (Species names adjusted to 10K Trees) showing modifications made to earlier datasets in Powell et al. (2017). We have included these for clarity and reference here.</t>
  </si>
  <si>
    <t>Predicted natural logged measurement error for ECV</t>
  </si>
  <si>
    <t>Predicted natural logged measurement error for Body Mass</t>
  </si>
  <si>
    <t>Average Endocranial Volume (ECV) and Body Mass data from Isler et al. (2008) with measurement error calculated as in Grabowski et al. (2016) shown in predict.sp.ln_ECV and predict.sp.ln_Body.mass columns; columns in green contain data used in main analysis - this is also denoted using an asterisk. Shown are 10K Tree species names that were modified to use Isler et al (2008) species names.</t>
  </si>
  <si>
    <t>Catagorization based on percentage time feeding on fruits</t>
  </si>
  <si>
    <t>Catagorization based on percentage time feeding on folivory</t>
  </si>
  <si>
    <t>Catagorization based on adaptations for folivory or not - see Grabowski et al. (2023) for more information</t>
  </si>
  <si>
    <t>n/a</t>
  </si>
  <si>
    <t>Column combining Powell et al. (2017) Group Size combind data with DeCasien et al. (2017) data when the former is missing</t>
  </si>
  <si>
    <t>Powell et al. 2017 supplemented with Santini et al. 2015, Shultz et al. 2011 - DN = Diurnal/Nocturnal coding</t>
  </si>
  <si>
    <t>Percentage Average Diet Data when Multiple Sources with Sample Sizes (individuals per study group) are Available. Spaces in rows separate species groups.</t>
  </si>
  <si>
    <t>Versus 100% Total</t>
  </si>
  <si>
    <t>Social.System.Drclass*</t>
  </si>
  <si>
    <t>Social.System.DGT*</t>
  </si>
  <si>
    <t>Mating.System*</t>
  </si>
  <si>
    <t>Social System Data - species in green are from DeCasien et al. (2017), species in light brown are new additions.  Columns in green and also denoted with asterisk contain data used in main analysis.</t>
  </si>
  <si>
    <t>Group Size and Activity Period Data. Columns in green and also denoted with asterisk contain data used in main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</si>
</sst>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rgb="FF000000"/>
      <name val="Calibri"/>
      <family val="2"/>
      <scheme val="minor"/>
    </font>
    <font>
      <sz val="12"/>
      <color rgb="FF000000"/>
      <name val="Calibri"/>
      <family val="2"/>
      <scheme val="minor"/>
    </font>
    <font>
      <sz val="12"/>
      <color theme="1"/>
      <name val="Calibri"/>
      <family val="2"/>
    </font>
    <font>
      <i/>
      <sz val="10"/>
      <name val="Verdana"/>
      <family val="2"/>
    </font>
    <font>
      <i/>
      <sz val="12"/>
      <color theme="1"/>
      <name val="Calibri"/>
      <family val="2"/>
      <scheme val="minor"/>
    </font>
    <font>
      <b/>
      <sz val="12"/>
      <color rgb="FF000000"/>
      <name val="Calibri"/>
      <family val="2"/>
    </font>
    <font>
      <b/>
      <sz val="12"/>
      <color theme="1"/>
      <name val="Calibri"/>
      <family val="2"/>
    </font>
    <font>
      <b/>
      <sz val="12"/>
      <name val="Calibri"/>
      <family val="2"/>
    </font>
    <font>
      <sz val="12"/>
      <color rgb="FF000000"/>
      <name val="Calibri"/>
      <family val="2"/>
    </font>
    <font>
      <sz val="12"/>
      <name val="Calibri"/>
      <family val="2"/>
    </font>
    <font>
      <i/>
      <sz val="12"/>
      <color theme="1"/>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rgb="FFFF0000"/>
        <bgColor indexed="64"/>
      </patternFill>
    </fill>
    <fill>
      <patternFill patternType="solid">
        <fgColor theme="5"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52">
    <xf numFmtId="0" fontId="0" fillId="0" borderId="0" xfId="0"/>
    <xf numFmtId="0" fontId="16" fillId="0" borderId="0" xfId="0" applyFont="1"/>
    <xf numFmtId="0" fontId="18" fillId="0" borderId="0" xfId="0" applyFont="1"/>
    <xf numFmtId="0" fontId="19" fillId="0" borderId="0" xfId="0" applyFont="1"/>
    <xf numFmtId="2" fontId="0" fillId="0" borderId="0" xfId="0" applyNumberFormat="1"/>
    <xf numFmtId="2" fontId="16" fillId="0" borderId="0" xfId="0" applyNumberFormat="1" applyFont="1"/>
    <xf numFmtId="0" fontId="16" fillId="0" borderId="10" xfId="0" applyFont="1" applyBorder="1"/>
    <xf numFmtId="0" fontId="0" fillId="0" borderId="10" xfId="0" applyBorder="1"/>
    <xf numFmtId="2" fontId="16" fillId="33" borderId="10" xfId="0" applyNumberFormat="1" applyFont="1" applyFill="1" applyBorder="1"/>
    <xf numFmtId="2" fontId="16" fillId="0" borderId="10" xfId="0" applyNumberFormat="1" applyFont="1" applyBorder="1"/>
    <xf numFmtId="0" fontId="0" fillId="33" borderId="0" xfId="0" applyFill="1"/>
    <xf numFmtId="0" fontId="16" fillId="33" borderId="10" xfId="0" applyFont="1" applyFill="1" applyBorder="1"/>
    <xf numFmtId="0" fontId="0" fillId="33" borderId="10" xfId="0" applyFill="1" applyBorder="1"/>
    <xf numFmtId="164" fontId="0" fillId="0" borderId="0" xfId="0" applyNumberFormat="1"/>
    <xf numFmtId="0" fontId="20" fillId="0" borderId="0" xfId="0" applyFont="1"/>
    <xf numFmtId="164" fontId="16" fillId="0" borderId="10" xfId="0" applyNumberFormat="1" applyFont="1" applyBorder="1"/>
    <xf numFmtId="0" fontId="20" fillId="0" borderId="10" xfId="0" applyFont="1" applyBorder="1"/>
    <xf numFmtId="164" fontId="0" fillId="0" borderId="10" xfId="0" applyNumberFormat="1" applyBorder="1"/>
    <xf numFmtId="0" fontId="21" fillId="0" borderId="0" xfId="0" applyFont="1" applyAlignment="1">
      <alignment horizontal="left"/>
    </xf>
    <xf numFmtId="0" fontId="21" fillId="0" borderId="10" xfId="0" applyFont="1" applyBorder="1" applyAlignment="1">
      <alignment horizontal="left"/>
    </xf>
    <xf numFmtId="0" fontId="22" fillId="0" borderId="0" xfId="0" applyFont="1"/>
    <xf numFmtId="0" fontId="22" fillId="0" borderId="10" xfId="0" applyFont="1" applyBorder="1"/>
    <xf numFmtId="0" fontId="16" fillId="33" borderId="0" xfId="0" applyFont="1" applyFill="1"/>
    <xf numFmtId="0" fontId="20"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xf numFmtId="0" fontId="24" fillId="33" borderId="0" xfId="0" applyFont="1" applyFill="1" applyAlignment="1">
      <alignment horizontal="left"/>
    </xf>
    <xf numFmtId="0" fontId="20" fillId="33" borderId="0" xfId="0" applyFont="1" applyFill="1" applyAlignment="1">
      <alignment horizontal="left"/>
    </xf>
    <xf numFmtId="0" fontId="24" fillId="0" borderId="10" xfId="0" applyFont="1" applyBorder="1" applyAlignment="1">
      <alignment horizontal="left"/>
    </xf>
    <xf numFmtId="43" fontId="24" fillId="0" borderId="10" xfId="42" applyFont="1" applyFill="1" applyBorder="1" applyAlignment="1">
      <alignment horizontal="left"/>
    </xf>
    <xf numFmtId="43" fontId="25" fillId="0" borderId="10" xfId="42" applyFont="1" applyFill="1" applyBorder="1" applyAlignment="1">
      <alignment horizontal="left"/>
    </xf>
    <xf numFmtId="0" fontId="24" fillId="33" borderId="10" xfId="0" applyFont="1" applyFill="1" applyBorder="1" applyAlignment="1">
      <alignment horizontal="left"/>
    </xf>
    <xf numFmtId="0" fontId="26" fillId="0" borderId="0" xfId="0" applyFont="1" applyAlignment="1">
      <alignment horizontal="left"/>
    </xf>
    <xf numFmtId="164" fontId="27" fillId="0" borderId="0" xfId="0" applyNumberFormat="1" applyFont="1" applyAlignment="1">
      <alignment horizontal="left"/>
    </xf>
    <xf numFmtId="0" fontId="27" fillId="0" borderId="0" xfId="0" applyFont="1" applyAlignment="1">
      <alignment horizontal="left"/>
    </xf>
    <xf numFmtId="0" fontId="20" fillId="33" borderId="10" xfId="0" applyFont="1" applyFill="1" applyBorder="1" applyAlignment="1">
      <alignment horizontal="left"/>
    </xf>
    <xf numFmtId="0" fontId="20" fillId="0" borderId="10" xfId="0" applyFont="1" applyBorder="1" applyAlignment="1">
      <alignment horizontal="left"/>
    </xf>
    <xf numFmtId="0" fontId="20" fillId="33" borderId="0" xfId="0" applyFont="1" applyFill="1"/>
    <xf numFmtId="0" fontId="19" fillId="0" borderId="0" xfId="0" applyFont="1" applyAlignment="1">
      <alignment horizontal="left"/>
    </xf>
    <xf numFmtId="0" fontId="18" fillId="0" borderId="0" xfId="0" applyFont="1" applyAlignment="1">
      <alignment horizontal="left"/>
    </xf>
    <xf numFmtId="0" fontId="19" fillId="0" borderId="10" xfId="0" applyFont="1" applyBorder="1" applyAlignment="1">
      <alignment horizontal="left"/>
    </xf>
    <xf numFmtId="0" fontId="19" fillId="0" borderId="10" xfId="0" applyFont="1" applyBorder="1"/>
    <xf numFmtId="0" fontId="20" fillId="33" borderId="10" xfId="0" applyFont="1" applyFill="1" applyBorder="1"/>
    <xf numFmtId="2" fontId="0" fillId="0" borderId="10" xfId="0" applyNumberFormat="1" applyBorder="1"/>
    <xf numFmtId="0" fontId="22" fillId="33" borderId="0" xfId="0" applyFont="1" applyFill="1"/>
    <xf numFmtId="0" fontId="22" fillId="34" borderId="0" xfId="0" applyFont="1" applyFill="1"/>
    <xf numFmtId="0" fontId="22" fillId="34" borderId="10" xfId="0" applyFont="1" applyFill="1" applyBorder="1"/>
    <xf numFmtId="0" fontId="28" fillId="35" borderId="0" xfId="0" applyFont="1" applyFill="1" applyAlignment="1">
      <alignment horizontal="left"/>
    </xf>
    <xf numFmtId="0" fontId="28" fillId="33" borderId="0" xfId="0" applyFont="1" applyFill="1" applyAlignment="1">
      <alignment horizontal="left"/>
    </xf>
    <xf numFmtId="0" fontId="28" fillId="33" borderId="10" xfId="0" applyFont="1" applyFill="1" applyBorder="1" applyAlignment="1">
      <alignment horizontal="left"/>
    </xf>
    <xf numFmtId="0" fontId="28" fillId="0" borderId="0" xfId="0" applyFont="1" applyAlignment="1">
      <alignment horizontal="left"/>
    </xf>
    <xf numFmtId="0" fontId="28" fillId="0" borderId="10" xfId="0" applyFont="1" applyBorder="1"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patternType="solid">
          <fgColor rgb="FFFF0000"/>
          <bgColor rgb="FF000000"/>
        </patternFill>
      </fill>
    </dxf>
    <dxf>
      <fill>
        <patternFill patternType="solid">
          <fgColor rgb="FFE2EFDA"/>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42"/>
  <sheetViews>
    <sheetView tabSelected="1" zoomScaleNormal="100" workbookViewId="0">
      <pane ySplit="3" topLeftCell="A4" activePane="bottomLeft" state="frozen"/>
      <selection pane="bottomLeft" activeCell="C220" sqref="C220"/>
    </sheetView>
  </sheetViews>
  <sheetFormatPr baseColWidth="10" defaultRowHeight="16" x14ac:dyDescent="0.2"/>
  <cols>
    <col min="1" max="1" width="27.6640625" bestFit="1" customWidth="1"/>
    <col min="2" max="2" width="29" bestFit="1" customWidth="1"/>
    <col min="3" max="3" width="29" customWidth="1"/>
    <col min="14" max="14" width="45.5" customWidth="1"/>
    <col min="15" max="15" width="57.1640625" customWidth="1"/>
    <col min="18" max="18" width="16" style="10" bestFit="1" customWidth="1"/>
    <col min="21" max="21" width="10.83203125" style="10"/>
    <col min="24" max="24" width="22.1640625" style="10" bestFit="1" customWidth="1"/>
    <col min="27" max="27" width="18.5" style="10" bestFit="1" customWidth="1"/>
    <col min="28" max="28" width="15.33203125" style="10" bestFit="1" customWidth="1"/>
    <col min="29" max="29" width="21.5" style="10" bestFit="1" customWidth="1"/>
  </cols>
  <sheetData>
    <row r="1" spans="1:29" x14ac:dyDescent="0.2">
      <c r="A1" s="1" t="s">
        <v>1391</v>
      </c>
      <c r="B1" s="1"/>
      <c r="C1" s="1"/>
      <c r="D1" s="1"/>
      <c r="E1" s="1"/>
      <c r="F1" s="1"/>
      <c r="G1" s="1"/>
      <c r="H1" s="1"/>
      <c r="I1" s="1"/>
      <c r="J1" s="1"/>
      <c r="K1" s="1"/>
      <c r="L1" s="1"/>
      <c r="M1" s="1"/>
      <c r="N1" s="1"/>
      <c r="O1" s="1"/>
      <c r="P1" s="1"/>
      <c r="Q1" s="1"/>
      <c r="S1" s="1"/>
      <c r="T1" s="1"/>
      <c r="V1" s="1"/>
      <c r="W1" s="1"/>
      <c r="Y1" s="1"/>
      <c r="Z1" s="1"/>
    </row>
    <row r="2" spans="1:29" x14ac:dyDescent="0.2">
      <c r="A2" s="1" t="s">
        <v>1398</v>
      </c>
      <c r="B2" s="1"/>
      <c r="C2" s="1"/>
      <c r="D2" s="1"/>
      <c r="E2" s="1"/>
      <c r="F2" s="1"/>
      <c r="G2" s="1"/>
      <c r="H2" s="1"/>
      <c r="I2" s="1"/>
      <c r="J2" s="1"/>
      <c r="K2" s="1"/>
      <c r="L2" s="1"/>
      <c r="M2" s="1"/>
      <c r="N2" s="1"/>
      <c r="O2" s="1"/>
      <c r="P2" s="1"/>
      <c r="Q2" s="1"/>
      <c r="S2" s="1"/>
      <c r="T2" s="1"/>
      <c r="V2" s="1"/>
      <c r="W2" s="1"/>
      <c r="Y2" s="1"/>
      <c r="Z2" s="1"/>
      <c r="AB2" s="22" t="s">
        <v>1396</v>
      </c>
      <c r="AC2" s="22" t="s">
        <v>1397</v>
      </c>
    </row>
    <row r="3" spans="1:29" s="6" customFormat="1" x14ac:dyDescent="0.2">
      <c r="A3" s="6" t="s">
        <v>0</v>
      </c>
      <c r="B3" s="1" t="s">
        <v>1222</v>
      </c>
      <c r="C3" s="6" t="s">
        <v>1221</v>
      </c>
      <c r="D3" s="6" t="s">
        <v>1</v>
      </c>
      <c r="E3" s="6" t="s">
        <v>2</v>
      </c>
      <c r="F3" s="6" t="s">
        <v>3</v>
      </c>
      <c r="G3" s="6" t="s">
        <v>4</v>
      </c>
      <c r="H3" s="6" t="s">
        <v>5</v>
      </c>
      <c r="I3" s="6" t="s">
        <v>6</v>
      </c>
      <c r="J3" s="6" t="s">
        <v>7</v>
      </c>
      <c r="K3" s="6" t="s">
        <v>8</v>
      </c>
      <c r="L3" s="6" t="s">
        <v>9</v>
      </c>
      <c r="M3" s="6" t="s">
        <v>10</v>
      </c>
      <c r="N3" s="6" t="s">
        <v>11</v>
      </c>
      <c r="O3" s="6" t="s">
        <v>12</v>
      </c>
      <c r="P3" s="6" t="s">
        <v>13</v>
      </c>
      <c r="Q3" s="6" t="s">
        <v>14</v>
      </c>
      <c r="R3" s="11" t="s">
        <v>1223</v>
      </c>
      <c r="S3" s="6" t="s">
        <v>15</v>
      </c>
      <c r="T3" s="6" t="s">
        <v>16</v>
      </c>
      <c r="U3" s="11" t="s">
        <v>1224</v>
      </c>
      <c r="V3" s="6" t="s">
        <v>17</v>
      </c>
      <c r="W3" s="6" t="s">
        <v>18</v>
      </c>
      <c r="X3" s="11" t="s">
        <v>1225</v>
      </c>
      <c r="Y3" s="6" t="s">
        <v>19</v>
      </c>
      <c r="Z3" s="6" t="s">
        <v>20</v>
      </c>
      <c r="AA3" s="11" t="s">
        <v>1226</v>
      </c>
      <c r="AB3" s="11" t="s">
        <v>1227</v>
      </c>
      <c r="AC3" s="11" t="s">
        <v>1228</v>
      </c>
    </row>
    <row r="4" spans="1:29" x14ac:dyDescent="0.2">
      <c r="A4" s="20" t="s">
        <v>21</v>
      </c>
      <c r="B4" s="18" t="s">
        <v>21</v>
      </c>
      <c r="C4" s="18" t="s">
        <v>1402</v>
      </c>
      <c r="D4" t="s">
        <v>22</v>
      </c>
      <c r="E4" t="s">
        <v>23</v>
      </c>
      <c r="F4" t="s">
        <v>24</v>
      </c>
      <c r="G4" t="s">
        <v>25</v>
      </c>
      <c r="H4" t="s">
        <v>26</v>
      </c>
      <c r="I4" t="s">
        <v>27</v>
      </c>
      <c r="J4" t="s">
        <v>28</v>
      </c>
      <c r="K4" s="1" t="s">
        <v>1402</v>
      </c>
      <c r="L4" s="1" t="s">
        <v>1402</v>
      </c>
      <c r="M4" t="s">
        <v>29</v>
      </c>
      <c r="N4" t="s">
        <v>1117</v>
      </c>
      <c r="O4" t="s">
        <v>30</v>
      </c>
      <c r="P4">
        <v>62.35</v>
      </c>
      <c r="Q4">
        <v>53.7</v>
      </c>
      <c r="R4" s="10">
        <v>58.02</v>
      </c>
      <c r="S4">
        <v>6</v>
      </c>
      <c r="T4">
        <v>7</v>
      </c>
      <c r="U4" s="10">
        <v>13</v>
      </c>
      <c r="V4">
        <v>6130</v>
      </c>
      <c r="W4">
        <v>3180</v>
      </c>
      <c r="X4" s="10">
        <v>4655</v>
      </c>
      <c r="Y4">
        <v>5</v>
      </c>
      <c r="Z4">
        <v>1</v>
      </c>
      <c r="AA4" s="10">
        <v>6</v>
      </c>
      <c r="AB4" s="10">
        <v>3.8322199999999999E-3</v>
      </c>
      <c r="AC4" s="10">
        <v>2.0128730000000001E-2</v>
      </c>
    </row>
    <row r="5" spans="1:29" x14ac:dyDescent="0.2">
      <c r="A5" s="20" t="s">
        <v>31</v>
      </c>
      <c r="B5" s="18" t="s">
        <v>31</v>
      </c>
      <c r="C5" s="18" t="s">
        <v>1402</v>
      </c>
      <c r="D5" t="s">
        <v>22</v>
      </c>
      <c r="E5" t="s">
        <v>23</v>
      </c>
      <c r="F5" t="s">
        <v>24</v>
      </c>
      <c r="G5" t="s">
        <v>32</v>
      </c>
      <c r="H5" t="s">
        <v>1402</v>
      </c>
      <c r="I5" t="s">
        <v>33</v>
      </c>
      <c r="J5" t="s">
        <v>34</v>
      </c>
      <c r="K5" t="s">
        <v>35</v>
      </c>
      <c r="L5" t="s">
        <v>1402</v>
      </c>
      <c r="M5" t="s">
        <v>29</v>
      </c>
      <c r="N5" t="s">
        <v>1118</v>
      </c>
      <c r="O5" t="s">
        <v>30</v>
      </c>
      <c r="P5">
        <v>54.5</v>
      </c>
      <c r="Q5">
        <v>51.19</v>
      </c>
      <c r="R5" s="10">
        <v>52.84</v>
      </c>
      <c r="S5">
        <v>3</v>
      </c>
      <c r="T5">
        <v>8</v>
      </c>
      <c r="U5" s="10">
        <v>11</v>
      </c>
      <c r="V5">
        <v>7270</v>
      </c>
      <c r="W5">
        <v>5520</v>
      </c>
      <c r="X5" s="10">
        <v>6395</v>
      </c>
      <c r="Y5">
        <v>27</v>
      </c>
      <c r="Z5">
        <v>26</v>
      </c>
      <c r="AA5" s="10">
        <v>53</v>
      </c>
      <c r="AB5" s="10">
        <v>7.3513909999999997E-3</v>
      </c>
      <c r="AC5" s="10">
        <v>2.0128730000000001E-2</v>
      </c>
    </row>
    <row r="6" spans="1:29" x14ac:dyDescent="0.2">
      <c r="A6" s="20" t="s">
        <v>36</v>
      </c>
      <c r="B6" s="18" t="s">
        <v>36</v>
      </c>
      <c r="C6" s="18" t="s">
        <v>1402</v>
      </c>
      <c r="D6" t="s">
        <v>22</v>
      </c>
      <c r="E6" t="s">
        <v>23</v>
      </c>
      <c r="F6" t="s">
        <v>24</v>
      </c>
      <c r="G6" t="s">
        <v>32</v>
      </c>
      <c r="H6" t="s">
        <v>1402</v>
      </c>
      <c r="I6" t="s">
        <v>33</v>
      </c>
      <c r="J6" t="s">
        <v>34</v>
      </c>
      <c r="K6" t="s">
        <v>37</v>
      </c>
      <c r="L6" t="s">
        <v>1402</v>
      </c>
      <c r="M6" t="s">
        <v>29</v>
      </c>
      <c r="N6" t="s">
        <v>1118</v>
      </c>
      <c r="O6" t="s">
        <v>1124</v>
      </c>
      <c r="P6">
        <v>57.46</v>
      </c>
      <c r="Q6">
        <v>47.8</v>
      </c>
      <c r="R6" s="10">
        <v>52.63</v>
      </c>
      <c r="S6">
        <v>4</v>
      </c>
      <c r="T6">
        <v>5</v>
      </c>
      <c r="U6" s="10">
        <v>9</v>
      </c>
      <c r="V6">
        <v>6525</v>
      </c>
      <c r="W6">
        <v>4240</v>
      </c>
      <c r="X6" s="10">
        <v>5383</v>
      </c>
      <c r="Y6">
        <v>4</v>
      </c>
      <c r="Z6">
        <v>5</v>
      </c>
      <c r="AA6" s="10">
        <v>9</v>
      </c>
      <c r="AB6" s="10">
        <v>2.9240189999999999E-3</v>
      </c>
      <c r="AC6" s="10">
        <v>2.2337296999999999E-2</v>
      </c>
    </row>
    <row r="7" spans="1:29" x14ac:dyDescent="0.2">
      <c r="A7" s="20" t="s">
        <v>38</v>
      </c>
      <c r="B7" s="18" t="s">
        <v>38</v>
      </c>
      <c r="C7" s="18" t="s">
        <v>1402</v>
      </c>
      <c r="D7" t="s">
        <v>22</v>
      </c>
      <c r="E7" t="s">
        <v>23</v>
      </c>
      <c r="F7" t="s">
        <v>24</v>
      </c>
      <c r="G7" t="s">
        <v>32</v>
      </c>
      <c r="H7" t="s">
        <v>1402</v>
      </c>
      <c r="I7" t="s">
        <v>33</v>
      </c>
      <c r="J7" t="s">
        <v>34</v>
      </c>
      <c r="K7" t="s">
        <v>35</v>
      </c>
      <c r="L7" t="s">
        <v>1402</v>
      </c>
      <c r="M7" t="s">
        <v>29</v>
      </c>
      <c r="N7" t="s">
        <v>1118</v>
      </c>
      <c r="O7" t="s">
        <v>1124</v>
      </c>
      <c r="P7">
        <v>54.32</v>
      </c>
      <c r="Q7">
        <v>49.08</v>
      </c>
      <c r="R7" s="10">
        <v>51.7</v>
      </c>
      <c r="S7">
        <v>4</v>
      </c>
      <c r="T7">
        <v>3</v>
      </c>
      <c r="U7" s="10">
        <v>7</v>
      </c>
      <c r="V7">
        <v>5800</v>
      </c>
      <c r="W7">
        <v>4550</v>
      </c>
      <c r="X7" s="10">
        <v>5175</v>
      </c>
      <c r="Y7">
        <v>4</v>
      </c>
      <c r="Z7">
        <v>3</v>
      </c>
      <c r="AA7" s="10">
        <v>7</v>
      </c>
      <c r="AB7" s="10">
        <v>5.347938E-3</v>
      </c>
      <c r="AC7" s="10">
        <v>1.5924028E-2</v>
      </c>
    </row>
    <row r="8" spans="1:29" x14ac:dyDescent="0.2">
      <c r="A8" s="20" t="s">
        <v>39</v>
      </c>
      <c r="B8" s="18" t="s">
        <v>39</v>
      </c>
      <c r="C8" s="18" t="s">
        <v>1402</v>
      </c>
      <c r="D8" t="s">
        <v>22</v>
      </c>
      <c r="E8" t="s">
        <v>23</v>
      </c>
      <c r="F8" t="s">
        <v>24</v>
      </c>
      <c r="G8" t="s">
        <v>32</v>
      </c>
      <c r="H8" t="s">
        <v>1402</v>
      </c>
      <c r="I8" t="s">
        <v>33</v>
      </c>
      <c r="J8" t="s">
        <v>34</v>
      </c>
      <c r="K8" t="s">
        <v>35</v>
      </c>
      <c r="L8" t="s">
        <v>1402</v>
      </c>
      <c r="M8" t="s">
        <v>29</v>
      </c>
      <c r="N8" t="s">
        <v>1118</v>
      </c>
      <c r="O8" t="s">
        <v>1124</v>
      </c>
      <c r="P8">
        <v>69</v>
      </c>
      <c r="Q8">
        <v>53.66</v>
      </c>
      <c r="R8" s="10">
        <v>61.33</v>
      </c>
      <c r="S8">
        <v>1</v>
      </c>
      <c r="T8">
        <v>1</v>
      </c>
      <c r="U8" s="10">
        <v>2</v>
      </c>
      <c r="V8" t="s">
        <v>1402</v>
      </c>
      <c r="W8">
        <v>5500</v>
      </c>
      <c r="X8" s="10" t="s">
        <v>1402</v>
      </c>
      <c r="Y8" t="s">
        <v>1402</v>
      </c>
      <c r="Z8">
        <v>1</v>
      </c>
      <c r="AA8" s="10" t="s">
        <v>1402</v>
      </c>
      <c r="AB8" s="10">
        <v>3.8322199999999999E-3</v>
      </c>
      <c r="AC8" s="10">
        <v>2.0128730000000001E-2</v>
      </c>
    </row>
    <row r="9" spans="1:29" x14ac:dyDescent="0.2">
      <c r="A9" s="20" t="s">
        <v>40</v>
      </c>
      <c r="B9" s="18" t="s">
        <v>40</v>
      </c>
      <c r="C9" s="18" t="s">
        <v>1402</v>
      </c>
      <c r="D9" t="s">
        <v>22</v>
      </c>
      <c r="E9" t="s">
        <v>23</v>
      </c>
      <c r="F9" t="s">
        <v>24</v>
      </c>
      <c r="G9" t="s">
        <v>32</v>
      </c>
      <c r="H9" t="s">
        <v>1402</v>
      </c>
      <c r="I9" t="s">
        <v>33</v>
      </c>
      <c r="J9" t="s">
        <v>34</v>
      </c>
      <c r="K9" t="s">
        <v>41</v>
      </c>
      <c r="L9" t="s">
        <v>1402</v>
      </c>
      <c r="M9" t="s">
        <v>29</v>
      </c>
      <c r="N9" t="s">
        <v>1118</v>
      </c>
      <c r="O9" t="s">
        <v>30</v>
      </c>
      <c r="P9">
        <v>51.71</v>
      </c>
      <c r="Q9">
        <v>48.04</v>
      </c>
      <c r="R9" s="10">
        <v>49.88</v>
      </c>
      <c r="S9">
        <v>18</v>
      </c>
      <c r="T9">
        <v>13</v>
      </c>
      <c r="U9" s="10">
        <v>31</v>
      </c>
      <c r="V9">
        <v>7150</v>
      </c>
      <c r="W9">
        <v>5350</v>
      </c>
      <c r="X9" s="10">
        <v>6250</v>
      </c>
      <c r="Y9">
        <v>110</v>
      </c>
      <c r="Z9">
        <v>177</v>
      </c>
      <c r="AA9" s="10">
        <v>287</v>
      </c>
      <c r="AB9" s="10">
        <v>3.6632520000000001E-3</v>
      </c>
      <c r="AC9" s="10">
        <v>2.0128730000000001E-2</v>
      </c>
    </row>
    <row r="10" spans="1:29" x14ac:dyDescent="0.2">
      <c r="A10" s="20" t="s">
        <v>42</v>
      </c>
      <c r="B10" s="18" t="s">
        <v>42</v>
      </c>
      <c r="C10" s="18" t="s">
        <v>1402</v>
      </c>
      <c r="D10" t="s">
        <v>22</v>
      </c>
      <c r="E10" t="s">
        <v>23</v>
      </c>
      <c r="F10" t="s">
        <v>24</v>
      </c>
      <c r="G10" t="s">
        <v>32</v>
      </c>
      <c r="H10" t="s">
        <v>1402</v>
      </c>
      <c r="I10" t="s">
        <v>33</v>
      </c>
      <c r="J10" t="s">
        <v>34</v>
      </c>
      <c r="K10" t="s">
        <v>41</v>
      </c>
      <c r="L10" t="s">
        <v>1402</v>
      </c>
      <c r="M10" t="s">
        <v>29</v>
      </c>
      <c r="N10" t="s">
        <v>1118</v>
      </c>
      <c r="O10" t="s">
        <v>30</v>
      </c>
      <c r="P10">
        <v>53.5</v>
      </c>
      <c r="Q10">
        <v>48.75</v>
      </c>
      <c r="R10" s="10">
        <v>51.13</v>
      </c>
      <c r="S10">
        <v>4</v>
      </c>
      <c r="T10">
        <v>4</v>
      </c>
      <c r="U10" s="10">
        <v>8</v>
      </c>
      <c r="V10">
        <v>11400</v>
      </c>
      <c r="W10">
        <v>6430</v>
      </c>
      <c r="X10" s="10">
        <v>8915</v>
      </c>
      <c r="Y10">
        <v>2</v>
      </c>
      <c r="Z10">
        <v>4</v>
      </c>
      <c r="AA10" s="10">
        <v>6</v>
      </c>
      <c r="AB10" s="10">
        <v>3.1084580000000001E-3</v>
      </c>
      <c r="AC10" s="10">
        <v>2.0128730000000001E-2</v>
      </c>
    </row>
    <row r="11" spans="1:29" x14ac:dyDescent="0.2">
      <c r="A11" s="20" t="s">
        <v>43</v>
      </c>
      <c r="B11" s="18" t="s">
        <v>43</v>
      </c>
      <c r="C11" s="18" t="s">
        <v>1402</v>
      </c>
      <c r="D11" t="s">
        <v>22</v>
      </c>
      <c r="E11" t="s">
        <v>23</v>
      </c>
      <c r="F11" t="s">
        <v>24</v>
      </c>
      <c r="G11" t="s">
        <v>32</v>
      </c>
      <c r="H11" t="s">
        <v>1402</v>
      </c>
      <c r="I11" t="s">
        <v>33</v>
      </c>
      <c r="J11" t="s">
        <v>34</v>
      </c>
      <c r="K11" t="s">
        <v>35</v>
      </c>
      <c r="L11" t="s">
        <v>1402</v>
      </c>
      <c r="M11" t="s">
        <v>29</v>
      </c>
      <c r="N11" t="s">
        <v>1118</v>
      </c>
      <c r="O11" t="s">
        <v>44</v>
      </c>
      <c r="P11">
        <v>61.42</v>
      </c>
      <c r="Q11">
        <v>56.75</v>
      </c>
      <c r="R11" s="10">
        <v>59.08</v>
      </c>
      <c r="S11">
        <v>6</v>
      </c>
      <c r="T11">
        <v>2</v>
      </c>
      <c r="U11" s="10">
        <v>8</v>
      </c>
      <c r="V11" t="s">
        <v>1402</v>
      </c>
      <c r="W11" t="s">
        <v>1402</v>
      </c>
      <c r="X11" s="10" t="s">
        <v>1402</v>
      </c>
      <c r="Y11" t="s">
        <v>1402</v>
      </c>
      <c r="Z11" t="s">
        <v>1402</v>
      </c>
      <c r="AA11" s="10" t="s">
        <v>1402</v>
      </c>
      <c r="AB11" s="10">
        <v>3.171007E-3</v>
      </c>
      <c r="AC11" s="10">
        <v>2.0128730000000001E-2</v>
      </c>
    </row>
    <row r="12" spans="1:29" x14ac:dyDescent="0.2">
      <c r="A12" s="20" t="s">
        <v>45</v>
      </c>
      <c r="B12" s="18" t="s">
        <v>45</v>
      </c>
      <c r="C12" s="18" t="s">
        <v>1402</v>
      </c>
      <c r="D12" t="s">
        <v>22</v>
      </c>
      <c r="E12" t="s">
        <v>23</v>
      </c>
      <c r="F12" t="s">
        <v>24</v>
      </c>
      <c r="G12" t="s">
        <v>32</v>
      </c>
      <c r="H12" t="s">
        <v>1402</v>
      </c>
      <c r="I12" t="s">
        <v>33</v>
      </c>
      <c r="J12" t="s">
        <v>34</v>
      </c>
      <c r="K12" t="s">
        <v>35</v>
      </c>
      <c r="L12" t="s">
        <v>1402</v>
      </c>
      <c r="M12" t="s">
        <v>29</v>
      </c>
      <c r="N12" t="s">
        <v>1118</v>
      </c>
      <c r="O12" t="s">
        <v>30</v>
      </c>
      <c r="P12">
        <v>56.19</v>
      </c>
      <c r="Q12">
        <v>54.26</v>
      </c>
      <c r="R12" s="10">
        <v>55.22</v>
      </c>
      <c r="S12">
        <v>19</v>
      </c>
      <c r="T12">
        <v>18</v>
      </c>
      <c r="U12" s="10">
        <v>37</v>
      </c>
      <c r="V12">
        <v>6690</v>
      </c>
      <c r="W12">
        <v>5210</v>
      </c>
      <c r="X12" s="10">
        <v>5950</v>
      </c>
      <c r="Y12">
        <v>81</v>
      </c>
      <c r="Z12">
        <v>76</v>
      </c>
      <c r="AA12" s="10">
        <v>157</v>
      </c>
      <c r="AB12" s="10">
        <v>3.3805670000000001E-3</v>
      </c>
      <c r="AC12" s="10">
        <v>2.1997328999999999E-2</v>
      </c>
    </row>
    <row r="13" spans="1:29" x14ac:dyDescent="0.2">
      <c r="A13" s="20" t="s">
        <v>46</v>
      </c>
      <c r="B13" s="18" t="s">
        <v>46</v>
      </c>
      <c r="C13" s="18" t="s">
        <v>497</v>
      </c>
      <c r="D13" t="s">
        <v>22</v>
      </c>
      <c r="E13" t="s">
        <v>23</v>
      </c>
      <c r="F13" t="s">
        <v>24</v>
      </c>
      <c r="G13" t="s">
        <v>32</v>
      </c>
      <c r="H13" t="s">
        <v>1402</v>
      </c>
      <c r="I13" t="s">
        <v>47</v>
      </c>
      <c r="J13" t="s">
        <v>1402</v>
      </c>
      <c r="K13" t="s">
        <v>48</v>
      </c>
      <c r="L13" t="s">
        <v>1402</v>
      </c>
      <c r="M13" t="s">
        <v>29</v>
      </c>
      <c r="N13" t="s">
        <v>1118</v>
      </c>
      <c r="O13" t="s">
        <v>30</v>
      </c>
      <c r="P13">
        <v>20.65</v>
      </c>
      <c r="Q13">
        <v>20.69</v>
      </c>
      <c r="R13" s="10">
        <v>20.67</v>
      </c>
      <c r="S13">
        <v>3</v>
      </c>
      <c r="T13">
        <v>3</v>
      </c>
      <c r="U13" s="10">
        <v>6</v>
      </c>
      <c r="V13">
        <v>1180</v>
      </c>
      <c r="W13">
        <v>1230</v>
      </c>
      <c r="X13" s="10">
        <v>1205</v>
      </c>
      <c r="Y13">
        <v>4</v>
      </c>
      <c r="Z13">
        <v>8</v>
      </c>
      <c r="AA13" s="10">
        <v>12</v>
      </c>
      <c r="AB13" s="10">
        <v>4.1237849999999996E-3</v>
      </c>
      <c r="AC13" s="10">
        <v>2.0128730000000001E-2</v>
      </c>
    </row>
    <row r="14" spans="1:29" x14ac:dyDescent="0.2">
      <c r="A14" s="20" t="s">
        <v>49</v>
      </c>
      <c r="B14" s="18" t="s">
        <v>49</v>
      </c>
      <c r="C14" s="18" t="s">
        <v>1402</v>
      </c>
      <c r="D14" t="s">
        <v>22</v>
      </c>
      <c r="E14" t="s">
        <v>23</v>
      </c>
      <c r="F14" t="s">
        <v>24</v>
      </c>
      <c r="G14" t="s">
        <v>32</v>
      </c>
      <c r="H14" t="s">
        <v>1402</v>
      </c>
      <c r="I14" t="s">
        <v>47</v>
      </c>
      <c r="J14" t="s">
        <v>1402</v>
      </c>
      <c r="K14" t="s">
        <v>50</v>
      </c>
      <c r="L14" t="s">
        <v>1402</v>
      </c>
      <c r="M14" t="s">
        <v>29</v>
      </c>
      <c r="N14" t="s">
        <v>1118</v>
      </c>
      <c r="O14" t="s">
        <v>1124</v>
      </c>
      <c r="P14">
        <v>16.350000000000001</v>
      </c>
      <c r="Q14">
        <v>16.25</v>
      </c>
      <c r="R14" s="10">
        <v>16.3</v>
      </c>
      <c r="S14">
        <v>17</v>
      </c>
      <c r="T14">
        <v>21</v>
      </c>
      <c r="U14" s="10">
        <v>38</v>
      </c>
      <c r="V14">
        <v>753</v>
      </c>
      <c r="W14">
        <v>716</v>
      </c>
      <c r="X14" s="10">
        <v>734</v>
      </c>
      <c r="Y14">
        <v>14</v>
      </c>
      <c r="Z14">
        <v>17</v>
      </c>
      <c r="AA14" s="10">
        <v>31</v>
      </c>
      <c r="AB14" s="10">
        <v>4.336042E-3</v>
      </c>
      <c r="AC14" s="10">
        <v>2.0244239000000001E-2</v>
      </c>
    </row>
    <row r="15" spans="1:29" x14ac:dyDescent="0.2">
      <c r="A15" s="20" t="s">
        <v>51</v>
      </c>
      <c r="B15" s="18" t="s">
        <v>51</v>
      </c>
      <c r="C15" s="18" t="s">
        <v>1402</v>
      </c>
      <c r="D15" t="s">
        <v>22</v>
      </c>
      <c r="E15" t="s">
        <v>23</v>
      </c>
      <c r="F15" t="s">
        <v>24</v>
      </c>
      <c r="G15" t="s">
        <v>32</v>
      </c>
      <c r="H15" t="s">
        <v>1402</v>
      </c>
      <c r="I15" t="s">
        <v>47</v>
      </c>
      <c r="J15" t="s">
        <v>1402</v>
      </c>
      <c r="K15" t="s">
        <v>48</v>
      </c>
      <c r="L15" t="s">
        <v>1402</v>
      </c>
      <c r="M15" t="s">
        <v>1402</v>
      </c>
      <c r="N15" t="s">
        <v>1118</v>
      </c>
      <c r="O15" t="s">
        <v>30</v>
      </c>
      <c r="P15">
        <v>16.600000000000001</v>
      </c>
      <c r="Q15" t="s">
        <v>1402</v>
      </c>
      <c r="R15" s="10" t="s">
        <v>1402</v>
      </c>
      <c r="S15">
        <v>3</v>
      </c>
      <c r="T15" t="s">
        <v>1402</v>
      </c>
      <c r="U15" s="10" t="s">
        <v>1402</v>
      </c>
      <c r="V15">
        <v>875</v>
      </c>
      <c r="W15">
        <v>1040</v>
      </c>
      <c r="X15" s="10">
        <v>958</v>
      </c>
      <c r="Y15">
        <v>1</v>
      </c>
      <c r="Z15">
        <v>2</v>
      </c>
      <c r="AA15" s="10">
        <v>3</v>
      </c>
      <c r="AB15" s="10">
        <v>3.8322199999999999E-3</v>
      </c>
      <c r="AC15" s="10">
        <v>2.0128730000000001E-2</v>
      </c>
    </row>
    <row r="16" spans="1:29" x14ac:dyDescent="0.2">
      <c r="A16" s="20" t="s">
        <v>52</v>
      </c>
      <c r="B16" s="18" t="s">
        <v>52</v>
      </c>
      <c r="C16" s="18" t="s">
        <v>1402</v>
      </c>
      <c r="D16" t="s">
        <v>22</v>
      </c>
      <c r="E16" t="s">
        <v>23</v>
      </c>
      <c r="F16" t="s">
        <v>24</v>
      </c>
      <c r="G16" t="s">
        <v>32</v>
      </c>
      <c r="H16" t="s">
        <v>1402</v>
      </c>
      <c r="I16" t="s">
        <v>47</v>
      </c>
      <c r="J16" t="s">
        <v>1402</v>
      </c>
      <c r="K16" t="s">
        <v>50</v>
      </c>
      <c r="L16" t="s">
        <v>1402</v>
      </c>
      <c r="M16" t="s">
        <v>29</v>
      </c>
      <c r="N16" t="s">
        <v>1118</v>
      </c>
      <c r="O16" t="s">
        <v>1124</v>
      </c>
      <c r="P16">
        <v>17.579999999999998</v>
      </c>
      <c r="Q16">
        <v>16.13</v>
      </c>
      <c r="R16" s="10">
        <v>16.850000000000001</v>
      </c>
      <c r="S16">
        <v>6</v>
      </c>
      <c r="T16">
        <v>6</v>
      </c>
      <c r="U16" s="10">
        <v>12</v>
      </c>
      <c r="V16">
        <v>1044</v>
      </c>
      <c r="W16">
        <v>933</v>
      </c>
      <c r="X16" s="10">
        <v>989</v>
      </c>
      <c r="Y16">
        <v>6</v>
      </c>
      <c r="Z16">
        <v>6</v>
      </c>
      <c r="AA16" s="10">
        <v>12</v>
      </c>
      <c r="AB16" s="10">
        <v>2.8368899999999999E-3</v>
      </c>
      <c r="AC16" s="10">
        <v>7.2422823999999997E-2</v>
      </c>
    </row>
    <row r="17" spans="1:29" x14ac:dyDescent="0.2">
      <c r="A17" s="20" t="s">
        <v>53</v>
      </c>
      <c r="B17" s="18" t="s">
        <v>53</v>
      </c>
      <c r="C17" s="18" t="s">
        <v>1402</v>
      </c>
      <c r="D17" t="s">
        <v>22</v>
      </c>
      <c r="E17" t="s">
        <v>23</v>
      </c>
      <c r="F17" t="s">
        <v>24</v>
      </c>
      <c r="G17" t="s">
        <v>32</v>
      </c>
      <c r="H17" t="s">
        <v>1402</v>
      </c>
      <c r="I17" t="s">
        <v>47</v>
      </c>
      <c r="J17" t="s">
        <v>1402</v>
      </c>
      <c r="K17" t="s">
        <v>50</v>
      </c>
      <c r="L17" t="s">
        <v>1402</v>
      </c>
      <c r="M17" t="s">
        <v>1402</v>
      </c>
      <c r="N17" t="s">
        <v>1118</v>
      </c>
      <c r="O17" t="s">
        <v>30</v>
      </c>
      <c r="P17">
        <v>19.5</v>
      </c>
      <c r="Q17" t="s">
        <v>1402</v>
      </c>
      <c r="R17" s="10" t="s">
        <v>1402</v>
      </c>
      <c r="S17">
        <v>2</v>
      </c>
      <c r="T17" t="s">
        <v>1402</v>
      </c>
      <c r="U17" s="10" t="s">
        <v>1402</v>
      </c>
      <c r="V17">
        <v>708</v>
      </c>
      <c r="W17">
        <v>698</v>
      </c>
      <c r="X17" s="10">
        <v>703</v>
      </c>
      <c r="Y17">
        <v>20</v>
      </c>
      <c r="Z17">
        <v>20</v>
      </c>
      <c r="AA17" s="10">
        <v>40</v>
      </c>
      <c r="AB17" s="10">
        <v>3.8322199999999999E-3</v>
      </c>
      <c r="AC17" s="10">
        <v>2.0128730000000001E-2</v>
      </c>
    </row>
    <row r="18" spans="1:29" x14ac:dyDescent="0.2">
      <c r="A18" s="20" t="s">
        <v>54</v>
      </c>
      <c r="B18" s="18" t="s">
        <v>54</v>
      </c>
      <c r="C18" s="18" t="s">
        <v>1402</v>
      </c>
      <c r="D18" t="s">
        <v>22</v>
      </c>
      <c r="E18" t="s">
        <v>55</v>
      </c>
      <c r="F18" t="s">
        <v>56</v>
      </c>
      <c r="G18" t="s">
        <v>1402</v>
      </c>
      <c r="H18" t="s">
        <v>1402</v>
      </c>
      <c r="I18" t="s">
        <v>57</v>
      </c>
      <c r="J18" t="s">
        <v>1402</v>
      </c>
      <c r="K18" t="s">
        <v>1402</v>
      </c>
      <c r="L18" t="s">
        <v>1402</v>
      </c>
      <c r="M18" t="s">
        <v>58</v>
      </c>
      <c r="N18" t="s">
        <v>1118</v>
      </c>
      <c r="O18" t="s">
        <v>30</v>
      </c>
      <c r="P18">
        <v>5.89</v>
      </c>
      <c r="Q18" t="s">
        <v>1402</v>
      </c>
      <c r="R18" s="10">
        <v>5.88</v>
      </c>
      <c r="S18">
        <v>2</v>
      </c>
      <c r="T18" t="s">
        <v>1402</v>
      </c>
      <c r="U18" s="10">
        <v>5</v>
      </c>
      <c r="V18" t="s">
        <v>1402</v>
      </c>
      <c r="W18" t="s">
        <v>1402</v>
      </c>
      <c r="X18" s="10">
        <v>210</v>
      </c>
      <c r="Y18" t="s">
        <v>1402</v>
      </c>
      <c r="Z18" t="s">
        <v>1402</v>
      </c>
      <c r="AA18" s="10" t="s">
        <v>1402</v>
      </c>
      <c r="AB18" s="10">
        <v>3.8322199999999999E-3</v>
      </c>
      <c r="AC18" s="10">
        <v>2.0128730000000001E-2</v>
      </c>
    </row>
    <row r="19" spans="1:29" x14ac:dyDescent="0.2">
      <c r="A19" s="20" t="s">
        <v>59</v>
      </c>
      <c r="B19" s="18" t="s">
        <v>59</v>
      </c>
      <c r="C19" s="18" t="s">
        <v>1402</v>
      </c>
      <c r="D19" t="s">
        <v>22</v>
      </c>
      <c r="E19" t="s">
        <v>55</v>
      </c>
      <c r="F19" t="s">
        <v>56</v>
      </c>
      <c r="G19" t="s">
        <v>1402</v>
      </c>
      <c r="H19" t="s">
        <v>1402</v>
      </c>
      <c r="I19" t="s">
        <v>57</v>
      </c>
      <c r="J19" t="s">
        <v>1402</v>
      </c>
      <c r="K19" t="s">
        <v>1402</v>
      </c>
      <c r="L19" t="s">
        <v>1402</v>
      </c>
      <c r="M19" t="s">
        <v>58</v>
      </c>
      <c r="N19" t="s">
        <v>1118</v>
      </c>
      <c r="O19" t="s">
        <v>30</v>
      </c>
      <c r="P19">
        <v>7.21</v>
      </c>
      <c r="Q19">
        <v>6.53</v>
      </c>
      <c r="R19" s="10">
        <v>6.92</v>
      </c>
      <c r="S19">
        <v>9</v>
      </c>
      <c r="T19">
        <v>11</v>
      </c>
      <c r="U19" s="10">
        <v>21</v>
      </c>
      <c r="V19">
        <v>312</v>
      </c>
      <c r="W19">
        <v>306</v>
      </c>
      <c r="X19" s="10">
        <v>309</v>
      </c>
      <c r="Y19">
        <v>3</v>
      </c>
      <c r="Z19">
        <v>9</v>
      </c>
      <c r="AA19" s="10">
        <v>12</v>
      </c>
      <c r="AB19" s="10">
        <v>7.9141149999999993E-3</v>
      </c>
      <c r="AC19" s="10">
        <v>2.0128730000000001E-2</v>
      </c>
    </row>
    <row r="20" spans="1:29" x14ac:dyDescent="0.2">
      <c r="A20" s="20" t="s">
        <v>60</v>
      </c>
      <c r="B20" s="18" t="s">
        <v>60</v>
      </c>
      <c r="C20" s="18" t="s">
        <v>1402</v>
      </c>
      <c r="D20" t="s">
        <v>22</v>
      </c>
      <c r="E20" t="s">
        <v>23</v>
      </c>
      <c r="F20" t="s">
        <v>24</v>
      </c>
      <c r="G20" t="s">
        <v>32</v>
      </c>
      <c r="H20" t="s">
        <v>1402</v>
      </c>
      <c r="I20" t="s">
        <v>33</v>
      </c>
      <c r="J20" t="s">
        <v>61</v>
      </c>
      <c r="K20" t="s">
        <v>62</v>
      </c>
      <c r="L20" t="s">
        <v>1402</v>
      </c>
      <c r="M20" t="s">
        <v>29</v>
      </c>
      <c r="N20" t="s">
        <v>1118</v>
      </c>
      <c r="O20" t="s">
        <v>1124</v>
      </c>
      <c r="P20">
        <v>121.29</v>
      </c>
      <c r="Q20">
        <v>112.75</v>
      </c>
      <c r="R20" s="10">
        <v>117.02</v>
      </c>
      <c r="S20">
        <v>2</v>
      </c>
      <c r="T20">
        <v>8</v>
      </c>
      <c r="U20" s="10">
        <v>10</v>
      </c>
      <c r="V20">
        <v>7850</v>
      </c>
      <c r="W20">
        <v>8484</v>
      </c>
      <c r="X20" s="10">
        <v>8167</v>
      </c>
      <c r="Y20">
        <v>2</v>
      </c>
      <c r="Z20">
        <v>7</v>
      </c>
      <c r="AA20" s="10">
        <v>9</v>
      </c>
      <c r="AB20" s="10">
        <v>2.625811E-3</v>
      </c>
      <c r="AC20" s="10">
        <v>1.114358E-2</v>
      </c>
    </row>
    <row r="21" spans="1:29" x14ac:dyDescent="0.2">
      <c r="A21" s="20" t="s">
        <v>63</v>
      </c>
      <c r="B21" s="18" t="s">
        <v>63</v>
      </c>
      <c r="C21" s="18" t="s">
        <v>1402</v>
      </c>
      <c r="D21" t="s">
        <v>22</v>
      </c>
      <c r="E21" t="s">
        <v>23</v>
      </c>
      <c r="F21" t="s">
        <v>24</v>
      </c>
      <c r="G21" t="s">
        <v>32</v>
      </c>
      <c r="H21" t="s">
        <v>1402</v>
      </c>
      <c r="I21" t="s">
        <v>33</v>
      </c>
      <c r="J21" t="s">
        <v>61</v>
      </c>
      <c r="K21" t="s">
        <v>64</v>
      </c>
      <c r="L21" t="s">
        <v>1402</v>
      </c>
      <c r="M21" t="s">
        <v>1402</v>
      </c>
      <c r="N21" t="s">
        <v>1118</v>
      </c>
      <c r="O21" t="s">
        <v>30</v>
      </c>
      <c r="P21" t="s">
        <v>1402</v>
      </c>
      <c r="Q21">
        <v>99</v>
      </c>
      <c r="R21" s="10" t="s">
        <v>1402</v>
      </c>
      <c r="S21" t="s">
        <v>1402</v>
      </c>
      <c r="T21">
        <v>1</v>
      </c>
      <c r="U21" s="10" t="s">
        <v>1402</v>
      </c>
      <c r="V21">
        <v>9410</v>
      </c>
      <c r="W21">
        <v>9330</v>
      </c>
      <c r="X21" s="10">
        <v>9370</v>
      </c>
      <c r="Y21">
        <v>4</v>
      </c>
      <c r="Z21">
        <v>8</v>
      </c>
      <c r="AA21" s="10">
        <v>12</v>
      </c>
      <c r="AB21" s="10">
        <v>3.8322199999999999E-3</v>
      </c>
      <c r="AC21" s="10">
        <v>2.0128730000000001E-2</v>
      </c>
    </row>
    <row r="22" spans="1:29" x14ac:dyDescent="0.2">
      <c r="A22" s="20" t="s">
        <v>65</v>
      </c>
      <c r="B22" s="18" t="s">
        <v>65</v>
      </c>
      <c r="C22" s="18" t="s">
        <v>1402</v>
      </c>
      <c r="D22" t="s">
        <v>22</v>
      </c>
      <c r="E22" t="s">
        <v>23</v>
      </c>
      <c r="F22" t="s">
        <v>24</v>
      </c>
      <c r="G22" t="s">
        <v>32</v>
      </c>
      <c r="H22" t="s">
        <v>1402</v>
      </c>
      <c r="I22" t="s">
        <v>33</v>
      </c>
      <c r="J22" t="s">
        <v>61</v>
      </c>
      <c r="K22" t="s">
        <v>66</v>
      </c>
      <c r="L22" t="s">
        <v>1402</v>
      </c>
      <c r="M22" t="s">
        <v>29</v>
      </c>
      <c r="N22" t="s">
        <v>1118</v>
      </c>
      <c r="O22" t="s">
        <v>30</v>
      </c>
      <c r="P22">
        <v>119.74</v>
      </c>
      <c r="Q22">
        <v>108.74</v>
      </c>
      <c r="R22" s="10">
        <v>114.24</v>
      </c>
      <c r="S22">
        <v>3</v>
      </c>
      <c r="T22">
        <v>6</v>
      </c>
      <c r="U22" s="10">
        <v>9</v>
      </c>
      <c r="V22">
        <v>8890</v>
      </c>
      <c r="W22">
        <v>9160</v>
      </c>
      <c r="X22" s="10">
        <v>9025</v>
      </c>
      <c r="Y22">
        <v>6</v>
      </c>
      <c r="Z22">
        <v>11</v>
      </c>
      <c r="AA22" s="10">
        <v>17</v>
      </c>
      <c r="AB22" s="10">
        <v>3.8966249999999999E-3</v>
      </c>
      <c r="AC22" s="10">
        <v>2.0128730000000001E-2</v>
      </c>
    </row>
    <row r="23" spans="1:29" x14ac:dyDescent="0.2">
      <c r="A23" s="20" t="s">
        <v>67</v>
      </c>
      <c r="B23" s="18" t="s">
        <v>67</v>
      </c>
      <c r="C23" s="18" t="s">
        <v>1402</v>
      </c>
      <c r="D23" t="s">
        <v>22</v>
      </c>
      <c r="E23" t="s">
        <v>23</v>
      </c>
      <c r="F23" t="s">
        <v>24</v>
      </c>
      <c r="G23" t="s">
        <v>32</v>
      </c>
      <c r="H23" t="s">
        <v>1402</v>
      </c>
      <c r="I23" t="s">
        <v>33</v>
      </c>
      <c r="J23" t="s">
        <v>61</v>
      </c>
      <c r="K23" t="s">
        <v>68</v>
      </c>
      <c r="L23" t="s">
        <v>1402</v>
      </c>
      <c r="M23" t="s">
        <v>29</v>
      </c>
      <c r="N23" t="s">
        <v>1118</v>
      </c>
      <c r="O23" t="s">
        <v>30</v>
      </c>
      <c r="P23">
        <v>100.59</v>
      </c>
      <c r="Q23">
        <v>109.59</v>
      </c>
      <c r="R23" s="10">
        <v>105.09</v>
      </c>
      <c r="S23">
        <v>10</v>
      </c>
      <c r="T23">
        <v>10</v>
      </c>
      <c r="U23" s="10">
        <v>20</v>
      </c>
      <c r="V23">
        <v>7780</v>
      </c>
      <c r="W23">
        <v>7290</v>
      </c>
      <c r="X23" s="10">
        <v>7535</v>
      </c>
      <c r="Y23">
        <v>25</v>
      </c>
      <c r="Z23">
        <v>63</v>
      </c>
      <c r="AA23" s="10">
        <v>88</v>
      </c>
      <c r="AB23" s="10">
        <v>3.3607250000000002E-3</v>
      </c>
      <c r="AC23" s="10">
        <v>1.7056076999999999E-2</v>
      </c>
    </row>
    <row r="24" spans="1:29" x14ac:dyDescent="0.2">
      <c r="A24" s="20" t="s">
        <v>69</v>
      </c>
      <c r="B24" s="18" t="s">
        <v>69</v>
      </c>
      <c r="C24" s="18" t="s">
        <v>1402</v>
      </c>
      <c r="D24" t="s">
        <v>22</v>
      </c>
      <c r="E24" t="s">
        <v>23</v>
      </c>
      <c r="F24" t="s">
        <v>24</v>
      </c>
      <c r="G24" t="s">
        <v>32</v>
      </c>
      <c r="H24" t="s">
        <v>1402</v>
      </c>
      <c r="I24" t="s">
        <v>33</v>
      </c>
      <c r="J24" t="s">
        <v>61</v>
      </c>
      <c r="K24" t="s">
        <v>62</v>
      </c>
      <c r="L24" t="s">
        <v>1402</v>
      </c>
      <c r="M24" t="s">
        <v>29</v>
      </c>
      <c r="N24" t="s">
        <v>1118</v>
      </c>
      <c r="O24" t="s">
        <v>1124</v>
      </c>
      <c r="P24">
        <v>100.57</v>
      </c>
      <c r="Q24">
        <v>105.54</v>
      </c>
      <c r="R24" s="10">
        <v>103.05</v>
      </c>
      <c r="S24">
        <v>4</v>
      </c>
      <c r="T24">
        <v>4</v>
      </c>
      <c r="U24" s="10">
        <v>8</v>
      </c>
      <c r="V24">
        <v>8165</v>
      </c>
      <c r="W24">
        <v>7560</v>
      </c>
      <c r="X24" s="10">
        <v>7862</v>
      </c>
      <c r="Y24">
        <v>4</v>
      </c>
      <c r="Z24">
        <v>3</v>
      </c>
      <c r="AA24" s="10">
        <v>7</v>
      </c>
      <c r="AB24" s="10">
        <v>2.891144E-3</v>
      </c>
      <c r="AC24" s="10">
        <v>1.2336959E-2</v>
      </c>
    </row>
    <row r="25" spans="1:29" x14ac:dyDescent="0.2">
      <c r="A25" s="20" t="s">
        <v>70</v>
      </c>
      <c r="B25" s="18" t="s">
        <v>70</v>
      </c>
      <c r="C25" s="18" t="s">
        <v>1402</v>
      </c>
      <c r="D25" t="s">
        <v>22</v>
      </c>
      <c r="E25" t="s">
        <v>23</v>
      </c>
      <c r="F25" t="s">
        <v>24</v>
      </c>
      <c r="G25" t="s">
        <v>32</v>
      </c>
      <c r="H25" t="s">
        <v>1402</v>
      </c>
      <c r="I25" t="s">
        <v>33</v>
      </c>
      <c r="J25" t="s">
        <v>61</v>
      </c>
      <c r="K25" t="s">
        <v>64</v>
      </c>
      <c r="L25" t="s">
        <v>1402</v>
      </c>
      <c r="M25" t="s">
        <v>29</v>
      </c>
      <c r="N25" t="s">
        <v>71</v>
      </c>
      <c r="O25" t="s">
        <v>72</v>
      </c>
      <c r="P25">
        <v>106.5</v>
      </c>
      <c r="Q25">
        <v>101.2</v>
      </c>
      <c r="R25" s="10">
        <v>103.85</v>
      </c>
      <c r="S25">
        <v>6</v>
      </c>
      <c r="T25">
        <v>17</v>
      </c>
      <c r="U25" s="10">
        <v>23</v>
      </c>
      <c r="V25">
        <v>8490</v>
      </c>
      <c r="W25">
        <v>8070</v>
      </c>
      <c r="X25" s="10">
        <v>8280</v>
      </c>
      <c r="Y25">
        <v>25</v>
      </c>
      <c r="Z25">
        <v>49</v>
      </c>
      <c r="AA25" s="10">
        <v>74</v>
      </c>
      <c r="AB25" s="10">
        <v>3.8322199999999999E-3</v>
      </c>
      <c r="AC25" s="10">
        <v>2.0128730000000001E-2</v>
      </c>
    </row>
    <row r="26" spans="1:29" x14ac:dyDescent="0.2">
      <c r="A26" s="20" t="s">
        <v>73</v>
      </c>
      <c r="B26" s="18" t="s">
        <v>73</v>
      </c>
      <c r="C26" s="18" t="s">
        <v>1402</v>
      </c>
      <c r="D26" t="s">
        <v>22</v>
      </c>
      <c r="E26" t="s">
        <v>55</v>
      </c>
      <c r="F26" t="s">
        <v>74</v>
      </c>
      <c r="G26" t="s">
        <v>1402</v>
      </c>
      <c r="H26" t="s">
        <v>75</v>
      </c>
      <c r="I26" t="s">
        <v>76</v>
      </c>
      <c r="J26" t="s">
        <v>1402</v>
      </c>
      <c r="K26" t="s">
        <v>1402</v>
      </c>
      <c r="L26" t="s">
        <v>1402</v>
      </c>
      <c r="M26" t="s">
        <v>58</v>
      </c>
      <c r="N26" t="s">
        <v>1118</v>
      </c>
      <c r="O26" t="s">
        <v>77</v>
      </c>
      <c r="P26">
        <v>10.029999999999999</v>
      </c>
      <c r="Q26">
        <v>10.1</v>
      </c>
      <c r="R26" s="10">
        <v>9.86</v>
      </c>
      <c r="S26">
        <v>3</v>
      </c>
      <c r="T26">
        <v>7</v>
      </c>
      <c r="U26" s="10">
        <v>14</v>
      </c>
      <c r="V26">
        <v>1106</v>
      </c>
      <c r="W26">
        <v>1307</v>
      </c>
      <c r="X26" s="10">
        <v>1207</v>
      </c>
      <c r="Y26">
        <v>5</v>
      </c>
      <c r="Z26">
        <v>5</v>
      </c>
      <c r="AA26" s="10">
        <v>10</v>
      </c>
      <c r="AB26" s="10">
        <v>3.521265E-3</v>
      </c>
      <c r="AC26" s="10">
        <v>2.0128730000000001E-2</v>
      </c>
    </row>
    <row r="27" spans="1:29" x14ac:dyDescent="0.2">
      <c r="A27" s="20" t="s">
        <v>78</v>
      </c>
      <c r="B27" s="18" t="s">
        <v>78</v>
      </c>
      <c r="C27" s="18" t="s">
        <v>1402</v>
      </c>
      <c r="D27" t="s">
        <v>22</v>
      </c>
      <c r="E27" t="s">
        <v>55</v>
      </c>
      <c r="F27" t="s">
        <v>74</v>
      </c>
      <c r="G27" t="s">
        <v>1402</v>
      </c>
      <c r="H27" t="s">
        <v>75</v>
      </c>
      <c r="I27" t="s">
        <v>76</v>
      </c>
      <c r="J27" t="s">
        <v>1402</v>
      </c>
      <c r="K27" t="s">
        <v>1402</v>
      </c>
      <c r="L27" t="s">
        <v>1402</v>
      </c>
      <c r="M27" t="s">
        <v>58</v>
      </c>
      <c r="N27" t="s">
        <v>1118</v>
      </c>
      <c r="O27" t="s">
        <v>77</v>
      </c>
      <c r="P27">
        <v>8</v>
      </c>
      <c r="Q27" t="s">
        <v>1402</v>
      </c>
      <c r="R27" s="10">
        <v>7.95</v>
      </c>
      <c r="S27">
        <v>1</v>
      </c>
      <c r="T27" t="s">
        <v>1402</v>
      </c>
      <c r="U27" s="10">
        <v>2</v>
      </c>
      <c r="V27">
        <v>836</v>
      </c>
      <c r="W27">
        <v>767</v>
      </c>
      <c r="X27" s="10">
        <v>801</v>
      </c>
      <c r="Y27">
        <v>10</v>
      </c>
      <c r="Z27">
        <v>4</v>
      </c>
      <c r="AA27" s="10">
        <v>14</v>
      </c>
      <c r="AB27" s="10">
        <v>3.8322199999999999E-3</v>
      </c>
      <c r="AC27" s="10">
        <v>2.0128730000000001E-2</v>
      </c>
    </row>
    <row r="28" spans="1:29" x14ac:dyDescent="0.2">
      <c r="A28" s="20" t="s">
        <v>79</v>
      </c>
      <c r="B28" s="18" t="s">
        <v>79</v>
      </c>
      <c r="C28" s="18" t="s">
        <v>650</v>
      </c>
      <c r="D28" t="s">
        <v>22</v>
      </c>
      <c r="E28" t="s">
        <v>23</v>
      </c>
      <c r="F28" t="s">
        <v>24</v>
      </c>
      <c r="G28" t="s">
        <v>32</v>
      </c>
      <c r="H28" t="s">
        <v>1402</v>
      </c>
      <c r="I28" t="s">
        <v>33</v>
      </c>
      <c r="J28" t="s">
        <v>61</v>
      </c>
      <c r="K28" t="s">
        <v>1402</v>
      </c>
      <c r="L28" t="s">
        <v>1402</v>
      </c>
      <c r="M28" t="s">
        <v>29</v>
      </c>
      <c r="N28" t="s">
        <v>1119</v>
      </c>
      <c r="O28" t="s">
        <v>30</v>
      </c>
      <c r="P28">
        <v>117.5</v>
      </c>
      <c r="Q28">
        <v>115.94</v>
      </c>
      <c r="R28" s="10">
        <v>116.72</v>
      </c>
      <c r="S28">
        <v>2</v>
      </c>
      <c r="T28">
        <v>4</v>
      </c>
      <c r="U28" s="10">
        <v>6</v>
      </c>
      <c r="V28">
        <v>9610</v>
      </c>
      <c r="W28">
        <v>8070</v>
      </c>
      <c r="X28" s="10">
        <v>8840</v>
      </c>
      <c r="Y28">
        <v>4</v>
      </c>
      <c r="Z28">
        <v>3</v>
      </c>
      <c r="AA28" s="10">
        <v>7</v>
      </c>
      <c r="AB28" s="10">
        <v>3.8322199999999999E-3</v>
      </c>
      <c r="AC28" s="10">
        <v>2.0128730000000001E-2</v>
      </c>
    </row>
    <row r="29" spans="1:29" x14ac:dyDescent="0.2">
      <c r="A29" s="20" t="s">
        <v>80</v>
      </c>
      <c r="B29" s="18" t="s">
        <v>80</v>
      </c>
      <c r="C29" s="18" t="s">
        <v>675</v>
      </c>
      <c r="D29" t="s">
        <v>22</v>
      </c>
      <c r="E29" t="s">
        <v>23</v>
      </c>
      <c r="F29" t="s">
        <v>24</v>
      </c>
      <c r="G29" t="s">
        <v>25</v>
      </c>
      <c r="H29" t="s">
        <v>81</v>
      </c>
      <c r="I29" t="s">
        <v>82</v>
      </c>
      <c r="J29" t="s">
        <v>1402</v>
      </c>
      <c r="K29" t="s">
        <v>1402</v>
      </c>
      <c r="L29" t="s">
        <v>1402</v>
      </c>
      <c r="M29" t="s">
        <v>58</v>
      </c>
      <c r="N29" t="s">
        <v>1118</v>
      </c>
      <c r="O29" t="s">
        <v>1124</v>
      </c>
      <c r="P29">
        <v>111.38</v>
      </c>
      <c r="Q29">
        <v>105.78</v>
      </c>
      <c r="R29" s="10">
        <v>110.68</v>
      </c>
      <c r="S29">
        <v>7</v>
      </c>
      <c r="T29">
        <v>1</v>
      </c>
      <c r="U29" s="10">
        <v>8</v>
      </c>
      <c r="V29">
        <v>7107</v>
      </c>
      <c r="W29">
        <v>6350</v>
      </c>
      <c r="X29" s="10">
        <v>6728</v>
      </c>
      <c r="Y29">
        <v>7</v>
      </c>
      <c r="Z29">
        <v>1</v>
      </c>
      <c r="AA29" s="10">
        <v>8</v>
      </c>
      <c r="AB29" s="10">
        <v>3.8322199999999999E-3</v>
      </c>
      <c r="AC29" s="10">
        <v>2.0128730000000001E-2</v>
      </c>
    </row>
    <row r="30" spans="1:29" x14ac:dyDescent="0.2">
      <c r="A30" s="20" t="s">
        <v>83</v>
      </c>
      <c r="B30" s="18" t="s">
        <v>83</v>
      </c>
      <c r="C30" s="18" t="s">
        <v>1402</v>
      </c>
      <c r="D30" t="s">
        <v>22</v>
      </c>
      <c r="E30" t="s">
        <v>23</v>
      </c>
      <c r="F30" t="s">
        <v>24</v>
      </c>
      <c r="G30" t="s">
        <v>32</v>
      </c>
      <c r="H30" t="s">
        <v>1402</v>
      </c>
      <c r="I30" t="s">
        <v>84</v>
      </c>
      <c r="J30" t="s">
        <v>85</v>
      </c>
      <c r="K30" t="s">
        <v>1402</v>
      </c>
      <c r="L30" t="s">
        <v>1402</v>
      </c>
      <c r="M30" t="s">
        <v>29</v>
      </c>
      <c r="N30" t="s">
        <v>86</v>
      </c>
      <c r="O30" t="s">
        <v>30</v>
      </c>
      <c r="P30">
        <v>77.7</v>
      </c>
      <c r="Q30">
        <v>74.3</v>
      </c>
      <c r="R30" s="10">
        <v>76</v>
      </c>
      <c r="S30">
        <v>6</v>
      </c>
      <c r="T30">
        <v>9</v>
      </c>
      <c r="U30" s="10">
        <v>15</v>
      </c>
      <c r="V30">
        <v>3450</v>
      </c>
      <c r="W30">
        <v>2880</v>
      </c>
      <c r="X30" s="10">
        <v>3165</v>
      </c>
      <c r="Y30">
        <v>1</v>
      </c>
      <c r="Z30">
        <v>2</v>
      </c>
      <c r="AA30" s="10">
        <v>3</v>
      </c>
      <c r="AB30" s="10">
        <v>3.8322199999999999E-3</v>
      </c>
      <c r="AC30" s="10">
        <v>2.0128730000000001E-2</v>
      </c>
    </row>
    <row r="31" spans="1:29" x14ac:dyDescent="0.2">
      <c r="A31" s="20" t="s">
        <v>87</v>
      </c>
      <c r="B31" s="18" t="s">
        <v>87</v>
      </c>
      <c r="C31" s="18" t="s">
        <v>1402</v>
      </c>
      <c r="D31" t="s">
        <v>22</v>
      </c>
      <c r="E31" t="s">
        <v>23</v>
      </c>
      <c r="F31" t="s">
        <v>24</v>
      </c>
      <c r="G31" t="s">
        <v>32</v>
      </c>
      <c r="H31" t="s">
        <v>1402</v>
      </c>
      <c r="I31" t="s">
        <v>84</v>
      </c>
      <c r="J31" t="s">
        <v>85</v>
      </c>
      <c r="K31" t="s">
        <v>1402</v>
      </c>
      <c r="L31" t="s">
        <v>1402</v>
      </c>
      <c r="M31" t="s">
        <v>29</v>
      </c>
      <c r="N31" t="s">
        <v>1118</v>
      </c>
      <c r="O31" t="s">
        <v>30</v>
      </c>
      <c r="P31">
        <v>72.599999999999994</v>
      </c>
      <c r="Q31">
        <v>64.930000000000007</v>
      </c>
      <c r="R31" s="10">
        <v>68.77</v>
      </c>
      <c r="S31">
        <v>4</v>
      </c>
      <c r="T31">
        <v>5</v>
      </c>
      <c r="U31" s="10">
        <v>9</v>
      </c>
      <c r="V31">
        <v>3160</v>
      </c>
      <c r="W31">
        <v>2710</v>
      </c>
      <c r="X31" s="10">
        <v>2935</v>
      </c>
      <c r="Y31">
        <v>5</v>
      </c>
      <c r="Z31">
        <v>6</v>
      </c>
      <c r="AA31" s="10">
        <v>11</v>
      </c>
      <c r="AB31" s="10">
        <v>3.4412610000000001E-3</v>
      </c>
      <c r="AC31" s="10">
        <v>2.0128730000000001E-2</v>
      </c>
    </row>
    <row r="32" spans="1:29" x14ac:dyDescent="0.2">
      <c r="A32" s="20" t="s">
        <v>88</v>
      </c>
      <c r="B32" s="18" t="s">
        <v>88</v>
      </c>
      <c r="C32" s="18" t="s">
        <v>1402</v>
      </c>
      <c r="D32" t="s">
        <v>22</v>
      </c>
      <c r="E32" t="s">
        <v>23</v>
      </c>
      <c r="F32" t="s">
        <v>24</v>
      </c>
      <c r="G32" t="s">
        <v>32</v>
      </c>
      <c r="H32" t="s">
        <v>1402</v>
      </c>
      <c r="I32" t="s">
        <v>84</v>
      </c>
      <c r="J32" t="s">
        <v>89</v>
      </c>
      <c r="K32" t="s">
        <v>90</v>
      </c>
      <c r="L32" t="s">
        <v>1402</v>
      </c>
      <c r="M32" t="s">
        <v>29</v>
      </c>
      <c r="N32" t="s">
        <v>1118</v>
      </c>
      <c r="O32" t="s">
        <v>30</v>
      </c>
      <c r="P32">
        <v>18</v>
      </c>
      <c r="Q32">
        <v>16.5</v>
      </c>
      <c r="R32" s="10">
        <v>17.25</v>
      </c>
      <c r="S32">
        <v>2</v>
      </c>
      <c r="T32">
        <v>2</v>
      </c>
      <c r="U32" s="10">
        <v>4</v>
      </c>
      <c r="V32">
        <v>880</v>
      </c>
      <c r="W32" t="s">
        <v>1402</v>
      </c>
      <c r="X32" s="10">
        <v>880</v>
      </c>
      <c r="Y32">
        <v>1</v>
      </c>
      <c r="Z32" t="s">
        <v>1402</v>
      </c>
      <c r="AA32" s="10">
        <v>1</v>
      </c>
      <c r="AB32" s="10">
        <v>4.2997770000000003E-3</v>
      </c>
      <c r="AC32" s="10">
        <v>2.0128730000000001E-2</v>
      </c>
    </row>
    <row r="33" spans="1:29" x14ac:dyDescent="0.2">
      <c r="A33" s="20" t="s">
        <v>91</v>
      </c>
      <c r="B33" s="18" t="s">
        <v>91</v>
      </c>
      <c r="C33" s="18" t="s">
        <v>1402</v>
      </c>
      <c r="D33" t="s">
        <v>22</v>
      </c>
      <c r="E33" t="s">
        <v>23</v>
      </c>
      <c r="F33" t="s">
        <v>24</v>
      </c>
      <c r="G33" t="s">
        <v>32</v>
      </c>
      <c r="H33" t="s">
        <v>1402</v>
      </c>
      <c r="I33" t="s">
        <v>84</v>
      </c>
      <c r="J33" t="s">
        <v>89</v>
      </c>
      <c r="K33" t="s">
        <v>90</v>
      </c>
      <c r="L33" t="s">
        <v>1402</v>
      </c>
      <c r="M33" t="s">
        <v>29</v>
      </c>
      <c r="N33" t="s">
        <v>1118</v>
      </c>
      <c r="O33" t="s">
        <v>30</v>
      </c>
      <c r="P33">
        <v>19.25</v>
      </c>
      <c r="Q33">
        <v>16</v>
      </c>
      <c r="R33" s="10">
        <v>17.63</v>
      </c>
      <c r="S33">
        <v>2</v>
      </c>
      <c r="T33">
        <v>1</v>
      </c>
      <c r="U33" s="10">
        <v>3</v>
      </c>
      <c r="V33">
        <v>1020</v>
      </c>
      <c r="W33">
        <v>1120</v>
      </c>
      <c r="X33" s="10">
        <v>1070</v>
      </c>
      <c r="Y33">
        <v>10</v>
      </c>
      <c r="Z33">
        <v>2</v>
      </c>
      <c r="AA33" s="10">
        <v>12</v>
      </c>
      <c r="AB33" s="10">
        <v>3.8322199999999999E-3</v>
      </c>
      <c r="AC33" s="10">
        <v>2.0128730000000001E-2</v>
      </c>
    </row>
    <row r="34" spans="1:29" x14ac:dyDescent="0.2">
      <c r="A34" s="20" t="s">
        <v>92</v>
      </c>
      <c r="B34" s="18" t="s">
        <v>92</v>
      </c>
      <c r="C34" s="18" t="s">
        <v>1402</v>
      </c>
      <c r="D34" t="s">
        <v>22</v>
      </c>
      <c r="E34" t="s">
        <v>23</v>
      </c>
      <c r="F34" t="s">
        <v>24</v>
      </c>
      <c r="G34" t="s">
        <v>32</v>
      </c>
      <c r="H34" t="s">
        <v>1402</v>
      </c>
      <c r="I34" t="s">
        <v>84</v>
      </c>
      <c r="J34" t="s">
        <v>89</v>
      </c>
      <c r="K34" t="s">
        <v>90</v>
      </c>
      <c r="L34" t="s">
        <v>1402</v>
      </c>
      <c r="M34" t="s">
        <v>29</v>
      </c>
      <c r="N34" t="s">
        <v>1118</v>
      </c>
      <c r="O34" t="s">
        <v>1124</v>
      </c>
      <c r="P34">
        <v>17.940000000000001</v>
      </c>
      <c r="Q34">
        <v>17.12</v>
      </c>
      <c r="R34" s="10">
        <v>17.53</v>
      </c>
      <c r="S34">
        <v>3</v>
      </c>
      <c r="T34">
        <v>2</v>
      </c>
      <c r="U34" s="10">
        <v>5</v>
      </c>
      <c r="V34">
        <v>935</v>
      </c>
      <c r="W34">
        <v>815</v>
      </c>
      <c r="X34" s="10">
        <v>875</v>
      </c>
      <c r="Y34">
        <v>3</v>
      </c>
      <c r="Z34">
        <v>2</v>
      </c>
      <c r="AA34" s="10">
        <v>5</v>
      </c>
      <c r="AB34" s="10">
        <v>2.779157E-3</v>
      </c>
      <c r="AC34" s="10">
        <v>3.5367862E-2</v>
      </c>
    </row>
    <row r="35" spans="1:29" x14ac:dyDescent="0.2">
      <c r="A35" s="20" t="s">
        <v>93</v>
      </c>
      <c r="B35" s="18" t="s">
        <v>93</v>
      </c>
      <c r="C35" s="18" t="s">
        <v>1402</v>
      </c>
      <c r="D35" t="s">
        <v>22</v>
      </c>
      <c r="E35" t="s">
        <v>23</v>
      </c>
      <c r="F35" t="s">
        <v>24</v>
      </c>
      <c r="G35" t="s">
        <v>32</v>
      </c>
      <c r="H35" t="s">
        <v>1402</v>
      </c>
      <c r="I35" t="s">
        <v>84</v>
      </c>
      <c r="J35" t="s">
        <v>89</v>
      </c>
      <c r="K35" t="s">
        <v>94</v>
      </c>
      <c r="L35" t="s">
        <v>1402</v>
      </c>
      <c r="M35" t="s">
        <v>29</v>
      </c>
      <c r="N35" t="s">
        <v>1118</v>
      </c>
      <c r="O35" t="s">
        <v>1124</v>
      </c>
      <c r="P35">
        <v>18.82</v>
      </c>
      <c r="Q35">
        <v>19.12</v>
      </c>
      <c r="R35" s="10">
        <v>18.97</v>
      </c>
      <c r="S35">
        <v>7</v>
      </c>
      <c r="T35">
        <v>7</v>
      </c>
      <c r="U35" s="10">
        <v>14</v>
      </c>
      <c r="V35">
        <v>1200</v>
      </c>
      <c r="W35">
        <v>980</v>
      </c>
      <c r="X35" s="10">
        <v>1090</v>
      </c>
      <c r="Y35">
        <v>5</v>
      </c>
      <c r="Z35">
        <v>5</v>
      </c>
      <c r="AA35" s="10">
        <v>10</v>
      </c>
      <c r="AB35" s="10">
        <v>3.1854359999999998E-3</v>
      </c>
      <c r="AC35" s="10">
        <v>2.1113193999999998E-2</v>
      </c>
    </row>
    <row r="36" spans="1:29" x14ac:dyDescent="0.2">
      <c r="A36" s="20" t="s">
        <v>95</v>
      </c>
      <c r="B36" s="18" t="s">
        <v>95</v>
      </c>
      <c r="C36" s="18" t="s">
        <v>1402</v>
      </c>
      <c r="D36" t="s">
        <v>22</v>
      </c>
      <c r="E36" t="s">
        <v>23</v>
      </c>
      <c r="F36" t="s">
        <v>24</v>
      </c>
      <c r="G36" t="s">
        <v>32</v>
      </c>
      <c r="H36" t="s">
        <v>1402</v>
      </c>
      <c r="I36" t="s">
        <v>84</v>
      </c>
      <c r="J36" t="s">
        <v>89</v>
      </c>
      <c r="K36" t="s">
        <v>94</v>
      </c>
      <c r="L36" t="s">
        <v>1402</v>
      </c>
      <c r="M36" t="s">
        <v>58</v>
      </c>
      <c r="N36" t="s">
        <v>1118</v>
      </c>
      <c r="O36" t="s">
        <v>1124</v>
      </c>
      <c r="P36">
        <v>19.98</v>
      </c>
      <c r="Q36">
        <v>19.34</v>
      </c>
      <c r="R36" s="10">
        <v>19.440000000000001</v>
      </c>
      <c r="S36">
        <v>1</v>
      </c>
      <c r="T36">
        <v>6</v>
      </c>
      <c r="U36" s="10">
        <v>7</v>
      </c>
      <c r="V36">
        <v>1100</v>
      </c>
      <c r="W36">
        <v>1214</v>
      </c>
      <c r="X36" s="10">
        <v>1157</v>
      </c>
      <c r="Y36">
        <v>1</v>
      </c>
      <c r="Z36">
        <v>6</v>
      </c>
      <c r="AA36" s="10">
        <v>7</v>
      </c>
      <c r="AB36" s="10">
        <v>3.8322199999999999E-3</v>
      </c>
      <c r="AC36" s="10">
        <v>2.0128730000000001E-2</v>
      </c>
    </row>
    <row r="37" spans="1:29" x14ac:dyDescent="0.2">
      <c r="A37" s="20" t="s">
        <v>96</v>
      </c>
      <c r="B37" s="18" t="s">
        <v>96</v>
      </c>
      <c r="C37" s="18" t="s">
        <v>1402</v>
      </c>
      <c r="D37" t="s">
        <v>22</v>
      </c>
      <c r="E37" t="s">
        <v>23</v>
      </c>
      <c r="F37" t="s">
        <v>24</v>
      </c>
      <c r="G37" t="s">
        <v>32</v>
      </c>
      <c r="H37" t="s">
        <v>1402</v>
      </c>
      <c r="I37" t="s">
        <v>84</v>
      </c>
      <c r="J37" t="s">
        <v>89</v>
      </c>
      <c r="K37" t="s">
        <v>94</v>
      </c>
      <c r="L37" t="s">
        <v>1402</v>
      </c>
      <c r="M37" t="s">
        <v>1402</v>
      </c>
      <c r="N37" t="s">
        <v>1118</v>
      </c>
      <c r="O37" t="s">
        <v>1402</v>
      </c>
      <c r="P37" t="s">
        <v>1402</v>
      </c>
      <c r="Q37">
        <v>23</v>
      </c>
      <c r="R37" s="10" t="s">
        <v>1402</v>
      </c>
      <c r="S37" t="s">
        <v>1402</v>
      </c>
      <c r="T37">
        <v>1</v>
      </c>
      <c r="U37" s="10" t="s">
        <v>1402</v>
      </c>
      <c r="V37" t="s">
        <v>1402</v>
      </c>
      <c r="W37" t="s">
        <v>1402</v>
      </c>
      <c r="X37" s="10" t="s">
        <v>1402</v>
      </c>
      <c r="Y37" t="s">
        <v>1402</v>
      </c>
      <c r="Z37" t="s">
        <v>1402</v>
      </c>
      <c r="AA37" s="10" t="s">
        <v>1402</v>
      </c>
      <c r="AB37" s="10">
        <v>3.8322199999999999E-3</v>
      </c>
      <c r="AC37" s="10">
        <v>2.0128730000000001E-2</v>
      </c>
    </row>
    <row r="38" spans="1:29" x14ac:dyDescent="0.2">
      <c r="A38" s="20" t="s">
        <v>97</v>
      </c>
      <c r="B38" s="18" t="s">
        <v>97</v>
      </c>
      <c r="C38" s="18" t="s">
        <v>1402</v>
      </c>
      <c r="D38" t="s">
        <v>22</v>
      </c>
      <c r="E38" t="s">
        <v>23</v>
      </c>
      <c r="F38" t="s">
        <v>24</v>
      </c>
      <c r="G38" t="s">
        <v>32</v>
      </c>
      <c r="H38" t="s">
        <v>1402</v>
      </c>
      <c r="I38" t="s">
        <v>84</v>
      </c>
      <c r="J38" t="s">
        <v>89</v>
      </c>
      <c r="K38" t="s">
        <v>94</v>
      </c>
      <c r="L38" t="s">
        <v>1402</v>
      </c>
      <c r="M38" t="s">
        <v>1402</v>
      </c>
      <c r="N38" t="s">
        <v>1118</v>
      </c>
      <c r="O38" t="s">
        <v>30</v>
      </c>
      <c r="P38" t="s">
        <v>1402</v>
      </c>
      <c r="Q38">
        <v>19.84</v>
      </c>
      <c r="R38" s="10" t="s">
        <v>1402</v>
      </c>
      <c r="S38" t="s">
        <v>1402</v>
      </c>
      <c r="T38">
        <v>1</v>
      </c>
      <c r="U38" s="10" t="s">
        <v>1402</v>
      </c>
      <c r="V38">
        <v>1280</v>
      </c>
      <c r="W38">
        <v>1210</v>
      </c>
      <c r="X38" s="10">
        <v>1245</v>
      </c>
      <c r="Y38">
        <v>15</v>
      </c>
      <c r="Z38">
        <v>21</v>
      </c>
      <c r="AA38" s="10">
        <v>36</v>
      </c>
      <c r="AB38" s="10">
        <v>3.8322199999999999E-3</v>
      </c>
      <c r="AC38" s="10">
        <v>2.0128730000000001E-2</v>
      </c>
    </row>
    <row r="39" spans="1:29" x14ac:dyDescent="0.2">
      <c r="A39" s="20" t="s">
        <v>98</v>
      </c>
      <c r="B39" s="18" t="s">
        <v>98</v>
      </c>
      <c r="C39" s="18" t="s">
        <v>1402</v>
      </c>
      <c r="D39" t="s">
        <v>22</v>
      </c>
      <c r="E39" t="s">
        <v>23</v>
      </c>
      <c r="F39" t="s">
        <v>24</v>
      </c>
      <c r="G39" t="s">
        <v>32</v>
      </c>
      <c r="H39" t="s">
        <v>1402</v>
      </c>
      <c r="I39" t="s">
        <v>99</v>
      </c>
      <c r="J39" t="s">
        <v>100</v>
      </c>
      <c r="K39" t="s">
        <v>1402</v>
      </c>
      <c r="L39" t="s">
        <v>1402</v>
      </c>
      <c r="M39" t="s">
        <v>29</v>
      </c>
      <c r="N39" t="s">
        <v>1118</v>
      </c>
      <c r="O39" t="s">
        <v>101</v>
      </c>
      <c r="P39">
        <v>10.96</v>
      </c>
      <c r="Q39">
        <v>11.9</v>
      </c>
      <c r="R39" s="10">
        <v>11.43</v>
      </c>
      <c r="S39">
        <v>5</v>
      </c>
      <c r="T39">
        <v>5</v>
      </c>
      <c r="U39" s="10">
        <v>10</v>
      </c>
      <c r="V39">
        <v>499</v>
      </c>
      <c r="W39">
        <v>468</v>
      </c>
      <c r="X39" s="10">
        <v>484</v>
      </c>
      <c r="Y39">
        <v>6</v>
      </c>
      <c r="Z39">
        <v>7</v>
      </c>
      <c r="AA39" s="10">
        <v>13</v>
      </c>
      <c r="AB39" s="10">
        <v>3.8322199999999999E-3</v>
      </c>
      <c r="AC39" s="10">
        <v>2.0128730000000001E-2</v>
      </c>
    </row>
    <row r="40" spans="1:29" x14ac:dyDescent="0.2">
      <c r="A40" s="20" t="s">
        <v>102</v>
      </c>
      <c r="B40" s="18" t="s">
        <v>102</v>
      </c>
      <c r="C40" s="18" t="s">
        <v>1402</v>
      </c>
      <c r="D40" t="s">
        <v>22</v>
      </c>
      <c r="E40" t="s">
        <v>23</v>
      </c>
      <c r="F40" t="s">
        <v>24</v>
      </c>
      <c r="G40" t="s">
        <v>32</v>
      </c>
      <c r="H40" t="s">
        <v>1402</v>
      </c>
      <c r="I40" t="s">
        <v>99</v>
      </c>
      <c r="J40" t="s">
        <v>100</v>
      </c>
      <c r="K40" t="s">
        <v>103</v>
      </c>
      <c r="L40" t="s">
        <v>1402</v>
      </c>
      <c r="M40" t="s">
        <v>29</v>
      </c>
      <c r="N40" t="s">
        <v>1118</v>
      </c>
      <c r="O40" t="s">
        <v>30</v>
      </c>
      <c r="P40">
        <v>7.54</v>
      </c>
      <c r="Q40">
        <v>8.36</v>
      </c>
      <c r="R40" s="10">
        <v>7.95</v>
      </c>
      <c r="S40">
        <v>6</v>
      </c>
      <c r="T40">
        <v>5</v>
      </c>
      <c r="U40" s="10">
        <v>11</v>
      </c>
      <c r="V40">
        <v>330</v>
      </c>
      <c r="W40">
        <v>360</v>
      </c>
      <c r="X40" s="10">
        <v>345</v>
      </c>
      <c r="Y40">
        <v>8</v>
      </c>
      <c r="Z40">
        <v>10</v>
      </c>
      <c r="AA40" s="10">
        <v>18</v>
      </c>
      <c r="AB40" s="10">
        <v>4.5203580000000004E-3</v>
      </c>
      <c r="AC40" s="10">
        <v>2.0128730000000001E-2</v>
      </c>
    </row>
    <row r="41" spans="1:29" x14ac:dyDescent="0.2">
      <c r="A41" s="20" t="s">
        <v>104</v>
      </c>
      <c r="B41" s="18" t="s">
        <v>104</v>
      </c>
      <c r="C41" s="18" t="s">
        <v>1402</v>
      </c>
      <c r="D41" t="s">
        <v>22</v>
      </c>
      <c r="E41" t="s">
        <v>23</v>
      </c>
      <c r="F41" t="s">
        <v>24</v>
      </c>
      <c r="G41" t="s">
        <v>32</v>
      </c>
      <c r="H41" t="s">
        <v>1402</v>
      </c>
      <c r="I41" t="s">
        <v>99</v>
      </c>
      <c r="J41" t="s">
        <v>100</v>
      </c>
      <c r="K41" t="s">
        <v>105</v>
      </c>
      <c r="L41" t="s">
        <v>1402</v>
      </c>
      <c r="M41" t="s">
        <v>1402</v>
      </c>
      <c r="N41" t="s">
        <v>1118</v>
      </c>
      <c r="O41" t="s">
        <v>30</v>
      </c>
      <c r="P41">
        <v>7.2</v>
      </c>
      <c r="Q41" t="s">
        <v>1402</v>
      </c>
      <c r="R41" s="10" t="s">
        <v>1402</v>
      </c>
      <c r="S41">
        <v>2</v>
      </c>
      <c r="T41" t="s">
        <v>1402</v>
      </c>
      <c r="U41" s="10" t="s">
        <v>1402</v>
      </c>
      <c r="V41" t="s">
        <v>1402</v>
      </c>
      <c r="W41" t="s">
        <v>1402</v>
      </c>
      <c r="X41" s="10">
        <v>429</v>
      </c>
      <c r="Y41" t="s">
        <v>1402</v>
      </c>
      <c r="Z41" t="s">
        <v>1402</v>
      </c>
      <c r="AA41" s="10" t="s">
        <v>1402</v>
      </c>
      <c r="AB41" s="10">
        <v>3.8322199999999999E-3</v>
      </c>
      <c r="AC41" s="10">
        <v>2.0128730000000001E-2</v>
      </c>
    </row>
    <row r="42" spans="1:29" x14ac:dyDescent="0.2">
      <c r="A42" s="20" t="s">
        <v>106</v>
      </c>
      <c r="B42" s="18" t="s">
        <v>106</v>
      </c>
      <c r="C42" s="18" t="s">
        <v>1402</v>
      </c>
      <c r="D42" t="s">
        <v>22</v>
      </c>
      <c r="E42" t="s">
        <v>23</v>
      </c>
      <c r="F42" t="s">
        <v>24</v>
      </c>
      <c r="G42" t="s">
        <v>32</v>
      </c>
      <c r="H42" t="s">
        <v>1402</v>
      </c>
      <c r="I42" t="s">
        <v>99</v>
      </c>
      <c r="J42" t="s">
        <v>100</v>
      </c>
      <c r="K42" t="s">
        <v>103</v>
      </c>
      <c r="L42" t="s">
        <v>1402</v>
      </c>
      <c r="M42" t="s">
        <v>1402</v>
      </c>
      <c r="N42" t="s">
        <v>1118</v>
      </c>
      <c r="O42" t="s">
        <v>30</v>
      </c>
      <c r="P42" t="s">
        <v>1402</v>
      </c>
      <c r="Q42">
        <v>8.1999999999999993</v>
      </c>
      <c r="R42" s="10" t="s">
        <v>1402</v>
      </c>
      <c r="S42" t="s">
        <v>1402</v>
      </c>
      <c r="T42">
        <v>1</v>
      </c>
      <c r="U42" s="10" t="s">
        <v>1402</v>
      </c>
      <c r="V42">
        <v>360</v>
      </c>
      <c r="W42">
        <v>380</v>
      </c>
      <c r="X42" s="10">
        <v>370</v>
      </c>
      <c r="Y42">
        <v>4</v>
      </c>
      <c r="Z42">
        <v>5</v>
      </c>
      <c r="AA42" s="10">
        <v>9</v>
      </c>
      <c r="AB42" s="10">
        <v>3.8322199999999999E-3</v>
      </c>
      <c r="AC42" s="10">
        <v>2.0128730000000001E-2</v>
      </c>
    </row>
    <row r="43" spans="1:29" x14ac:dyDescent="0.2">
      <c r="A43" s="20" t="s">
        <v>107</v>
      </c>
      <c r="B43" s="18" t="s">
        <v>107</v>
      </c>
      <c r="C43" s="18" t="s">
        <v>1402</v>
      </c>
      <c r="D43" t="s">
        <v>22</v>
      </c>
      <c r="E43" t="s">
        <v>23</v>
      </c>
      <c r="F43" t="s">
        <v>24</v>
      </c>
      <c r="G43" t="s">
        <v>32</v>
      </c>
      <c r="H43" t="s">
        <v>1402</v>
      </c>
      <c r="I43" t="s">
        <v>99</v>
      </c>
      <c r="J43" t="s">
        <v>100</v>
      </c>
      <c r="K43" t="s">
        <v>105</v>
      </c>
      <c r="L43" t="s">
        <v>1402</v>
      </c>
      <c r="M43" t="s">
        <v>29</v>
      </c>
      <c r="N43" t="s">
        <v>1118</v>
      </c>
      <c r="O43" t="s">
        <v>108</v>
      </c>
      <c r="P43">
        <v>7.43</v>
      </c>
      <c r="Q43">
        <v>7.05</v>
      </c>
      <c r="R43" s="10">
        <v>7.24</v>
      </c>
      <c r="S43">
        <v>3</v>
      </c>
      <c r="T43">
        <v>4</v>
      </c>
      <c r="U43" s="10">
        <v>7</v>
      </c>
      <c r="V43">
        <v>318</v>
      </c>
      <c r="W43">
        <v>322</v>
      </c>
      <c r="X43" s="10">
        <v>320</v>
      </c>
      <c r="Y43">
        <v>30</v>
      </c>
      <c r="Z43">
        <v>50</v>
      </c>
      <c r="AA43" s="10">
        <v>80</v>
      </c>
      <c r="AB43" s="10">
        <v>3.8011809999999998E-3</v>
      </c>
      <c r="AC43" s="10">
        <v>2.0128730000000001E-2</v>
      </c>
    </row>
    <row r="44" spans="1:29" x14ac:dyDescent="0.2">
      <c r="A44" s="20" t="s">
        <v>109</v>
      </c>
      <c r="B44" s="18" t="s">
        <v>109</v>
      </c>
      <c r="C44" s="18" t="s">
        <v>1402</v>
      </c>
      <c r="D44" t="s">
        <v>22</v>
      </c>
      <c r="E44" t="s">
        <v>23</v>
      </c>
      <c r="F44" t="s">
        <v>24</v>
      </c>
      <c r="G44" t="s">
        <v>32</v>
      </c>
      <c r="H44" t="s">
        <v>1402</v>
      </c>
      <c r="I44" t="s">
        <v>99</v>
      </c>
      <c r="J44" t="s">
        <v>100</v>
      </c>
      <c r="K44" t="s">
        <v>105</v>
      </c>
      <c r="L44" t="s">
        <v>1402</v>
      </c>
      <c r="M44" t="s">
        <v>29</v>
      </c>
      <c r="N44" t="s">
        <v>1118</v>
      </c>
      <c r="O44" t="s">
        <v>1124</v>
      </c>
      <c r="P44">
        <v>7.25</v>
      </c>
      <c r="Q44">
        <v>7.38</v>
      </c>
      <c r="R44" s="10">
        <v>7.32</v>
      </c>
      <c r="S44">
        <v>18</v>
      </c>
      <c r="T44">
        <v>14</v>
      </c>
      <c r="U44" s="10">
        <v>32</v>
      </c>
      <c r="V44">
        <v>344</v>
      </c>
      <c r="W44">
        <v>312</v>
      </c>
      <c r="X44" s="10">
        <v>328</v>
      </c>
      <c r="Y44">
        <v>8</v>
      </c>
      <c r="Z44">
        <v>7</v>
      </c>
      <c r="AA44" s="10">
        <v>15</v>
      </c>
      <c r="AB44" s="10">
        <v>4.6008819999999997E-3</v>
      </c>
      <c r="AC44" s="10">
        <v>2.0679637000000001E-2</v>
      </c>
    </row>
    <row r="45" spans="1:29" x14ac:dyDescent="0.2">
      <c r="A45" s="20" t="s">
        <v>110</v>
      </c>
      <c r="B45" s="18" t="s">
        <v>110</v>
      </c>
      <c r="C45" s="18" t="s">
        <v>1402</v>
      </c>
      <c r="D45" t="s">
        <v>22</v>
      </c>
      <c r="E45" t="s">
        <v>23</v>
      </c>
      <c r="F45" t="s">
        <v>24</v>
      </c>
      <c r="G45" t="s">
        <v>32</v>
      </c>
      <c r="H45" t="s">
        <v>1402</v>
      </c>
      <c r="I45" t="s">
        <v>99</v>
      </c>
      <c r="J45" t="s">
        <v>100</v>
      </c>
      <c r="K45" t="s">
        <v>111</v>
      </c>
      <c r="L45" t="s">
        <v>1402</v>
      </c>
      <c r="M45" t="s">
        <v>29</v>
      </c>
      <c r="N45" t="s">
        <v>1118</v>
      </c>
      <c r="O45" t="s">
        <v>30</v>
      </c>
      <c r="P45">
        <v>4.0199999999999996</v>
      </c>
      <c r="Q45">
        <v>4.33</v>
      </c>
      <c r="R45" s="10">
        <v>4.17</v>
      </c>
      <c r="S45">
        <v>3</v>
      </c>
      <c r="T45">
        <v>8</v>
      </c>
      <c r="U45" s="10">
        <v>11</v>
      </c>
      <c r="V45">
        <v>110</v>
      </c>
      <c r="W45">
        <v>122</v>
      </c>
      <c r="X45" s="10">
        <v>116</v>
      </c>
      <c r="Y45">
        <v>36</v>
      </c>
      <c r="Z45">
        <v>27</v>
      </c>
      <c r="AA45" s="10">
        <v>63</v>
      </c>
      <c r="AB45" s="10">
        <v>3.8322199999999999E-3</v>
      </c>
      <c r="AC45" s="10">
        <v>2.0128730000000001E-2</v>
      </c>
    </row>
    <row r="46" spans="1:29" x14ac:dyDescent="0.2">
      <c r="A46" s="20" t="s">
        <v>112</v>
      </c>
      <c r="B46" s="18" t="s">
        <v>112</v>
      </c>
      <c r="C46" s="18" t="s">
        <v>1402</v>
      </c>
      <c r="D46" t="s">
        <v>22</v>
      </c>
      <c r="E46" t="s">
        <v>23</v>
      </c>
      <c r="F46" t="s">
        <v>24</v>
      </c>
      <c r="G46" t="s">
        <v>32</v>
      </c>
      <c r="H46" t="s">
        <v>1402</v>
      </c>
      <c r="I46" t="s">
        <v>113</v>
      </c>
      <c r="J46" t="s">
        <v>114</v>
      </c>
      <c r="K46" t="s">
        <v>115</v>
      </c>
      <c r="L46" t="s">
        <v>1402</v>
      </c>
      <c r="M46" t="s">
        <v>29</v>
      </c>
      <c r="N46" t="s">
        <v>1118</v>
      </c>
      <c r="O46" t="s">
        <v>116</v>
      </c>
      <c r="P46">
        <v>67.67</v>
      </c>
      <c r="Q46">
        <v>63.24</v>
      </c>
      <c r="R46" s="10">
        <v>65.45</v>
      </c>
      <c r="S46">
        <v>18</v>
      </c>
      <c r="T46">
        <v>14</v>
      </c>
      <c r="U46" s="10">
        <v>32</v>
      </c>
      <c r="V46">
        <v>3180</v>
      </c>
      <c r="W46">
        <v>2290</v>
      </c>
      <c r="X46" s="10">
        <v>2735</v>
      </c>
      <c r="Y46">
        <v>26</v>
      </c>
      <c r="Z46">
        <v>18</v>
      </c>
      <c r="AA46" s="10">
        <v>44</v>
      </c>
      <c r="AB46" s="10">
        <v>7.9359540000000003E-3</v>
      </c>
      <c r="AC46" s="10">
        <v>1.26316E-2</v>
      </c>
    </row>
    <row r="47" spans="1:29" x14ac:dyDescent="0.2">
      <c r="A47" s="20" t="s">
        <v>117</v>
      </c>
      <c r="B47" s="18" t="s">
        <v>117</v>
      </c>
      <c r="C47" s="18" t="s">
        <v>1402</v>
      </c>
      <c r="D47" t="s">
        <v>22</v>
      </c>
      <c r="E47" t="s">
        <v>23</v>
      </c>
      <c r="F47" t="s">
        <v>24</v>
      </c>
      <c r="G47" t="s">
        <v>32</v>
      </c>
      <c r="H47" t="s">
        <v>1402</v>
      </c>
      <c r="I47" t="s">
        <v>113</v>
      </c>
      <c r="J47" t="s">
        <v>114</v>
      </c>
      <c r="K47" t="s">
        <v>118</v>
      </c>
      <c r="L47" t="s">
        <v>1402</v>
      </c>
      <c r="M47" t="s">
        <v>29</v>
      </c>
      <c r="N47" t="s">
        <v>1118</v>
      </c>
      <c r="O47" t="s">
        <v>1124</v>
      </c>
      <c r="P47">
        <v>68.94</v>
      </c>
      <c r="Q47">
        <v>64.319999999999993</v>
      </c>
      <c r="R47" s="10">
        <v>66.63</v>
      </c>
      <c r="S47">
        <v>22</v>
      </c>
      <c r="T47">
        <v>26</v>
      </c>
      <c r="U47" s="10">
        <v>48</v>
      </c>
      <c r="V47">
        <v>3383</v>
      </c>
      <c r="W47">
        <v>2489</v>
      </c>
      <c r="X47" s="10">
        <v>2936</v>
      </c>
      <c r="Y47">
        <v>18</v>
      </c>
      <c r="Z47">
        <v>23</v>
      </c>
      <c r="AA47" s="10">
        <v>41</v>
      </c>
      <c r="AB47" s="10">
        <v>5.2252720000000004E-3</v>
      </c>
      <c r="AC47" s="10">
        <v>2.2477157000000001E-2</v>
      </c>
    </row>
    <row r="48" spans="1:29" x14ac:dyDescent="0.2">
      <c r="A48" s="20" t="s">
        <v>119</v>
      </c>
      <c r="B48" s="18" t="s">
        <v>119</v>
      </c>
      <c r="C48" s="18" t="s">
        <v>1402</v>
      </c>
      <c r="D48" t="s">
        <v>22</v>
      </c>
      <c r="E48" t="s">
        <v>23</v>
      </c>
      <c r="F48" t="s">
        <v>24</v>
      </c>
      <c r="G48" t="s">
        <v>32</v>
      </c>
      <c r="H48" t="s">
        <v>1402</v>
      </c>
      <c r="I48" t="s">
        <v>113</v>
      </c>
      <c r="J48" t="s">
        <v>114</v>
      </c>
      <c r="K48" t="s">
        <v>115</v>
      </c>
      <c r="L48" t="s">
        <v>1402</v>
      </c>
      <c r="M48" t="s">
        <v>29</v>
      </c>
      <c r="N48" t="s">
        <v>1118</v>
      </c>
      <c r="O48" t="s">
        <v>1124</v>
      </c>
      <c r="P48">
        <v>73.73</v>
      </c>
      <c r="Q48">
        <v>72.12</v>
      </c>
      <c r="R48" s="10">
        <v>72.930000000000007</v>
      </c>
      <c r="S48">
        <v>19</v>
      </c>
      <c r="T48">
        <v>9</v>
      </c>
      <c r="U48" s="10">
        <v>28</v>
      </c>
      <c r="V48">
        <v>3286</v>
      </c>
      <c r="W48">
        <v>2437</v>
      </c>
      <c r="X48" s="10">
        <v>2861</v>
      </c>
      <c r="Y48">
        <v>17</v>
      </c>
      <c r="Z48">
        <v>6</v>
      </c>
      <c r="AA48" s="10">
        <v>23</v>
      </c>
      <c r="AB48" s="10">
        <v>3.4177750000000001E-3</v>
      </c>
      <c r="AC48" s="10">
        <v>3.5737333000000003E-2</v>
      </c>
    </row>
    <row r="49" spans="1:29" x14ac:dyDescent="0.2">
      <c r="A49" s="20" t="s">
        <v>120</v>
      </c>
      <c r="B49" s="18" t="s">
        <v>120</v>
      </c>
      <c r="C49" s="18" t="s">
        <v>1402</v>
      </c>
      <c r="D49" t="s">
        <v>22</v>
      </c>
      <c r="E49" t="s">
        <v>23</v>
      </c>
      <c r="F49" t="s">
        <v>24</v>
      </c>
      <c r="G49" t="s">
        <v>32</v>
      </c>
      <c r="H49" t="s">
        <v>1402</v>
      </c>
      <c r="I49" t="s">
        <v>113</v>
      </c>
      <c r="J49" t="s">
        <v>114</v>
      </c>
      <c r="K49" t="s">
        <v>118</v>
      </c>
      <c r="L49" t="s">
        <v>1402</v>
      </c>
      <c r="M49" t="s">
        <v>29</v>
      </c>
      <c r="N49" t="s">
        <v>1118</v>
      </c>
      <c r="O49" t="s">
        <v>1124</v>
      </c>
      <c r="P49">
        <v>66.28</v>
      </c>
      <c r="Q49">
        <v>63.1</v>
      </c>
      <c r="R49" s="10">
        <v>64.69</v>
      </c>
      <c r="S49">
        <v>19</v>
      </c>
      <c r="T49">
        <v>28</v>
      </c>
      <c r="U49" s="10">
        <v>47</v>
      </c>
      <c r="V49">
        <v>2910</v>
      </c>
      <c r="W49">
        <v>2110</v>
      </c>
      <c r="X49" s="10">
        <v>2510</v>
      </c>
      <c r="Y49">
        <v>19</v>
      </c>
      <c r="Z49">
        <v>28</v>
      </c>
      <c r="AA49" s="10">
        <v>47</v>
      </c>
      <c r="AB49" s="10">
        <v>3.1657009999999999E-3</v>
      </c>
      <c r="AC49" s="10">
        <v>2.0922946000000001E-2</v>
      </c>
    </row>
    <row r="50" spans="1:29" x14ac:dyDescent="0.2">
      <c r="A50" s="20" t="s">
        <v>121</v>
      </c>
      <c r="B50" s="18" t="s">
        <v>121</v>
      </c>
      <c r="C50" s="18" t="s">
        <v>1217</v>
      </c>
      <c r="D50" t="s">
        <v>22</v>
      </c>
      <c r="E50" t="s">
        <v>23</v>
      </c>
      <c r="F50" t="s">
        <v>24</v>
      </c>
      <c r="G50" t="s">
        <v>32</v>
      </c>
      <c r="H50" t="s">
        <v>1402</v>
      </c>
      <c r="I50" t="s">
        <v>113</v>
      </c>
      <c r="J50" t="s">
        <v>114</v>
      </c>
      <c r="K50" t="s">
        <v>118</v>
      </c>
      <c r="L50" t="s">
        <v>1402</v>
      </c>
      <c r="M50" t="s">
        <v>29</v>
      </c>
      <c r="N50" t="s">
        <v>1118</v>
      </c>
      <c r="O50" t="s">
        <v>1124</v>
      </c>
      <c r="P50">
        <v>70.06</v>
      </c>
      <c r="Q50">
        <v>64.069999999999993</v>
      </c>
      <c r="R50" s="10">
        <v>67.069999999999993</v>
      </c>
      <c r="S50">
        <v>42</v>
      </c>
      <c r="T50">
        <v>45</v>
      </c>
      <c r="U50" s="10">
        <v>87</v>
      </c>
      <c r="V50">
        <v>3247</v>
      </c>
      <c r="W50">
        <v>2215</v>
      </c>
      <c r="X50" s="10">
        <v>2731</v>
      </c>
      <c r="Y50">
        <v>42</v>
      </c>
      <c r="Z50">
        <v>45</v>
      </c>
      <c r="AA50" s="10">
        <v>87</v>
      </c>
      <c r="AB50" s="10">
        <v>4.264314E-3</v>
      </c>
      <c r="AC50" s="10">
        <v>2.2400838999999999E-2</v>
      </c>
    </row>
    <row r="51" spans="1:29" x14ac:dyDescent="0.2">
      <c r="A51" s="20" t="s">
        <v>122</v>
      </c>
      <c r="B51" s="18" t="s">
        <v>122</v>
      </c>
      <c r="C51" s="18" t="s">
        <v>1402</v>
      </c>
      <c r="D51" t="s">
        <v>22</v>
      </c>
      <c r="E51" t="s">
        <v>23</v>
      </c>
      <c r="F51" t="s">
        <v>24</v>
      </c>
      <c r="G51" t="s">
        <v>32</v>
      </c>
      <c r="H51" t="s">
        <v>1402</v>
      </c>
      <c r="I51" t="s">
        <v>113</v>
      </c>
      <c r="J51" t="s">
        <v>114</v>
      </c>
      <c r="K51" t="s">
        <v>115</v>
      </c>
      <c r="L51" t="s">
        <v>1402</v>
      </c>
      <c r="M51" t="s">
        <v>29</v>
      </c>
      <c r="N51" t="s">
        <v>1118</v>
      </c>
      <c r="O51" t="s">
        <v>1124</v>
      </c>
      <c r="P51">
        <v>71.290000000000006</v>
      </c>
      <c r="Q51">
        <v>68.38</v>
      </c>
      <c r="R51" s="10">
        <v>69.84</v>
      </c>
      <c r="S51">
        <v>10</v>
      </c>
      <c r="T51">
        <v>4</v>
      </c>
      <c r="U51" s="10">
        <v>14</v>
      </c>
      <c r="V51">
        <v>3229</v>
      </c>
      <c r="W51">
        <v>2633</v>
      </c>
      <c r="X51" s="10">
        <v>2931</v>
      </c>
      <c r="Y51">
        <v>10</v>
      </c>
      <c r="Z51">
        <v>4</v>
      </c>
      <c r="AA51" s="10">
        <v>14</v>
      </c>
      <c r="AB51" s="10">
        <v>6.3778300000000001E-3</v>
      </c>
      <c r="AC51" s="10">
        <v>6.9726457000000006E-2</v>
      </c>
    </row>
    <row r="52" spans="1:29" x14ac:dyDescent="0.2">
      <c r="A52" s="20" t="s">
        <v>123</v>
      </c>
      <c r="B52" s="18" t="s">
        <v>123</v>
      </c>
      <c r="C52" s="18" t="s">
        <v>1402</v>
      </c>
      <c r="D52" t="s">
        <v>22</v>
      </c>
      <c r="E52" t="s">
        <v>23</v>
      </c>
      <c r="F52" t="s">
        <v>24</v>
      </c>
      <c r="G52" t="s">
        <v>32</v>
      </c>
      <c r="H52" t="s">
        <v>1402</v>
      </c>
      <c r="I52" t="s">
        <v>113</v>
      </c>
      <c r="J52" t="s">
        <v>114</v>
      </c>
      <c r="K52" t="s">
        <v>118</v>
      </c>
      <c r="L52" t="s">
        <v>1402</v>
      </c>
      <c r="M52" t="s">
        <v>29</v>
      </c>
      <c r="N52" t="s">
        <v>1118</v>
      </c>
      <c r="O52" t="s">
        <v>1124</v>
      </c>
      <c r="P52">
        <v>68.17</v>
      </c>
      <c r="Q52">
        <v>64</v>
      </c>
      <c r="R52" s="10">
        <v>66.09</v>
      </c>
      <c r="S52">
        <v>8</v>
      </c>
      <c r="T52">
        <v>3</v>
      </c>
      <c r="U52" s="10">
        <v>11</v>
      </c>
      <c r="V52">
        <v>2714</v>
      </c>
      <c r="W52">
        <v>2167</v>
      </c>
      <c r="X52" s="10">
        <v>2440</v>
      </c>
      <c r="Y52">
        <v>7</v>
      </c>
      <c r="Z52">
        <v>3</v>
      </c>
      <c r="AA52" s="10">
        <v>10</v>
      </c>
      <c r="AB52" s="10">
        <v>3.7025529999999999E-3</v>
      </c>
      <c r="AC52" s="10">
        <v>1.3886865E-2</v>
      </c>
    </row>
    <row r="53" spans="1:29" x14ac:dyDescent="0.2">
      <c r="A53" s="20" t="s">
        <v>124</v>
      </c>
      <c r="B53" s="18" t="s">
        <v>124</v>
      </c>
      <c r="C53" s="18" t="s">
        <v>1402</v>
      </c>
      <c r="D53" t="s">
        <v>22</v>
      </c>
      <c r="E53" t="s">
        <v>23</v>
      </c>
      <c r="F53" t="s">
        <v>24</v>
      </c>
      <c r="G53" t="s">
        <v>25</v>
      </c>
      <c r="H53" t="s">
        <v>26</v>
      </c>
      <c r="I53" t="s">
        <v>27</v>
      </c>
      <c r="J53" t="s">
        <v>28</v>
      </c>
      <c r="K53" t="s">
        <v>1402</v>
      </c>
      <c r="L53" t="s">
        <v>1402</v>
      </c>
      <c r="M53" t="s">
        <v>29</v>
      </c>
      <c r="N53" t="s">
        <v>1118</v>
      </c>
      <c r="O53" t="s">
        <v>30</v>
      </c>
      <c r="P53">
        <v>131.97999999999999</v>
      </c>
      <c r="Q53">
        <v>100.89</v>
      </c>
      <c r="R53" s="10">
        <v>116.43</v>
      </c>
      <c r="S53">
        <v>2</v>
      </c>
      <c r="T53">
        <v>1</v>
      </c>
      <c r="U53" s="10">
        <v>3</v>
      </c>
      <c r="V53">
        <v>9500</v>
      </c>
      <c r="W53">
        <v>5660</v>
      </c>
      <c r="X53" s="10">
        <v>7580</v>
      </c>
      <c r="Y53">
        <v>2</v>
      </c>
      <c r="Z53">
        <v>2</v>
      </c>
      <c r="AA53" s="10">
        <v>4</v>
      </c>
      <c r="AB53" s="10">
        <v>3.8322199999999999E-3</v>
      </c>
      <c r="AC53" s="10">
        <v>2.0128730000000001E-2</v>
      </c>
    </row>
    <row r="54" spans="1:29" x14ac:dyDescent="0.2">
      <c r="A54" s="20" t="s">
        <v>125</v>
      </c>
      <c r="B54" s="18" t="s">
        <v>125</v>
      </c>
      <c r="C54" s="18" t="s">
        <v>465</v>
      </c>
      <c r="D54" t="s">
        <v>22</v>
      </c>
      <c r="E54" t="s">
        <v>23</v>
      </c>
      <c r="F54" t="s">
        <v>24</v>
      </c>
      <c r="G54" t="s">
        <v>25</v>
      </c>
      <c r="H54" t="s">
        <v>26</v>
      </c>
      <c r="I54" t="s">
        <v>27</v>
      </c>
      <c r="J54" t="s">
        <v>28</v>
      </c>
      <c r="K54" t="s">
        <v>1402</v>
      </c>
      <c r="L54" t="s">
        <v>1402</v>
      </c>
      <c r="M54" t="s">
        <v>29</v>
      </c>
      <c r="N54" t="s">
        <v>1118</v>
      </c>
      <c r="O54" t="s">
        <v>30</v>
      </c>
      <c r="P54">
        <v>102.55</v>
      </c>
      <c r="Q54">
        <v>86.8</v>
      </c>
      <c r="R54" s="10">
        <v>94.68</v>
      </c>
      <c r="S54">
        <v>10</v>
      </c>
      <c r="T54">
        <v>10</v>
      </c>
      <c r="U54" s="10">
        <v>20</v>
      </c>
      <c r="V54">
        <v>11000</v>
      </c>
      <c r="W54">
        <v>6200</v>
      </c>
      <c r="X54" s="10">
        <v>8600</v>
      </c>
      <c r="Y54">
        <v>3</v>
      </c>
      <c r="Z54">
        <v>4</v>
      </c>
      <c r="AA54" s="10">
        <v>7</v>
      </c>
      <c r="AB54" s="10">
        <v>3.142199E-3</v>
      </c>
      <c r="AC54" s="10">
        <v>2.0128730000000001E-2</v>
      </c>
    </row>
    <row r="55" spans="1:29" x14ac:dyDescent="0.2">
      <c r="A55" s="20" t="s">
        <v>126</v>
      </c>
      <c r="B55" s="18" t="s">
        <v>126</v>
      </c>
      <c r="C55" s="18" t="s">
        <v>1402</v>
      </c>
      <c r="D55" t="s">
        <v>22</v>
      </c>
      <c r="E55" t="s">
        <v>23</v>
      </c>
      <c r="F55" t="s">
        <v>24</v>
      </c>
      <c r="G55" t="s">
        <v>25</v>
      </c>
      <c r="H55" t="s">
        <v>26</v>
      </c>
      <c r="I55" t="s">
        <v>27</v>
      </c>
      <c r="J55" t="s">
        <v>28</v>
      </c>
      <c r="K55" t="s">
        <v>1402</v>
      </c>
      <c r="L55" t="s">
        <v>1402</v>
      </c>
      <c r="M55" t="s">
        <v>1402</v>
      </c>
      <c r="N55" t="s">
        <v>1118</v>
      </c>
      <c r="O55" t="s">
        <v>127</v>
      </c>
      <c r="P55">
        <v>121.62</v>
      </c>
      <c r="Q55" t="s">
        <v>1402</v>
      </c>
      <c r="R55" s="10" t="s">
        <v>1402</v>
      </c>
      <c r="S55">
        <v>1</v>
      </c>
      <c r="T55" t="s">
        <v>1402</v>
      </c>
      <c r="U55" s="10" t="s">
        <v>1402</v>
      </c>
      <c r="V55" t="s">
        <v>1402</v>
      </c>
      <c r="W55">
        <v>6000</v>
      </c>
      <c r="X55" s="10" t="s">
        <v>1402</v>
      </c>
      <c r="Y55" t="s">
        <v>1402</v>
      </c>
      <c r="Z55" t="s">
        <v>1402</v>
      </c>
      <c r="AA55" s="10" t="s">
        <v>1402</v>
      </c>
      <c r="AB55" s="10">
        <v>3.8322199999999999E-3</v>
      </c>
      <c r="AC55" s="10">
        <v>2.0128730000000001E-2</v>
      </c>
    </row>
    <row r="56" spans="1:29" x14ac:dyDescent="0.2">
      <c r="A56" s="20" t="s">
        <v>128</v>
      </c>
      <c r="B56" s="18" t="s">
        <v>128</v>
      </c>
      <c r="C56" s="18" t="s">
        <v>1402</v>
      </c>
      <c r="D56" t="s">
        <v>22</v>
      </c>
      <c r="E56" t="s">
        <v>23</v>
      </c>
      <c r="F56" t="s">
        <v>24</v>
      </c>
      <c r="G56" t="s">
        <v>25</v>
      </c>
      <c r="H56" t="s">
        <v>26</v>
      </c>
      <c r="I56" t="s">
        <v>27</v>
      </c>
      <c r="J56" t="s">
        <v>28</v>
      </c>
      <c r="K56" t="s">
        <v>1402</v>
      </c>
      <c r="L56" t="s">
        <v>1402</v>
      </c>
      <c r="M56" t="s">
        <v>29</v>
      </c>
      <c r="N56" t="s">
        <v>1118</v>
      </c>
      <c r="O56" t="s">
        <v>30</v>
      </c>
      <c r="P56">
        <v>102.8</v>
      </c>
      <c r="Q56">
        <v>95.34</v>
      </c>
      <c r="R56" s="10">
        <v>99.07</v>
      </c>
      <c r="S56">
        <v>1</v>
      </c>
      <c r="T56">
        <v>1</v>
      </c>
      <c r="U56" s="10">
        <v>2</v>
      </c>
      <c r="V56">
        <v>9610</v>
      </c>
      <c r="W56">
        <v>5260</v>
      </c>
      <c r="X56" s="10">
        <v>7435</v>
      </c>
      <c r="Y56">
        <v>6</v>
      </c>
      <c r="Z56">
        <v>7</v>
      </c>
      <c r="AA56" s="10">
        <v>13</v>
      </c>
      <c r="AB56" s="10">
        <v>3.8322199999999999E-3</v>
      </c>
      <c r="AC56" s="10">
        <v>2.0128730000000001E-2</v>
      </c>
    </row>
    <row r="57" spans="1:29" x14ac:dyDescent="0.2">
      <c r="A57" s="20" t="s">
        <v>129</v>
      </c>
      <c r="B57" s="18" t="s">
        <v>129</v>
      </c>
      <c r="C57" s="18" t="s">
        <v>1402</v>
      </c>
      <c r="D57" t="s">
        <v>22</v>
      </c>
      <c r="E57" t="s">
        <v>23</v>
      </c>
      <c r="F57" t="s">
        <v>24</v>
      </c>
      <c r="G57" t="s">
        <v>25</v>
      </c>
      <c r="H57" t="s">
        <v>26</v>
      </c>
      <c r="I57" t="s">
        <v>27</v>
      </c>
      <c r="J57" t="s">
        <v>28</v>
      </c>
      <c r="K57" t="s">
        <v>1402</v>
      </c>
      <c r="L57" t="s">
        <v>1402</v>
      </c>
      <c r="M57" t="s">
        <v>29</v>
      </c>
      <c r="N57" t="s">
        <v>1118</v>
      </c>
      <c r="O57" t="s">
        <v>30</v>
      </c>
      <c r="P57">
        <v>117</v>
      </c>
      <c r="Q57">
        <v>94.98</v>
      </c>
      <c r="R57" s="10">
        <v>105.99</v>
      </c>
      <c r="S57">
        <v>4</v>
      </c>
      <c r="T57">
        <v>3</v>
      </c>
      <c r="U57" s="10">
        <v>7</v>
      </c>
      <c r="V57">
        <v>9470</v>
      </c>
      <c r="W57">
        <v>5500</v>
      </c>
      <c r="X57" s="10">
        <v>7485</v>
      </c>
      <c r="Y57">
        <v>9</v>
      </c>
      <c r="Z57">
        <v>1</v>
      </c>
      <c r="AA57" s="10">
        <v>10</v>
      </c>
      <c r="AB57" s="10">
        <v>3.280907E-3</v>
      </c>
      <c r="AC57" s="10">
        <v>2.0128730000000001E-2</v>
      </c>
    </row>
    <row r="58" spans="1:29" x14ac:dyDescent="0.2">
      <c r="A58" s="20" t="s">
        <v>130</v>
      </c>
      <c r="B58" s="18" t="s">
        <v>130</v>
      </c>
      <c r="C58" s="18" t="s">
        <v>1402</v>
      </c>
      <c r="D58" t="s">
        <v>22</v>
      </c>
      <c r="E58" t="s">
        <v>23</v>
      </c>
      <c r="F58" t="s">
        <v>24</v>
      </c>
      <c r="G58" t="s">
        <v>25</v>
      </c>
      <c r="H58" t="s">
        <v>26</v>
      </c>
      <c r="I58" t="s">
        <v>27</v>
      </c>
      <c r="J58" t="s">
        <v>28</v>
      </c>
      <c r="K58" t="s">
        <v>131</v>
      </c>
      <c r="L58" t="s">
        <v>1402</v>
      </c>
      <c r="M58" t="s">
        <v>29</v>
      </c>
      <c r="N58" t="s">
        <v>1118</v>
      </c>
      <c r="O58" t="s">
        <v>1124</v>
      </c>
      <c r="P58">
        <v>74.040000000000006</v>
      </c>
      <c r="Q58">
        <v>66.16</v>
      </c>
      <c r="R58" s="10">
        <v>70.099999999999994</v>
      </c>
      <c r="S58">
        <v>16</v>
      </c>
      <c r="T58">
        <v>17</v>
      </c>
      <c r="U58" s="10">
        <v>33</v>
      </c>
      <c r="V58">
        <v>6978</v>
      </c>
      <c r="W58">
        <v>4262</v>
      </c>
      <c r="X58" s="10">
        <v>5620</v>
      </c>
      <c r="Y58">
        <v>15</v>
      </c>
      <c r="Z58">
        <v>16</v>
      </c>
      <c r="AA58" s="10">
        <v>31</v>
      </c>
      <c r="AB58" s="10">
        <v>5.9361379999999997E-3</v>
      </c>
      <c r="AC58" s="10">
        <v>4.1229718999999998E-2</v>
      </c>
    </row>
    <row r="59" spans="1:29" x14ac:dyDescent="0.2">
      <c r="A59" s="20" t="s">
        <v>132</v>
      </c>
      <c r="B59" s="18" t="s">
        <v>132</v>
      </c>
      <c r="C59" s="18" t="s">
        <v>1402</v>
      </c>
      <c r="D59" t="s">
        <v>22</v>
      </c>
      <c r="E59" t="s">
        <v>23</v>
      </c>
      <c r="F59" t="s">
        <v>24</v>
      </c>
      <c r="G59" t="s">
        <v>25</v>
      </c>
      <c r="H59" t="s">
        <v>26</v>
      </c>
      <c r="I59" t="s">
        <v>27</v>
      </c>
      <c r="J59" t="s">
        <v>28</v>
      </c>
      <c r="K59" t="s">
        <v>133</v>
      </c>
      <c r="L59" t="s">
        <v>1402</v>
      </c>
      <c r="M59" t="s">
        <v>29</v>
      </c>
      <c r="N59" t="s">
        <v>1118</v>
      </c>
      <c r="O59" t="s">
        <v>1124</v>
      </c>
      <c r="P59">
        <v>64.25</v>
      </c>
      <c r="Q59">
        <v>54.9</v>
      </c>
      <c r="R59" s="10">
        <v>59.58</v>
      </c>
      <c r="S59">
        <v>16</v>
      </c>
      <c r="T59">
        <v>7</v>
      </c>
      <c r="U59" s="10">
        <v>23</v>
      </c>
      <c r="V59">
        <v>4528</v>
      </c>
      <c r="W59">
        <v>2901</v>
      </c>
      <c r="X59" s="10">
        <v>3714</v>
      </c>
      <c r="Y59">
        <v>12</v>
      </c>
      <c r="Z59">
        <v>3</v>
      </c>
      <c r="AA59" s="10">
        <v>15</v>
      </c>
      <c r="AB59" s="10">
        <v>4.7481720000000002E-3</v>
      </c>
      <c r="AC59" s="10">
        <v>2.0274474000000001E-2</v>
      </c>
    </row>
    <row r="60" spans="1:29" x14ac:dyDescent="0.2">
      <c r="A60" s="20" t="s">
        <v>134</v>
      </c>
      <c r="B60" s="18" t="s">
        <v>134</v>
      </c>
      <c r="C60" s="18" t="s">
        <v>1402</v>
      </c>
      <c r="D60" t="s">
        <v>22</v>
      </c>
      <c r="E60" t="s">
        <v>23</v>
      </c>
      <c r="F60" t="s">
        <v>24</v>
      </c>
      <c r="G60" t="s">
        <v>25</v>
      </c>
      <c r="H60" t="s">
        <v>26</v>
      </c>
      <c r="I60" t="s">
        <v>27</v>
      </c>
      <c r="J60" t="s">
        <v>28</v>
      </c>
      <c r="K60" t="s">
        <v>135</v>
      </c>
      <c r="L60" t="s">
        <v>1402</v>
      </c>
      <c r="M60" t="s">
        <v>29</v>
      </c>
      <c r="N60" t="s">
        <v>1118</v>
      </c>
      <c r="O60" t="s">
        <v>30</v>
      </c>
      <c r="P60">
        <v>60.38</v>
      </c>
      <c r="Q60">
        <v>54.39</v>
      </c>
      <c r="R60" s="10">
        <v>57.39</v>
      </c>
      <c r="S60">
        <v>14</v>
      </c>
      <c r="T60">
        <v>19</v>
      </c>
      <c r="U60" s="10">
        <v>33</v>
      </c>
      <c r="V60">
        <v>4500</v>
      </c>
      <c r="W60">
        <v>2700</v>
      </c>
      <c r="X60" s="10">
        <v>3600</v>
      </c>
      <c r="Y60">
        <v>10</v>
      </c>
      <c r="Z60">
        <v>9</v>
      </c>
      <c r="AA60" s="10">
        <v>19</v>
      </c>
      <c r="AB60" s="10">
        <v>3.9237780000000002E-3</v>
      </c>
      <c r="AC60" s="10">
        <v>1.1846166999999999E-2</v>
      </c>
    </row>
    <row r="61" spans="1:29" x14ac:dyDescent="0.2">
      <c r="A61" s="20" t="s">
        <v>136</v>
      </c>
      <c r="B61" s="18" t="s">
        <v>136</v>
      </c>
      <c r="C61" s="18" t="s">
        <v>1218</v>
      </c>
      <c r="D61" t="s">
        <v>22</v>
      </c>
      <c r="E61" t="s">
        <v>23</v>
      </c>
      <c r="F61" t="s">
        <v>24</v>
      </c>
      <c r="G61" t="s">
        <v>25</v>
      </c>
      <c r="H61" t="s">
        <v>26</v>
      </c>
      <c r="I61" t="s">
        <v>27</v>
      </c>
      <c r="J61" t="s">
        <v>28</v>
      </c>
      <c r="K61" t="s">
        <v>133</v>
      </c>
      <c r="L61" t="s">
        <v>1402</v>
      </c>
      <c r="M61" t="s">
        <v>29</v>
      </c>
      <c r="N61" t="s">
        <v>1118</v>
      </c>
      <c r="O61" t="s">
        <v>30</v>
      </c>
      <c r="P61">
        <v>68.84</v>
      </c>
      <c r="Q61">
        <v>61.69</v>
      </c>
      <c r="R61" s="10">
        <v>65.260000000000005</v>
      </c>
      <c r="S61">
        <v>13</v>
      </c>
      <c r="T61">
        <v>13</v>
      </c>
      <c r="U61" s="10">
        <v>26</v>
      </c>
      <c r="V61">
        <v>4290</v>
      </c>
      <c r="W61">
        <v>2880</v>
      </c>
      <c r="X61" s="10">
        <v>3585</v>
      </c>
      <c r="Y61">
        <v>15</v>
      </c>
      <c r="Z61">
        <v>10</v>
      </c>
      <c r="AA61" s="10">
        <v>25</v>
      </c>
      <c r="AB61" s="10">
        <v>5.9549049999999999E-3</v>
      </c>
      <c r="AC61" s="10">
        <v>2.0128730000000001E-2</v>
      </c>
    </row>
    <row r="62" spans="1:29" x14ac:dyDescent="0.2">
      <c r="A62" s="20" t="s">
        <v>137</v>
      </c>
      <c r="B62" s="18" t="s">
        <v>137</v>
      </c>
      <c r="C62" s="18" t="s">
        <v>1402</v>
      </c>
      <c r="D62" t="s">
        <v>22</v>
      </c>
      <c r="E62" t="s">
        <v>23</v>
      </c>
      <c r="F62" t="s">
        <v>24</v>
      </c>
      <c r="G62" t="s">
        <v>25</v>
      </c>
      <c r="H62" t="s">
        <v>26</v>
      </c>
      <c r="I62" t="s">
        <v>27</v>
      </c>
      <c r="J62" t="s">
        <v>28</v>
      </c>
      <c r="K62" t="s">
        <v>138</v>
      </c>
      <c r="L62" t="s">
        <v>1402</v>
      </c>
      <c r="M62" t="s">
        <v>29</v>
      </c>
      <c r="N62" t="s">
        <v>1118</v>
      </c>
      <c r="O62" t="s">
        <v>30</v>
      </c>
      <c r="P62">
        <v>70.069999999999993</v>
      </c>
      <c r="Q62">
        <v>55.15</v>
      </c>
      <c r="R62" s="10">
        <v>62.61</v>
      </c>
      <c r="S62">
        <v>10</v>
      </c>
      <c r="T62">
        <v>10</v>
      </c>
      <c r="U62" s="10">
        <v>20</v>
      </c>
      <c r="V62">
        <v>5200</v>
      </c>
      <c r="W62">
        <v>3900</v>
      </c>
      <c r="X62" s="10">
        <v>4550</v>
      </c>
      <c r="Y62">
        <v>4</v>
      </c>
      <c r="Z62">
        <v>11</v>
      </c>
      <c r="AA62" s="10">
        <v>15</v>
      </c>
      <c r="AB62" s="10">
        <v>2.8954800000000002E-3</v>
      </c>
      <c r="AC62" s="10">
        <v>2.0128730000000001E-2</v>
      </c>
    </row>
    <row r="63" spans="1:29" x14ac:dyDescent="0.2">
      <c r="A63" s="20" t="s">
        <v>139</v>
      </c>
      <c r="B63" s="18" t="s">
        <v>139</v>
      </c>
      <c r="C63" s="18" t="s">
        <v>1402</v>
      </c>
      <c r="D63" t="s">
        <v>22</v>
      </c>
      <c r="E63" t="s">
        <v>23</v>
      </c>
      <c r="F63" t="s">
        <v>24</v>
      </c>
      <c r="G63" t="s">
        <v>25</v>
      </c>
      <c r="H63" t="s">
        <v>26</v>
      </c>
      <c r="I63" t="s">
        <v>27</v>
      </c>
      <c r="J63" t="s">
        <v>28</v>
      </c>
      <c r="K63" t="s">
        <v>131</v>
      </c>
      <c r="L63" t="s">
        <v>1402</v>
      </c>
      <c r="M63" t="s">
        <v>29</v>
      </c>
      <c r="N63" t="s">
        <v>1118</v>
      </c>
      <c r="O63" t="s">
        <v>1124</v>
      </c>
      <c r="P63">
        <v>68.53</v>
      </c>
      <c r="Q63">
        <v>62.19</v>
      </c>
      <c r="R63" s="10">
        <v>65.36</v>
      </c>
      <c r="S63">
        <v>3</v>
      </c>
      <c r="T63">
        <v>1</v>
      </c>
      <c r="U63" s="10">
        <v>4</v>
      </c>
      <c r="V63">
        <v>7258</v>
      </c>
      <c r="W63">
        <v>5443</v>
      </c>
      <c r="X63" s="10">
        <v>6350</v>
      </c>
      <c r="Y63">
        <v>3</v>
      </c>
      <c r="Z63">
        <v>1</v>
      </c>
      <c r="AA63" s="10">
        <v>4</v>
      </c>
      <c r="AB63" s="10">
        <v>3.8322199999999999E-3</v>
      </c>
      <c r="AC63" s="10">
        <v>2.0128730000000001E-2</v>
      </c>
    </row>
    <row r="64" spans="1:29" x14ac:dyDescent="0.2">
      <c r="A64" s="20" t="s">
        <v>140</v>
      </c>
      <c r="B64" s="18" t="s">
        <v>140</v>
      </c>
      <c r="C64" s="18" t="s">
        <v>1402</v>
      </c>
      <c r="D64" t="s">
        <v>22</v>
      </c>
      <c r="E64" t="s">
        <v>23</v>
      </c>
      <c r="F64" t="s">
        <v>24</v>
      </c>
      <c r="G64" t="s">
        <v>25</v>
      </c>
      <c r="H64" t="s">
        <v>26</v>
      </c>
      <c r="I64" t="s">
        <v>27</v>
      </c>
      <c r="J64" t="s">
        <v>28</v>
      </c>
      <c r="K64" t="s">
        <v>133</v>
      </c>
      <c r="L64" t="s">
        <v>1402</v>
      </c>
      <c r="M64" t="s">
        <v>29</v>
      </c>
      <c r="N64" t="s">
        <v>1120</v>
      </c>
      <c r="O64" t="s">
        <v>141</v>
      </c>
      <c r="P64">
        <v>71.459999999999994</v>
      </c>
      <c r="Q64" t="s">
        <v>1402</v>
      </c>
      <c r="R64" s="10">
        <v>65.400000000000006</v>
      </c>
      <c r="S64">
        <v>1</v>
      </c>
      <c r="T64" t="s">
        <v>1402</v>
      </c>
      <c r="U64" s="10" t="s">
        <v>1402</v>
      </c>
      <c r="V64">
        <v>3600</v>
      </c>
      <c r="W64">
        <v>2900</v>
      </c>
      <c r="X64" s="10">
        <v>3250</v>
      </c>
      <c r="Y64" t="s">
        <v>1402</v>
      </c>
      <c r="Z64" t="s">
        <v>1402</v>
      </c>
      <c r="AA64" s="10" t="s">
        <v>1402</v>
      </c>
      <c r="AB64" s="10">
        <v>3.8322199999999999E-3</v>
      </c>
      <c r="AC64" s="10">
        <v>2.0128730000000001E-2</v>
      </c>
    </row>
    <row r="65" spans="1:29" x14ac:dyDescent="0.2">
      <c r="A65" s="20" t="s">
        <v>142</v>
      </c>
      <c r="B65" s="18" t="s">
        <v>142</v>
      </c>
      <c r="C65" s="18" t="s">
        <v>1402</v>
      </c>
      <c r="D65" t="s">
        <v>22</v>
      </c>
      <c r="E65" t="s">
        <v>23</v>
      </c>
      <c r="F65" t="s">
        <v>24</v>
      </c>
      <c r="G65" t="s">
        <v>25</v>
      </c>
      <c r="H65" t="s">
        <v>26</v>
      </c>
      <c r="I65" t="s">
        <v>27</v>
      </c>
      <c r="J65" t="s">
        <v>28</v>
      </c>
      <c r="K65" t="s">
        <v>143</v>
      </c>
      <c r="L65" t="s">
        <v>1402</v>
      </c>
      <c r="M65" t="s">
        <v>29</v>
      </c>
      <c r="N65" t="s">
        <v>144</v>
      </c>
      <c r="O65" t="s">
        <v>30</v>
      </c>
      <c r="P65">
        <v>73</v>
      </c>
      <c r="Q65">
        <v>58.8</v>
      </c>
      <c r="R65" s="10">
        <v>65.900000000000006</v>
      </c>
      <c r="S65">
        <v>1</v>
      </c>
      <c r="T65">
        <v>4</v>
      </c>
      <c r="U65" s="10">
        <v>5</v>
      </c>
      <c r="V65">
        <v>5490</v>
      </c>
      <c r="W65">
        <v>3360</v>
      </c>
      <c r="X65" s="10">
        <v>4425</v>
      </c>
      <c r="Y65">
        <v>11</v>
      </c>
      <c r="Z65">
        <v>9</v>
      </c>
      <c r="AA65" s="10">
        <v>20</v>
      </c>
      <c r="AB65" s="10">
        <v>3.8322199999999999E-3</v>
      </c>
      <c r="AC65" s="10">
        <v>2.0128730000000001E-2</v>
      </c>
    </row>
    <row r="66" spans="1:29" x14ac:dyDescent="0.2">
      <c r="A66" s="20" t="s">
        <v>145</v>
      </c>
      <c r="B66" s="18" t="s">
        <v>145</v>
      </c>
      <c r="C66" s="18" t="s">
        <v>1402</v>
      </c>
      <c r="D66" t="s">
        <v>22</v>
      </c>
      <c r="E66" t="s">
        <v>23</v>
      </c>
      <c r="F66" t="s">
        <v>24</v>
      </c>
      <c r="G66" t="s">
        <v>25</v>
      </c>
      <c r="H66" t="s">
        <v>26</v>
      </c>
      <c r="I66" t="s">
        <v>27</v>
      </c>
      <c r="J66" t="s">
        <v>28</v>
      </c>
      <c r="K66" t="s">
        <v>143</v>
      </c>
      <c r="L66" t="s">
        <v>1402</v>
      </c>
      <c r="M66" t="s">
        <v>29</v>
      </c>
      <c r="N66" t="s">
        <v>144</v>
      </c>
      <c r="O66" t="s">
        <v>30</v>
      </c>
      <c r="P66">
        <v>81.099999999999994</v>
      </c>
      <c r="Q66">
        <v>67.3</v>
      </c>
      <c r="R66" s="10">
        <v>74.2</v>
      </c>
      <c r="S66">
        <v>10</v>
      </c>
      <c r="T66">
        <v>7</v>
      </c>
      <c r="U66" s="10">
        <v>17</v>
      </c>
      <c r="V66">
        <v>5970</v>
      </c>
      <c r="W66">
        <v>3450</v>
      </c>
      <c r="X66" s="10">
        <v>4710</v>
      </c>
      <c r="Y66">
        <v>19</v>
      </c>
      <c r="Z66">
        <v>50</v>
      </c>
      <c r="AA66" s="10">
        <v>69</v>
      </c>
      <c r="AB66" s="10">
        <v>3.8322199999999999E-3</v>
      </c>
      <c r="AC66" s="10">
        <v>2.0128730000000001E-2</v>
      </c>
    </row>
    <row r="67" spans="1:29" x14ac:dyDescent="0.2">
      <c r="A67" s="20" t="s">
        <v>146</v>
      </c>
      <c r="B67" s="18" t="s">
        <v>146</v>
      </c>
      <c r="C67" s="18" t="s">
        <v>561</v>
      </c>
      <c r="D67" t="s">
        <v>22</v>
      </c>
      <c r="E67" t="s">
        <v>23</v>
      </c>
      <c r="F67" t="s">
        <v>24</v>
      </c>
      <c r="G67" t="s">
        <v>25</v>
      </c>
      <c r="H67" t="s">
        <v>26</v>
      </c>
      <c r="I67" t="s">
        <v>27</v>
      </c>
      <c r="J67" t="s">
        <v>28</v>
      </c>
      <c r="K67" t="s">
        <v>135</v>
      </c>
      <c r="L67" t="s">
        <v>1402</v>
      </c>
      <c r="M67" t="s">
        <v>29</v>
      </c>
      <c r="N67" t="s">
        <v>1118</v>
      </c>
      <c r="O67" t="s">
        <v>1124</v>
      </c>
      <c r="P67">
        <v>60.09</v>
      </c>
      <c r="Q67">
        <v>51.19</v>
      </c>
      <c r="R67" s="10">
        <v>55.64</v>
      </c>
      <c r="S67">
        <v>9</v>
      </c>
      <c r="T67">
        <v>6</v>
      </c>
      <c r="U67" s="10">
        <v>15</v>
      </c>
      <c r="V67">
        <v>4278</v>
      </c>
      <c r="W67">
        <v>2097</v>
      </c>
      <c r="X67" s="10">
        <v>3187</v>
      </c>
      <c r="Y67">
        <v>9</v>
      </c>
      <c r="Z67">
        <v>6</v>
      </c>
      <c r="AA67" s="10">
        <v>15</v>
      </c>
      <c r="AB67" s="10">
        <v>4.6219800000000004E-3</v>
      </c>
      <c r="AC67" s="10">
        <v>1.3110943E-2</v>
      </c>
    </row>
    <row r="68" spans="1:29" x14ac:dyDescent="0.2">
      <c r="A68" s="20" t="s">
        <v>147</v>
      </c>
      <c r="B68" s="18" t="s">
        <v>147</v>
      </c>
      <c r="C68" s="18" t="s">
        <v>1402</v>
      </c>
      <c r="D68" t="s">
        <v>22</v>
      </c>
      <c r="E68" t="s">
        <v>23</v>
      </c>
      <c r="F68" t="s">
        <v>24</v>
      </c>
      <c r="G68" t="s">
        <v>25</v>
      </c>
      <c r="H68" t="s">
        <v>26</v>
      </c>
      <c r="I68" t="s">
        <v>27</v>
      </c>
      <c r="J68" t="s">
        <v>28</v>
      </c>
      <c r="K68" t="s">
        <v>131</v>
      </c>
      <c r="L68" t="s">
        <v>1402</v>
      </c>
      <c r="M68" t="s">
        <v>29</v>
      </c>
      <c r="N68" t="s">
        <v>1118</v>
      </c>
      <c r="O68" t="s">
        <v>1124</v>
      </c>
      <c r="P68">
        <v>77.430000000000007</v>
      </c>
      <c r="Q68">
        <v>65.239999999999995</v>
      </c>
      <c r="R68" s="10">
        <v>71.33</v>
      </c>
      <c r="S68">
        <v>9</v>
      </c>
      <c r="T68">
        <v>9</v>
      </c>
      <c r="U68" s="10">
        <v>18</v>
      </c>
      <c r="V68">
        <v>7591</v>
      </c>
      <c r="W68">
        <v>4628</v>
      </c>
      <c r="X68" s="10">
        <v>6109</v>
      </c>
      <c r="Y68">
        <v>8</v>
      </c>
      <c r="Z68">
        <v>8</v>
      </c>
      <c r="AA68" s="10">
        <v>16</v>
      </c>
      <c r="AB68" s="10">
        <v>3.3256179999999998E-3</v>
      </c>
      <c r="AC68" s="10">
        <v>2.1022043000000001E-2</v>
      </c>
    </row>
    <row r="69" spans="1:29" x14ac:dyDescent="0.2">
      <c r="A69" s="20" t="s">
        <v>148</v>
      </c>
      <c r="B69" s="18" t="s">
        <v>148</v>
      </c>
      <c r="C69" s="18" t="s">
        <v>1402</v>
      </c>
      <c r="D69" t="s">
        <v>22</v>
      </c>
      <c r="E69" t="s">
        <v>23</v>
      </c>
      <c r="F69" t="s">
        <v>24</v>
      </c>
      <c r="G69" t="s">
        <v>25</v>
      </c>
      <c r="H69" t="s">
        <v>26</v>
      </c>
      <c r="I69" t="s">
        <v>27</v>
      </c>
      <c r="J69" t="s">
        <v>28</v>
      </c>
      <c r="K69" t="s">
        <v>135</v>
      </c>
      <c r="L69" t="s">
        <v>1402</v>
      </c>
      <c r="M69" t="s">
        <v>29</v>
      </c>
      <c r="N69" t="s">
        <v>1118</v>
      </c>
      <c r="O69" t="s">
        <v>1125</v>
      </c>
      <c r="P69">
        <v>65.930000000000007</v>
      </c>
      <c r="Q69">
        <v>57.75</v>
      </c>
      <c r="R69" s="10">
        <v>61.84</v>
      </c>
      <c r="S69">
        <v>4</v>
      </c>
      <c r="T69">
        <v>2</v>
      </c>
      <c r="U69" s="10">
        <v>6</v>
      </c>
      <c r="V69">
        <v>4705</v>
      </c>
      <c r="W69">
        <v>2733</v>
      </c>
      <c r="X69" s="10">
        <v>3719</v>
      </c>
      <c r="Y69">
        <v>4</v>
      </c>
      <c r="Z69">
        <v>2</v>
      </c>
      <c r="AA69" s="10">
        <v>6</v>
      </c>
      <c r="AB69" s="10">
        <v>3.8322199999999999E-3</v>
      </c>
      <c r="AC69" s="10">
        <v>2.0128730000000001E-2</v>
      </c>
    </row>
    <row r="70" spans="1:29" x14ac:dyDescent="0.2">
      <c r="A70" s="20" t="s">
        <v>149</v>
      </c>
      <c r="B70" s="18" t="s">
        <v>149</v>
      </c>
      <c r="C70" s="18" t="s">
        <v>1402</v>
      </c>
      <c r="D70" t="s">
        <v>22</v>
      </c>
      <c r="E70" t="s">
        <v>23</v>
      </c>
      <c r="F70" t="s">
        <v>24</v>
      </c>
      <c r="G70" t="s">
        <v>25</v>
      </c>
      <c r="H70" t="s">
        <v>26</v>
      </c>
      <c r="I70" t="s">
        <v>27</v>
      </c>
      <c r="J70" t="s">
        <v>28</v>
      </c>
      <c r="K70" t="s">
        <v>150</v>
      </c>
      <c r="L70" t="s">
        <v>1402</v>
      </c>
      <c r="M70" t="s">
        <v>29</v>
      </c>
      <c r="N70" t="s">
        <v>1117</v>
      </c>
      <c r="O70" t="s">
        <v>116</v>
      </c>
      <c r="P70">
        <v>71.08</v>
      </c>
      <c r="Q70">
        <v>60.86</v>
      </c>
      <c r="R70" s="10">
        <v>65.97</v>
      </c>
      <c r="S70">
        <v>17</v>
      </c>
      <c r="T70">
        <v>12</v>
      </c>
      <c r="U70" s="10">
        <v>29</v>
      </c>
      <c r="V70">
        <v>7350</v>
      </c>
      <c r="W70">
        <v>4130</v>
      </c>
      <c r="X70" s="10">
        <v>5450</v>
      </c>
      <c r="Y70">
        <v>6</v>
      </c>
      <c r="Z70">
        <v>6</v>
      </c>
      <c r="AA70" s="10">
        <v>12</v>
      </c>
      <c r="AB70" s="10">
        <v>3.0530150000000001E-3</v>
      </c>
      <c r="AC70" s="10">
        <v>1.4338984000000001E-2</v>
      </c>
    </row>
    <row r="71" spans="1:29" x14ac:dyDescent="0.2">
      <c r="A71" s="20" t="s">
        <v>151</v>
      </c>
      <c r="B71" s="18" t="s">
        <v>151</v>
      </c>
      <c r="C71" s="18" t="s">
        <v>1402</v>
      </c>
      <c r="D71" t="s">
        <v>22</v>
      </c>
      <c r="E71" t="s">
        <v>23</v>
      </c>
      <c r="F71" t="s">
        <v>24</v>
      </c>
      <c r="G71" t="s">
        <v>25</v>
      </c>
      <c r="H71" t="s">
        <v>26</v>
      </c>
      <c r="I71" t="s">
        <v>27</v>
      </c>
      <c r="J71" t="s">
        <v>28</v>
      </c>
      <c r="K71" t="s">
        <v>131</v>
      </c>
      <c r="L71" t="s">
        <v>1402</v>
      </c>
      <c r="M71" t="s">
        <v>29</v>
      </c>
      <c r="N71" t="s">
        <v>1118</v>
      </c>
      <c r="O71" t="s">
        <v>30</v>
      </c>
      <c r="P71">
        <v>74.73</v>
      </c>
      <c r="Q71">
        <v>67.52</v>
      </c>
      <c r="R71" s="10">
        <v>71.13</v>
      </c>
      <c r="S71">
        <v>10</v>
      </c>
      <c r="T71">
        <v>10</v>
      </c>
      <c r="U71" s="10">
        <v>20</v>
      </c>
      <c r="V71">
        <v>6670</v>
      </c>
      <c r="W71">
        <v>4260</v>
      </c>
      <c r="X71" s="10">
        <v>5465</v>
      </c>
      <c r="Y71">
        <v>33</v>
      </c>
      <c r="Z71">
        <v>30</v>
      </c>
      <c r="AA71" s="10">
        <v>63</v>
      </c>
      <c r="AB71" s="10">
        <v>4.050438E-3</v>
      </c>
      <c r="AC71" s="10">
        <v>2.0128730000000001E-2</v>
      </c>
    </row>
    <row r="72" spans="1:29" x14ac:dyDescent="0.2">
      <c r="A72" s="20" t="s">
        <v>152</v>
      </c>
      <c r="B72" s="18" t="s">
        <v>152</v>
      </c>
      <c r="C72" s="18" t="s">
        <v>1402</v>
      </c>
      <c r="D72" t="s">
        <v>22</v>
      </c>
      <c r="E72" t="s">
        <v>23</v>
      </c>
      <c r="F72" t="s">
        <v>24</v>
      </c>
      <c r="G72" t="s">
        <v>25</v>
      </c>
      <c r="H72" t="s">
        <v>26</v>
      </c>
      <c r="I72" t="s">
        <v>27</v>
      </c>
      <c r="J72" t="s">
        <v>28</v>
      </c>
      <c r="K72" t="s">
        <v>133</v>
      </c>
      <c r="L72" t="s">
        <v>1402</v>
      </c>
      <c r="M72" t="s">
        <v>29</v>
      </c>
      <c r="N72" t="s">
        <v>1118</v>
      </c>
      <c r="O72" t="s">
        <v>1124</v>
      </c>
      <c r="P72">
        <v>58.08</v>
      </c>
      <c r="Q72">
        <v>52.07</v>
      </c>
      <c r="R72" s="10">
        <v>55.08</v>
      </c>
      <c r="S72">
        <v>17</v>
      </c>
      <c r="T72">
        <v>22</v>
      </c>
      <c r="U72" s="10">
        <v>39</v>
      </c>
      <c r="V72">
        <v>4300</v>
      </c>
      <c r="W72">
        <v>2918</v>
      </c>
      <c r="X72" s="10">
        <v>3609</v>
      </c>
      <c r="Y72">
        <v>7</v>
      </c>
      <c r="Z72">
        <v>11</v>
      </c>
      <c r="AA72" s="10">
        <v>18</v>
      </c>
      <c r="AB72" s="10">
        <v>5.4445930000000002E-3</v>
      </c>
      <c r="AC72" s="10">
        <v>1.5479939E-2</v>
      </c>
    </row>
    <row r="73" spans="1:29" x14ac:dyDescent="0.2">
      <c r="A73" s="20" t="s">
        <v>153</v>
      </c>
      <c r="B73" s="18" t="s">
        <v>153</v>
      </c>
      <c r="C73" s="18" t="s">
        <v>1402</v>
      </c>
      <c r="D73" t="s">
        <v>22</v>
      </c>
      <c r="E73" t="s">
        <v>23</v>
      </c>
      <c r="F73" t="s">
        <v>24</v>
      </c>
      <c r="G73" t="s">
        <v>25</v>
      </c>
      <c r="H73" t="s">
        <v>26</v>
      </c>
      <c r="I73" t="s">
        <v>27</v>
      </c>
      <c r="J73" t="s">
        <v>28</v>
      </c>
      <c r="K73" t="s">
        <v>135</v>
      </c>
      <c r="L73" t="s">
        <v>1402</v>
      </c>
      <c r="M73" t="s">
        <v>29</v>
      </c>
      <c r="N73" t="s">
        <v>1118</v>
      </c>
      <c r="O73" t="s">
        <v>30</v>
      </c>
      <c r="P73">
        <v>62.57</v>
      </c>
      <c r="Q73">
        <v>56.56</v>
      </c>
      <c r="R73" s="10">
        <v>59.56</v>
      </c>
      <c r="S73">
        <v>9</v>
      </c>
      <c r="T73">
        <v>3</v>
      </c>
      <c r="U73" s="10">
        <v>12</v>
      </c>
      <c r="V73">
        <v>4260</v>
      </c>
      <c r="W73">
        <v>2900</v>
      </c>
      <c r="X73" s="10">
        <v>3580</v>
      </c>
      <c r="Y73">
        <v>5</v>
      </c>
      <c r="Z73">
        <v>10</v>
      </c>
      <c r="AA73" s="10">
        <v>15</v>
      </c>
      <c r="AB73" s="10">
        <v>4.9705369999999997E-3</v>
      </c>
      <c r="AC73" s="10">
        <v>2.0128730000000001E-2</v>
      </c>
    </row>
    <row r="74" spans="1:29" x14ac:dyDescent="0.2">
      <c r="A74" s="20" t="s">
        <v>154</v>
      </c>
      <c r="B74" s="18" t="s">
        <v>154</v>
      </c>
      <c r="C74" s="18" t="s">
        <v>1402</v>
      </c>
      <c r="D74" t="s">
        <v>22</v>
      </c>
      <c r="E74" t="s">
        <v>23</v>
      </c>
      <c r="F74" t="s">
        <v>24</v>
      </c>
      <c r="G74" t="s">
        <v>25</v>
      </c>
      <c r="H74" t="s">
        <v>26</v>
      </c>
      <c r="I74" t="s">
        <v>27</v>
      </c>
      <c r="J74" t="s">
        <v>28</v>
      </c>
      <c r="K74" t="s">
        <v>135</v>
      </c>
      <c r="L74" t="s">
        <v>1402</v>
      </c>
      <c r="M74" t="s">
        <v>29</v>
      </c>
      <c r="N74" t="s">
        <v>144</v>
      </c>
      <c r="O74" t="s">
        <v>30</v>
      </c>
      <c r="P74">
        <v>65.7</v>
      </c>
      <c r="Q74">
        <v>57.2</v>
      </c>
      <c r="R74" s="10">
        <v>61.45</v>
      </c>
      <c r="S74">
        <v>10</v>
      </c>
      <c r="T74">
        <v>10</v>
      </c>
      <c r="U74" s="10">
        <v>20</v>
      </c>
      <c r="V74">
        <v>3910</v>
      </c>
      <c r="W74">
        <v>2870</v>
      </c>
      <c r="X74" s="10">
        <v>3390</v>
      </c>
      <c r="Y74">
        <v>17</v>
      </c>
      <c r="Z74">
        <v>120</v>
      </c>
      <c r="AA74" s="10">
        <v>137</v>
      </c>
      <c r="AB74" s="10">
        <v>3.8322199999999999E-3</v>
      </c>
      <c r="AC74" s="10">
        <v>2.0128730000000001E-2</v>
      </c>
    </row>
    <row r="75" spans="1:29" x14ac:dyDescent="0.2">
      <c r="A75" s="20" t="s">
        <v>155</v>
      </c>
      <c r="B75" s="18" t="s">
        <v>155</v>
      </c>
      <c r="C75" s="18" t="s">
        <v>1402</v>
      </c>
      <c r="D75" t="s">
        <v>22</v>
      </c>
      <c r="E75" t="s">
        <v>55</v>
      </c>
      <c r="F75" t="s">
        <v>74</v>
      </c>
      <c r="G75" t="s">
        <v>1402</v>
      </c>
      <c r="H75" t="s">
        <v>156</v>
      </c>
      <c r="I75" t="s">
        <v>157</v>
      </c>
      <c r="J75" t="s">
        <v>1402</v>
      </c>
      <c r="K75" t="s">
        <v>158</v>
      </c>
      <c r="L75" t="s">
        <v>1402</v>
      </c>
      <c r="M75" t="s">
        <v>58</v>
      </c>
      <c r="N75" t="s">
        <v>1118</v>
      </c>
      <c r="O75" t="s">
        <v>1402</v>
      </c>
      <c r="P75">
        <v>2.6</v>
      </c>
      <c r="Q75">
        <v>3.47</v>
      </c>
      <c r="R75" s="10">
        <v>3.04</v>
      </c>
      <c r="S75">
        <v>1</v>
      </c>
      <c r="T75">
        <v>1</v>
      </c>
      <c r="U75" s="10">
        <v>2</v>
      </c>
      <c r="V75" t="s">
        <v>1402</v>
      </c>
      <c r="W75" t="s">
        <v>1402</v>
      </c>
      <c r="X75" s="10" t="s">
        <v>1402</v>
      </c>
      <c r="Y75" t="s">
        <v>1402</v>
      </c>
      <c r="Z75" t="s">
        <v>1402</v>
      </c>
      <c r="AA75" s="10" t="s">
        <v>1402</v>
      </c>
      <c r="AB75" s="10">
        <v>3.8322199999999999E-3</v>
      </c>
      <c r="AC75" s="10">
        <v>2.0128730000000001E-2</v>
      </c>
    </row>
    <row r="76" spans="1:29" x14ac:dyDescent="0.2">
      <c r="A76" s="20" t="s">
        <v>159</v>
      </c>
      <c r="B76" s="18" t="s">
        <v>159</v>
      </c>
      <c r="C76" s="18" t="s">
        <v>1402</v>
      </c>
      <c r="D76" t="s">
        <v>22</v>
      </c>
      <c r="E76" t="s">
        <v>55</v>
      </c>
      <c r="F76" t="s">
        <v>74</v>
      </c>
      <c r="G76" t="s">
        <v>1402</v>
      </c>
      <c r="H76" t="s">
        <v>156</v>
      </c>
      <c r="I76" t="s">
        <v>157</v>
      </c>
      <c r="J76" t="s">
        <v>1402</v>
      </c>
      <c r="K76" t="s">
        <v>1402</v>
      </c>
      <c r="L76" t="s">
        <v>1402</v>
      </c>
      <c r="M76" t="s">
        <v>58</v>
      </c>
      <c r="N76" t="s">
        <v>1118</v>
      </c>
      <c r="O76" t="s">
        <v>30</v>
      </c>
      <c r="P76">
        <v>5.99</v>
      </c>
      <c r="Q76">
        <v>5.63</v>
      </c>
      <c r="R76" s="10">
        <v>5.81</v>
      </c>
      <c r="S76">
        <v>5</v>
      </c>
      <c r="T76">
        <v>3</v>
      </c>
      <c r="U76" s="10">
        <v>14</v>
      </c>
      <c r="V76">
        <v>438</v>
      </c>
      <c r="W76">
        <v>362</v>
      </c>
      <c r="X76" s="10">
        <v>400</v>
      </c>
      <c r="Y76">
        <v>3</v>
      </c>
      <c r="Z76">
        <v>6</v>
      </c>
      <c r="AA76" s="10">
        <v>9</v>
      </c>
      <c r="AB76" s="10">
        <v>2.6362120000000002E-3</v>
      </c>
      <c r="AC76" s="10">
        <v>2.0128730000000001E-2</v>
      </c>
    </row>
    <row r="77" spans="1:29" x14ac:dyDescent="0.2">
      <c r="A77" s="20" t="s">
        <v>160</v>
      </c>
      <c r="B77" s="18" t="s">
        <v>160</v>
      </c>
      <c r="C77" s="18" t="s">
        <v>1402</v>
      </c>
      <c r="D77" t="s">
        <v>22</v>
      </c>
      <c r="E77" t="s">
        <v>55</v>
      </c>
      <c r="F77" t="s">
        <v>74</v>
      </c>
      <c r="G77" t="s">
        <v>1402</v>
      </c>
      <c r="H77" t="s">
        <v>156</v>
      </c>
      <c r="I77" t="s">
        <v>157</v>
      </c>
      <c r="J77" t="s">
        <v>1402</v>
      </c>
      <c r="K77" t="s">
        <v>158</v>
      </c>
      <c r="L77" t="s">
        <v>1402</v>
      </c>
      <c r="M77" t="s">
        <v>58</v>
      </c>
      <c r="N77" t="s">
        <v>1118</v>
      </c>
      <c r="O77" t="s">
        <v>116</v>
      </c>
      <c r="P77">
        <v>2.6</v>
      </c>
      <c r="Q77">
        <v>2.6</v>
      </c>
      <c r="R77" s="10">
        <v>2.6</v>
      </c>
      <c r="S77">
        <v>4</v>
      </c>
      <c r="T77">
        <v>3</v>
      </c>
      <c r="U77" s="10">
        <v>7</v>
      </c>
      <c r="V77">
        <v>140</v>
      </c>
      <c r="W77">
        <v>139</v>
      </c>
      <c r="X77" s="10">
        <v>140</v>
      </c>
      <c r="Y77">
        <v>47</v>
      </c>
      <c r="Z77">
        <v>52</v>
      </c>
      <c r="AA77" s="10">
        <v>99</v>
      </c>
      <c r="AB77" s="10">
        <v>2.5456580000000001E-3</v>
      </c>
      <c r="AC77" s="10">
        <v>2.0128730000000001E-2</v>
      </c>
    </row>
    <row r="78" spans="1:29" x14ac:dyDescent="0.2">
      <c r="A78" s="20" t="s">
        <v>161</v>
      </c>
      <c r="B78" s="18" t="s">
        <v>161</v>
      </c>
      <c r="C78" s="18" t="s">
        <v>1402</v>
      </c>
      <c r="D78" t="s">
        <v>22</v>
      </c>
      <c r="E78" t="s">
        <v>55</v>
      </c>
      <c r="F78" t="s">
        <v>74</v>
      </c>
      <c r="G78" t="s">
        <v>1402</v>
      </c>
      <c r="H78" t="s">
        <v>156</v>
      </c>
      <c r="I78" t="s">
        <v>157</v>
      </c>
      <c r="J78" t="s">
        <v>1402</v>
      </c>
      <c r="K78" t="s">
        <v>1402</v>
      </c>
      <c r="L78" t="s">
        <v>1402</v>
      </c>
      <c r="M78" t="s">
        <v>58</v>
      </c>
      <c r="N78" t="s">
        <v>1118</v>
      </c>
      <c r="O78" t="s">
        <v>1402</v>
      </c>
      <c r="P78">
        <v>4.4000000000000004</v>
      </c>
      <c r="Q78" t="s">
        <v>1402</v>
      </c>
      <c r="R78" s="10">
        <v>4.4000000000000004</v>
      </c>
      <c r="S78">
        <v>1</v>
      </c>
      <c r="T78" t="s">
        <v>1402</v>
      </c>
      <c r="U78" s="10">
        <v>1</v>
      </c>
      <c r="V78" t="s">
        <v>1402</v>
      </c>
      <c r="W78" t="s">
        <v>1402</v>
      </c>
      <c r="X78" s="10" t="s">
        <v>1402</v>
      </c>
      <c r="Y78" t="s">
        <v>1402</v>
      </c>
      <c r="Z78" t="s">
        <v>1402</v>
      </c>
      <c r="AA78" s="10" t="s">
        <v>1402</v>
      </c>
      <c r="AB78" s="10">
        <v>3.8322199999999999E-3</v>
      </c>
      <c r="AC78" s="10">
        <v>2.0128730000000001E-2</v>
      </c>
    </row>
    <row r="79" spans="1:29" x14ac:dyDescent="0.2">
      <c r="A79" s="20" t="s">
        <v>162</v>
      </c>
      <c r="B79" s="18" t="s">
        <v>162</v>
      </c>
      <c r="C79" s="18" t="s">
        <v>1402</v>
      </c>
      <c r="D79" t="s">
        <v>22</v>
      </c>
      <c r="E79" t="s">
        <v>23</v>
      </c>
      <c r="F79" t="s">
        <v>24</v>
      </c>
      <c r="G79" t="s">
        <v>32</v>
      </c>
      <c r="H79" t="s">
        <v>1402</v>
      </c>
      <c r="I79" t="s">
        <v>84</v>
      </c>
      <c r="J79" t="s">
        <v>85</v>
      </c>
      <c r="K79" t="s">
        <v>1402</v>
      </c>
      <c r="L79" t="s">
        <v>1402</v>
      </c>
      <c r="M79" t="s">
        <v>58</v>
      </c>
      <c r="N79" t="s">
        <v>1118</v>
      </c>
      <c r="O79" t="s">
        <v>30</v>
      </c>
      <c r="P79">
        <v>57.04</v>
      </c>
      <c r="Q79" t="s">
        <v>1402</v>
      </c>
      <c r="R79" s="10">
        <v>57.04</v>
      </c>
      <c r="S79">
        <v>6</v>
      </c>
      <c r="T79" t="s">
        <v>1402</v>
      </c>
      <c r="U79" s="10">
        <v>6</v>
      </c>
      <c r="V79">
        <v>2900</v>
      </c>
      <c r="W79">
        <v>2580</v>
      </c>
      <c r="X79" s="10">
        <v>2740</v>
      </c>
      <c r="Y79">
        <v>20</v>
      </c>
      <c r="Z79">
        <v>19</v>
      </c>
      <c r="AA79" s="10">
        <v>39</v>
      </c>
      <c r="AB79" s="10">
        <v>3.8322199999999999E-3</v>
      </c>
      <c r="AC79" s="10">
        <v>2.0128730000000001E-2</v>
      </c>
    </row>
    <row r="80" spans="1:29" x14ac:dyDescent="0.2">
      <c r="A80" s="20" t="s">
        <v>163</v>
      </c>
      <c r="B80" s="18" t="s">
        <v>163</v>
      </c>
      <c r="C80" s="18" t="s">
        <v>1402</v>
      </c>
      <c r="D80" t="s">
        <v>22</v>
      </c>
      <c r="E80" t="s">
        <v>23</v>
      </c>
      <c r="F80" t="s">
        <v>24</v>
      </c>
      <c r="G80" t="s">
        <v>32</v>
      </c>
      <c r="H80" t="s">
        <v>1402</v>
      </c>
      <c r="I80" t="s">
        <v>84</v>
      </c>
      <c r="J80" t="s">
        <v>85</v>
      </c>
      <c r="K80" t="s">
        <v>1402</v>
      </c>
      <c r="L80" t="s">
        <v>1402</v>
      </c>
      <c r="M80" t="s">
        <v>29</v>
      </c>
      <c r="N80" t="s">
        <v>1118</v>
      </c>
      <c r="O80" t="s">
        <v>1124</v>
      </c>
      <c r="P80">
        <v>54.97</v>
      </c>
      <c r="Q80">
        <v>55.3</v>
      </c>
      <c r="R80" s="10">
        <v>55.13</v>
      </c>
      <c r="S80">
        <v>6</v>
      </c>
      <c r="T80">
        <v>10</v>
      </c>
      <c r="U80" s="10">
        <v>16</v>
      </c>
      <c r="V80">
        <v>2415</v>
      </c>
      <c r="W80">
        <v>2132</v>
      </c>
      <c r="X80" s="10">
        <v>2274</v>
      </c>
      <c r="Y80">
        <v>6</v>
      </c>
      <c r="Z80">
        <v>10</v>
      </c>
      <c r="AA80" s="10">
        <v>16</v>
      </c>
      <c r="AB80" s="10">
        <v>2.4707499999999999E-3</v>
      </c>
      <c r="AC80" s="10">
        <v>1.2229502999999999E-2</v>
      </c>
    </row>
    <row r="81" spans="1:29" x14ac:dyDescent="0.2">
      <c r="A81" s="20" t="s">
        <v>164</v>
      </c>
      <c r="B81" s="18" t="s">
        <v>164</v>
      </c>
      <c r="C81" s="18" t="s">
        <v>1402</v>
      </c>
      <c r="D81" t="s">
        <v>22</v>
      </c>
      <c r="E81" t="s">
        <v>23</v>
      </c>
      <c r="F81" t="s">
        <v>24</v>
      </c>
      <c r="G81" t="s">
        <v>32</v>
      </c>
      <c r="H81" t="s">
        <v>1402</v>
      </c>
      <c r="I81" t="s">
        <v>84</v>
      </c>
      <c r="J81" t="s">
        <v>85</v>
      </c>
      <c r="K81" t="s">
        <v>1402</v>
      </c>
      <c r="L81" t="s">
        <v>1402</v>
      </c>
      <c r="M81" t="s">
        <v>29</v>
      </c>
      <c r="N81" t="s">
        <v>1118</v>
      </c>
      <c r="O81" t="s">
        <v>165</v>
      </c>
      <c r="P81">
        <v>49.15</v>
      </c>
      <c r="Q81">
        <v>47.51</v>
      </c>
      <c r="R81" s="10">
        <v>48.33</v>
      </c>
      <c r="S81">
        <v>4</v>
      </c>
      <c r="T81">
        <v>4</v>
      </c>
      <c r="U81" s="10">
        <v>8</v>
      </c>
      <c r="V81">
        <v>3100</v>
      </c>
      <c r="W81">
        <v>2960</v>
      </c>
      <c r="X81" s="10">
        <v>3030</v>
      </c>
      <c r="Y81">
        <v>5</v>
      </c>
      <c r="Z81">
        <v>4</v>
      </c>
      <c r="AA81" s="10">
        <v>9</v>
      </c>
      <c r="AB81" s="10">
        <v>4.6072730000000003E-3</v>
      </c>
      <c r="AC81" s="10">
        <v>2.0128730000000001E-2</v>
      </c>
    </row>
    <row r="82" spans="1:29" x14ac:dyDescent="0.2">
      <c r="A82" s="20" t="s">
        <v>166</v>
      </c>
      <c r="B82" s="18" t="s">
        <v>166</v>
      </c>
      <c r="C82" s="18" t="s">
        <v>1402</v>
      </c>
      <c r="D82" t="s">
        <v>22</v>
      </c>
      <c r="E82" t="s">
        <v>23</v>
      </c>
      <c r="F82" t="s">
        <v>24</v>
      </c>
      <c r="G82" t="s">
        <v>25</v>
      </c>
      <c r="H82" t="s">
        <v>26</v>
      </c>
      <c r="I82" t="s">
        <v>27</v>
      </c>
      <c r="J82" t="s">
        <v>28</v>
      </c>
      <c r="K82" t="s">
        <v>1402</v>
      </c>
      <c r="L82" t="s">
        <v>1402</v>
      </c>
      <c r="M82" t="s">
        <v>29</v>
      </c>
      <c r="N82" t="s">
        <v>167</v>
      </c>
      <c r="O82" t="s">
        <v>1124</v>
      </c>
      <c r="P82">
        <v>71</v>
      </c>
      <c r="Q82">
        <v>59</v>
      </c>
      <c r="R82" s="10">
        <v>65</v>
      </c>
      <c r="S82">
        <v>12</v>
      </c>
      <c r="T82">
        <v>41</v>
      </c>
      <c r="U82" s="10">
        <v>53</v>
      </c>
      <c r="V82">
        <v>4400</v>
      </c>
      <c r="W82">
        <v>3039</v>
      </c>
      <c r="X82" s="10">
        <v>3720</v>
      </c>
      <c r="Y82">
        <v>12</v>
      </c>
      <c r="Z82">
        <v>41</v>
      </c>
      <c r="AA82" s="10">
        <v>53</v>
      </c>
      <c r="AB82" s="10">
        <v>3.8322199999999999E-3</v>
      </c>
      <c r="AC82" s="10">
        <v>2.0128730000000001E-2</v>
      </c>
    </row>
    <row r="83" spans="1:29" x14ac:dyDescent="0.2">
      <c r="A83" s="20" t="s">
        <v>168</v>
      </c>
      <c r="B83" s="18" t="s">
        <v>168</v>
      </c>
      <c r="C83" s="18" t="s">
        <v>1402</v>
      </c>
      <c r="D83" t="s">
        <v>22</v>
      </c>
      <c r="E83" t="s">
        <v>23</v>
      </c>
      <c r="F83" t="s">
        <v>24</v>
      </c>
      <c r="G83" t="s">
        <v>25</v>
      </c>
      <c r="H83" t="s">
        <v>26</v>
      </c>
      <c r="I83" t="s">
        <v>27</v>
      </c>
      <c r="J83" t="s">
        <v>28</v>
      </c>
      <c r="K83" t="s">
        <v>1402</v>
      </c>
      <c r="L83" t="s">
        <v>1402</v>
      </c>
      <c r="M83" t="s">
        <v>29</v>
      </c>
      <c r="N83" t="s">
        <v>1118</v>
      </c>
      <c r="O83" t="s">
        <v>1124</v>
      </c>
      <c r="P83">
        <v>65.73</v>
      </c>
      <c r="Q83">
        <v>59.42</v>
      </c>
      <c r="R83" s="10">
        <v>62.58</v>
      </c>
      <c r="S83">
        <v>30</v>
      </c>
      <c r="T83">
        <v>31</v>
      </c>
      <c r="U83" s="10">
        <v>61</v>
      </c>
      <c r="V83">
        <v>5071</v>
      </c>
      <c r="W83">
        <v>3576</v>
      </c>
      <c r="X83" s="10">
        <v>4324</v>
      </c>
      <c r="Y83">
        <v>30</v>
      </c>
      <c r="Z83">
        <v>30</v>
      </c>
      <c r="AA83" s="10">
        <v>60</v>
      </c>
      <c r="AB83" s="10">
        <v>4.0549490000000004E-3</v>
      </c>
      <c r="AC83" s="10">
        <v>3.3352091E-2</v>
      </c>
    </row>
    <row r="84" spans="1:29" x14ac:dyDescent="0.2">
      <c r="A84" s="20" t="s">
        <v>169</v>
      </c>
      <c r="B84" s="18" t="s">
        <v>169</v>
      </c>
      <c r="C84" s="18" t="s">
        <v>1402</v>
      </c>
      <c r="D84" t="s">
        <v>22</v>
      </c>
      <c r="E84" t="s">
        <v>23</v>
      </c>
      <c r="F84" t="s">
        <v>24</v>
      </c>
      <c r="G84" t="s">
        <v>25</v>
      </c>
      <c r="H84" t="s">
        <v>26</v>
      </c>
      <c r="I84" t="s">
        <v>27</v>
      </c>
      <c r="J84" t="s">
        <v>28</v>
      </c>
      <c r="K84" t="s">
        <v>1402</v>
      </c>
      <c r="L84" t="s">
        <v>1402</v>
      </c>
      <c r="M84" t="s">
        <v>29</v>
      </c>
      <c r="N84" t="s">
        <v>1118</v>
      </c>
      <c r="O84" t="s">
        <v>1124</v>
      </c>
      <c r="P84">
        <v>70.430000000000007</v>
      </c>
      <c r="Q84">
        <v>59.39</v>
      </c>
      <c r="R84" s="10">
        <v>64.91</v>
      </c>
      <c r="S84">
        <v>5</v>
      </c>
      <c r="T84">
        <v>2</v>
      </c>
      <c r="U84" s="10">
        <v>7</v>
      </c>
      <c r="V84">
        <v>4924</v>
      </c>
      <c r="W84">
        <v>3700</v>
      </c>
      <c r="X84" s="10">
        <v>4312</v>
      </c>
      <c r="Y84">
        <v>5</v>
      </c>
      <c r="Z84">
        <v>1</v>
      </c>
      <c r="AA84" s="10">
        <v>6</v>
      </c>
      <c r="AB84" s="10">
        <v>3.8322199999999999E-3</v>
      </c>
      <c r="AC84" s="10">
        <v>2.0128730000000001E-2</v>
      </c>
    </row>
    <row r="85" spans="1:29" x14ac:dyDescent="0.2">
      <c r="A85" s="20" t="s">
        <v>170</v>
      </c>
      <c r="B85" s="18" t="s">
        <v>170</v>
      </c>
      <c r="C85" s="18" t="s">
        <v>1402</v>
      </c>
      <c r="D85" t="s">
        <v>22</v>
      </c>
      <c r="E85" t="s">
        <v>23</v>
      </c>
      <c r="F85" t="s">
        <v>24</v>
      </c>
      <c r="G85" t="s">
        <v>25</v>
      </c>
      <c r="H85" t="s">
        <v>26</v>
      </c>
      <c r="I85" t="s">
        <v>27</v>
      </c>
      <c r="J85" t="s">
        <v>171</v>
      </c>
      <c r="K85" t="s">
        <v>1402</v>
      </c>
      <c r="L85" t="s">
        <v>1402</v>
      </c>
      <c r="M85" t="s">
        <v>29</v>
      </c>
      <c r="N85" t="s">
        <v>144</v>
      </c>
      <c r="O85" t="s">
        <v>30</v>
      </c>
      <c r="P85">
        <v>83.1</v>
      </c>
      <c r="Q85">
        <v>72.3</v>
      </c>
      <c r="R85" s="10">
        <v>77.7</v>
      </c>
      <c r="S85">
        <v>28</v>
      </c>
      <c r="T85">
        <v>18</v>
      </c>
      <c r="U85" s="10">
        <v>46</v>
      </c>
      <c r="V85">
        <v>9680</v>
      </c>
      <c r="W85">
        <v>7570</v>
      </c>
      <c r="X85" s="10">
        <v>8625</v>
      </c>
      <c r="Y85">
        <v>12</v>
      </c>
      <c r="Z85">
        <v>11</v>
      </c>
      <c r="AA85" s="10">
        <v>23</v>
      </c>
      <c r="AB85" s="10">
        <v>3.8916530000000001E-3</v>
      </c>
      <c r="AC85" s="10">
        <v>1.6923575E-2</v>
      </c>
    </row>
    <row r="86" spans="1:29" x14ac:dyDescent="0.2">
      <c r="A86" s="20" t="s">
        <v>172</v>
      </c>
      <c r="B86" s="18" t="s">
        <v>172</v>
      </c>
      <c r="C86" s="18" t="s">
        <v>1402</v>
      </c>
      <c r="D86" t="s">
        <v>22</v>
      </c>
      <c r="E86" t="s">
        <v>23</v>
      </c>
      <c r="F86" t="s">
        <v>24</v>
      </c>
      <c r="G86" t="s">
        <v>25</v>
      </c>
      <c r="H86" t="s">
        <v>26</v>
      </c>
      <c r="I86" t="s">
        <v>27</v>
      </c>
      <c r="J86" t="s">
        <v>171</v>
      </c>
      <c r="K86" t="s">
        <v>1402</v>
      </c>
      <c r="L86" t="s">
        <v>1402</v>
      </c>
      <c r="M86" t="s">
        <v>29</v>
      </c>
      <c r="N86" t="s">
        <v>1118</v>
      </c>
      <c r="O86" t="s">
        <v>1124</v>
      </c>
      <c r="P86">
        <v>79.010000000000005</v>
      </c>
      <c r="Q86">
        <v>69.77</v>
      </c>
      <c r="R86" s="10">
        <v>74.39</v>
      </c>
      <c r="S86">
        <v>19</v>
      </c>
      <c r="T86">
        <v>18</v>
      </c>
      <c r="U86" s="10">
        <v>37</v>
      </c>
      <c r="V86">
        <v>9673</v>
      </c>
      <c r="W86">
        <v>7506</v>
      </c>
      <c r="X86" s="10">
        <v>8589</v>
      </c>
      <c r="Y86">
        <v>15</v>
      </c>
      <c r="Z86">
        <v>14</v>
      </c>
      <c r="AA86" s="10">
        <v>29</v>
      </c>
      <c r="AB86" s="10">
        <v>3.665958E-3</v>
      </c>
      <c r="AC86" s="10">
        <v>1.4306648999999999E-2</v>
      </c>
    </row>
    <row r="87" spans="1:29" x14ac:dyDescent="0.2">
      <c r="A87" s="20" t="s">
        <v>173</v>
      </c>
      <c r="B87" s="18" t="s">
        <v>173</v>
      </c>
      <c r="C87" s="18" t="s">
        <v>1402</v>
      </c>
      <c r="D87" t="s">
        <v>22</v>
      </c>
      <c r="E87" t="s">
        <v>23</v>
      </c>
      <c r="F87" t="s">
        <v>24</v>
      </c>
      <c r="G87" t="s">
        <v>25</v>
      </c>
      <c r="H87" t="s">
        <v>26</v>
      </c>
      <c r="I87" t="s">
        <v>27</v>
      </c>
      <c r="J87" t="s">
        <v>171</v>
      </c>
      <c r="K87" t="s">
        <v>174</v>
      </c>
      <c r="L87" t="s">
        <v>1402</v>
      </c>
      <c r="M87" t="s">
        <v>29</v>
      </c>
      <c r="N87" t="s">
        <v>1118</v>
      </c>
      <c r="O87" t="s">
        <v>30</v>
      </c>
      <c r="P87">
        <v>77.42</v>
      </c>
      <c r="Q87">
        <v>70.23</v>
      </c>
      <c r="R87" s="10">
        <v>73.83</v>
      </c>
      <c r="S87">
        <v>14</v>
      </c>
      <c r="T87">
        <v>18</v>
      </c>
      <c r="U87" s="10">
        <v>32</v>
      </c>
      <c r="V87">
        <v>9900</v>
      </c>
      <c r="W87">
        <v>8300</v>
      </c>
      <c r="X87" s="10">
        <v>9100</v>
      </c>
      <c r="Y87">
        <v>5</v>
      </c>
      <c r="Z87">
        <v>10</v>
      </c>
      <c r="AA87" s="10">
        <v>15</v>
      </c>
      <c r="AB87" s="10">
        <v>3.4851190000000001E-3</v>
      </c>
      <c r="AC87" s="10">
        <v>1.0754468999999999E-2</v>
      </c>
    </row>
    <row r="88" spans="1:29" x14ac:dyDescent="0.2">
      <c r="A88" s="20" t="s">
        <v>175</v>
      </c>
      <c r="B88" s="18" t="s">
        <v>175</v>
      </c>
      <c r="C88" s="18" t="s">
        <v>1402</v>
      </c>
      <c r="D88" t="s">
        <v>22</v>
      </c>
      <c r="E88" t="s">
        <v>23</v>
      </c>
      <c r="F88" t="s">
        <v>24</v>
      </c>
      <c r="G88" t="s">
        <v>25</v>
      </c>
      <c r="H88" t="s">
        <v>26</v>
      </c>
      <c r="I88" t="s">
        <v>27</v>
      </c>
      <c r="J88" t="s">
        <v>171</v>
      </c>
      <c r="K88" t="s">
        <v>1402</v>
      </c>
      <c r="L88" t="s">
        <v>1402</v>
      </c>
      <c r="M88" t="s">
        <v>29</v>
      </c>
      <c r="N88" t="s">
        <v>144</v>
      </c>
      <c r="O88" t="s">
        <v>30</v>
      </c>
      <c r="P88">
        <v>78</v>
      </c>
      <c r="Q88">
        <v>71.8</v>
      </c>
      <c r="R88" s="10">
        <v>74.900000000000006</v>
      </c>
      <c r="S88">
        <v>9</v>
      </c>
      <c r="T88">
        <v>4</v>
      </c>
      <c r="U88" s="10">
        <v>13</v>
      </c>
      <c r="V88">
        <v>10400</v>
      </c>
      <c r="W88">
        <v>7420</v>
      </c>
      <c r="X88" s="10">
        <v>8910</v>
      </c>
      <c r="Y88">
        <v>5</v>
      </c>
      <c r="Z88">
        <v>5</v>
      </c>
      <c r="AA88" s="10">
        <v>10</v>
      </c>
      <c r="AB88" s="10">
        <v>3.8322199999999999E-3</v>
      </c>
      <c r="AC88" s="10">
        <v>2.0128730000000001E-2</v>
      </c>
    </row>
    <row r="89" spans="1:29" x14ac:dyDescent="0.2">
      <c r="A89" s="20" t="s">
        <v>176</v>
      </c>
      <c r="B89" s="18" t="s">
        <v>176</v>
      </c>
      <c r="C89" s="18" t="s">
        <v>1402</v>
      </c>
      <c r="D89" t="s">
        <v>22</v>
      </c>
      <c r="E89" t="s">
        <v>23</v>
      </c>
      <c r="F89" t="s">
        <v>24</v>
      </c>
      <c r="G89" t="s">
        <v>25</v>
      </c>
      <c r="H89" t="s">
        <v>26</v>
      </c>
      <c r="I89" t="s">
        <v>27</v>
      </c>
      <c r="J89" t="s">
        <v>171</v>
      </c>
      <c r="K89" t="s">
        <v>174</v>
      </c>
      <c r="L89" t="s">
        <v>1402</v>
      </c>
      <c r="M89" t="s">
        <v>29</v>
      </c>
      <c r="N89" t="s">
        <v>1118</v>
      </c>
      <c r="O89" t="s">
        <v>1124</v>
      </c>
      <c r="P89">
        <v>76.41</v>
      </c>
      <c r="Q89">
        <v>69.73</v>
      </c>
      <c r="R89" s="10">
        <v>73.069999999999993</v>
      </c>
      <c r="S89">
        <v>5</v>
      </c>
      <c r="T89">
        <v>5</v>
      </c>
      <c r="U89" s="10">
        <v>10</v>
      </c>
      <c r="V89">
        <v>8420</v>
      </c>
      <c r="W89">
        <v>7220</v>
      </c>
      <c r="X89" s="10">
        <v>7820</v>
      </c>
      <c r="Y89">
        <v>5</v>
      </c>
      <c r="Z89">
        <v>5</v>
      </c>
      <c r="AA89" s="10">
        <v>10</v>
      </c>
      <c r="AB89" s="10">
        <v>3.0503449999999999E-3</v>
      </c>
      <c r="AC89" s="10">
        <v>1.3703488999999999E-2</v>
      </c>
    </row>
    <row r="90" spans="1:29" x14ac:dyDescent="0.2">
      <c r="A90" s="20" t="s">
        <v>177</v>
      </c>
      <c r="B90" s="18" t="s">
        <v>177</v>
      </c>
      <c r="C90" s="18" t="s">
        <v>1402</v>
      </c>
      <c r="D90" t="s">
        <v>22</v>
      </c>
      <c r="E90" t="s">
        <v>55</v>
      </c>
      <c r="F90" t="s">
        <v>178</v>
      </c>
      <c r="G90" t="s">
        <v>1402</v>
      </c>
      <c r="H90" t="s">
        <v>1402</v>
      </c>
      <c r="I90" t="s">
        <v>179</v>
      </c>
      <c r="J90" t="s">
        <v>1402</v>
      </c>
      <c r="K90" t="s">
        <v>1402</v>
      </c>
      <c r="L90" t="s">
        <v>1402</v>
      </c>
      <c r="M90" t="s">
        <v>58</v>
      </c>
      <c r="N90" t="s">
        <v>1118</v>
      </c>
      <c r="O90" t="s">
        <v>30</v>
      </c>
      <c r="P90">
        <v>43.89</v>
      </c>
      <c r="Q90">
        <v>47.19</v>
      </c>
      <c r="R90" s="10">
        <v>44.85</v>
      </c>
      <c r="S90">
        <v>3</v>
      </c>
      <c r="T90">
        <v>1</v>
      </c>
      <c r="U90" s="10">
        <v>10</v>
      </c>
      <c r="V90">
        <v>2620</v>
      </c>
      <c r="W90">
        <v>2490</v>
      </c>
      <c r="X90" s="10">
        <v>2555</v>
      </c>
      <c r="Y90">
        <v>13</v>
      </c>
      <c r="Z90">
        <v>14</v>
      </c>
      <c r="AA90" s="10">
        <v>27</v>
      </c>
      <c r="AB90" s="10">
        <v>3.8322199999999999E-3</v>
      </c>
      <c r="AC90" s="10">
        <v>2.0128730000000001E-2</v>
      </c>
    </row>
    <row r="91" spans="1:29" x14ac:dyDescent="0.2">
      <c r="A91" s="20" t="s">
        <v>180</v>
      </c>
      <c r="B91" s="18" t="s">
        <v>180</v>
      </c>
      <c r="C91" s="18" t="s">
        <v>1402</v>
      </c>
      <c r="D91" t="s">
        <v>22</v>
      </c>
      <c r="E91" t="s">
        <v>23</v>
      </c>
      <c r="F91" t="s">
        <v>24</v>
      </c>
      <c r="G91" t="s">
        <v>25</v>
      </c>
      <c r="H91" t="s">
        <v>26</v>
      </c>
      <c r="I91" t="s">
        <v>27</v>
      </c>
      <c r="J91" t="s">
        <v>28</v>
      </c>
      <c r="K91" t="s">
        <v>1402</v>
      </c>
      <c r="L91" t="s">
        <v>1402</v>
      </c>
      <c r="M91" t="s">
        <v>29</v>
      </c>
      <c r="N91" t="s">
        <v>1117</v>
      </c>
      <c r="O91" t="s">
        <v>30</v>
      </c>
      <c r="P91">
        <v>106.59</v>
      </c>
      <c r="Q91">
        <v>88.86</v>
      </c>
      <c r="R91" s="10">
        <v>97.73</v>
      </c>
      <c r="S91">
        <v>11</v>
      </c>
      <c r="T91">
        <v>12</v>
      </c>
      <c r="U91" s="10">
        <v>23</v>
      </c>
      <c r="V91">
        <v>12400</v>
      </c>
      <c r="W91">
        <v>6500</v>
      </c>
      <c r="X91" s="10">
        <v>9450</v>
      </c>
      <c r="Y91">
        <v>9</v>
      </c>
      <c r="Z91">
        <v>14</v>
      </c>
      <c r="AA91" s="10">
        <v>23</v>
      </c>
      <c r="AB91" s="10">
        <v>2.9884320000000001E-3</v>
      </c>
      <c r="AC91" s="10">
        <v>2.0128730000000001E-2</v>
      </c>
    </row>
    <row r="92" spans="1:29" x14ac:dyDescent="0.2">
      <c r="A92" s="20" t="s">
        <v>181</v>
      </c>
      <c r="B92" s="18" t="s">
        <v>181</v>
      </c>
      <c r="C92" s="18" t="s">
        <v>600</v>
      </c>
      <c r="D92" t="s">
        <v>22</v>
      </c>
      <c r="E92" t="s">
        <v>55</v>
      </c>
      <c r="F92" t="s">
        <v>74</v>
      </c>
      <c r="G92" t="s">
        <v>1402</v>
      </c>
      <c r="H92" t="s">
        <v>75</v>
      </c>
      <c r="I92" t="s">
        <v>182</v>
      </c>
      <c r="J92" t="s">
        <v>1402</v>
      </c>
      <c r="K92" t="s">
        <v>183</v>
      </c>
      <c r="L92" t="s">
        <v>1402</v>
      </c>
      <c r="M92" t="s">
        <v>58</v>
      </c>
      <c r="N92" t="s">
        <v>1118</v>
      </c>
      <c r="O92" t="s">
        <v>184</v>
      </c>
      <c r="P92">
        <v>21.45</v>
      </c>
      <c r="Q92" t="s">
        <v>1402</v>
      </c>
      <c r="R92" s="10">
        <v>21.45</v>
      </c>
      <c r="S92">
        <v>1</v>
      </c>
      <c r="T92" t="s">
        <v>1402</v>
      </c>
      <c r="U92" s="10">
        <v>1</v>
      </c>
      <c r="V92">
        <v>2390</v>
      </c>
      <c r="W92">
        <v>2281</v>
      </c>
      <c r="X92" s="10">
        <v>2336</v>
      </c>
      <c r="Y92">
        <v>13</v>
      </c>
      <c r="Z92">
        <v>11</v>
      </c>
      <c r="AA92" s="10">
        <v>24</v>
      </c>
      <c r="AB92" s="10">
        <v>3.8322199999999999E-3</v>
      </c>
      <c r="AC92" s="10">
        <v>2.0128730000000001E-2</v>
      </c>
    </row>
    <row r="93" spans="1:29" x14ac:dyDescent="0.2">
      <c r="A93" s="20" t="s">
        <v>185</v>
      </c>
      <c r="B93" s="18" t="s">
        <v>185</v>
      </c>
      <c r="C93" s="18" t="s">
        <v>1402</v>
      </c>
      <c r="D93" t="s">
        <v>22</v>
      </c>
      <c r="E93" t="s">
        <v>55</v>
      </c>
      <c r="F93" t="s">
        <v>74</v>
      </c>
      <c r="G93" t="s">
        <v>1402</v>
      </c>
      <c r="H93" t="s">
        <v>75</v>
      </c>
      <c r="I93" t="s">
        <v>182</v>
      </c>
      <c r="J93" t="s">
        <v>1402</v>
      </c>
      <c r="K93" t="s">
        <v>183</v>
      </c>
      <c r="L93" t="s">
        <v>1402</v>
      </c>
      <c r="M93" t="s">
        <v>58</v>
      </c>
      <c r="N93" t="s">
        <v>1118</v>
      </c>
      <c r="O93" t="s">
        <v>116</v>
      </c>
      <c r="P93">
        <v>22.1</v>
      </c>
      <c r="Q93" t="s">
        <v>1402</v>
      </c>
      <c r="R93" s="10">
        <v>22.1</v>
      </c>
      <c r="S93">
        <v>1</v>
      </c>
      <c r="T93" t="s">
        <v>1402</v>
      </c>
      <c r="U93" s="10">
        <v>1</v>
      </c>
      <c r="V93">
        <v>2150</v>
      </c>
      <c r="W93">
        <v>2130</v>
      </c>
      <c r="X93" s="10">
        <v>2140</v>
      </c>
      <c r="Y93">
        <v>22</v>
      </c>
      <c r="Z93">
        <v>14</v>
      </c>
      <c r="AA93" s="10">
        <v>36</v>
      </c>
      <c r="AB93" s="10">
        <v>3.8322199999999999E-3</v>
      </c>
      <c r="AC93" s="10">
        <v>2.0128730000000001E-2</v>
      </c>
    </row>
    <row r="94" spans="1:29" x14ac:dyDescent="0.2">
      <c r="A94" s="20" t="s">
        <v>186</v>
      </c>
      <c r="B94" s="18" t="s">
        <v>186</v>
      </c>
      <c r="C94" s="18" t="s">
        <v>1402</v>
      </c>
      <c r="D94" t="s">
        <v>22</v>
      </c>
      <c r="E94" t="s">
        <v>55</v>
      </c>
      <c r="F94" t="s">
        <v>74</v>
      </c>
      <c r="G94" t="s">
        <v>1402</v>
      </c>
      <c r="H94" t="s">
        <v>75</v>
      </c>
      <c r="I94" t="s">
        <v>182</v>
      </c>
      <c r="J94" t="s">
        <v>1402</v>
      </c>
      <c r="K94" t="s">
        <v>1402</v>
      </c>
      <c r="L94" t="s">
        <v>1402</v>
      </c>
      <c r="M94" t="s">
        <v>58</v>
      </c>
      <c r="N94" t="s">
        <v>1118</v>
      </c>
      <c r="O94" t="s">
        <v>30</v>
      </c>
      <c r="P94">
        <v>19.71</v>
      </c>
      <c r="Q94">
        <v>21.91</v>
      </c>
      <c r="R94" s="10">
        <v>20.65</v>
      </c>
      <c r="S94">
        <v>4</v>
      </c>
      <c r="T94">
        <v>3</v>
      </c>
      <c r="U94" s="10">
        <v>7</v>
      </c>
      <c r="V94">
        <v>1280</v>
      </c>
      <c r="W94">
        <v>1080</v>
      </c>
      <c r="X94" s="10">
        <v>1180</v>
      </c>
      <c r="Y94">
        <v>2</v>
      </c>
      <c r="Z94">
        <v>2</v>
      </c>
      <c r="AA94" s="10">
        <v>4</v>
      </c>
      <c r="AB94" s="10">
        <v>3.8322199999999999E-3</v>
      </c>
      <c r="AC94" s="10">
        <v>2.0128730000000001E-2</v>
      </c>
    </row>
    <row r="95" spans="1:29" x14ac:dyDescent="0.2">
      <c r="A95" s="20" t="s">
        <v>187</v>
      </c>
      <c r="B95" s="18" t="s">
        <v>187</v>
      </c>
      <c r="C95" s="18" t="s">
        <v>500</v>
      </c>
      <c r="D95" t="s">
        <v>22</v>
      </c>
      <c r="E95" t="s">
        <v>55</v>
      </c>
      <c r="F95" t="s">
        <v>74</v>
      </c>
      <c r="G95" t="s">
        <v>1402</v>
      </c>
      <c r="H95" t="s">
        <v>75</v>
      </c>
      <c r="I95" t="s">
        <v>182</v>
      </c>
      <c r="J95" t="s">
        <v>1402</v>
      </c>
      <c r="K95" t="s">
        <v>183</v>
      </c>
      <c r="L95" t="s">
        <v>1402</v>
      </c>
      <c r="M95" t="s">
        <v>58</v>
      </c>
      <c r="N95" t="s">
        <v>1118</v>
      </c>
      <c r="O95" t="s">
        <v>1124</v>
      </c>
      <c r="P95">
        <v>26</v>
      </c>
      <c r="Q95">
        <v>25.39</v>
      </c>
      <c r="R95" s="10">
        <v>25.77</v>
      </c>
      <c r="S95">
        <v>5</v>
      </c>
      <c r="T95">
        <v>3</v>
      </c>
      <c r="U95" s="10">
        <v>8</v>
      </c>
      <c r="V95">
        <v>2250</v>
      </c>
      <c r="W95">
        <v>2333</v>
      </c>
      <c r="X95" s="10">
        <v>2292</v>
      </c>
      <c r="Y95">
        <v>5</v>
      </c>
      <c r="Z95">
        <v>3</v>
      </c>
      <c r="AA95" s="10">
        <v>8</v>
      </c>
      <c r="AB95" s="10">
        <v>3.287636E-3</v>
      </c>
      <c r="AC95" s="10">
        <v>1.4395504E-2</v>
      </c>
    </row>
    <row r="96" spans="1:29" x14ac:dyDescent="0.2">
      <c r="A96" s="20" t="s">
        <v>188</v>
      </c>
      <c r="B96" s="18" t="s">
        <v>188</v>
      </c>
      <c r="C96" s="18" t="s">
        <v>501</v>
      </c>
      <c r="D96" t="s">
        <v>22</v>
      </c>
      <c r="E96" t="s">
        <v>55</v>
      </c>
      <c r="F96" t="s">
        <v>74</v>
      </c>
      <c r="G96" t="s">
        <v>1402</v>
      </c>
      <c r="H96" t="s">
        <v>75</v>
      </c>
      <c r="I96" t="s">
        <v>182</v>
      </c>
      <c r="J96" t="s">
        <v>1402</v>
      </c>
      <c r="K96" t="s">
        <v>1402</v>
      </c>
      <c r="L96" t="s">
        <v>1402</v>
      </c>
      <c r="M96" t="s">
        <v>58</v>
      </c>
      <c r="N96" t="s">
        <v>1118</v>
      </c>
      <c r="O96" t="s">
        <v>116</v>
      </c>
      <c r="P96">
        <v>25.68</v>
      </c>
      <c r="Q96">
        <v>24.92</v>
      </c>
      <c r="R96" s="10">
        <v>24.51</v>
      </c>
      <c r="S96">
        <v>3</v>
      </c>
      <c r="T96">
        <v>2</v>
      </c>
      <c r="U96" s="10">
        <v>8</v>
      </c>
      <c r="V96">
        <v>2350</v>
      </c>
      <c r="W96">
        <v>2430</v>
      </c>
      <c r="X96" s="10">
        <v>2390</v>
      </c>
      <c r="Y96">
        <v>48</v>
      </c>
      <c r="Z96">
        <v>46</v>
      </c>
      <c r="AA96" s="10">
        <v>94</v>
      </c>
      <c r="AB96" s="10">
        <v>3.8322199999999999E-3</v>
      </c>
      <c r="AC96" s="10">
        <v>2.0128730000000001E-2</v>
      </c>
    </row>
    <row r="97" spans="1:29" x14ac:dyDescent="0.2">
      <c r="A97" s="20" t="s">
        <v>189</v>
      </c>
      <c r="B97" s="18" t="s">
        <v>189</v>
      </c>
      <c r="C97" s="18" t="s">
        <v>1402</v>
      </c>
      <c r="D97" t="s">
        <v>22</v>
      </c>
      <c r="E97" t="s">
        <v>55</v>
      </c>
      <c r="F97" t="s">
        <v>74</v>
      </c>
      <c r="G97" t="s">
        <v>1402</v>
      </c>
      <c r="H97" t="s">
        <v>75</v>
      </c>
      <c r="I97" t="s">
        <v>182</v>
      </c>
      <c r="J97" t="s">
        <v>1402</v>
      </c>
      <c r="K97" t="s">
        <v>1402</v>
      </c>
      <c r="L97" t="s">
        <v>1402</v>
      </c>
      <c r="M97" t="s">
        <v>58</v>
      </c>
      <c r="N97" t="s">
        <v>1118</v>
      </c>
      <c r="O97" t="s">
        <v>190</v>
      </c>
      <c r="P97">
        <v>19.59</v>
      </c>
      <c r="Q97">
        <v>19.690000000000001</v>
      </c>
      <c r="R97" s="10">
        <v>20.170000000000002</v>
      </c>
      <c r="S97">
        <v>3</v>
      </c>
      <c r="T97">
        <v>7</v>
      </c>
      <c r="U97" s="10">
        <v>14</v>
      </c>
      <c r="V97">
        <v>1143</v>
      </c>
      <c r="W97">
        <v>1282</v>
      </c>
      <c r="X97" s="10">
        <v>1212</v>
      </c>
      <c r="Y97">
        <v>9</v>
      </c>
      <c r="Z97">
        <v>13</v>
      </c>
      <c r="AA97" s="10">
        <v>22</v>
      </c>
      <c r="AB97" s="10">
        <v>3.4786040000000002E-3</v>
      </c>
      <c r="AC97" s="10">
        <v>2.0128730000000001E-2</v>
      </c>
    </row>
    <row r="98" spans="1:29" x14ac:dyDescent="0.2">
      <c r="A98" s="20" t="s">
        <v>191</v>
      </c>
      <c r="B98" s="18" t="s">
        <v>191</v>
      </c>
      <c r="C98" s="18" t="s">
        <v>1402</v>
      </c>
      <c r="D98" t="s">
        <v>22</v>
      </c>
      <c r="E98" t="s">
        <v>55</v>
      </c>
      <c r="F98" t="s">
        <v>74</v>
      </c>
      <c r="G98" t="s">
        <v>1402</v>
      </c>
      <c r="H98" t="s">
        <v>75</v>
      </c>
      <c r="I98" t="s">
        <v>182</v>
      </c>
      <c r="J98" t="s">
        <v>1402</v>
      </c>
      <c r="K98" t="s">
        <v>1402</v>
      </c>
      <c r="L98" t="s">
        <v>1402</v>
      </c>
      <c r="M98" t="s">
        <v>58</v>
      </c>
      <c r="N98" t="s">
        <v>1118</v>
      </c>
      <c r="O98" t="s">
        <v>30</v>
      </c>
      <c r="P98">
        <v>26.18</v>
      </c>
      <c r="Q98">
        <v>26.93</v>
      </c>
      <c r="R98" s="10">
        <v>26.23</v>
      </c>
      <c r="S98">
        <v>1</v>
      </c>
      <c r="T98">
        <v>4</v>
      </c>
      <c r="U98" s="10">
        <v>8</v>
      </c>
      <c r="V98">
        <v>1980</v>
      </c>
      <c r="W98">
        <v>1940</v>
      </c>
      <c r="X98" s="10">
        <v>1960</v>
      </c>
      <c r="Y98">
        <v>12</v>
      </c>
      <c r="Z98">
        <v>17</v>
      </c>
      <c r="AA98" s="10">
        <v>29</v>
      </c>
      <c r="AB98" s="10">
        <v>3.8322199999999999E-3</v>
      </c>
      <c r="AC98" s="10">
        <v>2.0128730000000001E-2</v>
      </c>
    </row>
    <row r="99" spans="1:29" x14ac:dyDescent="0.2">
      <c r="A99" s="20" t="s">
        <v>192</v>
      </c>
      <c r="B99" s="18" t="s">
        <v>192</v>
      </c>
      <c r="C99" s="18" t="s">
        <v>603</v>
      </c>
      <c r="D99" t="s">
        <v>22</v>
      </c>
      <c r="E99" t="s">
        <v>55</v>
      </c>
      <c r="F99" t="s">
        <v>74</v>
      </c>
      <c r="G99" t="s">
        <v>1402</v>
      </c>
      <c r="H99" t="s">
        <v>75</v>
      </c>
      <c r="I99" t="s">
        <v>182</v>
      </c>
      <c r="J99" t="s">
        <v>1402</v>
      </c>
      <c r="K99" t="s">
        <v>183</v>
      </c>
      <c r="L99" t="s">
        <v>1402</v>
      </c>
      <c r="M99" t="s">
        <v>58</v>
      </c>
      <c r="N99" t="s">
        <v>1118</v>
      </c>
      <c r="O99" t="s">
        <v>116</v>
      </c>
      <c r="P99" t="s">
        <v>1402</v>
      </c>
      <c r="Q99">
        <v>27.5</v>
      </c>
      <c r="R99" s="10">
        <v>25.4</v>
      </c>
      <c r="S99" t="s">
        <v>1402</v>
      </c>
      <c r="T99">
        <v>1</v>
      </c>
      <c r="U99" s="10">
        <v>4</v>
      </c>
      <c r="V99">
        <v>2170</v>
      </c>
      <c r="W99">
        <v>2270</v>
      </c>
      <c r="X99" s="10">
        <v>2220</v>
      </c>
      <c r="Y99">
        <v>43</v>
      </c>
      <c r="Z99">
        <v>28</v>
      </c>
      <c r="AA99" s="10">
        <v>71</v>
      </c>
      <c r="AB99" s="10">
        <v>3.8322199999999999E-3</v>
      </c>
      <c r="AC99" s="10">
        <v>2.0128730000000001E-2</v>
      </c>
    </row>
    <row r="100" spans="1:29" x14ac:dyDescent="0.2">
      <c r="A100" s="20" t="s">
        <v>193</v>
      </c>
      <c r="B100" s="18" t="s">
        <v>193</v>
      </c>
      <c r="C100" s="18" t="s">
        <v>1402</v>
      </c>
      <c r="D100" t="s">
        <v>22</v>
      </c>
      <c r="E100" t="s">
        <v>55</v>
      </c>
      <c r="F100" t="s">
        <v>56</v>
      </c>
      <c r="G100" t="s">
        <v>1402</v>
      </c>
      <c r="H100" t="s">
        <v>1402</v>
      </c>
      <c r="I100" t="s">
        <v>194</v>
      </c>
      <c r="J100" t="s">
        <v>1402</v>
      </c>
      <c r="K100" t="s">
        <v>1402</v>
      </c>
      <c r="L100" t="s">
        <v>1402</v>
      </c>
      <c r="M100" t="s">
        <v>58</v>
      </c>
      <c r="N100" t="s">
        <v>1118</v>
      </c>
      <c r="O100" t="s">
        <v>30</v>
      </c>
      <c r="P100">
        <v>5.54</v>
      </c>
      <c r="Q100">
        <v>5.48</v>
      </c>
      <c r="R100" s="10">
        <v>5.53</v>
      </c>
      <c r="S100">
        <v>8</v>
      </c>
      <c r="T100">
        <v>5</v>
      </c>
      <c r="U100" s="10">
        <v>14</v>
      </c>
      <c r="V100">
        <v>287</v>
      </c>
      <c r="W100">
        <v>261</v>
      </c>
      <c r="X100" s="10">
        <v>274</v>
      </c>
      <c r="Y100">
        <v>5</v>
      </c>
      <c r="Z100">
        <v>3</v>
      </c>
      <c r="AA100" s="10">
        <v>8</v>
      </c>
      <c r="AB100" s="10">
        <v>4.16811E-3</v>
      </c>
      <c r="AC100" s="10">
        <v>2.0128730000000001E-2</v>
      </c>
    </row>
    <row r="101" spans="1:29" x14ac:dyDescent="0.2">
      <c r="A101" s="20" t="s">
        <v>195</v>
      </c>
      <c r="B101" s="18" t="s">
        <v>195</v>
      </c>
      <c r="C101" s="18" t="s">
        <v>1402</v>
      </c>
      <c r="D101" t="s">
        <v>22</v>
      </c>
      <c r="E101" t="s">
        <v>55</v>
      </c>
      <c r="F101" t="s">
        <v>56</v>
      </c>
      <c r="G101" t="s">
        <v>1402</v>
      </c>
      <c r="H101" t="s">
        <v>1402</v>
      </c>
      <c r="I101" t="s">
        <v>194</v>
      </c>
      <c r="J101" t="s">
        <v>1402</v>
      </c>
      <c r="K101" t="s">
        <v>1402</v>
      </c>
      <c r="L101" t="s">
        <v>1402</v>
      </c>
      <c r="M101" t="s">
        <v>58</v>
      </c>
      <c r="N101" t="s">
        <v>1118</v>
      </c>
      <c r="O101" t="s">
        <v>30</v>
      </c>
      <c r="P101">
        <v>5.24</v>
      </c>
      <c r="Q101">
        <v>5</v>
      </c>
      <c r="R101" s="10">
        <v>5.19</v>
      </c>
      <c r="S101">
        <v>7</v>
      </c>
      <c r="T101">
        <v>2</v>
      </c>
      <c r="U101" s="10">
        <v>9</v>
      </c>
      <c r="V101" t="s">
        <v>1402</v>
      </c>
      <c r="W101" t="s">
        <v>1402</v>
      </c>
      <c r="X101" s="10">
        <v>300</v>
      </c>
      <c r="Y101" t="s">
        <v>1402</v>
      </c>
      <c r="Z101" t="s">
        <v>1402</v>
      </c>
      <c r="AA101" s="10" t="s">
        <v>1402</v>
      </c>
      <c r="AB101" s="10">
        <v>3.3371939999999999E-3</v>
      </c>
      <c r="AC101" s="10">
        <v>2.0128730000000001E-2</v>
      </c>
    </row>
    <row r="102" spans="1:29" x14ac:dyDescent="0.2">
      <c r="A102" s="20" t="s">
        <v>196</v>
      </c>
      <c r="B102" s="18" t="s">
        <v>196</v>
      </c>
      <c r="C102" s="20" t="s">
        <v>776</v>
      </c>
      <c r="D102" t="s">
        <v>22</v>
      </c>
      <c r="E102" t="s">
        <v>55</v>
      </c>
      <c r="F102" t="s">
        <v>56</v>
      </c>
      <c r="G102" t="s">
        <v>1402</v>
      </c>
      <c r="H102" t="s">
        <v>1402</v>
      </c>
      <c r="I102" t="s">
        <v>194</v>
      </c>
      <c r="J102" t="s">
        <v>1402</v>
      </c>
      <c r="K102" t="s">
        <v>197</v>
      </c>
      <c r="L102" t="s">
        <v>1402</v>
      </c>
      <c r="M102" t="s">
        <v>58</v>
      </c>
      <c r="N102" t="s">
        <v>1118</v>
      </c>
      <c r="O102" t="s">
        <v>1124</v>
      </c>
      <c r="P102">
        <v>6.09</v>
      </c>
      <c r="Q102">
        <v>5.41</v>
      </c>
      <c r="R102" s="10">
        <v>5.58</v>
      </c>
      <c r="S102">
        <v>2</v>
      </c>
      <c r="T102">
        <v>6</v>
      </c>
      <c r="U102" s="10">
        <v>8</v>
      </c>
      <c r="V102">
        <v>243</v>
      </c>
      <c r="W102">
        <v>260</v>
      </c>
      <c r="X102" s="10">
        <v>252</v>
      </c>
      <c r="Y102">
        <v>1</v>
      </c>
      <c r="Z102">
        <v>1</v>
      </c>
      <c r="AA102" s="10">
        <v>2</v>
      </c>
      <c r="AB102" s="10">
        <v>3.2957379999999999E-3</v>
      </c>
      <c r="AC102" s="10">
        <v>2.0128730000000001E-2</v>
      </c>
    </row>
    <row r="103" spans="1:29" x14ac:dyDescent="0.2">
      <c r="A103" s="20" t="s">
        <v>198</v>
      </c>
      <c r="B103" s="18" t="s">
        <v>198</v>
      </c>
      <c r="C103" s="18" t="s">
        <v>525</v>
      </c>
      <c r="D103" t="s">
        <v>22</v>
      </c>
      <c r="E103" t="s">
        <v>55</v>
      </c>
      <c r="F103" t="s">
        <v>56</v>
      </c>
      <c r="G103" t="s">
        <v>1402</v>
      </c>
      <c r="H103" t="s">
        <v>1402</v>
      </c>
      <c r="I103" t="s">
        <v>194</v>
      </c>
      <c r="J103" t="s">
        <v>1402</v>
      </c>
      <c r="K103" t="s">
        <v>199</v>
      </c>
      <c r="L103" t="s">
        <v>1402</v>
      </c>
      <c r="M103" t="s">
        <v>58</v>
      </c>
      <c r="N103" t="s">
        <v>1118</v>
      </c>
      <c r="O103" t="s">
        <v>1124</v>
      </c>
      <c r="P103">
        <v>2.65</v>
      </c>
      <c r="Q103">
        <v>2.66</v>
      </c>
      <c r="R103" s="10">
        <v>2.65</v>
      </c>
      <c r="S103">
        <v>25</v>
      </c>
      <c r="T103">
        <v>38</v>
      </c>
      <c r="U103" s="10">
        <v>25</v>
      </c>
      <c r="V103">
        <v>76</v>
      </c>
      <c r="W103">
        <v>73</v>
      </c>
      <c r="X103" s="10">
        <v>75</v>
      </c>
      <c r="Y103">
        <v>16</v>
      </c>
      <c r="Z103">
        <v>27</v>
      </c>
      <c r="AA103" s="10">
        <v>43</v>
      </c>
      <c r="AB103" s="10">
        <v>3.1933019999999999E-3</v>
      </c>
      <c r="AC103" s="10">
        <v>1.3451718999999999E-2</v>
      </c>
    </row>
    <row r="104" spans="1:29" x14ac:dyDescent="0.2">
      <c r="A104" s="20" t="s">
        <v>200</v>
      </c>
      <c r="B104" s="18" t="s">
        <v>200</v>
      </c>
      <c r="C104" s="18" t="s">
        <v>1402</v>
      </c>
      <c r="D104" t="s">
        <v>22</v>
      </c>
      <c r="E104" t="s">
        <v>55</v>
      </c>
      <c r="F104" t="s">
        <v>56</v>
      </c>
      <c r="G104" t="s">
        <v>1402</v>
      </c>
      <c r="H104" t="s">
        <v>1402</v>
      </c>
      <c r="I104" t="s">
        <v>194</v>
      </c>
      <c r="J104" t="s">
        <v>1402</v>
      </c>
      <c r="K104" t="s">
        <v>197</v>
      </c>
      <c r="L104" t="s">
        <v>1402</v>
      </c>
      <c r="M104" t="s">
        <v>58</v>
      </c>
      <c r="N104" t="s">
        <v>1118</v>
      </c>
      <c r="O104" t="s">
        <v>201</v>
      </c>
      <c r="P104">
        <v>5.75</v>
      </c>
      <c r="Q104">
        <v>5.75</v>
      </c>
      <c r="R104" s="10">
        <v>5.36</v>
      </c>
      <c r="S104">
        <v>3</v>
      </c>
      <c r="T104">
        <v>1</v>
      </c>
      <c r="U104" s="10">
        <v>7</v>
      </c>
      <c r="V104">
        <v>277</v>
      </c>
      <c r="W104">
        <v>269</v>
      </c>
      <c r="X104" s="10">
        <v>273</v>
      </c>
      <c r="Y104">
        <v>9</v>
      </c>
      <c r="Z104">
        <v>30</v>
      </c>
      <c r="AA104" s="10">
        <v>39</v>
      </c>
      <c r="AB104" s="10">
        <v>3.8322199999999999E-3</v>
      </c>
      <c r="AC104" s="10">
        <v>2.0128730000000001E-2</v>
      </c>
    </row>
    <row r="105" spans="1:29" x14ac:dyDescent="0.2">
      <c r="A105" s="20" t="s">
        <v>202</v>
      </c>
      <c r="B105" s="18" t="s">
        <v>202</v>
      </c>
      <c r="C105" s="18" t="s">
        <v>1402</v>
      </c>
      <c r="D105" t="s">
        <v>22</v>
      </c>
      <c r="E105" t="s">
        <v>55</v>
      </c>
      <c r="F105" t="s">
        <v>56</v>
      </c>
      <c r="G105" t="s">
        <v>1402</v>
      </c>
      <c r="H105" t="s">
        <v>1402</v>
      </c>
      <c r="I105" t="s">
        <v>194</v>
      </c>
      <c r="J105" t="s">
        <v>1402</v>
      </c>
      <c r="K105" t="s">
        <v>203</v>
      </c>
      <c r="L105" t="s">
        <v>1402</v>
      </c>
      <c r="M105" t="s">
        <v>58</v>
      </c>
      <c r="N105" t="s">
        <v>1118</v>
      </c>
      <c r="O105" t="s">
        <v>1402</v>
      </c>
      <c r="P105">
        <v>4.07</v>
      </c>
      <c r="Q105" t="s">
        <v>1402</v>
      </c>
      <c r="R105" s="10">
        <v>4.07</v>
      </c>
      <c r="S105">
        <v>1</v>
      </c>
      <c r="T105" t="s">
        <v>1402</v>
      </c>
      <c r="U105" s="10">
        <v>1</v>
      </c>
      <c r="V105" t="s">
        <v>1402</v>
      </c>
      <c r="W105" t="s">
        <v>1402</v>
      </c>
      <c r="X105" s="10" t="s">
        <v>1402</v>
      </c>
      <c r="Y105" t="s">
        <v>1402</v>
      </c>
      <c r="Z105" t="s">
        <v>1402</v>
      </c>
      <c r="AA105" s="10" t="s">
        <v>1402</v>
      </c>
      <c r="AB105" s="10">
        <v>3.8322199999999999E-3</v>
      </c>
      <c r="AC105" s="10">
        <v>2.0128730000000001E-2</v>
      </c>
    </row>
    <row r="106" spans="1:29" x14ac:dyDescent="0.2">
      <c r="A106" s="20" t="s">
        <v>204</v>
      </c>
      <c r="B106" s="18" t="s">
        <v>204</v>
      </c>
      <c r="C106" s="18" t="s">
        <v>1402</v>
      </c>
      <c r="D106" t="s">
        <v>22</v>
      </c>
      <c r="E106" t="s">
        <v>55</v>
      </c>
      <c r="F106" t="s">
        <v>56</v>
      </c>
      <c r="G106" t="s">
        <v>1402</v>
      </c>
      <c r="H106" t="s">
        <v>1402</v>
      </c>
      <c r="I106" t="s">
        <v>194</v>
      </c>
      <c r="J106" t="s">
        <v>1402</v>
      </c>
      <c r="K106" t="s">
        <v>205</v>
      </c>
      <c r="L106" t="s">
        <v>1402</v>
      </c>
      <c r="M106" t="s">
        <v>58</v>
      </c>
      <c r="N106" t="s">
        <v>1118</v>
      </c>
      <c r="O106" t="s">
        <v>30</v>
      </c>
      <c r="P106">
        <v>4.72</v>
      </c>
      <c r="Q106">
        <v>4.43</v>
      </c>
      <c r="R106" s="10">
        <v>4.62</v>
      </c>
      <c r="S106">
        <v>2</v>
      </c>
      <c r="T106">
        <v>1</v>
      </c>
      <c r="U106" s="10">
        <v>3</v>
      </c>
      <c r="V106">
        <v>207</v>
      </c>
      <c r="W106">
        <v>212</v>
      </c>
      <c r="X106" s="10">
        <v>210</v>
      </c>
      <c r="Y106">
        <v>2</v>
      </c>
      <c r="Z106">
        <v>4</v>
      </c>
      <c r="AA106" s="10">
        <v>6</v>
      </c>
      <c r="AB106" s="10">
        <v>3.8322199999999999E-3</v>
      </c>
      <c r="AC106" s="10">
        <v>2.0128730000000001E-2</v>
      </c>
    </row>
    <row r="107" spans="1:29" x14ac:dyDescent="0.2">
      <c r="A107" s="20" t="s">
        <v>206</v>
      </c>
      <c r="B107" s="18" t="s">
        <v>206</v>
      </c>
      <c r="C107" s="18" t="s">
        <v>1402</v>
      </c>
      <c r="D107" t="s">
        <v>22</v>
      </c>
      <c r="E107" t="s">
        <v>55</v>
      </c>
      <c r="F107" t="s">
        <v>56</v>
      </c>
      <c r="G107" t="s">
        <v>1402</v>
      </c>
      <c r="H107" t="s">
        <v>1402</v>
      </c>
      <c r="I107" t="s">
        <v>194</v>
      </c>
      <c r="J107" t="s">
        <v>1402</v>
      </c>
      <c r="K107" t="s">
        <v>207</v>
      </c>
      <c r="L107" t="s">
        <v>1402</v>
      </c>
      <c r="M107" t="s">
        <v>58</v>
      </c>
      <c r="N107" t="s">
        <v>1118</v>
      </c>
      <c r="O107" t="s">
        <v>1124</v>
      </c>
      <c r="P107">
        <v>3.78</v>
      </c>
      <c r="Q107">
        <v>3.64</v>
      </c>
      <c r="R107" s="10">
        <v>3.71</v>
      </c>
      <c r="S107">
        <v>29</v>
      </c>
      <c r="T107">
        <v>32</v>
      </c>
      <c r="U107" s="10">
        <v>61</v>
      </c>
      <c r="V107">
        <v>150</v>
      </c>
      <c r="W107">
        <v>147</v>
      </c>
      <c r="X107" s="10">
        <v>148</v>
      </c>
      <c r="Y107">
        <v>23</v>
      </c>
      <c r="Z107">
        <v>26</v>
      </c>
      <c r="AA107" s="10">
        <v>49</v>
      </c>
      <c r="AB107" s="10">
        <v>3.4981610000000001E-3</v>
      </c>
      <c r="AC107" s="10">
        <v>2.1819508000000001E-2</v>
      </c>
    </row>
    <row r="108" spans="1:29" x14ac:dyDescent="0.2">
      <c r="A108" s="20" t="s">
        <v>208</v>
      </c>
      <c r="B108" s="18" t="s">
        <v>208</v>
      </c>
      <c r="C108" s="18" t="s">
        <v>1402</v>
      </c>
      <c r="D108" t="s">
        <v>22</v>
      </c>
      <c r="E108" t="s">
        <v>55</v>
      </c>
      <c r="F108" t="s">
        <v>56</v>
      </c>
      <c r="G108" t="s">
        <v>1402</v>
      </c>
      <c r="H108" t="s">
        <v>1402</v>
      </c>
      <c r="I108" t="s">
        <v>194</v>
      </c>
      <c r="J108" t="s">
        <v>1402</v>
      </c>
      <c r="K108" t="s">
        <v>209</v>
      </c>
      <c r="L108" t="s">
        <v>1402</v>
      </c>
      <c r="M108" t="s">
        <v>58</v>
      </c>
      <c r="N108" t="s">
        <v>1118</v>
      </c>
      <c r="O108" t="s">
        <v>1402</v>
      </c>
      <c r="P108">
        <v>2.64</v>
      </c>
      <c r="Q108" t="s">
        <v>1402</v>
      </c>
      <c r="R108" s="10">
        <v>2.64</v>
      </c>
      <c r="S108">
        <v>1</v>
      </c>
      <c r="T108" t="s">
        <v>1402</v>
      </c>
      <c r="U108" s="10">
        <v>1</v>
      </c>
      <c r="V108" t="s">
        <v>1402</v>
      </c>
      <c r="W108" t="s">
        <v>1402</v>
      </c>
      <c r="X108" s="10" t="s">
        <v>1402</v>
      </c>
      <c r="Y108" t="s">
        <v>1402</v>
      </c>
      <c r="Z108" t="s">
        <v>1402</v>
      </c>
      <c r="AA108" s="10" t="s">
        <v>1402</v>
      </c>
      <c r="AB108" s="10">
        <v>3.8322199999999999E-3</v>
      </c>
      <c r="AC108" s="10">
        <v>2.0128730000000001E-2</v>
      </c>
    </row>
    <row r="109" spans="1:29" x14ac:dyDescent="0.2">
      <c r="A109" s="20" t="s">
        <v>210</v>
      </c>
      <c r="B109" s="18" t="s">
        <v>210</v>
      </c>
      <c r="C109" s="18" t="s">
        <v>1402</v>
      </c>
      <c r="D109" t="s">
        <v>22</v>
      </c>
      <c r="E109" t="s">
        <v>55</v>
      </c>
      <c r="F109" t="s">
        <v>56</v>
      </c>
      <c r="G109" t="s">
        <v>1402</v>
      </c>
      <c r="H109" t="s">
        <v>1402</v>
      </c>
      <c r="I109" t="s">
        <v>194</v>
      </c>
      <c r="J109" t="s">
        <v>1402</v>
      </c>
      <c r="K109" t="s">
        <v>207</v>
      </c>
      <c r="L109" t="s">
        <v>1402</v>
      </c>
      <c r="M109" t="s">
        <v>58</v>
      </c>
      <c r="N109" t="s">
        <v>1118</v>
      </c>
      <c r="O109" t="s">
        <v>1124</v>
      </c>
      <c r="P109">
        <v>4.01</v>
      </c>
      <c r="Q109">
        <v>3.9</v>
      </c>
      <c r="R109" s="10">
        <v>3.96</v>
      </c>
      <c r="S109">
        <v>107</v>
      </c>
      <c r="T109">
        <v>91</v>
      </c>
      <c r="U109" s="10">
        <v>199</v>
      </c>
      <c r="V109">
        <v>200</v>
      </c>
      <c r="W109">
        <v>188</v>
      </c>
      <c r="X109" s="10">
        <v>194</v>
      </c>
      <c r="Y109">
        <v>103</v>
      </c>
      <c r="Z109">
        <v>90</v>
      </c>
      <c r="AA109" s="10">
        <v>193</v>
      </c>
      <c r="AB109" s="10">
        <v>2.887283E-3</v>
      </c>
      <c r="AC109" s="10">
        <v>1.2941954E-2</v>
      </c>
    </row>
    <row r="110" spans="1:29" x14ac:dyDescent="0.2">
      <c r="A110" s="20" t="s">
        <v>211</v>
      </c>
      <c r="B110" s="18" t="s">
        <v>211</v>
      </c>
      <c r="C110" s="18" t="s">
        <v>1402</v>
      </c>
      <c r="D110" t="s">
        <v>22</v>
      </c>
      <c r="E110" t="s">
        <v>55</v>
      </c>
      <c r="F110" t="s">
        <v>56</v>
      </c>
      <c r="G110" t="s">
        <v>1402</v>
      </c>
      <c r="H110" t="s">
        <v>1402</v>
      </c>
      <c r="I110" t="s">
        <v>194</v>
      </c>
      <c r="J110" t="s">
        <v>1402</v>
      </c>
      <c r="K110" t="s">
        <v>199</v>
      </c>
      <c r="L110" t="s">
        <v>1402</v>
      </c>
      <c r="M110" t="s">
        <v>58</v>
      </c>
      <c r="N110" t="s">
        <v>1118</v>
      </c>
      <c r="O110" t="s">
        <v>30</v>
      </c>
      <c r="P110">
        <v>3.24</v>
      </c>
      <c r="Q110" t="s">
        <v>1402</v>
      </c>
      <c r="R110" s="10">
        <v>3.12</v>
      </c>
      <c r="S110">
        <v>1</v>
      </c>
      <c r="T110" t="s">
        <v>1402</v>
      </c>
      <c r="U110" s="10">
        <v>2</v>
      </c>
      <c r="V110">
        <v>103</v>
      </c>
      <c r="W110">
        <v>130</v>
      </c>
      <c r="X110" s="10">
        <v>117</v>
      </c>
      <c r="Y110">
        <v>2</v>
      </c>
      <c r="Z110">
        <v>1</v>
      </c>
      <c r="AA110" s="10">
        <v>3</v>
      </c>
      <c r="AB110" s="10">
        <v>3.8322199999999999E-3</v>
      </c>
      <c r="AC110" s="10">
        <v>2.0128730000000001E-2</v>
      </c>
    </row>
    <row r="111" spans="1:29" x14ac:dyDescent="0.2">
      <c r="A111" s="20" t="s">
        <v>212</v>
      </c>
      <c r="B111" s="18" t="s">
        <v>212</v>
      </c>
      <c r="C111" s="18" t="s">
        <v>527</v>
      </c>
      <c r="D111" t="s">
        <v>22</v>
      </c>
      <c r="E111" t="s">
        <v>55</v>
      </c>
      <c r="F111" t="s">
        <v>56</v>
      </c>
      <c r="G111" t="s">
        <v>1402</v>
      </c>
      <c r="H111" t="s">
        <v>1402</v>
      </c>
      <c r="I111" t="s">
        <v>194</v>
      </c>
      <c r="J111" t="s">
        <v>1402</v>
      </c>
      <c r="K111" t="s">
        <v>203</v>
      </c>
      <c r="L111" t="s">
        <v>1402</v>
      </c>
      <c r="M111" t="s">
        <v>58</v>
      </c>
      <c r="N111" t="s">
        <v>1118</v>
      </c>
      <c r="O111" t="s">
        <v>30</v>
      </c>
      <c r="P111">
        <v>3.28</v>
      </c>
      <c r="Q111">
        <v>3.75</v>
      </c>
      <c r="R111" s="10">
        <v>3.51</v>
      </c>
      <c r="S111">
        <v>3</v>
      </c>
      <c r="T111">
        <v>3</v>
      </c>
      <c r="U111" s="10">
        <v>6</v>
      </c>
      <c r="V111">
        <v>149</v>
      </c>
      <c r="W111">
        <v>137</v>
      </c>
      <c r="X111" s="10">
        <v>143</v>
      </c>
      <c r="Y111">
        <v>34</v>
      </c>
      <c r="Z111">
        <v>38</v>
      </c>
      <c r="AA111" s="10">
        <v>72</v>
      </c>
      <c r="AB111" s="10">
        <v>3.621797E-3</v>
      </c>
      <c r="AC111" s="10">
        <v>2.0128730000000001E-2</v>
      </c>
    </row>
    <row r="112" spans="1:29" x14ac:dyDescent="0.2">
      <c r="A112" s="20" t="s">
        <v>213</v>
      </c>
      <c r="B112" s="18" t="s">
        <v>213</v>
      </c>
      <c r="C112" s="18" t="s">
        <v>1402</v>
      </c>
      <c r="D112" t="s">
        <v>22</v>
      </c>
      <c r="E112" t="s">
        <v>23</v>
      </c>
      <c r="F112" t="s">
        <v>24</v>
      </c>
      <c r="G112" t="s">
        <v>25</v>
      </c>
      <c r="H112" t="s">
        <v>81</v>
      </c>
      <c r="I112" t="s">
        <v>214</v>
      </c>
      <c r="J112" t="s">
        <v>1402</v>
      </c>
      <c r="K112" t="s">
        <v>1402</v>
      </c>
      <c r="L112" t="s">
        <v>1402</v>
      </c>
      <c r="M112" t="s">
        <v>29</v>
      </c>
      <c r="N112" t="s">
        <v>1118</v>
      </c>
      <c r="O112" t="s">
        <v>30</v>
      </c>
      <c r="P112">
        <v>502.4</v>
      </c>
      <c r="Q112">
        <v>480.15</v>
      </c>
      <c r="R112" s="10">
        <v>491.27</v>
      </c>
      <c r="S112">
        <v>3</v>
      </c>
      <c r="T112">
        <v>3</v>
      </c>
      <c r="U112" s="10">
        <v>6</v>
      </c>
      <c r="V112">
        <v>162500</v>
      </c>
      <c r="W112">
        <v>97500</v>
      </c>
      <c r="X112" s="10">
        <v>130000</v>
      </c>
      <c r="Y112">
        <v>5</v>
      </c>
      <c r="Z112">
        <v>1</v>
      </c>
      <c r="AA112" s="10">
        <v>6</v>
      </c>
      <c r="AB112" s="10">
        <v>2.6225710000000002E-3</v>
      </c>
      <c r="AC112" s="10">
        <v>2.0128730000000001E-2</v>
      </c>
    </row>
    <row r="113" spans="1:29" x14ac:dyDescent="0.2">
      <c r="A113" s="20" t="s">
        <v>215</v>
      </c>
      <c r="B113" s="18" t="s">
        <v>215</v>
      </c>
      <c r="C113" s="18" t="s">
        <v>438</v>
      </c>
      <c r="D113" t="s">
        <v>22</v>
      </c>
      <c r="E113" t="s">
        <v>23</v>
      </c>
      <c r="F113" t="s">
        <v>24</v>
      </c>
      <c r="G113" t="s">
        <v>25</v>
      </c>
      <c r="H113" t="s">
        <v>81</v>
      </c>
      <c r="I113" t="s">
        <v>214</v>
      </c>
      <c r="J113" t="s">
        <v>1402</v>
      </c>
      <c r="K113" t="s">
        <v>1402</v>
      </c>
      <c r="L113" t="s">
        <v>1402</v>
      </c>
      <c r="M113" t="s">
        <v>29</v>
      </c>
      <c r="N113" t="s">
        <v>1118</v>
      </c>
      <c r="O113" t="s">
        <v>30</v>
      </c>
      <c r="P113">
        <v>524.91999999999996</v>
      </c>
      <c r="Q113">
        <v>455.89</v>
      </c>
      <c r="R113" s="10">
        <v>490.41</v>
      </c>
      <c r="S113">
        <v>37</v>
      </c>
      <c r="T113">
        <v>19</v>
      </c>
      <c r="U113" s="10">
        <v>56</v>
      </c>
      <c r="V113">
        <v>170400</v>
      </c>
      <c r="W113">
        <v>71500</v>
      </c>
      <c r="X113" s="10">
        <v>120950</v>
      </c>
      <c r="Y113">
        <v>10</v>
      </c>
      <c r="Z113">
        <v>3</v>
      </c>
      <c r="AA113" s="10">
        <v>13</v>
      </c>
      <c r="AB113" s="10">
        <v>3.8641090000000001E-3</v>
      </c>
      <c r="AC113" s="10">
        <v>2.0128730000000001E-2</v>
      </c>
    </row>
    <row r="114" spans="1:29" x14ac:dyDescent="0.2">
      <c r="A114" s="20" t="s">
        <v>216</v>
      </c>
      <c r="B114" s="18" t="s">
        <v>216</v>
      </c>
      <c r="C114" s="18" t="s">
        <v>610</v>
      </c>
      <c r="D114" t="s">
        <v>22</v>
      </c>
      <c r="E114" t="s">
        <v>55</v>
      </c>
      <c r="F114" t="s">
        <v>74</v>
      </c>
      <c r="G114" t="s">
        <v>1402</v>
      </c>
      <c r="H114" t="s">
        <v>75</v>
      </c>
      <c r="I114" t="s">
        <v>182</v>
      </c>
      <c r="J114" t="s">
        <v>1402</v>
      </c>
      <c r="K114" t="s">
        <v>1402</v>
      </c>
      <c r="L114" t="s">
        <v>1402</v>
      </c>
      <c r="M114" t="s">
        <v>58</v>
      </c>
      <c r="N114" t="s">
        <v>1118</v>
      </c>
      <c r="O114" t="s">
        <v>217</v>
      </c>
      <c r="P114">
        <v>13.8</v>
      </c>
      <c r="Q114" t="s">
        <v>1402</v>
      </c>
      <c r="R114" s="10">
        <v>13.8</v>
      </c>
      <c r="S114">
        <v>1</v>
      </c>
      <c r="T114" t="s">
        <v>1402</v>
      </c>
      <c r="U114" s="10">
        <v>1</v>
      </c>
      <c r="V114">
        <v>1228</v>
      </c>
      <c r="W114">
        <v>1251</v>
      </c>
      <c r="X114" s="10">
        <v>1240</v>
      </c>
      <c r="Y114">
        <v>31</v>
      </c>
      <c r="Z114">
        <v>27</v>
      </c>
      <c r="AA114" s="10">
        <v>58</v>
      </c>
      <c r="AB114" s="10">
        <v>3.8322199999999999E-3</v>
      </c>
      <c r="AC114" s="10">
        <v>2.0128730000000001E-2</v>
      </c>
    </row>
    <row r="115" spans="1:29" x14ac:dyDescent="0.2">
      <c r="A115" s="20" t="s">
        <v>218</v>
      </c>
      <c r="B115" s="18" t="s">
        <v>218</v>
      </c>
      <c r="C115" s="18" t="s">
        <v>1402</v>
      </c>
      <c r="D115" t="s">
        <v>22</v>
      </c>
      <c r="E115" t="s">
        <v>55</v>
      </c>
      <c r="F115" t="s">
        <v>74</v>
      </c>
      <c r="G115" t="s">
        <v>1402</v>
      </c>
      <c r="H115" t="s">
        <v>75</v>
      </c>
      <c r="I115" t="s">
        <v>182</v>
      </c>
      <c r="J115" t="s">
        <v>1402</v>
      </c>
      <c r="K115" t="s">
        <v>1402</v>
      </c>
      <c r="L115" t="s">
        <v>1402</v>
      </c>
      <c r="M115" t="s">
        <v>58</v>
      </c>
      <c r="N115" t="s">
        <v>1118</v>
      </c>
      <c r="O115" t="s">
        <v>30</v>
      </c>
      <c r="P115">
        <v>13.97</v>
      </c>
      <c r="Q115">
        <v>13.99</v>
      </c>
      <c r="R115" s="10">
        <v>14.09</v>
      </c>
      <c r="S115">
        <v>7</v>
      </c>
      <c r="T115">
        <v>6</v>
      </c>
      <c r="U115" s="10">
        <v>15</v>
      </c>
      <c r="V115">
        <v>748</v>
      </c>
      <c r="W115">
        <v>670</v>
      </c>
      <c r="X115" s="10">
        <v>709</v>
      </c>
      <c r="Y115">
        <v>2</v>
      </c>
      <c r="Z115">
        <v>2</v>
      </c>
      <c r="AA115" s="10">
        <v>4</v>
      </c>
      <c r="AB115" s="10">
        <v>4.2600119999999997E-3</v>
      </c>
      <c r="AC115" s="10">
        <v>2.0128730000000001E-2</v>
      </c>
    </row>
    <row r="116" spans="1:29" x14ac:dyDescent="0.2">
      <c r="A116" s="20" t="s">
        <v>219</v>
      </c>
      <c r="B116" s="18" t="s">
        <v>219</v>
      </c>
      <c r="C116" s="18" t="s">
        <v>612</v>
      </c>
      <c r="D116" t="s">
        <v>22</v>
      </c>
      <c r="E116" t="s">
        <v>55</v>
      </c>
      <c r="F116" t="s">
        <v>74</v>
      </c>
      <c r="G116" t="s">
        <v>1402</v>
      </c>
      <c r="H116" t="s">
        <v>75</v>
      </c>
      <c r="I116" t="s">
        <v>182</v>
      </c>
      <c r="J116" t="s">
        <v>1402</v>
      </c>
      <c r="K116" t="s">
        <v>1402</v>
      </c>
      <c r="L116" t="s">
        <v>1402</v>
      </c>
      <c r="M116" t="s">
        <v>58</v>
      </c>
      <c r="N116" t="s">
        <v>1118</v>
      </c>
      <c r="O116" t="s">
        <v>1402</v>
      </c>
      <c r="P116" t="s">
        <v>1402</v>
      </c>
      <c r="Q116">
        <v>14.2</v>
      </c>
      <c r="R116" s="10">
        <v>14.2</v>
      </c>
      <c r="S116" t="s">
        <v>1402</v>
      </c>
      <c r="T116">
        <v>1</v>
      </c>
      <c r="U116" s="10">
        <v>1</v>
      </c>
      <c r="V116" t="s">
        <v>1402</v>
      </c>
      <c r="W116" t="s">
        <v>1402</v>
      </c>
      <c r="X116" s="10" t="s">
        <v>1402</v>
      </c>
      <c r="Y116" t="s">
        <v>1402</v>
      </c>
      <c r="Z116" t="s">
        <v>1402</v>
      </c>
      <c r="AA116" s="10" t="s">
        <v>1402</v>
      </c>
      <c r="AB116" s="10">
        <v>3.8322199999999999E-3</v>
      </c>
      <c r="AC116" s="10">
        <v>2.0128730000000001E-2</v>
      </c>
    </row>
    <row r="117" spans="1:29" x14ac:dyDescent="0.2">
      <c r="A117" s="20" t="s">
        <v>220</v>
      </c>
      <c r="B117" s="18" t="s">
        <v>220</v>
      </c>
      <c r="C117" s="18" t="s">
        <v>1402</v>
      </c>
      <c r="D117" t="s">
        <v>22</v>
      </c>
      <c r="E117" t="s">
        <v>23</v>
      </c>
      <c r="F117" t="s">
        <v>24</v>
      </c>
      <c r="G117" t="s">
        <v>25</v>
      </c>
      <c r="H117" t="s">
        <v>81</v>
      </c>
      <c r="I117" t="s">
        <v>82</v>
      </c>
      <c r="J117" t="s">
        <v>1402</v>
      </c>
      <c r="K117" t="s">
        <v>1402</v>
      </c>
      <c r="L117" t="s">
        <v>1402</v>
      </c>
      <c r="M117" t="s">
        <v>29</v>
      </c>
      <c r="N117" t="s">
        <v>1121</v>
      </c>
      <c r="O117" t="s">
        <v>30</v>
      </c>
      <c r="P117">
        <v>91.4</v>
      </c>
      <c r="Q117">
        <v>90.93</v>
      </c>
      <c r="R117" s="10">
        <v>91.16</v>
      </c>
      <c r="S117">
        <v>9</v>
      </c>
      <c r="T117">
        <v>7</v>
      </c>
      <c r="U117" s="10">
        <v>16</v>
      </c>
      <c r="V117">
        <v>5880</v>
      </c>
      <c r="W117">
        <v>5820</v>
      </c>
      <c r="X117" s="10">
        <v>5850</v>
      </c>
      <c r="Y117">
        <v>19</v>
      </c>
      <c r="Z117">
        <v>10</v>
      </c>
      <c r="AA117" s="10">
        <v>29</v>
      </c>
      <c r="AB117" s="10">
        <v>3.8322199999999999E-3</v>
      </c>
      <c r="AC117" s="10">
        <v>2.0128730000000001E-2</v>
      </c>
    </row>
    <row r="118" spans="1:29" x14ac:dyDescent="0.2">
      <c r="A118" s="20" t="s">
        <v>221</v>
      </c>
      <c r="B118" s="18" t="s">
        <v>221</v>
      </c>
      <c r="C118" s="18" t="s">
        <v>1402</v>
      </c>
      <c r="D118" t="s">
        <v>22</v>
      </c>
      <c r="E118" t="s">
        <v>23</v>
      </c>
      <c r="F118" t="s">
        <v>24</v>
      </c>
      <c r="G118" t="s">
        <v>25</v>
      </c>
      <c r="H118" t="s">
        <v>81</v>
      </c>
      <c r="I118" t="s">
        <v>82</v>
      </c>
      <c r="J118" t="s">
        <v>1402</v>
      </c>
      <c r="K118" t="s">
        <v>1402</v>
      </c>
      <c r="L118" t="s">
        <v>1402</v>
      </c>
      <c r="M118" t="s">
        <v>29</v>
      </c>
      <c r="N118" t="s">
        <v>1118</v>
      </c>
      <c r="O118" t="s">
        <v>30</v>
      </c>
      <c r="P118">
        <v>85.43</v>
      </c>
      <c r="Q118">
        <v>90.55</v>
      </c>
      <c r="R118" s="10">
        <v>87.99</v>
      </c>
      <c r="S118">
        <v>2</v>
      </c>
      <c r="T118">
        <v>4</v>
      </c>
      <c r="U118" s="10">
        <v>6</v>
      </c>
      <c r="V118">
        <v>5670</v>
      </c>
      <c r="W118">
        <v>5920</v>
      </c>
      <c r="X118" s="10">
        <v>5795</v>
      </c>
      <c r="Y118">
        <v>2</v>
      </c>
      <c r="Z118">
        <v>4</v>
      </c>
      <c r="AA118" s="10">
        <v>6</v>
      </c>
      <c r="AB118" s="10">
        <v>3.199136E-3</v>
      </c>
      <c r="AC118" s="10">
        <v>2.0128730000000001E-2</v>
      </c>
    </row>
    <row r="119" spans="1:29" x14ac:dyDescent="0.2">
      <c r="A119" s="20" t="s">
        <v>222</v>
      </c>
      <c r="B119" s="18" t="s">
        <v>222</v>
      </c>
      <c r="C119" s="18" t="s">
        <v>1402</v>
      </c>
      <c r="D119" t="s">
        <v>22</v>
      </c>
      <c r="E119" t="s">
        <v>23</v>
      </c>
      <c r="F119" t="s">
        <v>24</v>
      </c>
      <c r="G119" t="s">
        <v>25</v>
      </c>
      <c r="H119" t="s">
        <v>81</v>
      </c>
      <c r="I119" t="s">
        <v>82</v>
      </c>
      <c r="J119" t="s">
        <v>1402</v>
      </c>
      <c r="K119" t="s">
        <v>1402</v>
      </c>
      <c r="L119" t="s">
        <v>1402</v>
      </c>
      <c r="M119" t="s">
        <v>29</v>
      </c>
      <c r="N119" t="s">
        <v>1118</v>
      </c>
      <c r="O119" t="s">
        <v>1124</v>
      </c>
      <c r="P119">
        <v>103.25</v>
      </c>
      <c r="Q119">
        <v>100.49</v>
      </c>
      <c r="R119" s="10">
        <v>101.87</v>
      </c>
      <c r="S119">
        <v>113</v>
      </c>
      <c r="T119">
        <v>94</v>
      </c>
      <c r="U119" s="10">
        <v>207</v>
      </c>
      <c r="V119">
        <v>5809</v>
      </c>
      <c r="W119">
        <v>5381</v>
      </c>
      <c r="X119" s="10">
        <v>5595</v>
      </c>
      <c r="Y119">
        <v>54</v>
      </c>
      <c r="Z119">
        <v>40</v>
      </c>
      <c r="AA119" s="10">
        <v>94</v>
      </c>
      <c r="AB119" s="10">
        <v>2.9696060000000001E-3</v>
      </c>
      <c r="AC119" s="10">
        <v>9.2032780000000005E-3</v>
      </c>
    </row>
    <row r="120" spans="1:29" x14ac:dyDescent="0.2">
      <c r="A120" s="20" t="s">
        <v>223</v>
      </c>
      <c r="B120" s="18" t="s">
        <v>223</v>
      </c>
      <c r="C120" s="18" t="s">
        <v>1402</v>
      </c>
      <c r="D120" t="s">
        <v>22</v>
      </c>
      <c r="E120" t="s">
        <v>23</v>
      </c>
      <c r="F120" t="s">
        <v>24</v>
      </c>
      <c r="G120" t="s">
        <v>25</v>
      </c>
      <c r="H120" t="s">
        <v>81</v>
      </c>
      <c r="I120" t="s">
        <v>82</v>
      </c>
      <c r="J120" t="s">
        <v>1402</v>
      </c>
      <c r="K120" t="s">
        <v>1402</v>
      </c>
      <c r="L120" t="s">
        <v>1402</v>
      </c>
      <c r="M120" t="s">
        <v>1402</v>
      </c>
      <c r="N120" t="s">
        <v>1118</v>
      </c>
      <c r="O120" t="s">
        <v>1124</v>
      </c>
      <c r="P120">
        <v>103</v>
      </c>
      <c r="Q120" t="s">
        <v>1402</v>
      </c>
      <c r="R120" s="10" t="s">
        <v>1402</v>
      </c>
      <c r="S120">
        <v>1</v>
      </c>
      <c r="T120" t="s">
        <v>1402</v>
      </c>
      <c r="U120" s="10">
        <v>1</v>
      </c>
      <c r="V120">
        <v>6577</v>
      </c>
      <c r="W120" t="s">
        <v>1402</v>
      </c>
      <c r="X120" s="10" t="s">
        <v>1402</v>
      </c>
      <c r="Y120">
        <v>1</v>
      </c>
      <c r="Z120" t="s">
        <v>1402</v>
      </c>
      <c r="AA120" s="10" t="s">
        <v>1402</v>
      </c>
      <c r="AB120" s="10">
        <v>3.8322199999999999E-3</v>
      </c>
      <c r="AC120" s="10">
        <v>2.0128730000000001E-2</v>
      </c>
    </row>
    <row r="121" spans="1:29" x14ac:dyDescent="0.2">
      <c r="A121" s="20" t="s">
        <v>224</v>
      </c>
      <c r="B121" s="18" t="s">
        <v>224</v>
      </c>
      <c r="C121" s="18" t="s">
        <v>1402</v>
      </c>
      <c r="D121" t="s">
        <v>22</v>
      </c>
      <c r="E121" t="s">
        <v>23</v>
      </c>
      <c r="F121" t="s">
        <v>24</v>
      </c>
      <c r="G121" t="s">
        <v>25</v>
      </c>
      <c r="H121" t="s">
        <v>81</v>
      </c>
      <c r="I121" t="s">
        <v>82</v>
      </c>
      <c r="J121" t="s">
        <v>1402</v>
      </c>
      <c r="K121" t="s">
        <v>1402</v>
      </c>
      <c r="L121" t="s">
        <v>1402</v>
      </c>
      <c r="M121" t="s">
        <v>29</v>
      </c>
      <c r="N121" t="s">
        <v>1118</v>
      </c>
      <c r="O121" t="s">
        <v>1124</v>
      </c>
      <c r="P121">
        <v>83.3</v>
      </c>
      <c r="Q121">
        <v>86.95</v>
      </c>
      <c r="R121" s="10">
        <v>85.13</v>
      </c>
      <c r="S121">
        <v>7</v>
      </c>
      <c r="T121">
        <v>4</v>
      </c>
      <c r="U121" s="10">
        <v>11</v>
      </c>
      <c r="V121">
        <v>5632</v>
      </c>
      <c r="W121">
        <v>6010</v>
      </c>
      <c r="X121" s="10">
        <v>5821</v>
      </c>
      <c r="Y121">
        <v>6</v>
      </c>
      <c r="Z121">
        <v>4</v>
      </c>
      <c r="AA121" s="10">
        <v>10</v>
      </c>
      <c r="AB121" s="10">
        <v>5.6917360000000002E-3</v>
      </c>
      <c r="AC121" s="10">
        <v>1.3439463E-2</v>
      </c>
    </row>
    <row r="122" spans="1:29" x14ac:dyDescent="0.2">
      <c r="A122" s="20" t="s">
        <v>225</v>
      </c>
      <c r="B122" s="18" t="s">
        <v>225</v>
      </c>
      <c r="C122" s="18" t="s">
        <v>1402</v>
      </c>
      <c r="D122" t="s">
        <v>22</v>
      </c>
      <c r="E122" t="s">
        <v>23</v>
      </c>
      <c r="F122" t="s">
        <v>24</v>
      </c>
      <c r="G122" t="s">
        <v>25</v>
      </c>
      <c r="H122" t="s">
        <v>81</v>
      </c>
      <c r="I122" t="s">
        <v>82</v>
      </c>
      <c r="J122" t="s">
        <v>1402</v>
      </c>
      <c r="K122" t="s">
        <v>1402</v>
      </c>
      <c r="L122" t="s">
        <v>1402</v>
      </c>
      <c r="M122" t="s">
        <v>58</v>
      </c>
      <c r="N122" t="s">
        <v>1118</v>
      </c>
      <c r="O122" t="s">
        <v>30</v>
      </c>
      <c r="P122">
        <v>91.5</v>
      </c>
      <c r="Q122">
        <v>83.83</v>
      </c>
      <c r="R122" s="10">
        <v>84.69</v>
      </c>
      <c r="S122">
        <v>1</v>
      </c>
      <c r="T122">
        <v>8</v>
      </c>
      <c r="U122" s="10">
        <v>9</v>
      </c>
      <c r="V122">
        <v>5500</v>
      </c>
      <c r="W122">
        <v>5440</v>
      </c>
      <c r="X122" s="10">
        <v>5470</v>
      </c>
      <c r="Y122">
        <v>1</v>
      </c>
      <c r="Z122">
        <v>1</v>
      </c>
      <c r="AA122" s="10">
        <v>2</v>
      </c>
      <c r="AB122" s="10">
        <v>3.8322199999999999E-3</v>
      </c>
      <c r="AC122" s="10">
        <v>2.0128730000000001E-2</v>
      </c>
    </row>
    <row r="123" spans="1:29" x14ac:dyDescent="0.2">
      <c r="A123" s="20" t="s">
        <v>226</v>
      </c>
      <c r="B123" s="18" t="s">
        <v>226</v>
      </c>
      <c r="C123" s="18" t="s">
        <v>1402</v>
      </c>
      <c r="D123" t="s">
        <v>22</v>
      </c>
      <c r="E123" t="s">
        <v>55</v>
      </c>
      <c r="F123" t="s">
        <v>74</v>
      </c>
      <c r="G123" t="s">
        <v>1402</v>
      </c>
      <c r="H123" t="s">
        <v>75</v>
      </c>
      <c r="I123" t="s">
        <v>76</v>
      </c>
      <c r="J123" t="s">
        <v>1402</v>
      </c>
      <c r="K123" t="s">
        <v>1402</v>
      </c>
      <c r="L123" t="s">
        <v>1402</v>
      </c>
      <c r="M123" t="s">
        <v>58</v>
      </c>
      <c r="N123" t="s">
        <v>1118</v>
      </c>
      <c r="O123" t="s">
        <v>30</v>
      </c>
      <c r="P123">
        <v>33.97</v>
      </c>
      <c r="Q123">
        <v>34.14</v>
      </c>
      <c r="R123" s="10">
        <v>34.81</v>
      </c>
      <c r="S123">
        <v>6</v>
      </c>
      <c r="T123">
        <v>5</v>
      </c>
      <c r="U123" s="10">
        <v>16</v>
      </c>
      <c r="V123">
        <v>5830</v>
      </c>
      <c r="W123">
        <v>6840</v>
      </c>
      <c r="X123" s="10">
        <v>6335</v>
      </c>
      <c r="Y123">
        <v>2</v>
      </c>
      <c r="Z123">
        <v>3</v>
      </c>
      <c r="AA123" s="10">
        <v>5</v>
      </c>
      <c r="AB123" s="10">
        <v>5.6851640000000004E-3</v>
      </c>
      <c r="AC123" s="10">
        <v>2.0128730000000001E-2</v>
      </c>
    </row>
    <row r="124" spans="1:29" x14ac:dyDescent="0.2">
      <c r="A124" s="20" t="s">
        <v>227</v>
      </c>
      <c r="B124" s="18" t="s">
        <v>227</v>
      </c>
      <c r="C124" s="18" t="s">
        <v>1402</v>
      </c>
      <c r="D124" t="s">
        <v>22</v>
      </c>
      <c r="E124" t="s">
        <v>23</v>
      </c>
      <c r="F124" t="s">
        <v>24</v>
      </c>
      <c r="G124" t="s">
        <v>32</v>
      </c>
      <c r="H124" t="s">
        <v>1402</v>
      </c>
      <c r="I124" t="s">
        <v>33</v>
      </c>
      <c r="J124" t="s">
        <v>61</v>
      </c>
      <c r="K124" t="s">
        <v>1402</v>
      </c>
      <c r="L124" t="s">
        <v>1402</v>
      </c>
      <c r="M124" t="s">
        <v>29</v>
      </c>
      <c r="N124" t="s">
        <v>1118</v>
      </c>
      <c r="O124" t="s">
        <v>30</v>
      </c>
      <c r="P124">
        <v>103.33</v>
      </c>
      <c r="Q124">
        <v>95.36</v>
      </c>
      <c r="R124" s="10">
        <v>99.34</v>
      </c>
      <c r="S124">
        <v>7</v>
      </c>
      <c r="T124">
        <v>8</v>
      </c>
      <c r="U124" s="10">
        <v>15</v>
      </c>
      <c r="V124">
        <v>9270</v>
      </c>
      <c r="W124">
        <v>7160</v>
      </c>
      <c r="X124" s="10">
        <v>8215</v>
      </c>
      <c r="Y124">
        <v>4</v>
      </c>
      <c r="Z124">
        <v>3</v>
      </c>
      <c r="AA124" s="10">
        <v>7</v>
      </c>
      <c r="AB124" s="10">
        <v>2.9067960000000001E-3</v>
      </c>
      <c r="AC124" s="10">
        <v>2.0128730000000001E-2</v>
      </c>
    </row>
    <row r="125" spans="1:29" x14ac:dyDescent="0.2">
      <c r="A125" s="20" t="s">
        <v>228</v>
      </c>
      <c r="B125" s="18" t="s">
        <v>228</v>
      </c>
      <c r="C125" s="18" t="s">
        <v>1402</v>
      </c>
      <c r="D125" t="s">
        <v>22</v>
      </c>
      <c r="E125" t="s">
        <v>23</v>
      </c>
      <c r="F125" t="s">
        <v>24</v>
      </c>
      <c r="G125" t="s">
        <v>32</v>
      </c>
      <c r="H125" t="s">
        <v>1402</v>
      </c>
      <c r="I125" t="s">
        <v>33</v>
      </c>
      <c r="J125" t="s">
        <v>61</v>
      </c>
      <c r="K125" t="s">
        <v>1402</v>
      </c>
      <c r="L125" t="s">
        <v>1402</v>
      </c>
      <c r="M125" t="s">
        <v>29</v>
      </c>
      <c r="N125" t="s">
        <v>86</v>
      </c>
      <c r="O125" t="s">
        <v>30</v>
      </c>
      <c r="P125">
        <v>95</v>
      </c>
      <c r="Q125">
        <v>98</v>
      </c>
      <c r="R125" s="10">
        <v>96.5</v>
      </c>
      <c r="S125">
        <v>6</v>
      </c>
      <c r="T125">
        <v>3</v>
      </c>
      <c r="U125" s="10">
        <v>9</v>
      </c>
      <c r="V125">
        <v>7280</v>
      </c>
      <c r="W125">
        <v>7020</v>
      </c>
      <c r="X125" s="10">
        <v>7150</v>
      </c>
      <c r="Y125">
        <v>16</v>
      </c>
      <c r="Z125">
        <v>9</v>
      </c>
      <c r="AA125" s="10">
        <v>25</v>
      </c>
      <c r="AB125" s="10">
        <v>3.8322199999999999E-3</v>
      </c>
      <c r="AC125" s="10">
        <v>2.0128730000000001E-2</v>
      </c>
    </row>
    <row r="126" spans="1:29" x14ac:dyDescent="0.2">
      <c r="A126" s="20" t="s">
        <v>229</v>
      </c>
      <c r="B126" s="18" t="s">
        <v>229</v>
      </c>
      <c r="C126" s="18" t="s">
        <v>1402</v>
      </c>
      <c r="D126" t="s">
        <v>22</v>
      </c>
      <c r="E126" t="s">
        <v>23</v>
      </c>
      <c r="F126" t="s">
        <v>24</v>
      </c>
      <c r="G126" t="s">
        <v>32</v>
      </c>
      <c r="H126" t="s">
        <v>1402</v>
      </c>
      <c r="I126" t="s">
        <v>33</v>
      </c>
      <c r="J126" t="s">
        <v>61</v>
      </c>
      <c r="K126" t="s">
        <v>1402</v>
      </c>
      <c r="L126" t="s">
        <v>1402</v>
      </c>
      <c r="M126" t="s">
        <v>1402</v>
      </c>
      <c r="N126" t="s">
        <v>1118</v>
      </c>
      <c r="O126" t="s">
        <v>1124</v>
      </c>
      <c r="P126">
        <v>99.23</v>
      </c>
      <c r="Q126" t="s">
        <v>1402</v>
      </c>
      <c r="R126" s="10" t="s">
        <v>1402</v>
      </c>
      <c r="S126">
        <v>1</v>
      </c>
      <c r="T126" t="s">
        <v>1402</v>
      </c>
      <c r="U126" s="10" t="s">
        <v>1402</v>
      </c>
      <c r="V126">
        <v>9072</v>
      </c>
      <c r="W126" t="s">
        <v>1402</v>
      </c>
      <c r="X126" s="10" t="s">
        <v>1402</v>
      </c>
      <c r="Y126">
        <v>1</v>
      </c>
      <c r="Z126" t="s">
        <v>1402</v>
      </c>
      <c r="AA126" s="10" t="s">
        <v>1402</v>
      </c>
      <c r="AB126" s="10">
        <v>3.8322199999999999E-3</v>
      </c>
      <c r="AC126" s="10">
        <v>2.0128730000000001E-2</v>
      </c>
    </row>
    <row r="127" spans="1:29" x14ac:dyDescent="0.2">
      <c r="A127" s="20" t="s">
        <v>230</v>
      </c>
      <c r="B127" s="18" t="s">
        <v>230</v>
      </c>
      <c r="C127" s="18" t="s">
        <v>1402</v>
      </c>
      <c r="D127" t="s">
        <v>22</v>
      </c>
      <c r="E127" t="s">
        <v>55</v>
      </c>
      <c r="F127" t="s">
        <v>74</v>
      </c>
      <c r="G127" t="s">
        <v>1402</v>
      </c>
      <c r="H127" t="s">
        <v>75</v>
      </c>
      <c r="I127" t="s">
        <v>182</v>
      </c>
      <c r="J127" t="s">
        <v>1402</v>
      </c>
      <c r="K127" t="s">
        <v>1402</v>
      </c>
      <c r="L127" t="s">
        <v>1402</v>
      </c>
      <c r="M127" t="s">
        <v>58</v>
      </c>
      <c r="N127" t="s">
        <v>1118</v>
      </c>
      <c r="O127" t="s">
        <v>30</v>
      </c>
      <c r="P127">
        <v>24.44</v>
      </c>
      <c r="Q127">
        <v>19.75</v>
      </c>
      <c r="R127" s="10">
        <v>22.9</v>
      </c>
      <c r="S127">
        <v>4</v>
      </c>
      <c r="T127">
        <v>2</v>
      </c>
      <c r="U127" s="10">
        <v>10</v>
      </c>
      <c r="V127">
        <v>2210</v>
      </c>
      <c r="W127">
        <v>2210</v>
      </c>
      <c r="X127" s="10">
        <v>2210</v>
      </c>
      <c r="Y127">
        <v>41</v>
      </c>
      <c r="Z127">
        <v>24</v>
      </c>
      <c r="AA127" s="10">
        <v>65</v>
      </c>
      <c r="AB127" s="10">
        <v>3.8322199999999999E-3</v>
      </c>
      <c r="AC127" s="10">
        <v>2.0128730000000001E-2</v>
      </c>
    </row>
    <row r="128" spans="1:29" x14ac:dyDescent="0.2">
      <c r="A128" s="20" t="s">
        <v>231</v>
      </c>
      <c r="B128" s="18" t="s">
        <v>231</v>
      </c>
      <c r="C128" s="18" t="s">
        <v>1402</v>
      </c>
      <c r="D128" t="s">
        <v>22</v>
      </c>
      <c r="E128" t="s">
        <v>23</v>
      </c>
      <c r="F128" t="s">
        <v>24</v>
      </c>
      <c r="G128" t="s">
        <v>32</v>
      </c>
      <c r="H128" t="s">
        <v>1402</v>
      </c>
      <c r="I128" t="s">
        <v>99</v>
      </c>
      <c r="J128" t="s">
        <v>100</v>
      </c>
      <c r="K128" t="s">
        <v>1402</v>
      </c>
      <c r="L128" t="s">
        <v>1402</v>
      </c>
      <c r="M128" t="s">
        <v>29</v>
      </c>
      <c r="N128" t="s">
        <v>1118</v>
      </c>
      <c r="O128" t="s">
        <v>1124</v>
      </c>
      <c r="P128">
        <v>11.82</v>
      </c>
      <c r="Q128">
        <v>11.86</v>
      </c>
      <c r="R128" s="10">
        <v>11.84</v>
      </c>
      <c r="S128">
        <v>2</v>
      </c>
      <c r="T128">
        <v>1</v>
      </c>
      <c r="U128" s="10">
        <v>3</v>
      </c>
      <c r="V128">
        <v>610</v>
      </c>
      <c r="W128">
        <v>700</v>
      </c>
      <c r="X128" s="10">
        <v>655</v>
      </c>
      <c r="Y128">
        <v>1</v>
      </c>
      <c r="Z128">
        <v>1</v>
      </c>
      <c r="AA128" s="10">
        <v>2</v>
      </c>
      <c r="AB128" s="10">
        <v>3.8322199999999999E-3</v>
      </c>
      <c r="AC128" s="10">
        <v>2.0128730000000001E-2</v>
      </c>
    </row>
    <row r="129" spans="1:29" x14ac:dyDescent="0.2">
      <c r="A129" s="20" t="s">
        <v>232</v>
      </c>
      <c r="B129" s="18" t="s">
        <v>232</v>
      </c>
      <c r="C129" s="18" t="s">
        <v>1402</v>
      </c>
      <c r="D129" t="s">
        <v>22</v>
      </c>
      <c r="E129" t="s">
        <v>23</v>
      </c>
      <c r="F129" t="s">
        <v>24</v>
      </c>
      <c r="G129" t="s">
        <v>32</v>
      </c>
      <c r="H129" t="s">
        <v>1402</v>
      </c>
      <c r="I129" t="s">
        <v>99</v>
      </c>
      <c r="J129" t="s">
        <v>100</v>
      </c>
      <c r="K129" t="s">
        <v>1402</v>
      </c>
      <c r="L129" t="s">
        <v>1402</v>
      </c>
      <c r="M129" t="s">
        <v>29</v>
      </c>
      <c r="N129" t="s">
        <v>1118</v>
      </c>
      <c r="O129" t="s">
        <v>30</v>
      </c>
      <c r="P129">
        <v>13</v>
      </c>
      <c r="Q129">
        <v>12.67</v>
      </c>
      <c r="R129" s="10">
        <v>12.83</v>
      </c>
      <c r="S129">
        <v>5</v>
      </c>
      <c r="T129">
        <v>7</v>
      </c>
      <c r="U129" s="10">
        <v>12</v>
      </c>
      <c r="V129">
        <v>620</v>
      </c>
      <c r="W129">
        <v>598</v>
      </c>
      <c r="X129" s="10">
        <v>609</v>
      </c>
      <c r="Y129">
        <v>50</v>
      </c>
      <c r="Z129">
        <v>30</v>
      </c>
      <c r="AA129" s="10">
        <v>80</v>
      </c>
      <c r="AB129" s="10">
        <v>3.8322199999999999E-3</v>
      </c>
      <c r="AC129" s="10">
        <v>2.0128730000000001E-2</v>
      </c>
    </row>
    <row r="130" spans="1:29" x14ac:dyDescent="0.2">
      <c r="A130" s="20" t="s">
        <v>233</v>
      </c>
      <c r="B130" s="18" t="s">
        <v>233</v>
      </c>
      <c r="C130" s="18" t="s">
        <v>1402</v>
      </c>
      <c r="D130" t="s">
        <v>22</v>
      </c>
      <c r="E130" t="s">
        <v>55</v>
      </c>
      <c r="F130" t="s">
        <v>74</v>
      </c>
      <c r="G130" t="s">
        <v>1402</v>
      </c>
      <c r="H130" t="s">
        <v>75</v>
      </c>
      <c r="I130" t="s">
        <v>234</v>
      </c>
      <c r="J130" t="s">
        <v>1402</v>
      </c>
      <c r="K130" t="s">
        <v>1402</v>
      </c>
      <c r="L130" t="s">
        <v>1402</v>
      </c>
      <c r="M130" t="s">
        <v>58</v>
      </c>
      <c r="N130" t="s">
        <v>1118</v>
      </c>
      <c r="O130" t="s">
        <v>235</v>
      </c>
      <c r="P130" t="s">
        <v>1402</v>
      </c>
      <c r="Q130">
        <v>6.7</v>
      </c>
      <c r="R130" s="10">
        <v>6.7</v>
      </c>
      <c r="S130" t="s">
        <v>1402</v>
      </c>
      <c r="T130">
        <v>1</v>
      </c>
      <c r="U130" s="10">
        <v>1</v>
      </c>
      <c r="V130">
        <v>817</v>
      </c>
      <c r="W130">
        <v>923</v>
      </c>
      <c r="X130" s="10">
        <v>870</v>
      </c>
      <c r="Y130" t="s">
        <v>1402</v>
      </c>
      <c r="Z130" t="s">
        <v>1402</v>
      </c>
      <c r="AA130" s="10" t="s">
        <v>1402</v>
      </c>
      <c r="AB130" s="10">
        <v>3.8322199999999999E-3</v>
      </c>
      <c r="AC130" s="10">
        <v>2.0128730000000001E-2</v>
      </c>
    </row>
    <row r="131" spans="1:29" x14ac:dyDescent="0.2">
      <c r="A131" s="20" t="s">
        <v>236</v>
      </c>
      <c r="B131" s="18" t="s">
        <v>236</v>
      </c>
      <c r="C131" s="18" t="s">
        <v>1402</v>
      </c>
      <c r="D131" t="s">
        <v>22</v>
      </c>
      <c r="E131" t="s">
        <v>55</v>
      </c>
      <c r="F131" t="s">
        <v>74</v>
      </c>
      <c r="G131" t="s">
        <v>1402</v>
      </c>
      <c r="H131" t="s">
        <v>75</v>
      </c>
      <c r="I131" t="s">
        <v>234</v>
      </c>
      <c r="J131" t="s">
        <v>1402</v>
      </c>
      <c r="K131" t="s">
        <v>1402</v>
      </c>
      <c r="L131" t="s">
        <v>1402</v>
      </c>
      <c r="M131" t="s">
        <v>58</v>
      </c>
      <c r="N131" t="s">
        <v>1118</v>
      </c>
      <c r="O131" t="s">
        <v>237</v>
      </c>
      <c r="P131">
        <v>6.5</v>
      </c>
      <c r="Q131">
        <v>8</v>
      </c>
      <c r="R131" s="10">
        <v>7.25</v>
      </c>
      <c r="S131">
        <v>1</v>
      </c>
      <c r="T131">
        <v>1</v>
      </c>
      <c r="U131" s="10">
        <v>2</v>
      </c>
      <c r="V131">
        <v>928</v>
      </c>
      <c r="W131">
        <v>934</v>
      </c>
      <c r="X131" s="10">
        <v>931</v>
      </c>
      <c r="Y131">
        <v>10</v>
      </c>
      <c r="Z131">
        <v>10</v>
      </c>
      <c r="AA131" s="10">
        <v>20</v>
      </c>
      <c r="AB131" s="10">
        <v>3.8322199999999999E-3</v>
      </c>
      <c r="AC131" s="10">
        <v>2.0128730000000001E-2</v>
      </c>
    </row>
    <row r="132" spans="1:29" x14ac:dyDescent="0.2">
      <c r="A132" s="20" t="s">
        <v>238</v>
      </c>
      <c r="B132" s="18" t="s">
        <v>238</v>
      </c>
      <c r="C132" s="18" t="s">
        <v>1402</v>
      </c>
      <c r="D132" t="s">
        <v>22</v>
      </c>
      <c r="E132" t="s">
        <v>55</v>
      </c>
      <c r="F132" t="s">
        <v>74</v>
      </c>
      <c r="G132" t="s">
        <v>1402</v>
      </c>
      <c r="H132" t="s">
        <v>75</v>
      </c>
      <c r="I132" t="s">
        <v>234</v>
      </c>
      <c r="J132" t="s">
        <v>1402</v>
      </c>
      <c r="K132" t="s">
        <v>1402</v>
      </c>
      <c r="L132" t="s">
        <v>1402</v>
      </c>
      <c r="M132" t="s">
        <v>58</v>
      </c>
      <c r="N132" t="s">
        <v>1118</v>
      </c>
      <c r="O132" t="s">
        <v>30</v>
      </c>
      <c r="P132">
        <v>6.94</v>
      </c>
      <c r="Q132">
        <v>6.8</v>
      </c>
      <c r="R132" s="10">
        <v>6.87</v>
      </c>
      <c r="S132">
        <v>3</v>
      </c>
      <c r="T132">
        <v>3</v>
      </c>
      <c r="U132" s="10">
        <v>9</v>
      </c>
      <c r="V132">
        <v>617</v>
      </c>
      <c r="W132">
        <v>594</v>
      </c>
      <c r="X132" s="10">
        <v>606</v>
      </c>
      <c r="Y132">
        <v>2</v>
      </c>
      <c r="Z132">
        <v>5</v>
      </c>
      <c r="AA132" s="10">
        <v>7</v>
      </c>
      <c r="AB132" s="10">
        <v>2.5798259999999999E-3</v>
      </c>
      <c r="AC132" s="10">
        <v>2.0128730000000001E-2</v>
      </c>
    </row>
    <row r="133" spans="1:29" x14ac:dyDescent="0.2">
      <c r="A133" s="20" t="s">
        <v>239</v>
      </c>
      <c r="B133" s="18" t="s">
        <v>239</v>
      </c>
      <c r="C133" s="18" t="s">
        <v>1402</v>
      </c>
      <c r="D133" t="s">
        <v>22</v>
      </c>
      <c r="E133" t="s">
        <v>55</v>
      </c>
      <c r="F133" t="s">
        <v>74</v>
      </c>
      <c r="G133" t="s">
        <v>1402</v>
      </c>
      <c r="H133" t="s">
        <v>75</v>
      </c>
      <c r="I133" t="s">
        <v>234</v>
      </c>
      <c r="J133" t="s">
        <v>1402</v>
      </c>
      <c r="K133" t="s">
        <v>1402</v>
      </c>
      <c r="L133" t="s">
        <v>1402</v>
      </c>
      <c r="M133" t="s">
        <v>58</v>
      </c>
      <c r="N133" t="s">
        <v>1118</v>
      </c>
      <c r="O133" t="s">
        <v>30</v>
      </c>
      <c r="P133">
        <v>9.6999999999999993</v>
      </c>
      <c r="Q133">
        <v>9.8000000000000007</v>
      </c>
      <c r="R133" s="10">
        <v>9.75</v>
      </c>
      <c r="S133">
        <v>1</v>
      </c>
      <c r="T133">
        <v>1</v>
      </c>
      <c r="U133" s="10">
        <v>2</v>
      </c>
      <c r="V133">
        <v>970</v>
      </c>
      <c r="W133" t="s">
        <v>1402</v>
      </c>
      <c r="X133" s="10">
        <v>970</v>
      </c>
      <c r="Y133">
        <v>1</v>
      </c>
      <c r="Z133" t="s">
        <v>1402</v>
      </c>
      <c r="AA133" s="10">
        <v>1</v>
      </c>
      <c r="AB133" s="10">
        <v>3.8322199999999999E-3</v>
      </c>
      <c r="AC133" s="10">
        <v>2.0128730000000001E-2</v>
      </c>
    </row>
    <row r="134" spans="1:29" x14ac:dyDescent="0.2">
      <c r="A134" s="20" t="s">
        <v>240</v>
      </c>
      <c r="B134" s="18" t="s">
        <v>240</v>
      </c>
      <c r="C134" s="18" t="s">
        <v>1402</v>
      </c>
      <c r="D134" t="s">
        <v>22</v>
      </c>
      <c r="E134" t="s">
        <v>55</v>
      </c>
      <c r="F134" t="s">
        <v>74</v>
      </c>
      <c r="G134" t="s">
        <v>1402</v>
      </c>
      <c r="H134" t="s">
        <v>75</v>
      </c>
      <c r="I134" t="s">
        <v>234</v>
      </c>
      <c r="J134" t="s">
        <v>1402</v>
      </c>
      <c r="K134" t="s">
        <v>1402</v>
      </c>
      <c r="L134" t="s">
        <v>1402</v>
      </c>
      <c r="M134" t="s">
        <v>58</v>
      </c>
      <c r="N134" t="s">
        <v>1118</v>
      </c>
      <c r="O134" t="s">
        <v>30</v>
      </c>
      <c r="P134">
        <v>9.4600000000000009</v>
      </c>
      <c r="Q134" t="s">
        <v>1402</v>
      </c>
      <c r="R134" s="10">
        <v>9.56</v>
      </c>
      <c r="S134">
        <v>3</v>
      </c>
      <c r="T134" t="s">
        <v>1402</v>
      </c>
      <c r="U134" s="10">
        <v>5</v>
      </c>
      <c r="V134" t="s">
        <v>1402</v>
      </c>
      <c r="W134" t="s">
        <v>1402</v>
      </c>
      <c r="X134" s="10">
        <v>777</v>
      </c>
      <c r="Y134" t="s">
        <v>1402</v>
      </c>
      <c r="Z134" t="s">
        <v>1402</v>
      </c>
      <c r="AA134" s="10" t="s">
        <v>1402</v>
      </c>
      <c r="AB134" s="10">
        <v>3.8322199999999999E-3</v>
      </c>
      <c r="AC134" s="10">
        <v>2.0128730000000001E-2</v>
      </c>
    </row>
    <row r="135" spans="1:29" x14ac:dyDescent="0.2">
      <c r="A135" s="20" t="s">
        <v>241</v>
      </c>
      <c r="B135" s="18" t="s">
        <v>241</v>
      </c>
      <c r="C135" s="18" t="s">
        <v>1402</v>
      </c>
      <c r="D135" t="s">
        <v>22</v>
      </c>
      <c r="E135" t="s">
        <v>55</v>
      </c>
      <c r="F135" t="s">
        <v>74</v>
      </c>
      <c r="G135" t="s">
        <v>1402</v>
      </c>
      <c r="H135" t="s">
        <v>75</v>
      </c>
      <c r="I135" t="s">
        <v>234</v>
      </c>
      <c r="J135" t="s">
        <v>1402</v>
      </c>
      <c r="K135" t="s">
        <v>1402</v>
      </c>
      <c r="L135" t="s">
        <v>1402</v>
      </c>
      <c r="M135" t="s">
        <v>58</v>
      </c>
      <c r="N135" t="s">
        <v>1118</v>
      </c>
      <c r="O135" t="s">
        <v>235</v>
      </c>
      <c r="P135">
        <v>8.5</v>
      </c>
      <c r="Q135">
        <v>7</v>
      </c>
      <c r="R135" s="10">
        <v>8.25</v>
      </c>
      <c r="S135">
        <v>1</v>
      </c>
      <c r="T135">
        <v>1</v>
      </c>
      <c r="U135" s="10">
        <v>2</v>
      </c>
      <c r="V135">
        <v>806</v>
      </c>
      <c r="W135">
        <v>803</v>
      </c>
      <c r="X135" s="10">
        <v>805</v>
      </c>
      <c r="Y135">
        <v>21</v>
      </c>
      <c r="Z135">
        <v>23</v>
      </c>
      <c r="AA135" s="10">
        <v>44</v>
      </c>
      <c r="AB135" s="10">
        <v>3.8322199999999999E-3</v>
      </c>
      <c r="AC135" s="10">
        <v>2.0128730000000001E-2</v>
      </c>
    </row>
    <row r="136" spans="1:29" x14ac:dyDescent="0.2">
      <c r="A136" s="20" t="s">
        <v>242</v>
      </c>
      <c r="B136" s="18" t="s">
        <v>242</v>
      </c>
      <c r="C136" s="18" t="s">
        <v>1402</v>
      </c>
      <c r="D136" t="s">
        <v>22</v>
      </c>
      <c r="E136" t="s">
        <v>23</v>
      </c>
      <c r="F136" t="s">
        <v>24</v>
      </c>
      <c r="G136" t="s">
        <v>25</v>
      </c>
      <c r="H136" t="s">
        <v>26</v>
      </c>
      <c r="I136" t="s">
        <v>27</v>
      </c>
      <c r="J136" t="s">
        <v>28</v>
      </c>
      <c r="K136" t="s">
        <v>1402</v>
      </c>
      <c r="L136" t="s">
        <v>1402</v>
      </c>
      <c r="M136" t="s">
        <v>29</v>
      </c>
      <c r="N136" t="s">
        <v>1118</v>
      </c>
      <c r="O136" t="s">
        <v>116</v>
      </c>
      <c r="P136">
        <v>97.99</v>
      </c>
      <c r="Q136">
        <v>89.96</v>
      </c>
      <c r="R136" s="10">
        <v>93.97</v>
      </c>
      <c r="S136">
        <v>11</v>
      </c>
      <c r="T136">
        <v>10</v>
      </c>
      <c r="U136" s="10">
        <v>21</v>
      </c>
      <c r="V136">
        <v>7890</v>
      </c>
      <c r="W136">
        <v>6010</v>
      </c>
      <c r="X136" s="10">
        <v>6950</v>
      </c>
      <c r="Y136">
        <v>17</v>
      </c>
      <c r="Z136">
        <v>19</v>
      </c>
      <c r="AA136" s="10">
        <v>36</v>
      </c>
      <c r="AB136" s="10">
        <v>3.2541419999999998E-3</v>
      </c>
      <c r="AC136" s="10">
        <v>1.7215405E-2</v>
      </c>
    </row>
    <row r="137" spans="1:29" x14ac:dyDescent="0.2">
      <c r="A137" s="20" t="s">
        <v>243</v>
      </c>
      <c r="B137" s="18" t="s">
        <v>243</v>
      </c>
      <c r="C137" s="18" t="s">
        <v>1402</v>
      </c>
      <c r="D137" t="s">
        <v>22</v>
      </c>
      <c r="E137" t="s">
        <v>23</v>
      </c>
      <c r="F137" t="s">
        <v>24</v>
      </c>
      <c r="G137" t="s">
        <v>25</v>
      </c>
      <c r="H137" t="s">
        <v>26</v>
      </c>
      <c r="I137" t="s">
        <v>27</v>
      </c>
      <c r="J137" t="s">
        <v>28</v>
      </c>
      <c r="K137" t="s">
        <v>1402</v>
      </c>
      <c r="L137" t="s">
        <v>1402</v>
      </c>
      <c r="M137" t="s">
        <v>29</v>
      </c>
      <c r="N137" t="s">
        <v>1118</v>
      </c>
      <c r="O137" t="s">
        <v>30</v>
      </c>
      <c r="P137">
        <v>112.18</v>
      </c>
      <c r="Q137">
        <v>91</v>
      </c>
      <c r="R137" s="10">
        <v>101.59</v>
      </c>
      <c r="S137">
        <v>4</v>
      </c>
      <c r="T137">
        <v>2</v>
      </c>
      <c r="U137" s="10">
        <v>6</v>
      </c>
      <c r="V137">
        <v>7840</v>
      </c>
      <c r="W137">
        <v>5760</v>
      </c>
      <c r="X137" s="10">
        <v>6800</v>
      </c>
      <c r="Y137">
        <v>6</v>
      </c>
      <c r="Z137">
        <v>6</v>
      </c>
      <c r="AA137" s="10">
        <v>12</v>
      </c>
      <c r="AB137" s="10">
        <v>3.8322199999999999E-3</v>
      </c>
      <c r="AC137" s="10">
        <v>2.0128730000000001E-2</v>
      </c>
    </row>
    <row r="138" spans="1:29" x14ac:dyDescent="0.2">
      <c r="A138" s="20" t="s">
        <v>244</v>
      </c>
      <c r="B138" s="18" t="s">
        <v>244</v>
      </c>
      <c r="C138" s="18" t="s">
        <v>1402</v>
      </c>
      <c r="D138" t="s">
        <v>22</v>
      </c>
      <c r="E138" t="s">
        <v>55</v>
      </c>
      <c r="F138" t="s">
        <v>56</v>
      </c>
      <c r="G138" t="s">
        <v>1402</v>
      </c>
      <c r="H138" t="s">
        <v>1402</v>
      </c>
      <c r="I138" t="s">
        <v>57</v>
      </c>
      <c r="J138" t="s">
        <v>1402</v>
      </c>
      <c r="K138" t="s">
        <v>1402</v>
      </c>
      <c r="L138" t="s">
        <v>1402</v>
      </c>
      <c r="M138" t="s">
        <v>58</v>
      </c>
      <c r="N138" t="s">
        <v>1118</v>
      </c>
      <c r="O138" t="s">
        <v>30</v>
      </c>
      <c r="P138">
        <v>6.3</v>
      </c>
      <c r="Q138">
        <v>6.53</v>
      </c>
      <c r="R138" s="10">
        <v>6.34</v>
      </c>
      <c r="S138">
        <v>6</v>
      </c>
      <c r="T138">
        <v>3</v>
      </c>
      <c r="U138" s="10">
        <v>11</v>
      </c>
      <c r="V138">
        <v>264</v>
      </c>
      <c r="W138">
        <v>269</v>
      </c>
      <c r="X138" s="10">
        <v>267</v>
      </c>
      <c r="Y138">
        <v>7</v>
      </c>
      <c r="Z138">
        <v>4</v>
      </c>
      <c r="AA138" s="10">
        <v>11</v>
      </c>
      <c r="AB138" s="10">
        <v>3.3101480000000002E-3</v>
      </c>
      <c r="AC138" s="10">
        <v>2.0128730000000001E-2</v>
      </c>
    </row>
    <row r="139" spans="1:29" x14ac:dyDescent="0.2">
      <c r="A139" s="20" t="s">
        <v>245</v>
      </c>
      <c r="B139" s="18" t="s">
        <v>245</v>
      </c>
      <c r="C139" s="18" t="s">
        <v>1402</v>
      </c>
      <c r="D139" t="s">
        <v>22</v>
      </c>
      <c r="E139" t="s">
        <v>55</v>
      </c>
      <c r="F139" t="s">
        <v>56</v>
      </c>
      <c r="G139" t="s">
        <v>1402</v>
      </c>
      <c r="H139" t="s">
        <v>1402</v>
      </c>
      <c r="I139" t="s">
        <v>57</v>
      </c>
      <c r="J139" t="s">
        <v>1402</v>
      </c>
      <c r="K139" t="s">
        <v>1402</v>
      </c>
      <c r="L139" t="s">
        <v>1402</v>
      </c>
      <c r="M139" t="s">
        <v>58</v>
      </c>
      <c r="N139" t="s">
        <v>1118</v>
      </c>
      <c r="O139" t="s">
        <v>101</v>
      </c>
      <c r="P139">
        <v>5.87</v>
      </c>
      <c r="Q139">
        <v>5.93</v>
      </c>
      <c r="R139" s="10">
        <v>5.87</v>
      </c>
      <c r="S139">
        <v>2</v>
      </c>
      <c r="T139">
        <v>2</v>
      </c>
      <c r="U139" s="10">
        <v>5</v>
      </c>
      <c r="V139">
        <v>192</v>
      </c>
      <c r="W139">
        <v>193</v>
      </c>
      <c r="X139" s="10">
        <v>193</v>
      </c>
      <c r="Y139">
        <v>10</v>
      </c>
      <c r="Z139">
        <v>8</v>
      </c>
      <c r="AA139" s="10">
        <v>18</v>
      </c>
      <c r="AB139" s="10">
        <v>3.1114860000000001E-3</v>
      </c>
      <c r="AC139" s="10">
        <v>2.0128730000000001E-2</v>
      </c>
    </row>
    <row r="140" spans="1:29" x14ac:dyDescent="0.2">
      <c r="A140" s="20" t="s">
        <v>246</v>
      </c>
      <c r="B140" s="18" t="s">
        <v>246</v>
      </c>
      <c r="C140" s="18" t="s">
        <v>1402</v>
      </c>
      <c r="D140" t="s">
        <v>22</v>
      </c>
      <c r="E140" t="s">
        <v>23</v>
      </c>
      <c r="F140" t="s">
        <v>24</v>
      </c>
      <c r="G140" t="s">
        <v>25</v>
      </c>
      <c r="H140" t="s">
        <v>26</v>
      </c>
      <c r="I140" t="s">
        <v>27</v>
      </c>
      <c r="J140" t="s">
        <v>28</v>
      </c>
      <c r="K140" t="s">
        <v>247</v>
      </c>
      <c r="L140" t="s">
        <v>1402</v>
      </c>
      <c r="M140" t="s">
        <v>29</v>
      </c>
      <c r="N140" t="s">
        <v>71</v>
      </c>
      <c r="O140" t="s">
        <v>248</v>
      </c>
      <c r="P140">
        <v>101.6</v>
      </c>
      <c r="Q140">
        <v>99.8</v>
      </c>
      <c r="R140" s="10">
        <v>100.7</v>
      </c>
      <c r="S140">
        <v>9</v>
      </c>
      <c r="T140">
        <v>25</v>
      </c>
      <c r="U140" s="10">
        <v>34</v>
      </c>
      <c r="V140">
        <v>12200</v>
      </c>
      <c r="W140">
        <v>8400</v>
      </c>
      <c r="X140" s="10">
        <v>10300</v>
      </c>
      <c r="Y140">
        <v>7</v>
      </c>
      <c r="Z140">
        <v>3</v>
      </c>
      <c r="AA140" s="10">
        <v>10</v>
      </c>
      <c r="AB140" s="10">
        <v>3.8322199999999999E-3</v>
      </c>
      <c r="AC140" s="10">
        <v>2.0128730000000001E-2</v>
      </c>
    </row>
    <row r="141" spans="1:29" x14ac:dyDescent="0.2">
      <c r="A141" s="20" t="s">
        <v>249</v>
      </c>
      <c r="B141" s="18" t="s">
        <v>249</v>
      </c>
      <c r="C141" s="18" t="s">
        <v>1402</v>
      </c>
      <c r="D141" t="s">
        <v>22</v>
      </c>
      <c r="E141" t="s">
        <v>23</v>
      </c>
      <c r="F141" t="s">
        <v>24</v>
      </c>
      <c r="G141" t="s">
        <v>25</v>
      </c>
      <c r="H141" t="s">
        <v>26</v>
      </c>
      <c r="I141" t="s">
        <v>27</v>
      </c>
      <c r="J141" t="s">
        <v>28</v>
      </c>
      <c r="K141" t="s">
        <v>250</v>
      </c>
      <c r="L141" t="s">
        <v>1402</v>
      </c>
      <c r="M141" t="s">
        <v>29</v>
      </c>
      <c r="N141" t="s">
        <v>1118</v>
      </c>
      <c r="O141" t="s">
        <v>30</v>
      </c>
      <c r="P141">
        <v>92.62</v>
      </c>
      <c r="Q141">
        <v>88.3</v>
      </c>
      <c r="R141" s="10">
        <v>90.46</v>
      </c>
      <c r="S141">
        <v>4</v>
      </c>
      <c r="T141">
        <v>1</v>
      </c>
      <c r="U141" s="10">
        <v>5</v>
      </c>
      <c r="V141">
        <v>11300</v>
      </c>
      <c r="W141">
        <v>6900</v>
      </c>
      <c r="X141" s="10">
        <v>9100</v>
      </c>
      <c r="Y141">
        <v>21</v>
      </c>
      <c r="Z141">
        <v>15</v>
      </c>
      <c r="AA141" s="10">
        <v>36</v>
      </c>
      <c r="AB141" s="10">
        <v>3.8322199999999999E-3</v>
      </c>
      <c r="AC141" s="10">
        <v>2.0128730000000001E-2</v>
      </c>
    </row>
    <row r="142" spans="1:29" x14ac:dyDescent="0.2">
      <c r="A142" s="20" t="s">
        <v>251</v>
      </c>
      <c r="B142" s="18" t="s">
        <v>251</v>
      </c>
      <c r="C142" s="18" t="s">
        <v>1402</v>
      </c>
      <c r="D142" t="s">
        <v>22</v>
      </c>
      <c r="E142" t="s">
        <v>23</v>
      </c>
      <c r="F142" t="s">
        <v>24</v>
      </c>
      <c r="G142" t="s">
        <v>25</v>
      </c>
      <c r="H142" t="s">
        <v>26</v>
      </c>
      <c r="I142" t="s">
        <v>27</v>
      </c>
      <c r="J142" t="s">
        <v>28</v>
      </c>
      <c r="K142" t="s">
        <v>252</v>
      </c>
      <c r="L142" t="s">
        <v>1402</v>
      </c>
      <c r="M142" t="s">
        <v>29</v>
      </c>
      <c r="N142" t="s">
        <v>1118</v>
      </c>
      <c r="O142" t="s">
        <v>30</v>
      </c>
      <c r="P142">
        <v>91</v>
      </c>
      <c r="Q142">
        <v>73</v>
      </c>
      <c r="R142" s="10">
        <v>82</v>
      </c>
      <c r="S142">
        <v>1</v>
      </c>
      <c r="T142">
        <v>1</v>
      </c>
      <c r="U142" s="10">
        <v>2</v>
      </c>
      <c r="V142">
        <v>6000</v>
      </c>
      <c r="W142">
        <v>4940</v>
      </c>
      <c r="X142" s="10">
        <v>5470</v>
      </c>
      <c r="Y142">
        <v>7</v>
      </c>
      <c r="Z142">
        <v>4</v>
      </c>
      <c r="AA142" s="10">
        <v>11</v>
      </c>
      <c r="AB142" s="10">
        <v>3.8322199999999999E-3</v>
      </c>
      <c r="AC142" s="10">
        <v>2.0128730000000001E-2</v>
      </c>
    </row>
    <row r="143" spans="1:29" x14ac:dyDescent="0.2">
      <c r="A143" s="20" t="s">
        <v>253</v>
      </c>
      <c r="B143" s="18" t="s">
        <v>253</v>
      </c>
      <c r="C143" s="18" t="s">
        <v>1402</v>
      </c>
      <c r="D143" t="s">
        <v>22</v>
      </c>
      <c r="E143" t="s">
        <v>23</v>
      </c>
      <c r="F143" t="s">
        <v>24</v>
      </c>
      <c r="G143" t="s">
        <v>25</v>
      </c>
      <c r="H143" t="s">
        <v>26</v>
      </c>
      <c r="I143" t="s">
        <v>27</v>
      </c>
      <c r="J143" t="s">
        <v>28</v>
      </c>
      <c r="K143" t="s">
        <v>247</v>
      </c>
      <c r="L143" t="s">
        <v>1402</v>
      </c>
      <c r="M143" t="s">
        <v>29</v>
      </c>
      <c r="N143" t="s">
        <v>1118</v>
      </c>
      <c r="O143" t="s">
        <v>1124</v>
      </c>
      <c r="P143">
        <v>65.81</v>
      </c>
      <c r="Q143">
        <v>62.14</v>
      </c>
      <c r="R143" s="10">
        <v>63.98</v>
      </c>
      <c r="S143">
        <v>60</v>
      </c>
      <c r="T143">
        <v>37</v>
      </c>
      <c r="U143" s="10">
        <v>97</v>
      </c>
      <c r="V143">
        <v>4984</v>
      </c>
      <c r="W143">
        <v>3518</v>
      </c>
      <c r="X143" s="10">
        <v>4251</v>
      </c>
      <c r="Y143">
        <v>59</v>
      </c>
      <c r="Z143">
        <v>33</v>
      </c>
      <c r="AA143" s="10">
        <v>92</v>
      </c>
      <c r="AB143" s="10">
        <v>5.3528730000000002E-3</v>
      </c>
      <c r="AC143" s="10">
        <v>1.8912978E-2</v>
      </c>
    </row>
    <row r="144" spans="1:29" x14ac:dyDescent="0.2">
      <c r="A144" s="20" t="s">
        <v>254</v>
      </c>
      <c r="B144" s="18" t="s">
        <v>254</v>
      </c>
      <c r="C144" s="18" t="s">
        <v>1402</v>
      </c>
      <c r="D144" t="s">
        <v>22</v>
      </c>
      <c r="E144" t="s">
        <v>23</v>
      </c>
      <c r="F144" t="s">
        <v>24</v>
      </c>
      <c r="G144" t="s">
        <v>25</v>
      </c>
      <c r="H144" t="s">
        <v>26</v>
      </c>
      <c r="I144" t="s">
        <v>27</v>
      </c>
      <c r="J144" t="s">
        <v>28</v>
      </c>
      <c r="K144" t="s">
        <v>252</v>
      </c>
      <c r="L144" t="s">
        <v>1402</v>
      </c>
      <c r="M144" t="s">
        <v>29</v>
      </c>
      <c r="N144" t="s">
        <v>255</v>
      </c>
      <c r="O144" t="s">
        <v>30</v>
      </c>
      <c r="P144">
        <v>109.06</v>
      </c>
      <c r="Q144">
        <v>96.78</v>
      </c>
      <c r="R144" s="10">
        <v>102.92</v>
      </c>
      <c r="S144">
        <v>13</v>
      </c>
      <c r="T144">
        <v>9</v>
      </c>
      <c r="U144" s="10">
        <v>22</v>
      </c>
      <c r="V144">
        <v>10970</v>
      </c>
      <c r="W144">
        <v>8030</v>
      </c>
      <c r="X144" s="10">
        <v>9515</v>
      </c>
      <c r="Y144">
        <v>10</v>
      </c>
      <c r="Z144">
        <v>23</v>
      </c>
      <c r="AA144" s="10">
        <v>33</v>
      </c>
      <c r="AB144" s="10">
        <v>3.8322199999999999E-3</v>
      </c>
      <c r="AC144" s="10">
        <v>2.0128730000000001E-2</v>
      </c>
    </row>
    <row r="145" spans="1:29" x14ac:dyDescent="0.2">
      <c r="A145" s="20" t="s">
        <v>256</v>
      </c>
      <c r="B145" s="18" t="s">
        <v>256</v>
      </c>
      <c r="C145" s="18" t="s">
        <v>1402</v>
      </c>
      <c r="D145" t="s">
        <v>22</v>
      </c>
      <c r="E145" t="s">
        <v>23</v>
      </c>
      <c r="F145" t="s">
        <v>24</v>
      </c>
      <c r="G145" t="s">
        <v>25</v>
      </c>
      <c r="H145" t="s">
        <v>26</v>
      </c>
      <c r="I145" t="s">
        <v>27</v>
      </c>
      <c r="J145" t="s">
        <v>28</v>
      </c>
      <c r="K145" t="s">
        <v>257</v>
      </c>
      <c r="L145" t="s">
        <v>1402</v>
      </c>
      <c r="M145" t="s">
        <v>29</v>
      </c>
      <c r="N145" t="s">
        <v>1118</v>
      </c>
      <c r="O145" t="s">
        <v>1124</v>
      </c>
      <c r="P145">
        <v>89.07</v>
      </c>
      <c r="Q145">
        <v>82.12</v>
      </c>
      <c r="R145" s="10">
        <v>85.6</v>
      </c>
      <c r="S145">
        <v>4</v>
      </c>
      <c r="T145">
        <v>3</v>
      </c>
      <c r="U145" s="10">
        <v>7</v>
      </c>
      <c r="V145">
        <v>6521</v>
      </c>
      <c r="W145">
        <v>4763</v>
      </c>
      <c r="X145" s="10">
        <v>5642</v>
      </c>
      <c r="Y145">
        <v>4</v>
      </c>
      <c r="Z145">
        <v>3</v>
      </c>
      <c r="AA145" s="10">
        <v>7</v>
      </c>
      <c r="AB145" s="10">
        <v>2.7064540000000001E-3</v>
      </c>
      <c r="AC145" s="10">
        <v>1.6840500000000001E-2</v>
      </c>
    </row>
    <row r="146" spans="1:29" x14ac:dyDescent="0.2">
      <c r="A146" s="20" t="s">
        <v>258</v>
      </c>
      <c r="B146" s="18" t="s">
        <v>258</v>
      </c>
      <c r="C146" s="18" t="s">
        <v>1402</v>
      </c>
      <c r="D146" t="s">
        <v>22</v>
      </c>
      <c r="E146" t="s">
        <v>23</v>
      </c>
      <c r="F146" t="s">
        <v>24</v>
      </c>
      <c r="G146" t="s">
        <v>25</v>
      </c>
      <c r="H146" t="s">
        <v>26</v>
      </c>
      <c r="I146" t="s">
        <v>27</v>
      </c>
      <c r="J146" t="s">
        <v>28</v>
      </c>
      <c r="K146" t="s">
        <v>252</v>
      </c>
      <c r="L146" t="s">
        <v>1402</v>
      </c>
      <c r="M146" t="s">
        <v>29</v>
      </c>
      <c r="N146" t="s">
        <v>1118</v>
      </c>
      <c r="O146" t="s">
        <v>1124</v>
      </c>
      <c r="P146">
        <v>93.71</v>
      </c>
      <c r="Q146">
        <v>84.26</v>
      </c>
      <c r="R146" s="10">
        <v>88.98</v>
      </c>
      <c r="S146">
        <v>44</v>
      </c>
      <c r="T146">
        <v>59</v>
      </c>
      <c r="U146" s="10">
        <v>103</v>
      </c>
      <c r="V146">
        <v>7915</v>
      </c>
      <c r="W146">
        <v>5670</v>
      </c>
      <c r="X146" s="10">
        <v>6793</v>
      </c>
      <c r="Y146">
        <v>37</v>
      </c>
      <c r="Z146">
        <v>46</v>
      </c>
      <c r="AA146" s="10">
        <v>83</v>
      </c>
      <c r="AB146" s="10">
        <v>5.3341739999999997E-3</v>
      </c>
      <c r="AC146" s="10">
        <v>2.3842926E-2</v>
      </c>
    </row>
    <row r="147" spans="1:29" x14ac:dyDescent="0.2">
      <c r="A147" s="20" t="s">
        <v>259</v>
      </c>
      <c r="B147" s="18" t="s">
        <v>259</v>
      </c>
      <c r="C147" s="18" t="s">
        <v>1402</v>
      </c>
      <c r="D147" t="s">
        <v>22</v>
      </c>
      <c r="E147" t="s">
        <v>23</v>
      </c>
      <c r="F147" t="s">
        <v>24</v>
      </c>
      <c r="G147" t="s">
        <v>25</v>
      </c>
      <c r="H147" t="s">
        <v>26</v>
      </c>
      <c r="I147" t="s">
        <v>27</v>
      </c>
      <c r="J147" t="s">
        <v>28</v>
      </c>
      <c r="K147" t="s">
        <v>257</v>
      </c>
      <c r="L147" t="s">
        <v>1402</v>
      </c>
      <c r="M147" t="s">
        <v>29</v>
      </c>
      <c r="N147" t="s">
        <v>1118</v>
      </c>
      <c r="O147" t="s">
        <v>1124</v>
      </c>
      <c r="P147">
        <v>110.53</v>
      </c>
      <c r="Q147">
        <v>100.65</v>
      </c>
      <c r="R147" s="10">
        <v>105.59</v>
      </c>
      <c r="S147">
        <v>12</v>
      </c>
      <c r="T147">
        <v>10</v>
      </c>
      <c r="U147" s="10">
        <v>22</v>
      </c>
      <c r="V147">
        <v>11103</v>
      </c>
      <c r="W147">
        <v>6539</v>
      </c>
      <c r="X147" s="10">
        <v>8821</v>
      </c>
      <c r="Y147">
        <v>11</v>
      </c>
      <c r="Z147">
        <v>9</v>
      </c>
      <c r="AA147" s="10">
        <v>20</v>
      </c>
      <c r="AB147" s="10">
        <v>3.2608680000000001E-3</v>
      </c>
      <c r="AC147" s="10">
        <v>1.0010644000000001E-2</v>
      </c>
    </row>
    <row r="148" spans="1:29" x14ac:dyDescent="0.2">
      <c r="A148" s="20" t="s">
        <v>260</v>
      </c>
      <c r="B148" s="18" t="s">
        <v>260</v>
      </c>
      <c r="C148" s="18" t="s">
        <v>1402</v>
      </c>
      <c r="D148" t="s">
        <v>22</v>
      </c>
      <c r="E148" t="s">
        <v>23</v>
      </c>
      <c r="F148" t="s">
        <v>24</v>
      </c>
      <c r="G148" t="s">
        <v>25</v>
      </c>
      <c r="H148" t="s">
        <v>26</v>
      </c>
      <c r="I148" t="s">
        <v>27</v>
      </c>
      <c r="J148" t="s">
        <v>28</v>
      </c>
      <c r="K148" t="s">
        <v>257</v>
      </c>
      <c r="L148" t="s">
        <v>1402</v>
      </c>
      <c r="M148" t="s">
        <v>29</v>
      </c>
      <c r="N148" t="s">
        <v>1122</v>
      </c>
      <c r="O148" t="s">
        <v>30</v>
      </c>
      <c r="P148">
        <v>90</v>
      </c>
      <c r="Q148">
        <v>84.5</v>
      </c>
      <c r="R148" s="10">
        <v>94.9</v>
      </c>
      <c r="S148">
        <v>1</v>
      </c>
      <c r="T148">
        <v>2</v>
      </c>
      <c r="U148" s="10">
        <v>3</v>
      </c>
      <c r="V148">
        <v>9890</v>
      </c>
      <c r="W148">
        <v>5470</v>
      </c>
      <c r="X148" s="10">
        <v>7680</v>
      </c>
      <c r="Y148">
        <v>11</v>
      </c>
      <c r="Z148">
        <v>3</v>
      </c>
      <c r="AA148" s="10">
        <v>14</v>
      </c>
      <c r="AB148" s="10">
        <v>3.8322199999999999E-3</v>
      </c>
      <c r="AC148" s="10">
        <v>2.0128730000000001E-2</v>
      </c>
    </row>
    <row r="149" spans="1:29" x14ac:dyDescent="0.2">
      <c r="A149" s="20" t="s">
        <v>261</v>
      </c>
      <c r="B149" s="18" t="s">
        <v>261</v>
      </c>
      <c r="C149" s="18" t="s">
        <v>1402</v>
      </c>
      <c r="D149" t="s">
        <v>22</v>
      </c>
      <c r="E149" t="s">
        <v>23</v>
      </c>
      <c r="F149" t="s">
        <v>24</v>
      </c>
      <c r="G149" t="s">
        <v>25</v>
      </c>
      <c r="H149" t="s">
        <v>26</v>
      </c>
      <c r="I149" t="s">
        <v>27</v>
      </c>
      <c r="J149" t="s">
        <v>28</v>
      </c>
      <c r="K149" t="s">
        <v>257</v>
      </c>
      <c r="L149" t="s">
        <v>1402</v>
      </c>
      <c r="M149" t="s">
        <v>1402</v>
      </c>
      <c r="N149" t="s">
        <v>1118</v>
      </c>
      <c r="O149" t="s">
        <v>1126</v>
      </c>
      <c r="P149">
        <v>97.98</v>
      </c>
      <c r="Q149" t="s">
        <v>1402</v>
      </c>
      <c r="R149" s="10" t="s">
        <v>1402</v>
      </c>
      <c r="S149">
        <v>1</v>
      </c>
      <c r="T149" t="s">
        <v>1402</v>
      </c>
      <c r="U149" s="10" t="s">
        <v>1402</v>
      </c>
      <c r="V149">
        <v>4200</v>
      </c>
      <c r="W149">
        <v>2600</v>
      </c>
      <c r="X149" s="10">
        <v>3400</v>
      </c>
      <c r="Y149">
        <v>1</v>
      </c>
      <c r="Z149">
        <v>1</v>
      </c>
      <c r="AA149" s="10">
        <v>2</v>
      </c>
      <c r="AB149" s="10">
        <v>3.8322199999999999E-3</v>
      </c>
      <c r="AC149" s="10">
        <v>2.0128730000000001E-2</v>
      </c>
    </row>
    <row r="150" spans="1:29" x14ac:dyDescent="0.2">
      <c r="A150" s="20" t="s">
        <v>262</v>
      </c>
      <c r="B150" s="18" t="s">
        <v>262</v>
      </c>
      <c r="C150" s="18" t="s">
        <v>1402</v>
      </c>
      <c r="D150" t="s">
        <v>22</v>
      </c>
      <c r="E150" t="s">
        <v>23</v>
      </c>
      <c r="F150" t="s">
        <v>24</v>
      </c>
      <c r="G150" t="s">
        <v>25</v>
      </c>
      <c r="H150" t="s">
        <v>26</v>
      </c>
      <c r="I150" t="s">
        <v>27</v>
      </c>
      <c r="J150" t="s">
        <v>28</v>
      </c>
      <c r="K150" t="s">
        <v>250</v>
      </c>
      <c r="L150" t="s">
        <v>1402</v>
      </c>
      <c r="M150" t="s">
        <v>29</v>
      </c>
      <c r="N150" t="s">
        <v>1118</v>
      </c>
      <c r="O150" t="s">
        <v>1124</v>
      </c>
      <c r="P150">
        <v>80.37</v>
      </c>
      <c r="Q150">
        <v>69.38</v>
      </c>
      <c r="R150" s="10">
        <v>74.87</v>
      </c>
      <c r="S150">
        <v>6</v>
      </c>
      <c r="T150">
        <v>3</v>
      </c>
      <c r="U150" s="10">
        <v>9</v>
      </c>
      <c r="V150">
        <v>6313</v>
      </c>
      <c r="W150">
        <v>3856</v>
      </c>
      <c r="X150" s="10">
        <v>5084</v>
      </c>
      <c r="Y150">
        <v>6</v>
      </c>
      <c r="Z150">
        <v>3</v>
      </c>
      <c r="AA150" s="10">
        <v>9</v>
      </c>
      <c r="AB150" s="10">
        <v>2.576194E-3</v>
      </c>
      <c r="AC150" s="10">
        <v>1.6156881000000001E-2</v>
      </c>
    </row>
    <row r="151" spans="1:29" x14ac:dyDescent="0.2">
      <c r="A151" s="20" t="s">
        <v>263</v>
      </c>
      <c r="B151" s="18" t="s">
        <v>263</v>
      </c>
      <c r="C151" s="18" t="s">
        <v>1402</v>
      </c>
      <c r="D151" t="s">
        <v>22</v>
      </c>
      <c r="E151" t="s">
        <v>23</v>
      </c>
      <c r="F151" t="s">
        <v>24</v>
      </c>
      <c r="G151" t="s">
        <v>25</v>
      </c>
      <c r="H151" t="s">
        <v>26</v>
      </c>
      <c r="I151" t="s">
        <v>27</v>
      </c>
      <c r="J151" t="s">
        <v>28</v>
      </c>
      <c r="K151" t="s">
        <v>257</v>
      </c>
      <c r="L151" t="s">
        <v>1402</v>
      </c>
      <c r="M151" t="s">
        <v>29</v>
      </c>
      <c r="N151" t="s">
        <v>1123</v>
      </c>
      <c r="O151" t="s">
        <v>101</v>
      </c>
      <c r="P151" t="s">
        <v>1402</v>
      </c>
      <c r="Q151">
        <v>80</v>
      </c>
      <c r="R151" s="10">
        <v>85</v>
      </c>
      <c r="S151" t="s">
        <v>1402</v>
      </c>
      <c r="T151">
        <v>1</v>
      </c>
      <c r="U151" s="10" t="s">
        <v>1402</v>
      </c>
      <c r="V151">
        <v>8900</v>
      </c>
      <c r="W151">
        <v>6100</v>
      </c>
      <c r="X151" s="10">
        <v>7500</v>
      </c>
      <c r="Y151">
        <v>11</v>
      </c>
      <c r="Z151">
        <v>11</v>
      </c>
      <c r="AA151" s="10">
        <v>22</v>
      </c>
      <c r="AB151" s="10">
        <v>3.8322199999999999E-3</v>
      </c>
      <c r="AC151" s="10">
        <v>2.0128730000000001E-2</v>
      </c>
    </row>
    <row r="152" spans="1:29" x14ac:dyDescent="0.2">
      <c r="A152" s="20" t="s">
        <v>264</v>
      </c>
      <c r="B152" s="18" t="s">
        <v>264</v>
      </c>
      <c r="C152" s="18" t="s">
        <v>1402</v>
      </c>
      <c r="D152" t="s">
        <v>22</v>
      </c>
      <c r="E152" t="s">
        <v>23</v>
      </c>
      <c r="F152" t="s">
        <v>24</v>
      </c>
      <c r="G152" t="s">
        <v>25</v>
      </c>
      <c r="H152" t="s">
        <v>26</v>
      </c>
      <c r="I152" t="s">
        <v>27</v>
      </c>
      <c r="J152" t="s">
        <v>28</v>
      </c>
      <c r="K152" t="s">
        <v>250</v>
      </c>
      <c r="L152" t="s">
        <v>1402</v>
      </c>
      <c r="M152" t="s">
        <v>29</v>
      </c>
      <c r="N152" t="s">
        <v>1118</v>
      </c>
      <c r="O152" t="s">
        <v>30</v>
      </c>
      <c r="P152">
        <v>73.400000000000006</v>
      </c>
      <c r="Q152">
        <v>66</v>
      </c>
      <c r="R152" s="10">
        <v>69.7</v>
      </c>
      <c r="S152">
        <v>12</v>
      </c>
      <c r="T152">
        <v>1</v>
      </c>
      <c r="U152" s="10">
        <v>13</v>
      </c>
      <c r="V152">
        <v>5680</v>
      </c>
      <c r="W152">
        <v>3200</v>
      </c>
      <c r="X152" s="10">
        <v>4440</v>
      </c>
      <c r="Y152">
        <v>23</v>
      </c>
      <c r="Z152">
        <v>55</v>
      </c>
      <c r="AA152" s="10">
        <v>78</v>
      </c>
      <c r="AB152" s="10">
        <v>3.8322199999999999E-3</v>
      </c>
      <c r="AC152" s="10">
        <v>2.0128730000000001E-2</v>
      </c>
    </row>
    <row r="153" spans="1:29" x14ac:dyDescent="0.2">
      <c r="A153" s="20" t="s">
        <v>265</v>
      </c>
      <c r="B153" s="18" t="s">
        <v>265</v>
      </c>
      <c r="C153" s="18" t="s">
        <v>1402</v>
      </c>
      <c r="D153" t="s">
        <v>22</v>
      </c>
      <c r="E153" t="s">
        <v>23</v>
      </c>
      <c r="F153" t="s">
        <v>24</v>
      </c>
      <c r="G153" t="s">
        <v>25</v>
      </c>
      <c r="H153" t="s">
        <v>26</v>
      </c>
      <c r="I153" t="s">
        <v>27</v>
      </c>
      <c r="J153" t="s">
        <v>28</v>
      </c>
      <c r="K153" t="s">
        <v>266</v>
      </c>
      <c r="L153" t="s">
        <v>1402</v>
      </c>
      <c r="M153" t="s">
        <v>29</v>
      </c>
      <c r="N153" t="s">
        <v>1122</v>
      </c>
      <c r="O153" t="s">
        <v>267</v>
      </c>
      <c r="P153">
        <v>87.5</v>
      </c>
      <c r="Q153">
        <v>97.93</v>
      </c>
      <c r="R153" s="10">
        <v>93.2</v>
      </c>
      <c r="S153">
        <v>1</v>
      </c>
      <c r="T153">
        <v>4</v>
      </c>
      <c r="U153" s="10">
        <v>5</v>
      </c>
      <c r="V153">
        <v>14530</v>
      </c>
      <c r="W153">
        <v>9625</v>
      </c>
      <c r="X153" s="10">
        <v>12078</v>
      </c>
      <c r="Y153">
        <v>33</v>
      </c>
      <c r="Z153">
        <v>16</v>
      </c>
      <c r="AA153" s="10">
        <v>49</v>
      </c>
      <c r="AB153" s="10">
        <v>3.8322199999999999E-3</v>
      </c>
      <c r="AC153" s="10">
        <v>2.0128730000000001E-2</v>
      </c>
    </row>
    <row r="154" spans="1:29" x14ac:dyDescent="0.2">
      <c r="A154" s="20" t="s">
        <v>268</v>
      </c>
      <c r="B154" s="18" t="s">
        <v>268</v>
      </c>
      <c r="C154" s="18" t="s">
        <v>1402</v>
      </c>
      <c r="D154" t="s">
        <v>22</v>
      </c>
      <c r="E154" t="s">
        <v>23</v>
      </c>
      <c r="F154" t="s">
        <v>24</v>
      </c>
      <c r="G154" t="s">
        <v>25</v>
      </c>
      <c r="H154" t="s">
        <v>26</v>
      </c>
      <c r="I154" t="s">
        <v>27</v>
      </c>
      <c r="J154" t="s">
        <v>28</v>
      </c>
      <c r="K154" t="s">
        <v>1402</v>
      </c>
      <c r="L154" t="s">
        <v>1402</v>
      </c>
      <c r="M154" t="s">
        <v>29</v>
      </c>
      <c r="N154" t="s">
        <v>269</v>
      </c>
      <c r="O154" t="s">
        <v>141</v>
      </c>
      <c r="P154">
        <v>160</v>
      </c>
      <c r="Q154">
        <v>136</v>
      </c>
      <c r="R154" s="10">
        <v>148</v>
      </c>
      <c r="S154">
        <v>8</v>
      </c>
      <c r="T154">
        <v>5</v>
      </c>
      <c r="U154" s="10">
        <v>13</v>
      </c>
      <c r="V154">
        <v>17500</v>
      </c>
      <c r="W154">
        <v>12500</v>
      </c>
      <c r="X154" s="10">
        <v>15000</v>
      </c>
      <c r="Y154" t="s">
        <v>1402</v>
      </c>
      <c r="Z154" t="s">
        <v>1402</v>
      </c>
      <c r="AA154" s="10" t="s">
        <v>1402</v>
      </c>
      <c r="AB154" s="10">
        <v>3.8322199999999999E-3</v>
      </c>
      <c r="AC154" s="10">
        <v>2.0128730000000001E-2</v>
      </c>
    </row>
    <row r="155" spans="1:29" x14ac:dyDescent="0.2">
      <c r="A155" s="20" t="s">
        <v>270</v>
      </c>
      <c r="B155" s="18" t="s">
        <v>270</v>
      </c>
      <c r="C155" s="18" t="s">
        <v>1402</v>
      </c>
      <c r="D155" t="s">
        <v>22</v>
      </c>
      <c r="E155" t="s">
        <v>23</v>
      </c>
      <c r="F155" t="s">
        <v>24</v>
      </c>
      <c r="G155" t="s">
        <v>25</v>
      </c>
      <c r="H155" t="s">
        <v>26</v>
      </c>
      <c r="I155" t="s">
        <v>27</v>
      </c>
      <c r="J155" t="s">
        <v>28</v>
      </c>
      <c r="K155" t="s">
        <v>1402</v>
      </c>
      <c r="L155" t="s">
        <v>1402</v>
      </c>
      <c r="M155" t="s">
        <v>29</v>
      </c>
      <c r="N155" t="s">
        <v>1118</v>
      </c>
      <c r="O155" t="s">
        <v>271</v>
      </c>
      <c r="P155">
        <v>161.12</v>
      </c>
      <c r="Q155">
        <v>146.63</v>
      </c>
      <c r="R155" s="10">
        <v>153.88</v>
      </c>
      <c r="S155">
        <v>17</v>
      </c>
      <c r="T155">
        <v>7</v>
      </c>
      <c r="U155" s="10">
        <v>24</v>
      </c>
      <c r="V155">
        <v>34400</v>
      </c>
      <c r="W155">
        <v>12800</v>
      </c>
      <c r="X155" s="10">
        <v>23600</v>
      </c>
      <c r="Y155">
        <v>5</v>
      </c>
      <c r="Z155">
        <v>7</v>
      </c>
      <c r="AA155" s="10">
        <v>12</v>
      </c>
      <c r="AB155" s="10">
        <v>6.4400999999999998E-3</v>
      </c>
      <c r="AC155" s="10">
        <v>2.0128730000000001E-2</v>
      </c>
    </row>
    <row r="156" spans="1:29" x14ac:dyDescent="0.2">
      <c r="A156" s="20" t="s">
        <v>272</v>
      </c>
      <c r="B156" s="18" t="s">
        <v>272</v>
      </c>
      <c r="C156" s="18" t="s">
        <v>1402</v>
      </c>
      <c r="D156" t="s">
        <v>22</v>
      </c>
      <c r="E156" t="s">
        <v>55</v>
      </c>
      <c r="F156" t="s">
        <v>74</v>
      </c>
      <c r="G156" t="s">
        <v>1402</v>
      </c>
      <c r="H156" t="s">
        <v>156</v>
      </c>
      <c r="I156" t="s">
        <v>157</v>
      </c>
      <c r="J156" t="s">
        <v>1402</v>
      </c>
      <c r="K156" t="s">
        <v>1402</v>
      </c>
      <c r="L156" t="s">
        <v>1402</v>
      </c>
      <c r="M156" t="s">
        <v>58</v>
      </c>
      <c r="N156" t="s">
        <v>1118</v>
      </c>
      <c r="O156" t="s">
        <v>116</v>
      </c>
      <c r="P156">
        <v>1.47</v>
      </c>
      <c r="Q156">
        <v>1.66</v>
      </c>
      <c r="R156" s="10">
        <v>1.63</v>
      </c>
      <c r="S156">
        <v>7</v>
      </c>
      <c r="T156">
        <v>8</v>
      </c>
      <c r="U156" s="10">
        <v>17</v>
      </c>
      <c r="V156">
        <v>63</v>
      </c>
      <c r="W156">
        <v>67</v>
      </c>
      <c r="X156" s="10">
        <v>65</v>
      </c>
      <c r="Y156">
        <v>127</v>
      </c>
      <c r="Z156">
        <v>120</v>
      </c>
      <c r="AA156" s="10">
        <v>247</v>
      </c>
      <c r="AB156" s="10">
        <v>3.5589699999999998E-3</v>
      </c>
      <c r="AC156" s="10">
        <v>2.0128730000000001E-2</v>
      </c>
    </row>
    <row r="157" spans="1:29" x14ac:dyDescent="0.2">
      <c r="A157" s="20" t="s">
        <v>273</v>
      </c>
      <c r="B157" s="18" t="s">
        <v>273</v>
      </c>
      <c r="C157" s="18" t="s">
        <v>1402</v>
      </c>
      <c r="D157" t="s">
        <v>22</v>
      </c>
      <c r="E157" t="s">
        <v>55</v>
      </c>
      <c r="F157" t="s">
        <v>74</v>
      </c>
      <c r="G157" t="s">
        <v>1402</v>
      </c>
      <c r="H157" t="s">
        <v>156</v>
      </c>
      <c r="I157" t="s">
        <v>157</v>
      </c>
      <c r="J157" t="s">
        <v>1402</v>
      </c>
      <c r="K157" t="s">
        <v>1402</v>
      </c>
      <c r="L157" t="s">
        <v>1402</v>
      </c>
      <c r="M157" t="s">
        <v>58</v>
      </c>
      <c r="N157" t="s">
        <v>1118</v>
      </c>
      <c r="O157" t="s">
        <v>30</v>
      </c>
      <c r="P157">
        <v>1.65</v>
      </c>
      <c r="Q157">
        <v>1.8</v>
      </c>
      <c r="R157" s="10">
        <v>1.72</v>
      </c>
      <c r="S157">
        <v>2</v>
      </c>
      <c r="T157">
        <v>6</v>
      </c>
      <c r="U157" s="10">
        <v>9</v>
      </c>
      <c r="V157">
        <v>43</v>
      </c>
      <c r="W157">
        <v>42</v>
      </c>
      <c r="X157" s="10">
        <v>43</v>
      </c>
      <c r="Y157">
        <v>55</v>
      </c>
      <c r="Z157">
        <v>32</v>
      </c>
      <c r="AA157" s="10">
        <v>87</v>
      </c>
      <c r="AB157" s="10">
        <v>5.1008379999999999E-3</v>
      </c>
      <c r="AC157" s="10">
        <v>2.0128730000000001E-2</v>
      </c>
    </row>
    <row r="158" spans="1:29" x14ac:dyDescent="0.2">
      <c r="A158" s="20" t="s">
        <v>274</v>
      </c>
      <c r="B158" s="18" t="s">
        <v>274</v>
      </c>
      <c r="C158" s="18" t="s">
        <v>1402</v>
      </c>
      <c r="D158" t="s">
        <v>22</v>
      </c>
      <c r="E158" t="s">
        <v>23</v>
      </c>
      <c r="F158" t="s">
        <v>24</v>
      </c>
      <c r="G158" t="s">
        <v>25</v>
      </c>
      <c r="H158" t="s">
        <v>26</v>
      </c>
      <c r="I158" t="s">
        <v>27</v>
      </c>
      <c r="J158" t="s">
        <v>28</v>
      </c>
      <c r="K158" t="s">
        <v>1402</v>
      </c>
      <c r="L158" t="s">
        <v>1402</v>
      </c>
      <c r="M158" t="s">
        <v>29</v>
      </c>
      <c r="N158" t="s">
        <v>1118</v>
      </c>
      <c r="O158" t="s">
        <v>275</v>
      </c>
      <c r="P158">
        <v>39.94</v>
      </c>
      <c r="Q158">
        <v>34.76</v>
      </c>
      <c r="R158" s="10">
        <v>37.35</v>
      </c>
      <c r="S158">
        <v>11</v>
      </c>
      <c r="T158">
        <v>11</v>
      </c>
      <c r="U158" s="10">
        <v>22</v>
      </c>
      <c r="V158">
        <v>1940</v>
      </c>
      <c r="W158">
        <v>1560</v>
      </c>
      <c r="X158" s="10">
        <v>1750</v>
      </c>
      <c r="Y158">
        <v>8</v>
      </c>
      <c r="Z158">
        <v>11</v>
      </c>
      <c r="AA158" s="10">
        <v>19</v>
      </c>
      <c r="AB158" s="10">
        <v>4.0857769999999996E-3</v>
      </c>
      <c r="AC158" s="10">
        <v>2.0128730000000001E-2</v>
      </c>
    </row>
    <row r="159" spans="1:29" x14ac:dyDescent="0.2">
      <c r="A159" s="20" t="s">
        <v>276</v>
      </c>
      <c r="B159" s="18" t="s">
        <v>276</v>
      </c>
      <c r="C159" s="18" t="s">
        <v>1402</v>
      </c>
      <c r="D159" t="s">
        <v>22</v>
      </c>
      <c r="E159" t="s">
        <v>55</v>
      </c>
      <c r="F159" t="s">
        <v>74</v>
      </c>
      <c r="G159" t="s">
        <v>1402</v>
      </c>
      <c r="H159" t="s">
        <v>156</v>
      </c>
      <c r="I159" t="s">
        <v>157</v>
      </c>
      <c r="J159" t="s">
        <v>1402</v>
      </c>
      <c r="K159" t="s">
        <v>1402</v>
      </c>
      <c r="L159" t="s">
        <v>1402</v>
      </c>
      <c r="M159" t="s">
        <v>58</v>
      </c>
      <c r="N159" t="s">
        <v>1118</v>
      </c>
      <c r="O159" t="s">
        <v>116</v>
      </c>
      <c r="P159">
        <v>5.8</v>
      </c>
      <c r="Q159">
        <v>5.23</v>
      </c>
      <c r="R159" s="10">
        <v>5.8</v>
      </c>
      <c r="S159">
        <v>2</v>
      </c>
      <c r="T159">
        <v>2</v>
      </c>
      <c r="U159" s="10">
        <v>8</v>
      </c>
      <c r="V159">
        <v>311</v>
      </c>
      <c r="W159">
        <v>312</v>
      </c>
      <c r="X159" s="10">
        <v>312</v>
      </c>
      <c r="Y159">
        <v>78</v>
      </c>
      <c r="Z159">
        <v>90</v>
      </c>
      <c r="AA159" s="10">
        <v>168</v>
      </c>
      <c r="AB159" s="10">
        <v>3.8322199999999999E-3</v>
      </c>
      <c r="AC159" s="10">
        <v>2.0128730000000001E-2</v>
      </c>
    </row>
    <row r="160" spans="1:29" x14ac:dyDescent="0.2">
      <c r="A160" s="20" t="s">
        <v>277</v>
      </c>
      <c r="B160" s="18" t="s">
        <v>277</v>
      </c>
      <c r="C160" s="18" t="s">
        <v>1402</v>
      </c>
      <c r="D160" t="s">
        <v>22</v>
      </c>
      <c r="E160" t="s">
        <v>23</v>
      </c>
      <c r="F160" t="s">
        <v>24</v>
      </c>
      <c r="G160" t="s">
        <v>25</v>
      </c>
      <c r="H160" t="s">
        <v>26</v>
      </c>
      <c r="I160" t="s">
        <v>27</v>
      </c>
      <c r="J160" t="s">
        <v>171</v>
      </c>
      <c r="K160" t="s">
        <v>1402</v>
      </c>
      <c r="L160" t="s">
        <v>1402</v>
      </c>
      <c r="M160" t="s">
        <v>29</v>
      </c>
      <c r="N160" t="s">
        <v>1118</v>
      </c>
      <c r="O160" t="s">
        <v>1124</v>
      </c>
      <c r="P160">
        <v>100.77</v>
      </c>
      <c r="Q160">
        <v>83.84</v>
      </c>
      <c r="R160" s="10">
        <v>92.3</v>
      </c>
      <c r="S160">
        <v>24</v>
      </c>
      <c r="T160">
        <v>21</v>
      </c>
      <c r="U160" s="10">
        <v>45</v>
      </c>
      <c r="V160">
        <v>19392</v>
      </c>
      <c r="W160">
        <v>9730</v>
      </c>
      <c r="X160" s="10">
        <v>14561</v>
      </c>
      <c r="Y160">
        <v>20</v>
      </c>
      <c r="Z160">
        <v>17</v>
      </c>
      <c r="AA160" s="10">
        <v>37</v>
      </c>
      <c r="AB160" s="10">
        <v>2.1179599999999999E-3</v>
      </c>
      <c r="AC160" s="10">
        <v>1.3283919E-2</v>
      </c>
    </row>
    <row r="161" spans="1:29" x14ac:dyDescent="0.2">
      <c r="A161" s="20" t="s">
        <v>278</v>
      </c>
      <c r="B161" s="18" t="s">
        <v>278</v>
      </c>
      <c r="C161" s="18" t="s">
        <v>1402</v>
      </c>
      <c r="D161" t="s">
        <v>22</v>
      </c>
      <c r="E161" t="s">
        <v>23</v>
      </c>
      <c r="F161" t="s">
        <v>24</v>
      </c>
      <c r="G161" t="s">
        <v>25</v>
      </c>
      <c r="H161" t="s">
        <v>81</v>
      </c>
      <c r="I161" t="s">
        <v>82</v>
      </c>
      <c r="J161" t="s">
        <v>1402</v>
      </c>
      <c r="K161" t="s">
        <v>1402</v>
      </c>
      <c r="L161" t="s">
        <v>1402</v>
      </c>
      <c r="M161" t="s">
        <v>29</v>
      </c>
      <c r="N161" t="s">
        <v>1118</v>
      </c>
      <c r="O161" t="s">
        <v>279</v>
      </c>
      <c r="P161">
        <v>121.5</v>
      </c>
      <c r="Q161">
        <v>117.25</v>
      </c>
      <c r="R161" s="10">
        <v>119.38</v>
      </c>
      <c r="S161">
        <v>2</v>
      </c>
      <c r="T161">
        <v>4</v>
      </c>
      <c r="U161" s="10">
        <v>6</v>
      </c>
      <c r="V161">
        <v>7410</v>
      </c>
      <c r="W161">
        <v>7320</v>
      </c>
      <c r="X161" s="10">
        <v>7365</v>
      </c>
      <c r="Y161">
        <v>8</v>
      </c>
      <c r="Z161">
        <v>4</v>
      </c>
      <c r="AA161" s="10">
        <v>12</v>
      </c>
      <c r="AB161" s="10">
        <v>4.3080380000000001E-3</v>
      </c>
      <c r="AC161" s="10">
        <v>2.0128730000000001E-2</v>
      </c>
    </row>
    <row r="162" spans="1:29" x14ac:dyDescent="0.2">
      <c r="A162" s="20" t="s">
        <v>280</v>
      </c>
      <c r="B162" s="18" t="s">
        <v>280</v>
      </c>
      <c r="C162" s="18" t="s">
        <v>1402</v>
      </c>
      <c r="D162" t="s">
        <v>22</v>
      </c>
      <c r="E162" t="s">
        <v>55</v>
      </c>
      <c r="F162" t="s">
        <v>56</v>
      </c>
      <c r="G162" t="s">
        <v>1402</v>
      </c>
      <c r="H162" t="s">
        <v>1402</v>
      </c>
      <c r="I162" t="s">
        <v>57</v>
      </c>
      <c r="J162" t="s">
        <v>1402</v>
      </c>
      <c r="K162" t="s">
        <v>1402</v>
      </c>
      <c r="L162" t="s">
        <v>1402</v>
      </c>
      <c r="M162" t="s">
        <v>58</v>
      </c>
      <c r="N162" t="s">
        <v>1118</v>
      </c>
      <c r="O162" t="s">
        <v>30</v>
      </c>
      <c r="P162" t="s">
        <v>1402</v>
      </c>
      <c r="Q162">
        <v>13.23</v>
      </c>
      <c r="R162" s="10">
        <v>13.49</v>
      </c>
      <c r="S162" t="s">
        <v>1402</v>
      </c>
      <c r="T162">
        <v>2</v>
      </c>
      <c r="U162" s="10">
        <v>4</v>
      </c>
      <c r="V162">
        <v>1100</v>
      </c>
      <c r="W162">
        <v>1020</v>
      </c>
      <c r="X162" s="10">
        <v>1060</v>
      </c>
      <c r="Y162">
        <v>4</v>
      </c>
      <c r="Z162">
        <v>2</v>
      </c>
      <c r="AA162" s="10">
        <v>6</v>
      </c>
      <c r="AB162" s="10">
        <v>3.8322199999999999E-3</v>
      </c>
      <c r="AC162" s="10">
        <v>2.0128730000000001E-2</v>
      </c>
    </row>
    <row r="163" spans="1:29" x14ac:dyDescent="0.2">
      <c r="A163" s="20" t="s">
        <v>281</v>
      </c>
      <c r="B163" s="18" t="s">
        <v>281</v>
      </c>
      <c r="C163" s="18" t="s">
        <v>1402</v>
      </c>
      <c r="D163" t="s">
        <v>22</v>
      </c>
      <c r="E163" t="s">
        <v>55</v>
      </c>
      <c r="F163" t="s">
        <v>56</v>
      </c>
      <c r="G163" t="s">
        <v>1402</v>
      </c>
      <c r="H163" t="s">
        <v>1402</v>
      </c>
      <c r="I163" t="s">
        <v>57</v>
      </c>
      <c r="J163" t="s">
        <v>1402</v>
      </c>
      <c r="K163" t="s">
        <v>1402</v>
      </c>
      <c r="L163" t="s">
        <v>1402</v>
      </c>
      <c r="M163" t="s">
        <v>58</v>
      </c>
      <c r="N163" t="s">
        <v>1118</v>
      </c>
      <c r="O163" t="s">
        <v>30</v>
      </c>
      <c r="P163">
        <v>11.01</v>
      </c>
      <c r="Q163">
        <v>9.5399999999999991</v>
      </c>
      <c r="R163" s="10">
        <v>10.130000000000001</v>
      </c>
      <c r="S163">
        <v>10</v>
      </c>
      <c r="T163">
        <v>16</v>
      </c>
      <c r="U163" s="10">
        <v>30</v>
      </c>
      <c r="V163">
        <v>679</v>
      </c>
      <c r="W163">
        <v>626</v>
      </c>
      <c r="X163" s="10">
        <v>653</v>
      </c>
      <c r="Y163">
        <v>56</v>
      </c>
      <c r="Z163">
        <v>44</v>
      </c>
      <c r="AA163" s="10">
        <v>100</v>
      </c>
      <c r="AB163" s="10">
        <v>3.624838E-3</v>
      </c>
      <c r="AC163" s="10">
        <v>3.8773681999999997E-2</v>
      </c>
    </row>
    <row r="164" spans="1:29" x14ac:dyDescent="0.2">
      <c r="A164" s="20" t="s">
        <v>282</v>
      </c>
      <c r="B164" s="18" t="s">
        <v>282</v>
      </c>
      <c r="C164" s="18" t="s">
        <v>1402</v>
      </c>
      <c r="D164" t="s">
        <v>22</v>
      </c>
      <c r="E164" t="s">
        <v>55</v>
      </c>
      <c r="F164" t="s">
        <v>56</v>
      </c>
      <c r="G164" t="s">
        <v>1402</v>
      </c>
      <c r="H164" t="s">
        <v>1402</v>
      </c>
      <c r="I164" t="s">
        <v>57</v>
      </c>
      <c r="J164" t="s">
        <v>1402</v>
      </c>
      <c r="K164" t="s">
        <v>1402</v>
      </c>
      <c r="L164" t="s">
        <v>1402</v>
      </c>
      <c r="M164" t="s">
        <v>58</v>
      </c>
      <c r="N164" t="s">
        <v>1118</v>
      </c>
      <c r="O164" t="s">
        <v>283</v>
      </c>
      <c r="P164">
        <v>7.38</v>
      </c>
      <c r="Q164">
        <v>6.47</v>
      </c>
      <c r="R164" s="10">
        <v>7.23</v>
      </c>
      <c r="S164">
        <v>5</v>
      </c>
      <c r="T164">
        <v>1</v>
      </c>
      <c r="U164" s="10">
        <v>6</v>
      </c>
      <c r="V164" t="s">
        <v>1402</v>
      </c>
      <c r="W164" t="s">
        <v>1402</v>
      </c>
      <c r="X164" s="10">
        <v>307</v>
      </c>
      <c r="Y164" t="s">
        <v>1402</v>
      </c>
      <c r="Z164" t="s">
        <v>1402</v>
      </c>
      <c r="AA164" s="10" t="s">
        <v>1402</v>
      </c>
      <c r="AB164" s="10">
        <v>3.8322199999999999E-3</v>
      </c>
      <c r="AC164" s="10">
        <v>2.0128730000000001E-2</v>
      </c>
    </row>
    <row r="165" spans="1:29" x14ac:dyDescent="0.2">
      <c r="A165" s="20" t="s">
        <v>284</v>
      </c>
      <c r="B165" s="18" t="s">
        <v>284</v>
      </c>
      <c r="C165" s="18" t="s">
        <v>1402</v>
      </c>
      <c r="D165" t="s">
        <v>22</v>
      </c>
      <c r="E165" t="s">
        <v>55</v>
      </c>
      <c r="F165" t="s">
        <v>56</v>
      </c>
      <c r="G165" t="s">
        <v>1402</v>
      </c>
      <c r="H165" t="s">
        <v>1402</v>
      </c>
      <c r="I165" t="s">
        <v>194</v>
      </c>
      <c r="J165" t="s">
        <v>1402</v>
      </c>
      <c r="K165" t="s">
        <v>1402</v>
      </c>
      <c r="L165" t="s">
        <v>1402</v>
      </c>
      <c r="M165" t="s">
        <v>58</v>
      </c>
      <c r="N165" t="s">
        <v>1118</v>
      </c>
      <c r="O165" t="s">
        <v>30</v>
      </c>
      <c r="P165">
        <v>12.25</v>
      </c>
      <c r="Q165">
        <v>11.06</v>
      </c>
      <c r="R165" s="10">
        <v>11.78</v>
      </c>
      <c r="S165">
        <v>9</v>
      </c>
      <c r="T165">
        <v>6</v>
      </c>
      <c r="U165" s="10">
        <v>15</v>
      </c>
      <c r="V165">
        <v>1190</v>
      </c>
      <c r="W165">
        <v>1110</v>
      </c>
      <c r="X165" s="10">
        <v>1150</v>
      </c>
      <c r="Y165">
        <v>66</v>
      </c>
      <c r="Z165">
        <v>35</v>
      </c>
      <c r="AA165" s="10">
        <v>101</v>
      </c>
      <c r="AB165" s="10">
        <v>3.4676490000000002E-3</v>
      </c>
      <c r="AC165" s="10">
        <v>2.3022053000000001E-2</v>
      </c>
    </row>
    <row r="166" spans="1:29" x14ac:dyDescent="0.2">
      <c r="A166" s="20" t="s">
        <v>285</v>
      </c>
      <c r="B166" s="18" t="s">
        <v>285</v>
      </c>
      <c r="C166" s="18" t="s">
        <v>1402</v>
      </c>
      <c r="D166" t="s">
        <v>22</v>
      </c>
      <c r="E166" t="s">
        <v>55</v>
      </c>
      <c r="F166" t="s">
        <v>56</v>
      </c>
      <c r="G166" t="s">
        <v>1402</v>
      </c>
      <c r="H166" t="s">
        <v>1402</v>
      </c>
      <c r="I166" t="s">
        <v>194</v>
      </c>
      <c r="J166" t="s">
        <v>1402</v>
      </c>
      <c r="K166" t="s">
        <v>1402</v>
      </c>
      <c r="L166" t="s">
        <v>1402</v>
      </c>
      <c r="M166" t="s">
        <v>58</v>
      </c>
      <c r="N166" t="s">
        <v>1118</v>
      </c>
      <c r="O166" t="s">
        <v>30</v>
      </c>
      <c r="P166">
        <v>11.22</v>
      </c>
      <c r="Q166">
        <v>10.24</v>
      </c>
      <c r="R166" s="10">
        <v>11.5</v>
      </c>
      <c r="S166">
        <v>18</v>
      </c>
      <c r="T166">
        <v>11</v>
      </c>
      <c r="U166" s="10">
        <v>29</v>
      </c>
      <c r="V166">
        <v>794</v>
      </c>
      <c r="W166">
        <v>734</v>
      </c>
      <c r="X166" s="10">
        <v>764</v>
      </c>
      <c r="Y166">
        <v>120</v>
      </c>
      <c r="Z166">
        <v>134</v>
      </c>
      <c r="AA166" s="10">
        <v>254</v>
      </c>
      <c r="AB166" s="10">
        <v>4.7225319999999998E-3</v>
      </c>
      <c r="AC166" s="10">
        <v>2.0128730000000001E-2</v>
      </c>
    </row>
    <row r="167" spans="1:29" x14ac:dyDescent="0.2">
      <c r="A167" s="20" t="s">
        <v>286</v>
      </c>
      <c r="B167" s="18" t="s">
        <v>286</v>
      </c>
      <c r="C167" s="18" t="s">
        <v>1402</v>
      </c>
      <c r="D167" t="s">
        <v>22</v>
      </c>
      <c r="E167" t="s">
        <v>55</v>
      </c>
      <c r="F167" t="s">
        <v>56</v>
      </c>
      <c r="G167" t="s">
        <v>1402</v>
      </c>
      <c r="H167" t="s">
        <v>1402</v>
      </c>
      <c r="I167" t="s">
        <v>194</v>
      </c>
      <c r="J167" t="s">
        <v>1402</v>
      </c>
      <c r="K167" t="s">
        <v>1402</v>
      </c>
      <c r="L167" t="s">
        <v>1402</v>
      </c>
      <c r="M167" t="s">
        <v>58</v>
      </c>
      <c r="N167" t="s">
        <v>1118</v>
      </c>
      <c r="O167" t="s">
        <v>184</v>
      </c>
      <c r="P167" t="s">
        <v>1402</v>
      </c>
      <c r="Q167">
        <v>11.4</v>
      </c>
      <c r="R167" s="10">
        <v>11.4</v>
      </c>
      <c r="S167" t="s">
        <v>1402</v>
      </c>
      <c r="T167">
        <v>1</v>
      </c>
      <c r="U167" s="10">
        <v>1</v>
      </c>
      <c r="V167">
        <v>1515</v>
      </c>
      <c r="W167">
        <v>1122</v>
      </c>
      <c r="X167" s="10">
        <v>1319</v>
      </c>
      <c r="Y167">
        <v>21</v>
      </c>
      <c r="Z167">
        <v>22</v>
      </c>
      <c r="AA167" s="10">
        <v>43</v>
      </c>
      <c r="AB167" s="10">
        <v>3.8322199999999999E-3</v>
      </c>
      <c r="AC167" s="10">
        <v>2.0128730000000001E-2</v>
      </c>
    </row>
    <row r="168" spans="1:29" x14ac:dyDescent="0.2">
      <c r="A168" s="20" t="s">
        <v>287</v>
      </c>
      <c r="B168" s="18" t="s">
        <v>287</v>
      </c>
      <c r="C168" s="18" t="s">
        <v>1402</v>
      </c>
      <c r="D168" t="s">
        <v>22</v>
      </c>
      <c r="E168" t="s">
        <v>23</v>
      </c>
      <c r="F168" t="s">
        <v>24</v>
      </c>
      <c r="G168" t="s">
        <v>25</v>
      </c>
      <c r="H168" t="s">
        <v>81</v>
      </c>
      <c r="I168" t="s">
        <v>214</v>
      </c>
      <c r="J168" t="s">
        <v>1402</v>
      </c>
      <c r="K168" t="s">
        <v>1402</v>
      </c>
      <c r="L168" t="s">
        <v>1402</v>
      </c>
      <c r="M168" t="s">
        <v>29</v>
      </c>
      <c r="N168" t="s">
        <v>1118</v>
      </c>
      <c r="O168" t="s">
        <v>30</v>
      </c>
      <c r="P168">
        <v>356.33</v>
      </c>
      <c r="Q168">
        <v>326.25</v>
      </c>
      <c r="R168" s="10">
        <v>341.29</v>
      </c>
      <c r="S168">
        <v>6</v>
      </c>
      <c r="T168">
        <v>4</v>
      </c>
      <c r="U168" s="10">
        <v>10</v>
      </c>
      <c r="V168">
        <v>45000</v>
      </c>
      <c r="W168">
        <v>33200</v>
      </c>
      <c r="X168" s="10">
        <v>39100</v>
      </c>
      <c r="Y168">
        <v>7</v>
      </c>
      <c r="Z168">
        <v>6</v>
      </c>
      <c r="AA168" s="10">
        <v>13</v>
      </c>
      <c r="AB168" s="10">
        <v>3.8462700000000002E-3</v>
      </c>
      <c r="AC168" s="10">
        <v>2.0128730000000001E-2</v>
      </c>
    </row>
    <row r="169" spans="1:29" x14ac:dyDescent="0.2">
      <c r="A169" s="20" t="s">
        <v>288</v>
      </c>
      <c r="B169" s="18" t="s">
        <v>288</v>
      </c>
      <c r="C169" s="18" t="s">
        <v>483</v>
      </c>
      <c r="D169" t="s">
        <v>22</v>
      </c>
      <c r="E169" t="s">
        <v>23</v>
      </c>
      <c r="F169" t="s">
        <v>24</v>
      </c>
      <c r="G169" t="s">
        <v>25</v>
      </c>
      <c r="H169" t="s">
        <v>81</v>
      </c>
      <c r="I169" t="s">
        <v>214</v>
      </c>
      <c r="J169" t="s">
        <v>1402</v>
      </c>
      <c r="K169" t="s">
        <v>1402</v>
      </c>
      <c r="L169" t="s">
        <v>1402</v>
      </c>
      <c r="M169" t="s">
        <v>29</v>
      </c>
      <c r="N169" t="s">
        <v>1118</v>
      </c>
      <c r="O169" t="s">
        <v>30</v>
      </c>
      <c r="P169">
        <v>386.16</v>
      </c>
      <c r="Q169">
        <v>350.54</v>
      </c>
      <c r="R169" s="10">
        <v>368.35</v>
      </c>
      <c r="S169">
        <v>55</v>
      </c>
      <c r="T169">
        <v>60</v>
      </c>
      <c r="U169" s="10">
        <v>115</v>
      </c>
      <c r="V169">
        <v>49567</v>
      </c>
      <c r="W169">
        <v>40367</v>
      </c>
      <c r="X169" s="10">
        <v>44967</v>
      </c>
      <c r="Y169">
        <v>27</v>
      </c>
      <c r="Z169">
        <v>33</v>
      </c>
      <c r="AA169" s="10">
        <v>60</v>
      </c>
      <c r="AB169" s="10">
        <v>4.8209610000000003E-3</v>
      </c>
      <c r="AC169" s="10">
        <v>2.0128730000000001E-2</v>
      </c>
    </row>
    <row r="170" spans="1:29" x14ac:dyDescent="0.2">
      <c r="A170" s="20" t="s">
        <v>289</v>
      </c>
      <c r="B170" s="18" t="s">
        <v>289</v>
      </c>
      <c r="C170" s="18" t="s">
        <v>1402</v>
      </c>
      <c r="D170" t="s">
        <v>22</v>
      </c>
      <c r="E170" t="s">
        <v>23</v>
      </c>
      <c r="F170" t="s">
        <v>24</v>
      </c>
      <c r="G170" t="s">
        <v>25</v>
      </c>
      <c r="H170" t="s">
        <v>26</v>
      </c>
      <c r="I170" t="s">
        <v>27</v>
      </c>
      <c r="J170" t="s">
        <v>28</v>
      </c>
      <c r="K170" t="s">
        <v>1402</v>
      </c>
      <c r="L170" t="s">
        <v>1402</v>
      </c>
      <c r="M170" t="s">
        <v>29</v>
      </c>
      <c r="N170" t="s">
        <v>1118</v>
      </c>
      <c r="O170" t="s">
        <v>116</v>
      </c>
      <c r="P170">
        <v>182.4</v>
      </c>
      <c r="Q170">
        <v>152.44999999999999</v>
      </c>
      <c r="R170" s="10">
        <v>167.42</v>
      </c>
      <c r="S170">
        <v>20</v>
      </c>
      <c r="T170">
        <v>17</v>
      </c>
      <c r="U170" s="10">
        <v>37</v>
      </c>
      <c r="V170">
        <v>23000</v>
      </c>
      <c r="W170">
        <v>13300</v>
      </c>
      <c r="X170" s="10">
        <v>18150</v>
      </c>
      <c r="Y170">
        <v>359</v>
      </c>
      <c r="Z170">
        <v>414</v>
      </c>
      <c r="AA170" s="10">
        <v>773</v>
      </c>
      <c r="AB170" s="10">
        <v>2.9038860000000001E-3</v>
      </c>
      <c r="AC170" s="10">
        <v>1.3031746E-2</v>
      </c>
    </row>
    <row r="171" spans="1:29" x14ac:dyDescent="0.2">
      <c r="A171" s="20" t="s">
        <v>290</v>
      </c>
      <c r="B171" s="18" t="s">
        <v>290</v>
      </c>
      <c r="C171" s="18" t="s">
        <v>1402</v>
      </c>
      <c r="D171" t="s">
        <v>22</v>
      </c>
      <c r="E171" t="s">
        <v>23</v>
      </c>
      <c r="F171" t="s">
        <v>24</v>
      </c>
      <c r="G171" t="s">
        <v>25</v>
      </c>
      <c r="H171" t="s">
        <v>26</v>
      </c>
      <c r="I171" t="s">
        <v>27</v>
      </c>
      <c r="J171" t="s">
        <v>28</v>
      </c>
      <c r="K171" t="s">
        <v>1402</v>
      </c>
      <c r="L171" t="s">
        <v>1402</v>
      </c>
      <c r="M171" t="s">
        <v>29</v>
      </c>
      <c r="N171" t="s">
        <v>1118</v>
      </c>
      <c r="O171" t="s">
        <v>116</v>
      </c>
      <c r="P171">
        <v>170.25</v>
      </c>
      <c r="Q171">
        <v>156.13</v>
      </c>
      <c r="R171" s="10">
        <v>163.19</v>
      </c>
      <c r="S171">
        <v>16</v>
      </c>
      <c r="T171">
        <v>8</v>
      </c>
      <c r="U171" s="10">
        <v>24</v>
      </c>
      <c r="V171">
        <v>22300</v>
      </c>
      <c r="W171">
        <v>12000</v>
      </c>
      <c r="X171" s="10">
        <v>17150</v>
      </c>
      <c r="Y171">
        <v>54</v>
      </c>
      <c r="Z171">
        <v>36</v>
      </c>
      <c r="AA171" s="10">
        <v>90</v>
      </c>
      <c r="AB171" s="10">
        <v>5.7959489999999999E-3</v>
      </c>
      <c r="AC171" s="10">
        <v>1.3399660000000001E-2</v>
      </c>
    </row>
    <row r="172" spans="1:29" x14ac:dyDescent="0.2">
      <c r="A172" s="20" t="s">
        <v>291</v>
      </c>
      <c r="B172" s="18" t="s">
        <v>291</v>
      </c>
      <c r="C172" s="18" t="s">
        <v>1402</v>
      </c>
      <c r="D172" t="s">
        <v>22</v>
      </c>
      <c r="E172" t="s">
        <v>23</v>
      </c>
      <c r="F172" t="s">
        <v>24</v>
      </c>
      <c r="G172" t="s">
        <v>25</v>
      </c>
      <c r="H172" t="s">
        <v>26</v>
      </c>
      <c r="I172" t="s">
        <v>27</v>
      </c>
      <c r="J172" t="s">
        <v>28</v>
      </c>
      <c r="K172" t="s">
        <v>1402</v>
      </c>
      <c r="L172" t="s">
        <v>1402</v>
      </c>
      <c r="M172" t="s">
        <v>29</v>
      </c>
      <c r="N172" t="s">
        <v>1118</v>
      </c>
      <c r="O172" t="s">
        <v>116</v>
      </c>
      <c r="P172">
        <v>159.33000000000001</v>
      </c>
      <c r="Q172">
        <v>133</v>
      </c>
      <c r="R172" s="10">
        <v>146.16999999999999</v>
      </c>
      <c r="S172">
        <v>9</v>
      </c>
      <c r="T172">
        <v>5</v>
      </c>
      <c r="U172" s="10">
        <v>14</v>
      </c>
      <c r="V172">
        <v>18000</v>
      </c>
      <c r="W172">
        <v>10300</v>
      </c>
      <c r="X172" s="10">
        <v>14150</v>
      </c>
      <c r="Y172">
        <v>63</v>
      </c>
      <c r="Z172">
        <v>76</v>
      </c>
      <c r="AA172" s="10">
        <v>139</v>
      </c>
      <c r="AB172" s="10">
        <v>3.6642620000000002E-3</v>
      </c>
      <c r="AC172" s="10">
        <v>2.0128730000000001E-2</v>
      </c>
    </row>
    <row r="173" spans="1:29" x14ac:dyDescent="0.2">
      <c r="A173" s="20" t="s">
        <v>292</v>
      </c>
      <c r="B173" s="18" t="s">
        <v>292</v>
      </c>
      <c r="C173" s="18" t="s">
        <v>1402</v>
      </c>
      <c r="D173" t="s">
        <v>22</v>
      </c>
      <c r="E173" t="s">
        <v>23</v>
      </c>
      <c r="F173" t="s">
        <v>24</v>
      </c>
      <c r="G173" t="s">
        <v>25</v>
      </c>
      <c r="H173" t="s">
        <v>26</v>
      </c>
      <c r="I173" t="s">
        <v>27</v>
      </c>
      <c r="J173" t="s">
        <v>28</v>
      </c>
      <c r="K173" t="s">
        <v>1402</v>
      </c>
      <c r="L173" t="s">
        <v>1402</v>
      </c>
      <c r="M173" t="s">
        <v>29</v>
      </c>
      <c r="N173" t="s">
        <v>269</v>
      </c>
      <c r="O173" t="s">
        <v>30</v>
      </c>
      <c r="P173">
        <v>167</v>
      </c>
      <c r="Q173">
        <v>118</v>
      </c>
      <c r="R173" s="10">
        <v>142.5</v>
      </c>
      <c r="S173">
        <v>5</v>
      </c>
      <c r="T173">
        <v>1</v>
      </c>
      <c r="U173" s="10">
        <v>6</v>
      </c>
      <c r="V173" t="s">
        <v>1402</v>
      </c>
      <c r="W173">
        <v>12100</v>
      </c>
      <c r="X173" s="10" t="s">
        <v>1402</v>
      </c>
      <c r="Y173" t="s">
        <v>1402</v>
      </c>
      <c r="Z173">
        <v>3</v>
      </c>
      <c r="AA173" s="10" t="s">
        <v>1402</v>
      </c>
      <c r="AB173" s="10">
        <v>3.8322199999999999E-3</v>
      </c>
      <c r="AC173" s="10">
        <v>2.0128730000000001E-2</v>
      </c>
    </row>
    <row r="174" spans="1:29" x14ac:dyDescent="0.2">
      <c r="A174" s="20" t="s">
        <v>293</v>
      </c>
      <c r="B174" s="18" t="s">
        <v>293</v>
      </c>
      <c r="C174" s="18" t="s">
        <v>1402</v>
      </c>
      <c r="D174" t="s">
        <v>22</v>
      </c>
      <c r="E174" t="s">
        <v>23</v>
      </c>
      <c r="F174" t="s">
        <v>24</v>
      </c>
      <c r="G174" t="s">
        <v>25</v>
      </c>
      <c r="H174" t="s">
        <v>26</v>
      </c>
      <c r="I174" t="s">
        <v>27</v>
      </c>
      <c r="J174" t="s">
        <v>28</v>
      </c>
      <c r="K174" t="s">
        <v>1402</v>
      </c>
      <c r="L174" t="s">
        <v>1402</v>
      </c>
      <c r="M174" t="s">
        <v>29</v>
      </c>
      <c r="N174" t="s">
        <v>269</v>
      </c>
      <c r="O174" t="s">
        <v>30</v>
      </c>
      <c r="P174">
        <v>191</v>
      </c>
      <c r="Q174">
        <v>165</v>
      </c>
      <c r="R174" s="10">
        <v>178</v>
      </c>
      <c r="S174">
        <v>20</v>
      </c>
      <c r="T174">
        <v>14</v>
      </c>
      <c r="U174" s="10">
        <v>34</v>
      </c>
      <c r="V174">
        <v>29800</v>
      </c>
      <c r="W174">
        <v>14800</v>
      </c>
      <c r="X174" s="10">
        <v>22300</v>
      </c>
      <c r="Y174">
        <v>28</v>
      </c>
      <c r="Z174">
        <v>22</v>
      </c>
      <c r="AA174" s="10">
        <v>50</v>
      </c>
      <c r="AB174" s="10">
        <v>3.8322199999999999E-3</v>
      </c>
      <c r="AC174" s="10">
        <v>2.0128730000000001E-2</v>
      </c>
    </row>
    <row r="175" spans="1:29" x14ac:dyDescent="0.2">
      <c r="A175" s="20" t="s">
        <v>294</v>
      </c>
      <c r="B175" s="18" t="s">
        <v>294</v>
      </c>
      <c r="C175" s="18" t="s">
        <v>1402</v>
      </c>
      <c r="D175" t="s">
        <v>22</v>
      </c>
      <c r="E175" t="s">
        <v>55</v>
      </c>
      <c r="F175" t="s">
        <v>56</v>
      </c>
      <c r="G175" t="s">
        <v>1402</v>
      </c>
      <c r="H175" t="s">
        <v>1402</v>
      </c>
      <c r="I175" t="s">
        <v>57</v>
      </c>
      <c r="J175" t="s">
        <v>1402</v>
      </c>
      <c r="K175" t="s">
        <v>1402</v>
      </c>
      <c r="L175" t="s">
        <v>1402</v>
      </c>
      <c r="M175" t="s">
        <v>58</v>
      </c>
      <c r="N175" t="s">
        <v>1118</v>
      </c>
      <c r="O175" t="s">
        <v>1124</v>
      </c>
      <c r="P175">
        <v>12.81</v>
      </c>
      <c r="Q175">
        <v>11.87</v>
      </c>
      <c r="R175" s="10">
        <v>12.42</v>
      </c>
      <c r="S175">
        <v>38</v>
      </c>
      <c r="T175">
        <v>29</v>
      </c>
      <c r="U175" s="10">
        <v>70</v>
      </c>
      <c r="V175">
        <v>802</v>
      </c>
      <c r="W175">
        <v>868</v>
      </c>
      <c r="X175" s="10">
        <v>835</v>
      </c>
      <c r="Y175">
        <v>13</v>
      </c>
      <c r="Z175">
        <v>16</v>
      </c>
      <c r="AA175" s="10">
        <v>29</v>
      </c>
      <c r="AB175" s="10">
        <v>6.4028740000000002E-3</v>
      </c>
      <c r="AC175" s="10">
        <v>3.0612443E-2</v>
      </c>
    </row>
    <row r="176" spans="1:29" x14ac:dyDescent="0.2">
      <c r="A176" s="20" t="s">
        <v>295</v>
      </c>
      <c r="B176" s="18" t="s">
        <v>295</v>
      </c>
      <c r="C176" s="18" t="s">
        <v>1402</v>
      </c>
      <c r="D176" t="s">
        <v>22</v>
      </c>
      <c r="E176" t="s">
        <v>55</v>
      </c>
      <c r="F176" t="s">
        <v>74</v>
      </c>
      <c r="G176" t="s">
        <v>1402</v>
      </c>
      <c r="H176" t="s">
        <v>156</v>
      </c>
      <c r="I176" t="s">
        <v>157</v>
      </c>
      <c r="J176" t="s">
        <v>1402</v>
      </c>
      <c r="K176" t="s">
        <v>1402</v>
      </c>
      <c r="L176" t="s">
        <v>1402</v>
      </c>
      <c r="M176" t="s">
        <v>58</v>
      </c>
      <c r="N176" t="s">
        <v>1118</v>
      </c>
      <c r="O176" t="s">
        <v>1402</v>
      </c>
      <c r="P176" t="s">
        <v>1402</v>
      </c>
      <c r="Q176">
        <v>7.2</v>
      </c>
      <c r="R176" s="10">
        <v>7.2</v>
      </c>
      <c r="S176" t="s">
        <v>1402</v>
      </c>
      <c r="T176">
        <v>1</v>
      </c>
      <c r="U176" s="10">
        <v>1</v>
      </c>
      <c r="V176" t="s">
        <v>1402</v>
      </c>
      <c r="W176" t="s">
        <v>1402</v>
      </c>
      <c r="X176" s="10" t="s">
        <v>1402</v>
      </c>
      <c r="Y176" t="s">
        <v>1402</v>
      </c>
      <c r="Z176" t="s">
        <v>1402</v>
      </c>
      <c r="AA176" s="10" t="s">
        <v>1402</v>
      </c>
      <c r="AB176" s="10">
        <v>3.8322199999999999E-3</v>
      </c>
      <c r="AC176" s="10">
        <v>2.0128730000000001E-2</v>
      </c>
    </row>
    <row r="177" spans="1:29" x14ac:dyDescent="0.2">
      <c r="A177" s="20" t="s">
        <v>296</v>
      </c>
      <c r="B177" s="18" t="s">
        <v>296</v>
      </c>
      <c r="C177" s="18" t="s">
        <v>574</v>
      </c>
      <c r="D177" t="s">
        <v>22</v>
      </c>
      <c r="E177" t="s">
        <v>55</v>
      </c>
      <c r="F177" t="s">
        <v>74</v>
      </c>
      <c r="G177" t="s">
        <v>1402</v>
      </c>
      <c r="H177" t="s">
        <v>156</v>
      </c>
      <c r="I177" t="s">
        <v>157</v>
      </c>
      <c r="J177" t="s">
        <v>1402</v>
      </c>
      <c r="K177" t="s">
        <v>1402</v>
      </c>
      <c r="L177" t="s">
        <v>1402</v>
      </c>
      <c r="M177" t="s">
        <v>58</v>
      </c>
      <c r="N177" t="s">
        <v>1118</v>
      </c>
      <c r="O177" t="s">
        <v>297</v>
      </c>
      <c r="P177">
        <v>6.7</v>
      </c>
      <c r="Q177">
        <v>6.78</v>
      </c>
      <c r="R177" s="10">
        <v>6.68</v>
      </c>
      <c r="S177">
        <v>1</v>
      </c>
      <c r="T177">
        <v>4</v>
      </c>
      <c r="U177" s="10">
        <v>7</v>
      </c>
      <c r="V177">
        <v>328</v>
      </c>
      <c r="W177">
        <v>350</v>
      </c>
      <c r="X177" s="10">
        <v>339</v>
      </c>
      <c r="Y177">
        <v>8</v>
      </c>
      <c r="Z177">
        <v>6</v>
      </c>
      <c r="AA177" s="10">
        <v>14</v>
      </c>
      <c r="AB177" s="10">
        <v>3.8322199999999999E-3</v>
      </c>
      <c r="AC177" s="10">
        <v>2.0128730000000001E-2</v>
      </c>
    </row>
    <row r="178" spans="1:29" x14ac:dyDescent="0.2">
      <c r="A178" s="20" t="s">
        <v>298</v>
      </c>
      <c r="B178" s="18" t="s">
        <v>298</v>
      </c>
      <c r="C178" s="18" t="s">
        <v>1402</v>
      </c>
      <c r="D178" t="s">
        <v>22</v>
      </c>
      <c r="E178" t="s">
        <v>23</v>
      </c>
      <c r="F178" t="s">
        <v>24</v>
      </c>
      <c r="G178" t="s">
        <v>25</v>
      </c>
      <c r="H178" t="s">
        <v>26</v>
      </c>
      <c r="I178" t="s">
        <v>27</v>
      </c>
      <c r="J178" t="s">
        <v>171</v>
      </c>
      <c r="K178" t="s">
        <v>1402</v>
      </c>
      <c r="L178" t="s">
        <v>1402</v>
      </c>
      <c r="M178" t="s">
        <v>29</v>
      </c>
      <c r="N178" t="s">
        <v>1118</v>
      </c>
      <c r="O178" t="s">
        <v>299</v>
      </c>
      <c r="P178">
        <v>64.72</v>
      </c>
      <c r="Q178">
        <v>62.46</v>
      </c>
      <c r="R178" s="10">
        <v>63.59</v>
      </c>
      <c r="S178">
        <v>16</v>
      </c>
      <c r="T178">
        <v>24</v>
      </c>
      <c r="U178" s="10">
        <v>40</v>
      </c>
      <c r="V178">
        <v>8360</v>
      </c>
      <c r="W178">
        <v>8210</v>
      </c>
      <c r="X178" s="10">
        <v>8285</v>
      </c>
      <c r="Y178">
        <v>9</v>
      </c>
      <c r="Z178">
        <v>30</v>
      </c>
      <c r="AA178" s="10">
        <v>39</v>
      </c>
      <c r="AB178" s="10">
        <v>4.0828560000000002E-3</v>
      </c>
      <c r="AC178" s="10">
        <v>1.8131270000000001E-2</v>
      </c>
    </row>
    <row r="179" spans="1:29" x14ac:dyDescent="0.2">
      <c r="A179" s="20" t="s">
        <v>300</v>
      </c>
      <c r="B179" s="18" t="s">
        <v>300</v>
      </c>
      <c r="C179" s="18" t="s">
        <v>1402</v>
      </c>
      <c r="D179" t="s">
        <v>22</v>
      </c>
      <c r="E179" t="s">
        <v>23</v>
      </c>
      <c r="F179" t="s">
        <v>24</v>
      </c>
      <c r="G179" t="s">
        <v>25</v>
      </c>
      <c r="H179" t="s">
        <v>26</v>
      </c>
      <c r="I179" t="s">
        <v>27</v>
      </c>
      <c r="J179" t="s">
        <v>171</v>
      </c>
      <c r="K179" t="s">
        <v>1402</v>
      </c>
      <c r="L179" t="s">
        <v>1402</v>
      </c>
      <c r="M179" t="s">
        <v>29</v>
      </c>
      <c r="N179" t="s">
        <v>144</v>
      </c>
      <c r="O179" t="s">
        <v>30</v>
      </c>
      <c r="P179">
        <v>59</v>
      </c>
      <c r="Q179">
        <v>55.5</v>
      </c>
      <c r="R179" s="10">
        <v>57.25</v>
      </c>
      <c r="S179">
        <v>5</v>
      </c>
      <c r="T179">
        <v>8</v>
      </c>
      <c r="U179" s="10">
        <v>13</v>
      </c>
      <c r="V179">
        <v>5800</v>
      </c>
      <c r="W179">
        <v>5460</v>
      </c>
      <c r="X179" s="10">
        <v>5630</v>
      </c>
      <c r="Y179">
        <v>1</v>
      </c>
      <c r="Z179">
        <v>3</v>
      </c>
      <c r="AA179" s="10">
        <v>4</v>
      </c>
      <c r="AB179" s="10">
        <v>3.8322199999999999E-3</v>
      </c>
      <c r="AC179" s="10">
        <v>2.0128730000000001E-2</v>
      </c>
    </row>
    <row r="180" spans="1:29" x14ac:dyDescent="0.2">
      <c r="A180" s="20" t="s">
        <v>301</v>
      </c>
      <c r="B180" s="18" t="s">
        <v>301</v>
      </c>
      <c r="C180" s="18" t="s">
        <v>1402</v>
      </c>
      <c r="D180" t="s">
        <v>22</v>
      </c>
      <c r="E180" t="s">
        <v>23</v>
      </c>
      <c r="F180" t="s">
        <v>24</v>
      </c>
      <c r="G180" t="s">
        <v>25</v>
      </c>
      <c r="H180" t="s">
        <v>26</v>
      </c>
      <c r="I180" t="s">
        <v>27</v>
      </c>
      <c r="J180" t="s">
        <v>171</v>
      </c>
      <c r="K180" t="s">
        <v>1402</v>
      </c>
      <c r="L180" t="s">
        <v>1402</v>
      </c>
      <c r="M180" t="s">
        <v>29</v>
      </c>
      <c r="N180" t="s">
        <v>1118</v>
      </c>
      <c r="O180" t="s">
        <v>1124</v>
      </c>
      <c r="P180">
        <v>69.45</v>
      </c>
      <c r="Q180">
        <v>72.45</v>
      </c>
      <c r="R180" s="10">
        <v>70.95</v>
      </c>
      <c r="S180">
        <v>5</v>
      </c>
      <c r="T180">
        <v>1</v>
      </c>
      <c r="U180" s="10">
        <v>6</v>
      </c>
      <c r="V180">
        <v>9560</v>
      </c>
      <c r="W180">
        <v>7258</v>
      </c>
      <c r="X180" s="10">
        <v>8409</v>
      </c>
      <c r="Y180">
        <v>5</v>
      </c>
      <c r="Z180">
        <v>1</v>
      </c>
      <c r="AA180" s="10">
        <v>6</v>
      </c>
      <c r="AB180" s="10">
        <v>3.8322199999999999E-3</v>
      </c>
      <c r="AC180" s="10">
        <v>2.0128730000000001E-2</v>
      </c>
    </row>
    <row r="181" spans="1:29" x14ac:dyDescent="0.2">
      <c r="A181" s="20" t="s">
        <v>302</v>
      </c>
      <c r="B181" s="18" t="s">
        <v>302</v>
      </c>
      <c r="C181" s="18" t="s">
        <v>1402</v>
      </c>
      <c r="D181" t="s">
        <v>22</v>
      </c>
      <c r="E181" t="s">
        <v>23</v>
      </c>
      <c r="F181" t="s">
        <v>24</v>
      </c>
      <c r="G181" t="s">
        <v>25</v>
      </c>
      <c r="H181" t="s">
        <v>26</v>
      </c>
      <c r="I181" t="s">
        <v>27</v>
      </c>
      <c r="J181" t="s">
        <v>171</v>
      </c>
      <c r="K181" t="s">
        <v>1402</v>
      </c>
      <c r="L181" t="s">
        <v>1402</v>
      </c>
      <c r="M181" t="s">
        <v>29</v>
      </c>
      <c r="N181" t="s">
        <v>144</v>
      </c>
      <c r="O181" t="s">
        <v>1402</v>
      </c>
      <c r="P181">
        <v>78.3</v>
      </c>
      <c r="Q181">
        <v>74.400000000000006</v>
      </c>
      <c r="R181" s="10">
        <v>76.349999999999994</v>
      </c>
      <c r="S181">
        <v>54</v>
      </c>
      <c r="T181">
        <v>41</v>
      </c>
      <c r="U181" s="10">
        <v>95</v>
      </c>
      <c r="V181" t="s">
        <v>1402</v>
      </c>
      <c r="W181" t="s">
        <v>1402</v>
      </c>
      <c r="X181" s="10" t="s">
        <v>1402</v>
      </c>
      <c r="Y181" t="s">
        <v>1402</v>
      </c>
      <c r="Z181" t="s">
        <v>1402</v>
      </c>
      <c r="AA181" s="10" t="s">
        <v>1402</v>
      </c>
      <c r="AB181" s="10">
        <v>3.8322199999999999E-3</v>
      </c>
      <c r="AC181" s="10">
        <v>2.0128730000000001E-2</v>
      </c>
    </row>
    <row r="182" spans="1:29" x14ac:dyDescent="0.2">
      <c r="A182" s="20" t="s">
        <v>303</v>
      </c>
      <c r="B182" s="18" t="s">
        <v>303</v>
      </c>
      <c r="C182" s="18" t="s">
        <v>1402</v>
      </c>
      <c r="D182" t="s">
        <v>22</v>
      </c>
      <c r="E182" t="s">
        <v>23</v>
      </c>
      <c r="F182" t="s">
        <v>24</v>
      </c>
      <c r="G182" t="s">
        <v>32</v>
      </c>
      <c r="H182" t="s">
        <v>1402</v>
      </c>
      <c r="I182" t="s">
        <v>84</v>
      </c>
      <c r="J182" t="s">
        <v>85</v>
      </c>
      <c r="K182" t="s">
        <v>1402</v>
      </c>
      <c r="L182" t="s">
        <v>1402</v>
      </c>
      <c r="M182" t="s">
        <v>1402</v>
      </c>
      <c r="N182" t="s">
        <v>1118</v>
      </c>
      <c r="O182" t="s">
        <v>1402</v>
      </c>
      <c r="P182">
        <v>39.5</v>
      </c>
      <c r="Q182" t="s">
        <v>1402</v>
      </c>
      <c r="R182" s="10" t="s">
        <v>1402</v>
      </c>
      <c r="S182">
        <v>1</v>
      </c>
      <c r="T182" t="s">
        <v>1402</v>
      </c>
      <c r="U182" s="10" t="s">
        <v>1402</v>
      </c>
      <c r="V182" t="s">
        <v>1402</v>
      </c>
      <c r="W182" t="s">
        <v>1402</v>
      </c>
      <c r="X182" s="10" t="s">
        <v>1402</v>
      </c>
      <c r="Y182" t="s">
        <v>1402</v>
      </c>
      <c r="Z182" t="s">
        <v>1402</v>
      </c>
      <c r="AA182" s="10" t="s">
        <v>1402</v>
      </c>
      <c r="AB182" s="10">
        <v>3.8322199999999999E-3</v>
      </c>
      <c r="AC182" s="10">
        <v>2.0128730000000001E-2</v>
      </c>
    </row>
    <row r="183" spans="1:29" x14ac:dyDescent="0.2">
      <c r="A183" s="20" t="s">
        <v>304</v>
      </c>
      <c r="B183" s="18" t="s">
        <v>304</v>
      </c>
      <c r="C183" s="18" t="s">
        <v>1402</v>
      </c>
      <c r="D183" t="s">
        <v>22</v>
      </c>
      <c r="E183" t="s">
        <v>23</v>
      </c>
      <c r="F183" t="s">
        <v>24</v>
      </c>
      <c r="G183" t="s">
        <v>32</v>
      </c>
      <c r="H183" t="s">
        <v>1402</v>
      </c>
      <c r="I183" t="s">
        <v>84</v>
      </c>
      <c r="J183" t="s">
        <v>85</v>
      </c>
      <c r="K183" t="s">
        <v>1402</v>
      </c>
      <c r="L183" t="s">
        <v>1402</v>
      </c>
      <c r="M183" t="s">
        <v>29</v>
      </c>
      <c r="N183" t="s">
        <v>1118</v>
      </c>
      <c r="O183" t="s">
        <v>30</v>
      </c>
      <c r="P183">
        <v>35.979999999999997</v>
      </c>
      <c r="Q183">
        <v>36.909999999999997</v>
      </c>
      <c r="R183" s="10">
        <v>36.450000000000003</v>
      </c>
      <c r="S183">
        <v>8</v>
      </c>
      <c r="T183">
        <v>8</v>
      </c>
      <c r="U183" s="10">
        <v>16</v>
      </c>
      <c r="V183">
        <v>2610</v>
      </c>
      <c r="W183">
        <v>2110</v>
      </c>
      <c r="X183" s="10">
        <v>2360</v>
      </c>
      <c r="Y183">
        <v>16</v>
      </c>
      <c r="Z183">
        <v>10</v>
      </c>
      <c r="AA183" s="10">
        <v>26</v>
      </c>
      <c r="AB183" s="10">
        <v>3.8389800000000001E-3</v>
      </c>
      <c r="AC183" s="10">
        <v>2.1382104999999998E-2</v>
      </c>
    </row>
    <row r="184" spans="1:29" x14ac:dyDescent="0.2">
      <c r="A184" s="20" t="s">
        <v>305</v>
      </c>
      <c r="B184" s="18" t="s">
        <v>305</v>
      </c>
      <c r="C184" s="18" t="s">
        <v>1402</v>
      </c>
      <c r="D184" t="s">
        <v>22</v>
      </c>
      <c r="E184" t="s">
        <v>23</v>
      </c>
      <c r="F184" t="s">
        <v>24</v>
      </c>
      <c r="G184" t="s">
        <v>32</v>
      </c>
      <c r="H184" t="s">
        <v>1402</v>
      </c>
      <c r="I184" t="s">
        <v>84</v>
      </c>
      <c r="J184" t="s">
        <v>85</v>
      </c>
      <c r="K184" t="s">
        <v>1402</v>
      </c>
      <c r="L184" t="s">
        <v>1402</v>
      </c>
      <c r="M184" t="s">
        <v>29</v>
      </c>
      <c r="N184" t="s">
        <v>1118</v>
      </c>
      <c r="O184" t="s">
        <v>30</v>
      </c>
      <c r="P184">
        <v>31.95</v>
      </c>
      <c r="Q184">
        <v>32.58</v>
      </c>
      <c r="R184" s="10">
        <v>32.26</v>
      </c>
      <c r="S184">
        <v>11</v>
      </c>
      <c r="T184">
        <v>7</v>
      </c>
      <c r="U184" s="10">
        <v>18</v>
      </c>
      <c r="V184">
        <v>1940</v>
      </c>
      <c r="W184">
        <v>1580</v>
      </c>
      <c r="X184" s="10">
        <v>1760</v>
      </c>
      <c r="Y184">
        <v>10</v>
      </c>
      <c r="Z184">
        <v>4</v>
      </c>
      <c r="AA184" s="10">
        <v>14</v>
      </c>
      <c r="AB184" s="10">
        <v>4.3079650000000004E-3</v>
      </c>
      <c r="AC184" s="10">
        <v>4.5770516999999997E-2</v>
      </c>
    </row>
    <row r="185" spans="1:29" x14ac:dyDescent="0.2">
      <c r="A185" s="20" t="s">
        <v>306</v>
      </c>
      <c r="B185" s="18" t="s">
        <v>306</v>
      </c>
      <c r="C185" s="18" t="s">
        <v>1402</v>
      </c>
      <c r="D185" t="s">
        <v>22</v>
      </c>
      <c r="E185" t="s">
        <v>23</v>
      </c>
      <c r="F185" t="s">
        <v>24</v>
      </c>
      <c r="G185" t="s">
        <v>25</v>
      </c>
      <c r="H185" t="s">
        <v>81</v>
      </c>
      <c r="I185" t="s">
        <v>214</v>
      </c>
      <c r="J185" t="s">
        <v>1402</v>
      </c>
      <c r="K185" t="s">
        <v>1402</v>
      </c>
      <c r="L185" t="s">
        <v>1402</v>
      </c>
      <c r="M185" t="s">
        <v>29</v>
      </c>
      <c r="N185" t="s">
        <v>1118</v>
      </c>
      <c r="O185" t="s">
        <v>1124</v>
      </c>
      <c r="P185">
        <v>437.78</v>
      </c>
      <c r="Q185">
        <v>341.21</v>
      </c>
      <c r="R185" s="10">
        <v>389.5</v>
      </c>
      <c r="S185">
        <v>14</v>
      </c>
      <c r="T185">
        <v>11</v>
      </c>
      <c r="U185" s="10">
        <v>25</v>
      </c>
      <c r="V185">
        <v>84483</v>
      </c>
      <c r="W185">
        <v>41148</v>
      </c>
      <c r="X185" s="10">
        <v>62815</v>
      </c>
      <c r="Y185">
        <v>4</v>
      </c>
      <c r="Z185">
        <v>7</v>
      </c>
      <c r="AA185" s="10">
        <v>11</v>
      </c>
      <c r="AB185" s="10">
        <v>2.9651539999999998E-3</v>
      </c>
      <c r="AC185" s="10">
        <v>2.133001E-2</v>
      </c>
    </row>
    <row r="186" spans="1:29" x14ac:dyDescent="0.2">
      <c r="A186" s="20" t="s">
        <v>307</v>
      </c>
      <c r="B186" s="18" t="s">
        <v>307</v>
      </c>
      <c r="C186" s="18" t="s">
        <v>1402</v>
      </c>
      <c r="D186" t="s">
        <v>22</v>
      </c>
      <c r="E186" t="s">
        <v>23</v>
      </c>
      <c r="F186" t="s">
        <v>24</v>
      </c>
      <c r="G186" t="s">
        <v>25</v>
      </c>
      <c r="H186" t="s">
        <v>81</v>
      </c>
      <c r="I186" t="s">
        <v>214</v>
      </c>
      <c r="J186" t="s">
        <v>1402</v>
      </c>
      <c r="K186" t="s">
        <v>1402</v>
      </c>
      <c r="L186" t="s">
        <v>1402</v>
      </c>
      <c r="M186" t="s">
        <v>29</v>
      </c>
      <c r="N186" t="s">
        <v>1118</v>
      </c>
      <c r="O186" t="s">
        <v>1124</v>
      </c>
      <c r="P186">
        <v>417.03</v>
      </c>
      <c r="Q186">
        <v>337.72</v>
      </c>
      <c r="R186" s="10">
        <v>377.38</v>
      </c>
      <c r="S186">
        <v>43</v>
      </c>
      <c r="T186">
        <v>38</v>
      </c>
      <c r="U186" s="10">
        <v>81</v>
      </c>
      <c r="V186">
        <v>80137</v>
      </c>
      <c r="W186">
        <v>36948</v>
      </c>
      <c r="X186" s="10">
        <v>58542</v>
      </c>
      <c r="Y186">
        <v>7</v>
      </c>
      <c r="Z186">
        <v>11</v>
      </c>
      <c r="AA186" s="10">
        <v>18</v>
      </c>
      <c r="AB186" s="10">
        <v>4.1689429999999996E-3</v>
      </c>
      <c r="AC186" s="10">
        <v>1.0506504E-2</v>
      </c>
    </row>
    <row r="187" spans="1:29" x14ac:dyDescent="0.2">
      <c r="A187" s="20" t="s">
        <v>308</v>
      </c>
      <c r="B187" s="18" t="s">
        <v>308</v>
      </c>
      <c r="C187" s="18" t="s">
        <v>1402</v>
      </c>
      <c r="D187" t="s">
        <v>22</v>
      </c>
      <c r="E187" t="s">
        <v>23</v>
      </c>
      <c r="F187" t="s">
        <v>24</v>
      </c>
      <c r="G187" t="s">
        <v>25</v>
      </c>
      <c r="H187" t="s">
        <v>26</v>
      </c>
      <c r="I187" t="s">
        <v>27</v>
      </c>
      <c r="J187" t="s">
        <v>171</v>
      </c>
      <c r="K187" t="s">
        <v>309</v>
      </c>
      <c r="L187" t="s">
        <v>1402</v>
      </c>
      <c r="M187" t="s">
        <v>29</v>
      </c>
      <c r="N187" t="s">
        <v>1118</v>
      </c>
      <c r="O187" t="s">
        <v>1124</v>
      </c>
      <c r="P187">
        <v>78.33</v>
      </c>
      <c r="Q187">
        <v>65.89</v>
      </c>
      <c r="R187" s="10">
        <v>72.11</v>
      </c>
      <c r="S187">
        <v>6</v>
      </c>
      <c r="T187">
        <v>1</v>
      </c>
      <c r="U187" s="10">
        <v>7</v>
      </c>
      <c r="V187">
        <v>6520</v>
      </c>
      <c r="W187">
        <v>6917</v>
      </c>
      <c r="X187" s="10">
        <v>6719</v>
      </c>
      <c r="Y187">
        <v>6</v>
      </c>
      <c r="Z187">
        <v>1</v>
      </c>
      <c r="AA187" s="10">
        <v>7</v>
      </c>
      <c r="AB187" s="10">
        <v>3.8322199999999999E-3</v>
      </c>
      <c r="AC187" s="10">
        <v>2.0128730000000001E-2</v>
      </c>
    </row>
    <row r="188" spans="1:29" x14ac:dyDescent="0.2">
      <c r="A188" s="20" t="s">
        <v>310</v>
      </c>
      <c r="B188" s="18" t="s">
        <v>310</v>
      </c>
      <c r="C188" s="18" t="s">
        <v>1402</v>
      </c>
      <c r="D188" t="s">
        <v>22</v>
      </c>
      <c r="E188" t="s">
        <v>23</v>
      </c>
      <c r="F188" t="s">
        <v>24</v>
      </c>
      <c r="G188" t="s">
        <v>25</v>
      </c>
      <c r="H188" t="s">
        <v>26</v>
      </c>
      <c r="I188" t="s">
        <v>27</v>
      </c>
      <c r="J188" t="s">
        <v>171</v>
      </c>
      <c r="K188" t="s">
        <v>311</v>
      </c>
      <c r="L188" t="s">
        <v>1402</v>
      </c>
      <c r="M188" t="s">
        <v>29</v>
      </c>
      <c r="N188" t="s">
        <v>1123</v>
      </c>
      <c r="O188" t="s">
        <v>30</v>
      </c>
      <c r="P188" t="s">
        <v>1402</v>
      </c>
      <c r="Q188">
        <v>59</v>
      </c>
      <c r="R188" s="10">
        <v>80.3</v>
      </c>
      <c r="S188" t="s">
        <v>1402</v>
      </c>
      <c r="T188">
        <v>1</v>
      </c>
      <c r="U188" s="10" t="s">
        <v>1402</v>
      </c>
      <c r="V188">
        <v>6680</v>
      </c>
      <c r="W188">
        <v>6710</v>
      </c>
      <c r="X188" s="10">
        <v>6695</v>
      </c>
      <c r="Y188">
        <v>4</v>
      </c>
      <c r="Z188">
        <v>6</v>
      </c>
      <c r="AA188" s="10">
        <v>10</v>
      </c>
      <c r="AB188" s="10">
        <v>3.8322199999999999E-3</v>
      </c>
      <c r="AC188" s="10">
        <v>2.0128730000000001E-2</v>
      </c>
    </row>
    <row r="189" spans="1:29" x14ac:dyDescent="0.2">
      <c r="A189" s="20" t="s">
        <v>312</v>
      </c>
      <c r="B189" s="18" t="s">
        <v>312</v>
      </c>
      <c r="C189" s="18" t="s">
        <v>1402</v>
      </c>
      <c r="D189" t="s">
        <v>22</v>
      </c>
      <c r="E189" t="s">
        <v>23</v>
      </c>
      <c r="F189" t="s">
        <v>24</v>
      </c>
      <c r="G189" t="s">
        <v>25</v>
      </c>
      <c r="H189" t="s">
        <v>26</v>
      </c>
      <c r="I189" t="s">
        <v>27</v>
      </c>
      <c r="J189" t="s">
        <v>171</v>
      </c>
      <c r="K189" t="s">
        <v>309</v>
      </c>
      <c r="L189" t="s">
        <v>1402</v>
      </c>
      <c r="M189" t="s">
        <v>29</v>
      </c>
      <c r="N189" t="s">
        <v>1118</v>
      </c>
      <c r="O189" t="s">
        <v>1124</v>
      </c>
      <c r="P189">
        <v>77.239999999999995</v>
      </c>
      <c r="Q189">
        <v>70.23</v>
      </c>
      <c r="R189" s="10">
        <v>73.739999999999995</v>
      </c>
      <c r="S189">
        <v>9</v>
      </c>
      <c r="T189">
        <v>5</v>
      </c>
      <c r="U189" s="10">
        <v>14</v>
      </c>
      <c r="V189">
        <v>6892</v>
      </c>
      <c r="W189">
        <v>6804</v>
      </c>
      <c r="X189" s="10">
        <v>6848</v>
      </c>
      <c r="Y189">
        <v>9</v>
      </c>
      <c r="Z189">
        <v>5</v>
      </c>
      <c r="AA189" s="10">
        <v>14</v>
      </c>
      <c r="AB189" s="10">
        <v>4.7050750000000004E-3</v>
      </c>
      <c r="AC189" s="10">
        <v>8.5293810000000008E-3</v>
      </c>
    </row>
    <row r="190" spans="1:29" x14ac:dyDescent="0.2">
      <c r="A190" s="20" t="s">
        <v>313</v>
      </c>
      <c r="B190" s="18" t="s">
        <v>313</v>
      </c>
      <c r="C190" s="18" t="s">
        <v>1402</v>
      </c>
      <c r="D190" t="s">
        <v>22</v>
      </c>
      <c r="E190" t="s">
        <v>23</v>
      </c>
      <c r="F190" t="s">
        <v>24</v>
      </c>
      <c r="G190" t="s">
        <v>25</v>
      </c>
      <c r="H190" t="s">
        <v>26</v>
      </c>
      <c r="I190" t="s">
        <v>27</v>
      </c>
      <c r="J190" t="s">
        <v>171</v>
      </c>
      <c r="K190" t="s">
        <v>314</v>
      </c>
      <c r="L190" t="s">
        <v>1402</v>
      </c>
      <c r="M190" t="s">
        <v>29</v>
      </c>
      <c r="N190" t="s">
        <v>1118</v>
      </c>
      <c r="O190" t="s">
        <v>30</v>
      </c>
      <c r="P190">
        <v>83.67</v>
      </c>
      <c r="Q190">
        <v>78.36</v>
      </c>
      <c r="R190" s="10">
        <v>81.02</v>
      </c>
      <c r="S190">
        <v>3</v>
      </c>
      <c r="T190">
        <v>3</v>
      </c>
      <c r="U190" s="10">
        <v>6</v>
      </c>
      <c r="V190">
        <v>5560</v>
      </c>
      <c r="W190">
        <v>5670</v>
      </c>
      <c r="X190" s="10">
        <v>5615</v>
      </c>
      <c r="Y190">
        <v>1</v>
      </c>
      <c r="Z190">
        <v>8</v>
      </c>
      <c r="AA190" s="10">
        <v>9</v>
      </c>
      <c r="AB190" s="10">
        <v>2.668714E-3</v>
      </c>
      <c r="AC190" s="10">
        <v>2.0128730000000001E-2</v>
      </c>
    </row>
    <row r="191" spans="1:29" x14ac:dyDescent="0.2">
      <c r="A191" s="20" t="s">
        <v>315</v>
      </c>
      <c r="B191" s="18" t="s">
        <v>315</v>
      </c>
      <c r="C191" s="18" t="s">
        <v>1402</v>
      </c>
      <c r="D191" t="s">
        <v>22</v>
      </c>
      <c r="E191" t="s">
        <v>23</v>
      </c>
      <c r="F191" t="s">
        <v>24</v>
      </c>
      <c r="G191" t="s">
        <v>25</v>
      </c>
      <c r="H191" t="s">
        <v>26</v>
      </c>
      <c r="I191" t="s">
        <v>27</v>
      </c>
      <c r="J191" t="s">
        <v>171</v>
      </c>
      <c r="K191" t="s">
        <v>309</v>
      </c>
      <c r="L191" t="s">
        <v>1402</v>
      </c>
      <c r="M191" t="s">
        <v>29</v>
      </c>
      <c r="N191" t="s">
        <v>1118</v>
      </c>
      <c r="O191" t="s">
        <v>1124</v>
      </c>
      <c r="P191">
        <v>70.489999999999995</v>
      </c>
      <c r="Q191">
        <v>59.21</v>
      </c>
      <c r="R191" s="10">
        <v>64.849999999999994</v>
      </c>
      <c r="S191">
        <v>10</v>
      </c>
      <c r="T191">
        <v>11</v>
      </c>
      <c r="U191" s="10">
        <v>21</v>
      </c>
      <c r="V191">
        <v>6554</v>
      </c>
      <c r="W191">
        <v>6567</v>
      </c>
      <c r="X191" s="10">
        <v>6560</v>
      </c>
      <c r="Y191">
        <v>10</v>
      </c>
      <c r="Z191">
        <v>11</v>
      </c>
      <c r="AA191" s="10">
        <v>21</v>
      </c>
      <c r="AB191" s="10">
        <v>3.7292990000000002E-3</v>
      </c>
      <c r="AC191" s="10">
        <v>1.2637218E-2</v>
      </c>
    </row>
    <row r="192" spans="1:29" x14ac:dyDescent="0.2">
      <c r="A192" s="20" t="s">
        <v>316</v>
      </c>
      <c r="B192" s="18" t="s">
        <v>316</v>
      </c>
      <c r="C192" s="18" t="s">
        <v>1402</v>
      </c>
      <c r="D192" t="s">
        <v>22</v>
      </c>
      <c r="E192" t="s">
        <v>23</v>
      </c>
      <c r="F192" t="s">
        <v>24</v>
      </c>
      <c r="G192" t="s">
        <v>25</v>
      </c>
      <c r="H192" t="s">
        <v>26</v>
      </c>
      <c r="I192" t="s">
        <v>27</v>
      </c>
      <c r="J192" t="s">
        <v>171</v>
      </c>
      <c r="K192" t="s">
        <v>309</v>
      </c>
      <c r="L192" t="s">
        <v>1402</v>
      </c>
      <c r="M192" t="s">
        <v>29</v>
      </c>
      <c r="N192" t="s">
        <v>1118</v>
      </c>
      <c r="O192" t="s">
        <v>1124</v>
      </c>
      <c r="P192" t="s">
        <v>1402</v>
      </c>
      <c r="Q192">
        <v>57.19</v>
      </c>
      <c r="R192" s="10" t="s">
        <v>1402</v>
      </c>
      <c r="S192" t="s">
        <v>1402</v>
      </c>
      <c r="T192">
        <v>4</v>
      </c>
      <c r="U192" s="10" t="s">
        <v>1402</v>
      </c>
      <c r="V192" t="s">
        <v>1402</v>
      </c>
      <c r="W192">
        <v>5065</v>
      </c>
      <c r="X192" s="10" t="s">
        <v>1402</v>
      </c>
      <c r="Y192" t="s">
        <v>1402</v>
      </c>
      <c r="Z192">
        <v>3</v>
      </c>
      <c r="AA192" s="10" t="s">
        <v>1402</v>
      </c>
      <c r="AB192" s="10">
        <v>3.8322199999999999E-3</v>
      </c>
      <c r="AC192" s="10">
        <v>2.0128730000000001E-2</v>
      </c>
    </row>
    <row r="193" spans="1:29" x14ac:dyDescent="0.2">
      <c r="A193" s="20" t="s">
        <v>317</v>
      </c>
      <c r="B193" s="18" t="s">
        <v>317</v>
      </c>
      <c r="C193" s="18" t="s">
        <v>1402</v>
      </c>
      <c r="D193" t="s">
        <v>22</v>
      </c>
      <c r="E193" t="s">
        <v>23</v>
      </c>
      <c r="F193" t="s">
        <v>24</v>
      </c>
      <c r="G193" t="s">
        <v>25</v>
      </c>
      <c r="H193" t="s">
        <v>26</v>
      </c>
      <c r="I193" t="s">
        <v>27</v>
      </c>
      <c r="J193" t="s">
        <v>171</v>
      </c>
      <c r="K193" t="s">
        <v>318</v>
      </c>
      <c r="L193" t="s">
        <v>1402</v>
      </c>
      <c r="M193" t="s">
        <v>29</v>
      </c>
      <c r="N193" t="s">
        <v>1118</v>
      </c>
      <c r="O193" t="s">
        <v>1124</v>
      </c>
      <c r="P193">
        <v>74.349999999999994</v>
      </c>
      <c r="Q193">
        <v>67.680000000000007</v>
      </c>
      <c r="R193" s="10">
        <v>71.02</v>
      </c>
      <c r="S193">
        <v>28</v>
      </c>
      <c r="T193">
        <v>22</v>
      </c>
      <c r="U193" s="10">
        <v>50</v>
      </c>
      <c r="V193">
        <v>6310</v>
      </c>
      <c r="W193">
        <v>6221</v>
      </c>
      <c r="X193" s="10">
        <v>6266</v>
      </c>
      <c r="Y193">
        <v>28</v>
      </c>
      <c r="Z193">
        <v>22</v>
      </c>
      <c r="AA193" s="10">
        <v>50</v>
      </c>
      <c r="AB193" s="10">
        <v>2.2515590000000002E-3</v>
      </c>
      <c r="AC193" s="10">
        <v>7.5226670000000002E-3</v>
      </c>
    </row>
    <row r="194" spans="1:29" x14ac:dyDescent="0.2">
      <c r="A194" s="20" t="s">
        <v>319</v>
      </c>
      <c r="B194" s="18" t="s">
        <v>319</v>
      </c>
      <c r="C194" s="18" t="s">
        <v>1402</v>
      </c>
      <c r="D194" t="s">
        <v>22</v>
      </c>
      <c r="E194" t="s">
        <v>23</v>
      </c>
      <c r="F194" t="s">
        <v>24</v>
      </c>
      <c r="G194" t="s">
        <v>25</v>
      </c>
      <c r="H194" t="s">
        <v>26</v>
      </c>
      <c r="I194" t="s">
        <v>27</v>
      </c>
      <c r="J194" t="s">
        <v>171</v>
      </c>
      <c r="K194" t="s">
        <v>309</v>
      </c>
      <c r="L194" t="s">
        <v>1402</v>
      </c>
      <c r="M194" t="s">
        <v>29</v>
      </c>
      <c r="N194" t="s">
        <v>1118</v>
      </c>
      <c r="O194" t="s">
        <v>1124</v>
      </c>
      <c r="P194">
        <v>64.7</v>
      </c>
      <c r="Q194">
        <v>57.18</v>
      </c>
      <c r="R194" s="10">
        <v>60.94</v>
      </c>
      <c r="S194">
        <v>6</v>
      </c>
      <c r="T194">
        <v>7</v>
      </c>
      <c r="U194" s="10">
        <v>13</v>
      </c>
      <c r="V194">
        <v>5387</v>
      </c>
      <c r="W194">
        <v>6366</v>
      </c>
      <c r="X194" s="10">
        <v>5876</v>
      </c>
      <c r="Y194">
        <v>6</v>
      </c>
      <c r="Z194">
        <v>7</v>
      </c>
      <c r="AA194" s="10">
        <v>13</v>
      </c>
      <c r="AB194" s="10">
        <v>5.0239050000000004E-3</v>
      </c>
      <c r="AC194" s="10">
        <v>1.3797159999999999E-2</v>
      </c>
    </row>
    <row r="195" spans="1:29" x14ac:dyDescent="0.2">
      <c r="A195" s="20" t="s">
        <v>320</v>
      </c>
      <c r="B195" s="18" t="s">
        <v>320</v>
      </c>
      <c r="C195" s="18" t="s">
        <v>1402</v>
      </c>
      <c r="D195" t="s">
        <v>22</v>
      </c>
      <c r="E195" t="s">
        <v>23</v>
      </c>
      <c r="F195" t="s">
        <v>24</v>
      </c>
      <c r="G195" t="s">
        <v>25</v>
      </c>
      <c r="H195" t="s">
        <v>26</v>
      </c>
      <c r="I195" t="s">
        <v>27</v>
      </c>
      <c r="J195" t="s">
        <v>171</v>
      </c>
      <c r="K195" t="s">
        <v>311</v>
      </c>
      <c r="L195" t="s">
        <v>1402</v>
      </c>
      <c r="M195" t="s">
        <v>29</v>
      </c>
      <c r="N195" t="s">
        <v>1118</v>
      </c>
      <c r="O195" t="s">
        <v>30</v>
      </c>
      <c r="P195">
        <v>76.72</v>
      </c>
      <c r="Q195">
        <v>69.14</v>
      </c>
      <c r="R195" s="10">
        <v>72.930000000000007</v>
      </c>
      <c r="S195">
        <v>3</v>
      </c>
      <c r="T195">
        <v>4</v>
      </c>
      <c r="U195" s="10">
        <v>7</v>
      </c>
      <c r="V195">
        <v>6770</v>
      </c>
      <c r="W195">
        <v>6690</v>
      </c>
      <c r="X195" s="10">
        <v>6730</v>
      </c>
      <c r="Y195">
        <v>3</v>
      </c>
      <c r="Z195">
        <v>5</v>
      </c>
      <c r="AA195" s="10">
        <v>8</v>
      </c>
      <c r="AB195" s="10">
        <v>3.0960100000000002E-3</v>
      </c>
      <c r="AC195" s="10">
        <v>1.4105589999999999E-2</v>
      </c>
    </row>
    <row r="196" spans="1:29" x14ac:dyDescent="0.2">
      <c r="A196" s="20" t="s">
        <v>321</v>
      </c>
      <c r="B196" s="18" t="s">
        <v>321</v>
      </c>
      <c r="C196" s="18" t="s">
        <v>1402</v>
      </c>
      <c r="D196" t="s">
        <v>22</v>
      </c>
      <c r="E196" t="s">
        <v>23</v>
      </c>
      <c r="F196" t="s">
        <v>24</v>
      </c>
      <c r="G196" t="s">
        <v>25</v>
      </c>
      <c r="H196" t="s">
        <v>26</v>
      </c>
      <c r="I196" t="s">
        <v>27</v>
      </c>
      <c r="J196" t="s">
        <v>171</v>
      </c>
      <c r="K196" t="s">
        <v>1402</v>
      </c>
      <c r="L196" t="s">
        <v>1402</v>
      </c>
      <c r="M196" t="s">
        <v>29</v>
      </c>
      <c r="N196" t="s">
        <v>1118</v>
      </c>
      <c r="O196" t="s">
        <v>30</v>
      </c>
      <c r="P196">
        <v>53.57</v>
      </c>
      <c r="Q196">
        <v>51.63</v>
      </c>
      <c r="R196" s="10">
        <v>52.6</v>
      </c>
      <c r="S196">
        <v>15</v>
      </c>
      <c r="T196">
        <v>14</v>
      </c>
      <c r="U196" s="10">
        <v>29</v>
      </c>
      <c r="V196">
        <v>4700</v>
      </c>
      <c r="W196">
        <v>4200</v>
      </c>
      <c r="X196" s="10">
        <v>4450</v>
      </c>
      <c r="Y196">
        <v>20</v>
      </c>
      <c r="Z196">
        <v>14</v>
      </c>
      <c r="AA196" s="10">
        <v>34</v>
      </c>
      <c r="AB196" s="10">
        <v>2.8099029999999999E-3</v>
      </c>
      <c r="AC196" s="10">
        <v>1.3571840999999999E-2</v>
      </c>
    </row>
    <row r="197" spans="1:29" x14ac:dyDescent="0.2">
      <c r="A197" s="20" t="s">
        <v>322</v>
      </c>
      <c r="B197" s="18" t="s">
        <v>322</v>
      </c>
      <c r="C197" s="18" t="s">
        <v>625</v>
      </c>
      <c r="D197" t="s">
        <v>22</v>
      </c>
      <c r="E197" t="s">
        <v>55</v>
      </c>
      <c r="F197" t="s">
        <v>74</v>
      </c>
      <c r="G197" t="s">
        <v>1402</v>
      </c>
      <c r="H197" t="s">
        <v>75</v>
      </c>
      <c r="I197" t="s">
        <v>182</v>
      </c>
      <c r="J197" t="s">
        <v>1402</v>
      </c>
      <c r="K197" t="s">
        <v>1402</v>
      </c>
      <c r="L197" t="s">
        <v>1402</v>
      </c>
      <c r="M197" t="s">
        <v>58</v>
      </c>
      <c r="N197" t="s">
        <v>1118</v>
      </c>
      <c r="O197" t="s">
        <v>323</v>
      </c>
      <c r="P197" t="s">
        <v>1402</v>
      </c>
      <c r="Q197" t="s">
        <v>1402</v>
      </c>
      <c r="R197" s="10">
        <v>27.14</v>
      </c>
      <c r="S197" t="s">
        <v>1402</v>
      </c>
      <c r="T197" t="s">
        <v>1402</v>
      </c>
      <c r="U197" s="10">
        <v>3</v>
      </c>
      <c r="V197">
        <v>2150</v>
      </c>
      <c r="W197" t="s">
        <v>1402</v>
      </c>
      <c r="X197" s="10">
        <v>2150</v>
      </c>
      <c r="Y197">
        <v>2</v>
      </c>
      <c r="Z197" t="s">
        <v>1402</v>
      </c>
      <c r="AA197" s="10">
        <v>2</v>
      </c>
      <c r="AB197" s="10">
        <v>3.8322199999999999E-3</v>
      </c>
      <c r="AC197" s="10">
        <v>2.0128730000000001E-2</v>
      </c>
    </row>
    <row r="198" spans="1:29" x14ac:dyDescent="0.2">
      <c r="A198" s="20" t="s">
        <v>324</v>
      </c>
      <c r="B198" s="18" t="s">
        <v>324</v>
      </c>
      <c r="C198" s="18" t="s">
        <v>1402</v>
      </c>
      <c r="D198" t="s">
        <v>22</v>
      </c>
      <c r="E198" t="s">
        <v>55</v>
      </c>
      <c r="F198" t="s">
        <v>74</v>
      </c>
      <c r="G198" t="s">
        <v>1402</v>
      </c>
      <c r="H198" t="s">
        <v>75</v>
      </c>
      <c r="I198" t="s">
        <v>76</v>
      </c>
      <c r="J198" t="s">
        <v>1402</v>
      </c>
      <c r="K198" t="s">
        <v>325</v>
      </c>
      <c r="L198" t="s">
        <v>1402</v>
      </c>
      <c r="M198" t="s">
        <v>58</v>
      </c>
      <c r="N198" t="s">
        <v>1118</v>
      </c>
      <c r="O198" t="s">
        <v>326</v>
      </c>
      <c r="P198" t="s">
        <v>1402</v>
      </c>
      <c r="Q198" t="s">
        <v>1402</v>
      </c>
      <c r="R198" s="10">
        <v>30.19</v>
      </c>
      <c r="S198" t="s">
        <v>1402</v>
      </c>
      <c r="T198" t="s">
        <v>1402</v>
      </c>
      <c r="U198" s="10">
        <v>1</v>
      </c>
      <c r="V198">
        <v>3700</v>
      </c>
      <c r="W198">
        <v>3757</v>
      </c>
      <c r="X198" s="10">
        <v>3729</v>
      </c>
      <c r="Y198">
        <v>10</v>
      </c>
      <c r="Z198">
        <v>10</v>
      </c>
      <c r="AA198" s="10">
        <v>20</v>
      </c>
      <c r="AB198" s="10">
        <v>3.8322199999999999E-3</v>
      </c>
      <c r="AC198" s="10">
        <v>2.0128730000000001E-2</v>
      </c>
    </row>
    <row r="199" spans="1:29" x14ac:dyDescent="0.2">
      <c r="A199" s="20" t="s">
        <v>327</v>
      </c>
      <c r="B199" s="18" t="s">
        <v>327</v>
      </c>
      <c r="C199" s="18" t="s">
        <v>1402</v>
      </c>
      <c r="D199" t="s">
        <v>22</v>
      </c>
      <c r="E199" t="s">
        <v>55</v>
      </c>
      <c r="F199" t="s">
        <v>74</v>
      </c>
      <c r="G199" t="s">
        <v>1402</v>
      </c>
      <c r="H199" t="s">
        <v>75</v>
      </c>
      <c r="I199" t="s">
        <v>76</v>
      </c>
      <c r="J199" t="s">
        <v>1402</v>
      </c>
      <c r="K199" t="s">
        <v>325</v>
      </c>
      <c r="L199" t="s">
        <v>1402</v>
      </c>
      <c r="M199" t="s">
        <v>58</v>
      </c>
      <c r="N199" t="s">
        <v>1118</v>
      </c>
      <c r="O199" t="s">
        <v>328</v>
      </c>
      <c r="P199">
        <v>33.85</v>
      </c>
      <c r="Q199">
        <v>28.95</v>
      </c>
      <c r="R199" s="10">
        <v>30.15</v>
      </c>
      <c r="S199">
        <v>2</v>
      </c>
      <c r="T199">
        <v>4</v>
      </c>
      <c r="U199" s="10">
        <v>7</v>
      </c>
      <c r="V199">
        <v>3430</v>
      </c>
      <c r="W199">
        <v>3633</v>
      </c>
      <c r="X199" s="10">
        <v>3532</v>
      </c>
      <c r="Y199">
        <v>3</v>
      </c>
      <c r="Z199">
        <v>1</v>
      </c>
      <c r="AA199" s="10">
        <v>4</v>
      </c>
      <c r="AB199" s="10">
        <v>6.9655849999999998E-3</v>
      </c>
      <c r="AC199" s="10">
        <v>2.0128730000000001E-2</v>
      </c>
    </row>
    <row r="200" spans="1:29" x14ac:dyDescent="0.2">
      <c r="A200" s="20" t="s">
        <v>329</v>
      </c>
      <c r="B200" s="18" t="s">
        <v>329</v>
      </c>
      <c r="C200" s="18" t="s">
        <v>1402</v>
      </c>
      <c r="D200" t="s">
        <v>22</v>
      </c>
      <c r="E200" t="s">
        <v>55</v>
      </c>
      <c r="F200" t="s">
        <v>74</v>
      </c>
      <c r="G200" t="s">
        <v>1402</v>
      </c>
      <c r="H200" t="s">
        <v>75</v>
      </c>
      <c r="I200" t="s">
        <v>76</v>
      </c>
      <c r="J200" t="s">
        <v>1402</v>
      </c>
      <c r="K200" t="s">
        <v>330</v>
      </c>
      <c r="L200" t="s">
        <v>1402</v>
      </c>
      <c r="M200" t="s">
        <v>58</v>
      </c>
      <c r="N200" t="s">
        <v>1118</v>
      </c>
      <c r="O200" t="s">
        <v>116</v>
      </c>
      <c r="P200">
        <v>39.090000000000003</v>
      </c>
      <c r="Q200">
        <v>40.51</v>
      </c>
      <c r="R200" s="10">
        <v>39.799999999999997</v>
      </c>
      <c r="S200">
        <v>2</v>
      </c>
      <c r="T200">
        <v>2</v>
      </c>
      <c r="U200" s="10">
        <v>4</v>
      </c>
      <c r="V200">
        <v>6050</v>
      </c>
      <c r="W200">
        <v>6210</v>
      </c>
      <c r="X200" s="10">
        <v>6130</v>
      </c>
      <c r="Y200">
        <v>13</v>
      </c>
      <c r="Z200">
        <v>12</v>
      </c>
      <c r="AA200" s="10">
        <v>25</v>
      </c>
      <c r="AB200" s="10">
        <v>3.5270779999999999E-3</v>
      </c>
      <c r="AC200" s="10">
        <v>2.7842690999999999E-2</v>
      </c>
    </row>
    <row r="201" spans="1:29" x14ac:dyDescent="0.2">
      <c r="A201" s="20" t="s">
        <v>331</v>
      </c>
      <c r="B201" s="18" t="s">
        <v>331</v>
      </c>
      <c r="C201" s="18" t="s">
        <v>1402</v>
      </c>
      <c r="D201" t="s">
        <v>22</v>
      </c>
      <c r="E201" t="s">
        <v>55</v>
      </c>
      <c r="F201" t="s">
        <v>74</v>
      </c>
      <c r="G201" t="s">
        <v>1402</v>
      </c>
      <c r="H201" t="s">
        <v>75</v>
      </c>
      <c r="I201" t="s">
        <v>76</v>
      </c>
      <c r="J201" t="s">
        <v>1402</v>
      </c>
      <c r="K201" t="s">
        <v>330</v>
      </c>
      <c r="L201" t="s">
        <v>1402</v>
      </c>
      <c r="M201" t="s">
        <v>58</v>
      </c>
      <c r="N201" t="s">
        <v>1118</v>
      </c>
      <c r="O201" t="s">
        <v>332</v>
      </c>
      <c r="P201">
        <v>37.700000000000003</v>
      </c>
      <c r="Q201">
        <v>40.24</v>
      </c>
      <c r="R201" s="10">
        <v>39.49</v>
      </c>
      <c r="S201">
        <v>1</v>
      </c>
      <c r="T201">
        <v>2</v>
      </c>
      <c r="U201" s="10">
        <v>4</v>
      </c>
      <c r="V201">
        <v>5469</v>
      </c>
      <c r="W201">
        <v>5895</v>
      </c>
      <c r="X201" s="10">
        <v>5682</v>
      </c>
      <c r="Y201" t="s">
        <v>1402</v>
      </c>
      <c r="Z201" t="s">
        <v>1402</v>
      </c>
      <c r="AA201" s="10" t="s">
        <v>1402</v>
      </c>
      <c r="AB201" s="10">
        <v>3.8322199999999999E-3</v>
      </c>
      <c r="AC201" s="10">
        <v>2.0128730000000001E-2</v>
      </c>
    </row>
    <row r="202" spans="1:29" x14ac:dyDescent="0.2">
      <c r="A202" s="20" t="s">
        <v>333</v>
      </c>
      <c r="B202" s="18" t="s">
        <v>333</v>
      </c>
      <c r="C202" s="18" t="s">
        <v>1402</v>
      </c>
      <c r="D202" t="s">
        <v>22</v>
      </c>
      <c r="E202" t="s">
        <v>55</v>
      </c>
      <c r="F202" t="s">
        <v>74</v>
      </c>
      <c r="G202" t="s">
        <v>1402</v>
      </c>
      <c r="H202" t="s">
        <v>75</v>
      </c>
      <c r="I202" t="s">
        <v>76</v>
      </c>
      <c r="J202" t="s">
        <v>1402</v>
      </c>
      <c r="K202" t="s">
        <v>325</v>
      </c>
      <c r="L202" t="s">
        <v>1402</v>
      </c>
      <c r="M202" t="s">
        <v>58</v>
      </c>
      <c r="N202" t="s">
        <v>1118</v>
      </c>
      <c r="O202" t="s">
        <v>116</v>
      </c>
      <c r="P202">
        <v>25.8</v>
      </c>
      <c r="Q202">
        <v>24.92</v>
      </c>
      <c r="R202" s="10">
        <v>26.21</v>
      </c>
      <c r="S202">
        <v>3</v>
      </c>
      <c r="T202">
        <v>1</v>
      </c>
      <c r="U202" s="10">
        <v>7</v>
      </c>
      <c r="V202">
        <v>2930</v>
      </c>
      <c r="W202">
        <v>2980</v>
      </c>
      <c r="X202" s="10">
        <v>2955</v>
      </c>
      <c r="Y202">
        <v>165</v>
      </c>
      <c r="Z202">
        <v>132</v>
      </c>
      <c r="AA202" s="10">
        <v>297</v>
      </c>
      <c r="AB202" s="10">
        <v>3.8322199999999999E-3</v>
      </c>
      <c r="AC202" s="10">
        <v>2.0128730000000001E-2</v>
      </c>
    </row>
    <row r="203" spans="1:29" x14ac:dyDescent="0.2">
      <c r="A203" s="20" t="s">
        <v>334</v>
      </c>
      <c r="B203" s="18" t="s">
        <v>334</v>
      </c>
      <c r="C203" s="18" t="s">
        <v>1402</v>
      </c>
      <c r="D203" t="s">
        <v>22</v>
      </c>
      <c r="E203" t="s">
        <v>23</v>
      </c>
      <c r="F203" t="s">
        <v>24</v>
      </c>
      <c r="G203" t="s">
        <v>25</v>
      </c>
      <c r="H203" t="s">
        <v>26</v>
      </c>
      <c r="I203" t="s">
        <v>27</v>
      </c>
      <c r="J203" t="s">
        <v>171</v>
      </c>
      <c r="K203" t="s">
        <v>1402</v>
      </c>
      <c r="L203" t="s">
        <v>1402</v>
      </c>
      <c r="M203" t="s">
        <v>29</v>
      </c>
      <c r="N203" t="s">
        <v>1118</v>
      </c>
      <c r="O203" t="s">
        <v>30</v>
      </c>
      <c r="P203">
        <v>93.33</v>
      </c>
      <c r="Q203">
        <v>89.5</v>
      </c>
      <c r="R203" s="10">
        <v>91.41</v>
      </c>
      <c r="S203">
        <v>3</v>
      </c>
      <c r="T203">
        <v>1</v>
      </c>
      <c r="U203" s="10" t="s">
        <v>1402</v>
      </c>
      <c r="V203">
        <v>11000</v>
      </c>
      <c r="W203">
        <v>8440</v>
      </c>
      <c r="X203" s="10">
        <v>9720</v>
      </c>
      <c r="Y203">
        <v>4</v>
      </c>
      <c r="Z203">
        <v>2</v>
      </c>
      <c r="AA203" s="10">
        <v>6</v>
      </c>
      <c r="AB203" s="10">
        <v>3.8322199999999999E-3</v>
      </c>
      <c r="AC203" s="10">
        <v>2.0128730000000001E-2</v>
      </c>
    </row>
    <row r="204" spans="1:29" x14ac:dyDescent="0.2">
      <c r="A204" s="20" t="s">
        <v>335</v>
      </c>
      <c r="B204" s="18" t="s">
        <v>335</v>
      </c>
      <c r="C204" s="18" t="s">
        <v>1402</v>
      </c>
      <c r="D204" t="s">
        <v>22</v>
      </c>
      <c r="E204" t="s">
        <v>23</v>
      </c>
      <c r="F204" t="s">
        <v>24</v>
      </c>
      <c r="G204" t="s">
        <v>25</v>
      </c>
      <c r="H204" t="s">
        <v>26</v>
      </c>
      <c r="I204" t="s">
        <v>27</v>
      </c>
      <c r="J204" t="s">
        <v>171</v>
      </c>
      <c r="K204" t="s">
        <v>1402</v>
      </c>
      <c r="L204" t="s">
        <v>1402</v>
      </c>
      <c r="M204" t="s">
        <v>29</v>
      </c>
      <c r="N204" t="s">
        <v>1118</v>
      </c>
      <c r="O204" t="s">
        <v>1402</v>
      </c>
      <c r="P204">
        <v>82.43</v>
      </c>
      <c r="Q204">
        <v>83.06</v>
      </c>
      <c r="R204" s="10">
        <v>82.75</v>
      </c>
      <c r="S204">
        <v>1</v>
      </c>
      <c r="T204">
        <v>3</v>
      </c>
      <c r="U204" s="10" t="s">
        <v>1402</v>
      </c>
      <c r="V204" t="s">
        <v>1402</v>
      </c>
      <c r="W204" t="s">
        <v>1402</v>
      </c>
      <c r="X204" s="10" t="s">
        <v>1402</v>
      </c>
      <c r="Y204" t="s">
        <v>1402</v>
      </c>
      <c r="Z204" t="s">
        <v>1402</v>
      </c>
      <c r="AA204" s="10" t="s">
        <v>1402</v>
      </c>
      <c r="AB204" s="10">
        <v>3.8322199999999999E-3</v>
      </c>
      <c r="AC204" s="10">
        <v>2.0128730000000001E-2</v>
      </c>
    </row>
    <row r="205" spans="1:29" x14ac:dyDescent="0.2">
      <c r="A205" s="20" t="s">
        <v>336</v>
      </c>
      <c r="B205" s="18" t="s">
        <v>336</v>
      </c>
      <c r="C205" s="18" t="s">
        <v>1402</v>
      </c>
      <c r="D205" t="s">
        <v>22</v>
      </c>
      <c r="E205" t="s">
        <v>23</v>
      </c>
      <c r="F205" t="s">
        <v>24</v>
      </c>
      <c r="G205" t="s">
        <v>25</v>
      </c>
      <c r="H205" t="s">
        <v>26</v>
      </c>
      <c r="I205" t="s">
        <v>27</v>
      </c>
      <c r="J205" t="s">
        <v>171</v>
      </c>
      <c r="K205" t="s">
        <v>1402</v>
      </c>
      <c r="L205" t="s">
        <v>1402</v>
      </c>
      <c r="M205" t="s">
        <v>29</v>
      </c>
      <c r="N205" t="s">
        <v>1118</v>
      </c>
      <c r="O205" t="s">
        <v>30</v>
      </c>
      <c r="P205">
        <v>90.6</v>
      </c>
      <c r="Q205">
        <v>81.11</v>
      </c>
      <c r="R205" s="10">
        <v>85.86</v>
      </c>
      <c r="S205">
        <v>4</v>
      </c>
      <c r="T205">
        <v>6</v>
      </c>
      <c r="U205" s="10">
        <v>10</v>
      </c>
      <c r="V205">
        <v>11000</v>
      </c>
      <c r="W205">
        <v>8440</v>
      </c>
      <c r="X205" s="10">
        <v>9720</v>
      </c>
      <c r="Y205">
        <v>4</v>
      </c>
      <c r="Z205">
        <v>2</v>
      </c>
      <c r="AA205" s="10">
        <v>6</v>
      </c>
      <c r="AB205" s="10">
        <v>3.8322199999999999E-3</v>
      </c>
      <c r="AC205" s="10">
        <v>2.0128730000000001E-2</v>
      </c>
    </row>
    <row r="206" spans="1:29" x14ac:dyDescent="0.2">
      <c r="A206" s="20" t="s">
        <v>337</v>
      </c>
      <c r="B206" s="18" t="s">
        <v>337</v>
      </c>
      <c r="C206" s="18" t="s">
        <v>1402</v>
      </c>
      <c r="D206" t="s">
        <v>22</v>
      </c>
      <c r="E206" t="s">
        <v>23</v>
      </c>
      <c r="F206" t="s">
        <v>24</v>
      </c>
      <c r="G206" t="s">
        <v>25</v>
      </c>
      <c r="H206" t="s">
        <v>26</v>
      </c>
      <c r="I206" t="s">
        <v>27</v>
      </c>
      <c r="J206" t="s">
        <v>171</v>
      </c>
      <c r="K206" t="s">
        <v>1402</v>
      </c>
      <c r="L206" t="s">
        <v>1402</v>
      </c>
      <c r="M206" t="s">
        <v>29</v>
      </c>
      <c r="N206" t="s">
        <v>1118</v>
      </c>
      <c r="O206" t="s">
        <v>30</v>
      </c>
      <c r="P206">
        <v>122.81</v>
      </c>
      <c r="Q206">
        <v>112.7</v>
      </c>
      <c r="R206" s="10">
        <v>117.76</v>
      </c>
      <c r="S206">
        <v>1</v>
      </c>
      <c r="T206">
        <v>5</v>
      </c>
      <c r="U206" s="10">
        <v>6</v>
      </c>
      <c r="V206">
        <v>17900</v>
      </c>
      <c r="W206">
        <v>11600</v>
      </c>
      <c r="X206" s="10">
        <v>14750</v>
      </c>
      <c r="Y206">
        <v>7</v>
      </c>
      <c r="Z206">
        <v>4</v>
      </c>
      <c r="AA206" s="10">
        <v>11</v>
      </c>
      <c r="AB206" s="10">
        <v>3.8322199999999999E-3</v>
      </c>
      <c r="AC206" s="10">
        <v>2.0128730000000001E-2</v>
      </c>
    </row>
    <row r="207" spans="1:29" x14ac:dyDescent="0.2">
      <c r="A207" s="20" t="s">
        <v>338</v>
      </c>
      <c r="B207" s="18" t="s">
        <v>338</v>
      </c>
      <c r="C207" s="18" t="s">
        <v>1402</v>
      </c>
      <c r="D207" t="s">
        <v>22</v>
      </c>
      <c r="E207" t="s">
        <v>23</v>
      </c>
      <c r="F207" t="s">
        <v>24</v>
      </c>
      <c r="G207" t="s">
        <v>32</v>
      </c>
      <c r="H207" t="s">
        <v>1402</v>
      </c>
      <c r="I207" t="s">
        <v>99</v>
      </c>
      <c r="J207" t="s">
        <v>100</v>
      </c>
      <c r="K207" t="s">
        <v>339</v>
      </c>
      <c r="L207" t="s">
        <v>1402</v>
      </c>
      <c r="M207" t="s">
        <v>29</v>
      </c>
      <c r="N207" t="s">
        <v>1118</v>
      </c>
      <c r="O207" t="s">
        <v>1127</v>
      </c>
      <c r="P207">
        <v>7.84</v>
      </c>
      <c r="Q207">
        <v>8.0299999999999994</v>
      </c>
      <c r="R207" s="10">
        <v>7.94</v>
      </c>
      <c r="S207">
        <v>18</v>
      </c>
      <c r="T207">
        <v>13</v>
      </c>
      <c r="U207" s="10">
        <v>31</v>
      </c>
      <c r="V207">
        <v>405</v>
      </c>
      <c r="W207">
        <v>397</v>
      </c>
      <c r="X207" s="10">
        <v>401</v>
      </c>
      <c r="Y207">
        <v>12</v>
      </c>
      <c r="Z207">
        <v>9</v>
      </c>
      <c r="AA207" s="10">
        <v>21</v>
      </c>
      <c r="AB207" s="10">
        <v>2.463598E-3</v>
      </c>
      <c r="AC207" s="10">
        <v>1.7186132999999999E-2</v>
      </c>
    </row>
    <row r="208" spans="1:29" x14ac:dyDescent="0.2">
      <c r="A208" s="20" t="s">
        <v>340</v>
      </c>
      <c r="B208" s="18" t="s">
        <v>340</v>
      </c>
      <c r="C208" s="18" t="s">
        <v>1402</v>
      </c>
      <c r="D208" t="s">
        <v>22</v>
      </c>
      <c r="E208" t="s">
        <v>23</v>
      </c>
      <c r="F208" t="s">
        <v>24</v>
      </c>
      <c r="G208" t="s">
        <v>32</v>
      </c>
      <c r="H208" t="s">
        <v>1402</v>
      </c>
      <c r="I208" t="s">
        <v>99</v>
      </c>
      <c r="J208" t="s">
        <v>100</v>
      </c>
      <c r="K208" t="s">
        <v>341</v>
      </c>
      <c r="L208" t="s">
        <v>1402</v>
      </c>
      <c r="M208" t="s">
        <v>29</v>
      </c>
      <c r="N208" t="s">
        <v>1118</v>
      </c>
      <c r="O208" t="s">
        <v>1124</v>
      </c>
      <c r="P208">
        <v>10.08</v>
      </c>
      <c r="Q208">
        <v>10.19</v>
      </c>
      <c r="R208" s="10">
        <v>10.14</v>
      </c>
      <c r="S208">
        <v>13</v>
      </c>
      <c r="T208">
        <v>11</v>
      </c>
      <c r="U208" s="10">
        <v>24</v>
      </c>
      <c r="V208">
        <v>499</v>
      </c>
      <c r="W208">
        <v>534</v>
      </c>
      <c r="X208" s="10">
        <v>517</v>
      </c>
      <c r="Y208">
        <v>9</v>
      </c>
      <c r="Z208">
        <v>7</v>
      </c>
      <c r="AA208" s="10">
        <v>16</v>
      </c>
      <c r="AB208" s="10">
        <v>3.6684320000000001E-3</v>
      </c>
      <c r="AC208" s="10">
        <v>6.8727429999999997E-3</v>
      </c>
    </row>
    <row r="209" spans="1:29" x14ac:dyDescent="0.2">
      <c r="A209" s="20" t="s">
        <v>342</v>
      </c>
      <c r="B209" s="18" t="s">
        <v>342</v>
      </c>
      <c r="C209" s="18" t="s">
        <v>1402</v>
      </c>
      <c r="D209" t="s">
        <v>22</v>
      </c>
      <c r="E209" t="s">
        <v>23</v>
      </c>
      <c r="F209" t="s">
        <v>24</v>
      </c>
      <c r="G209" t="s">
        <v>32</v>
      </c>
      <c r="H209" t="s">
        <v>1402</v>
      </c>
      <c r="I209" t="s">
        <v>99</v>
      </c>
      <c r="J209" t="s">
        <v>100</v>
      </c>
      <c r="K209" t="s">
        <v>343</v>
      </c>
      <c r="L209" t="s">
        <v>1402</v>
      </c>
      <c r="M209" t="s">
        <v>29</v>
      </c>
      <c r="N209" t="s">
        <v>1118</v>
      </c>
      <c r="O209" t="s">
        <v>1124</v>
      </c>
      <c r="P209">
        <v>10.89</v>
      </c>
      <c r="Q209">
        <v>9.1300000000000008</v>
      </c>
      <c r="R209" s="10">
        <v>10.01</v>
      </c>
      <c r="S209">
        <v>1</v>
      </c>
      <c r="T209">
        <v>1</v>
      </c>
      <c r="U209" s="10">
        <v>2</v>
      </c>
      <c r="V209">
        <v>520</v>
      </c>
      <c r="W209">
        <v>520</v>
      </c>
      <c r="X209" s="10">
        <v>520</v>
      </c>
      <c r="Y209">
        <v>1</v>
      </c>
      <c r="Z209">
        <v>1</v>
      </c>
      <c r="AA209" s="10">
        <v>2</v>
      </c>
      <c r="AB209" s="10">
        <v>3.8322199999999999E-3</v>
      </c>
      <c r="AC209" s="10">
        <v>2.0128730000000001E-2</v>
      </c>
    </row>
    <row r="210" spans="1:29" x14ac:dyDescent="0.2">
      <c r="A210" s="20" t="s">
        <v>344</v>
      </c>
      <c r="B210" s="18" t="s">
        <v>344</v>
      </c>
      <c r="C210" s="18" t="s">
        <v>1402</v>
      </c>
      <c r="D210" t="s">
        <v>22</v>
      </c>
      <c r="E210" t="s">
        <v>23</v>
      </c>
      <c r="F210" t="s">
        <v>24</v>
      </c>
      <c r="G210" t="s">
        <v>32</v>
      </c>
      <c r="H210" t="s">
        <v>1402</v>
      </c>
      <c r="I210" t="s">
        <v>99</v>
      </c>
      <c r="J210" t="s">
        <v>100</v>
      </c>
      <c r="K210" t="s">
        <v>341</v>
      </c>
      <c r="L210" t="s">
        <v>1402</v>
      </c>
      <c r="M210" t="s">
        <v>29</v>
      </c>
      <c r="N210" t="s">
        <v>1118</v>
      </c>
      <c r="O210" t="s">
        <v>1124</v>
      </c>
      <c r="P210">
        <v>9.7899999999999991</v>
      </c>
      <c r="Q210">
        <v>9.61</v>
      </c>
      <c r="R210" s="10">
        <v>9.6999999999999993</v>
      </c>
      <c r="S210">
        <v>6</v>
      </c>
      <c r="T210">
        <v>6</v>
      </c>
      <c r="U210" s="10">
        <v>12</v>
      </c>
      <c r="V210">
        <v>510</v>
      </c>
      <c r="W210">
        <v>539</v>
      </c>
      <c r="X210" s="10">
        <v>525</v>
      </c>
      <c r="Y210">
        <v>2</v>
      </c>
      <c r="Z210">
        <v>1</v>
      </c>
      <c r="AA210" s="10">
        <v>3</v>
      </c>
      <c r="AB210" s="10">
        <v>4.5397850000000002E-3</v>
      </c>
      <c r="AC210" s="10">
        <v>2.0128730000000001E-2</v>
      </c>
    </row>
    <row r="211" spans="1:29" x14ac:dyDescent="0.2">
      <c r="A211" s="20" t="s">
        <v>345</v>
      </c>
      <c r="B211" s="18" t="s">
        <v>345</v>
      </c>
      <c r="C211" s="18" t="s">
        <v>1402</v>
      </c>
      <c r="D211" t="s">
        <v>22</v>
      </c>
      <c r="E211" t="s">
        <v>23</v>
      </c>
      <c r="F211" t="s">
        <v>24</v>
      </c>
      <c r="G211" t="s">
        <v>32</v>
      </c>
      <c r="H211" t="s">
        <v>1402</v>
      </c>
      <c r="I211" t="s">
        <v>99</v>
      </c>
      <c r="J211" t="s">
        <v>100</v>
      </c>
      <c r="K211" t="s">
        <v>346</v>
      </c>
      <c r="L211" t="s">
        <v>1402</v>
      </c>
      <c r="M211" t="s">
        <v>29</v>
      </c>
      <c r="N211" t="s">
        <v>1118</v>
      </c>
      <c r="O211" t="s">
        <v>116</v>
      </c>
      <c r="P211">
        <v>9.59</v>
      </c>
      <c r="Q211">
        <v>9.98</v>
      </c>
      <c r="R211" s="10">
        <v>9.7799999999999994</v>
      </c>
      <c r="S211">
        <v>8</v>
      </c>
      <c r="T211">
        <v>7</v>
      </c>
      <c r="U211" s="10">
        <v>15</v>
      </c>
      <c r="V211">
        <v>535</v>
      </c>
      <c r="W211">
        <v>591</v>
      </c>
      <c r="X211" s="10">
        <v>563</v>
      </c>
      <c r="Y211">
        <v>19</v>
      </c>
      <c r="Z211">
        <v>13</v>
      </c>
      <c r="AA211" s="10">
        <v>32</v>
      </c>
      <c r="AB211" s="10">
        <v>3.623991E-3</v>
      </c>
      <c r="AC211" s="10">
        <v>2.0128730000000001E-2</v>
      </c>
    </row>
    <row r="212" spans="1:29" x14ac:dyDescent="0.2">
      <c r="A212" s="20" t="s">
        <v>347</v>
      </c>
      <c r="B212" s="18" t="s">
        <v>347</v>
      </c>
      <c r="C212" s="18" t="s">
        <v>1402</v>
      </c>
      <c r="D212" t="s">
        <v>22</v>
      </c>
      <c r="E212" t="s">
        <v>23</v>
      </c>
      <c r="F212" t="s">
        <v>24</v>
      </c>
      <c r="G212" t="s">
        <v>32</v>
      </c>
      <c r="H212" t="s">
        <v>1402</v>
      </c>
      <c r="I212" t="s">
        <v>99</v>
      </c>
      <c r="J212" t="s">
        <v>100</v>
      </c>
      <c r="K212" t="s">
        <v>343</v>
      </c>
      <c r="L212" t="s">
        <v>1402</v>
      </c>
      <c r="M212" t="s">
        <v>29</v>
      </c>
      <c r="N212" t="s">
        <v>1118</v>
      </c>
      <c r="O212" t="s">
        <v>1124</v>
      </c>
      <c r="P212">
        <v>11.19</v>
      </c>
      <c r="Q212">
        <v>10.99</v>
      </c>
      <c r="R212" s="10">
        <v>11.09</v>
      </c>
      <c r="S212">
        <v>6</v>
      </c>
      <c r="T212">
        <v>2</v>
      </c>
      <c r="U212" s="10">
        <v>8</v>
      </c>
      <c r="V212">
        <v>629</v>
      </c>
      <c r="W212">
        <v>538</v>
      </c>
      <c r="X212" s="10">
        <v>584</v>
      </c>
      <c r="Y212">
        <v>6</v>
      </c>
      <c r="Z212">
        <v>2</v>
      </c>
      <c r="AA212" s="10">
        <v>8</v>
      </c>
      <c r="AB212" s="10">
        <v>3.8322199999999999E-3</v>
      </c>
      <c r="AC212" s="10">
        <v>2.0128730000000001E-2</v>
      </c>
    </row>
    <row r="213" spans="1:29" x14ac:dyDescent="0.2">
      <c r="A213" s="20" t="s">
        <v>348</v>
      </c>
      <c r="B213" s="18" t="s">
        <v>348</v>
      </c>
      <c r="C213" s="18" t="s">
        <v>1402</v>
      </c>
      <c r="D213" t="s">
        <v>22</v>
      </c>
      <c r="E213" t="s">
        <v>23</v>
      </c>
      <c r="F213" t="s">
        <v>24</v>
      </c>
      <c r="G213" t="s">
        <v>32</v>
      </c>
      <c r="H213" t="s">
        <v>1402</v>
      </c>
      <c r="I213" t="s">
        <v>99</v>
      </c>
      <c r="J213" t="s">
        <v>100</v>
      </c>
      <c r="K213" t="s">
        <v>346</v>
      </c>
      <c r="L213" t="s">
        <v>1402</v>
      </c>
      <c r="M213" t="s">
        <v>29</v>
      </c>
      <c r="N213" t="s">
        <v>1118</v>
      </c>
      <c r="O213" t="s">
        <v>1124</v>
      </c>
      <c r="P213">
        <v>9.34</v>
      </c>
      <c r="Q213">
        <v>9.6199999999999992</v>
      </c>
      <c r="R213" s="10">
        <v>9.48</v>
      </c>
      <c r="S213">
        <v>4</v>
      </c>
      <c r="T213">
        <v>3</v>
      </c>
      <c r="U213" s="10">
        <v>7</v>
      </c>
      <c r="V213">
        <v>380</v>
      </c>
      <c r="W213">
        <v>370</v>
      </c>
      <c r="X213" s="10">
        <v>375</v>
      </c>
      <c r="Y213">
        <v>2</v>
      </c>
      <c r="Z213">
        <v>1</v>
      </c>
      <c r="AA213" s="10">
        <v>3</v>
      </c>
      <c r="AB213" s="10">
        <v>3.8322199999999999E-3</v>
      </c>
      <c r="AC213" s="10">
        <v>2.0128730000000001E-2</v>
      </c>
    </row>
    <row r="214" spans="1:29" x14ac:dyDescent="0.2">
      <c r="A214" s="20" t="s">
        <v>349</v>
      </c>
      <c r="B214" s="18" t="s">
        <v>349</v>
      </c>
      <c r="C214" s="18" t="s">
        <v>1402</v>
      </c>
      <c r="D214" t="s">
        <v>22</v>
      </c>
      <c r="E214" t="s">
        <v>23</v>
      </c>
      <c r="F214" t="s">
        <v>24</v>
      </c>
      <c r="G214" t="s">
        <v>32</v>
      </c>
      <c r="H214" t="s">
        <v>1402</v>
      </c>
      <c r="I214" t="s">
        <v>99</v>
      </c>
      <c r="J214" t="s">
        <v>100</v>
      </c>
      <c r="K214" t="s">
        <v>339</v>
      </c>
      <c r="L214" t="s">
        <v>1402</v>
      </c>
      <c r="M214" t="s">
        <v>29</v>
      </c>
      <c r="N214" t="s">
        <v>350</v>
      </c>
      <c r="O214" t="s">
        <v>30</v>
      </c>
      <c r="P214" t="s">
        <v>1402</v>
      </c>
      <c r="Q214" t="s">
        <v>1402</v>
      </c>
      <c r="R214" s="10">
        <v>8.9</v>
      </c>
      <c r="S214" t="s">
        <v>1402</v>
      </c>
      <c r="T214" t="s">
        <v>1402</v>
      </c>
      <c r="U214" s="10" t="s">
        <v>1402</v>
      </c>
      <c r="V214">
        <v>468</v>
      </c>
      <c r="W214">
        <v>484</v>
      </c>
      <c r="X214" s="10">
        <v>476</v>
      </c>
      <c r="Y214">
        <v>8</v>
      </c>
      <c r="Z214">
        <v>6</v>
      </c>
      <c r="AA214" s="10">
        <v>14</v>
      </c>
      <c r="AB214" s="10">
        <v>3.8322199999999999E-3</v>
      </c>
      <c r="AC214" s="10">
        <v>2.0128730000000001E-2</v>
      </c>
    </row>
    <row r="215" spans="1:29" x14ac:dyDescent="0.2">
      <c r="A215" s="20" t="s">
        <v>351</v>
      </c>
      <c r="B215" s="18" t="s">
        <v>351</v>
      </c>
      <c r="C215" s="18" t="s">
        <v>1402</v>
      </c>
      <c r="D215" t="s">
        <v>22</v>
      </c>
      <c r="E215" t="s">
        <v>23</v>
      </c>
      <c r="F215" t="s">
        <v>24</v>
      </c>
      <c r="G215" t="s">
        <v>32</v>
      </c>
      <c r="H215" t="s">
        <v>1402</v>
      </c>
      <c r="I215" t="s">
        <v>99</v>
      </c>
      <c r="J215" t="s">
        <v>100</v>
      </c>
      <c r="K215" t="s">
        <v>341</v>
      </c>
      <c r="L215" t="s">
        <v>1402</v>
      </c>
      <c r="M215" t="s">
        <v>29</v>
      </c>
      <c r="N215" t="s">
        <v>1118</v>
      </c>
      <c r="O215" t="s">
        <v>1124</v>
      </c>
      <c r="P215">
        <v>9.59</v>
      </c>
      <c r="Q215">
        <v>9.92</v>
      </c>
      <c r="R215" s="10">
        <v>9.76</v>
      </c>
      <c r="S215">
        <v>32</v>
      </c>
      <c r="T215">
        <v>18</v>
      </c>
      <c r="U215" s="10">
        <v>50</v>
      </c>
      <c r="V215">
        <v>417</v>
      </c>
      <c r="W215">
        <v>445</v>
      </c>
      <c r="X215" s="10">
        <v>431</v>
      </c>
      <c r="Y215">
        <v>31</v>
      </c>
      <c r="Z215">
        <v>18</v>
      </c>
      <c r="AA215" s="10">
        <v>49</v>
      </c>
      <c r="AB215" s="10">
        <v>2.9191E-3</v>
      </c>
      <c r="AC215" s="10">
        <v>1.1391694000000001E-2</v>
      </c>
    </row>
    <row r="216" spans="1:29" x14ac:dyDescent="0.2">
      <c r="A216" s="20" t="s">
        <v>352</v>
      </c>
      <c r="B216" s="18" t="s">
        <v>352</v>
      </c>
      <c r="C216" s="18" t="s">
        <v>1402</v>
      </c>
      <c r="D216" t="s">
        <v>22</v>
      </c>
      <c r="E216" t="s">
        <v>23</v>
      </c>
      <c r="F216" t="s">
        <v>24</v>
      </c>
      <c r="G216" t="s">
        <v>32</v>
      </c>
      <c r="H216" t="s">
        <v>1402</v>
      </c>
      <c r="I216" t="s">
        <v>99</v>
      </c>
      <c r="J216" t="s">
        <v>100</v>
      </c>
      <c r="K216" t="s">
        <v>343</v>
      </c>
      <c r="L216" t="s">
        <v>1402</v>
      </c>
      <c r="M216" t="s">
        <v>29</v>
      </c>
      <c r="N216" t="s">
        <v>1118</v>
      </c>
      <c r="O216" t="s">
        <v>30</v>
      </c>
      <c r="P216">
        <v>9.7799999999999994</v>
      </c>
      <c r="Q216">
        <v>9.33</v>
      </c>
      <c r="R216" s="10">
        <v>9.56</v>
      </c>
      <c r="S216">
        <v>3</v>
      </c>
      <c r="T216">
        <v>1</v>
      </c>
      <c r="U216" s="10">
        <v>4</v>
      </c>
      <c r="V216">
        <v>510</v>
      </c>
      <c r="W216">
        <v>539</v>
      </c>
      <c r="X216" s="10">
        <v>525</v>
      </c>
      <c r="Y216">
        <v>191</v>
      </c>
      <c r="Z216">
        <v>133</v>
      </c>
      <c r="AA216" s="10">
        <v>324</v>
      </c>
      <c r="AB216" s="10">
        <v>3.8322199999999999E-3</v>
      </c>
      <c r="AC216" s="10">
        <v>2.0128730000000001E-2</v>
      </c>
    </row>
    <row r="217" spans="1:29" x14ac:dyDescent="0.2">
      <c r="A217" s="20" t="s">
        <v>353</v>
      </c>
      <c r="B217" s="18" t="s">
        <v>353</v>
      </c>
      <c r="C217" s="18" t="s">
        <v>1402</v>
      </c>
      <c r="D217" t="s">
        <v>22</v>
      </c>
      <c r="E217" t="s">
        <v>23</v>
      </c>
      <c r="F217" t="s">
        <v>24</v>
      </c>
      <c r="G217" t="s">
        <v>32</v>
      </c>
      <c r="H217" t="s">
        <v>1402</v>
      </c>
      <c r="I217" t="s">
        <v>113</v>
      </c>
      <c r="J217" t="s">
        <v>354</v>
      </c>
      <c r="K217" t="s">
        <v>355</v>
      </c>
      <c r="L217" t="s">
        <v>1402</v>
      </c>
      <c r="M217" t="s">
        <v>1402</v>
      </c>
      <c r="N217" t="s">
        <v>1118</v>
      </c>
      <c r="O217" t="s">
        <v>116</v>
      </c>
      <c r="P217">
        <v>25.64</v>
      </c>
      <c r="Q217" t="s">
        <v>1402</v>
      </c>
      <c r="R217" s="10" t="s">
        <v>1402</v>
      </c>
      <c r="S217">
        <v>2</v>
      </c>
      <c r="T217" t="s">
        <v>1402</v>
      </c>
      <c r="U217" s="10" t="s">
        <v>1402</v>
      </c>
      <c r="V217">
        <v>1020</v>
      </c>
      <c r="W217">
        <v>750</v>
      </c>
      <c r="X217" s="10">
        <v>885</v>
      </c>
      <c r="Y217">
        <v>14</v>
      </c>
      <c r="Z217">
        <v>13</v>
      </c>
      <c r="AA217" s="10">
        <v>27</v>
      </c>
      <c r="AB217" s="10">
        <v>3.8322199999999999E-3</v>
      </c>
      <c r="AC217" s="10">
        <v>2.0128730000000001E-2</v>
      </c>
    </row>
    <row r="218" spans="1:29" x14ac:dyDescent="0.2">
      <c r="A218" s="20" t="s">
        <v>356</v>
      </c>
      <c r="B218" s="18" t="s">
        <v>356</v>
      </c>
      <c r="C218" s="18" t="s">
        <v>1402</v>
      </c>
      <c r="D218" t="s">
        <v>22</v>
      </c>
      <c r="E218" t="s">
        <v>23</v>
      </c>
      <c r="F218" t="s">
        <v>24</v>
      </c>
      <c r="G218" t="s">
        <v>32</v>
      </c>
      <c r="H218" t="s">
        <v>1402</v>
      </c>
      <c r="I218" t="s">
        <v>113</v>
      </c>
      <c r="J218" t="s">
        <v>354</v>
      </c>
      <c r="K218" t="s">
        <v>357</v>
      </c>
      <c r="L218" t="s">
        <v>1402</v>
      </c>
      <c r="M218" t="s">
        <v>29</v>
      </c>
      <c r="N218" t="s">
        <v>1118</v>
      </c>
      <c r="O218" t="s">
        <v>116</v>
      </c>
      <c r="P218">
        <v>24.61</v>
      </c>
      <c r="Q218">
        <v>25.52</v>
      </c>
      <c r="R218" s="10">
        <v>25.07</v>
      </c>
      <c r="S218">
        <v>9</v>
      </c>
      <c r="T218">
        <v>6</v>
      </c>
      <c r="U218" s="10">
        <v>15</v>
      </c>
      <c r="V218">
        <v>897</v>
      </c>
      <c r="W218">
        <v>680</v>
      </c>
      <c r="X218" s="10">
        <v>789</v>
      </c>
      <c r="Y218">
        <v>11</v>
      </c>
      <c r="Z218">
        <v>7</v>
      </c>
      <c r="AA218" s="10">
        <v>18</v>
      </c>
      <c r="AB218" s="10">
        <v>3.7290829999999998E-3</v>
      </c>
      <c r="AC218" s="10">
        <v>2.0128730000000001E-2</v>
      </c>
    </row>
    <row r="219" spans="1:29" x14ac:dyDescent="0.2">
      <c r="A219" s="20" t="s">
        <v>358</v>
      </c>
      <c r="B219" s="18" t="s">
        <v>358</v>
      </c>
      <c r="C219" s="18" t="s">
        <v>1402</v>
      </c>
      <c r="D219" t="s">
        <v>22</v>
      </c>
      <c r="E219" t="s">
        <v>23</v>
      </c>
      <c r="F219" t="s">
        <v>24</v>
      </c>
      <c r="G219" t="s">
        <v>32</v>
      </c>
      <c r="H219" t="s">
        <v>1402</v>
      </c>
      <c r="I219" t="s">
        <v>113</v>
      </c>
      <c r="J219" t="s">
        <v>354</v>
      </c>
      <c r="K219" t="s">
        <v>357</v>
      </c>
      <c r="L219" t="s">
        <v>1402</v>
      </c>
      <c r="M219" t="s">
        <v>29</v>
      </c>
      <c r="N219" t="s">
        <v>1118</v>
      </c>
      <c r="O219" t="s">
        <v>1128</v>
      </c>
      <c r="P219">
        <v>24.26</v>
      </c>
      <c r="Q219">
        <v>24.02</v>
      </c>
      <c r="R219" s="10">
        <v>24.14</v>
      </c>
      <c r="S219">
        <v>49</v>
      </c>
      <c r="T219">
        <v>39</v>
      </c>
      <c r="U219" s="10">
        <v>88</v>
      </c>
      <c r="V219">
        <v>855</v>
      </c>
      <c r="W219">
        <v>742</v>
      </c>
      <c r="X219" s="10">
        <v>799</v>
      </c>
      <c r="Y219">
        <v>44</v>
      </c>
      <c r="Z219">
        <v>32</v>
      </c>
      <c r="AA219" s="10">
        <v>76</v>
      </c>
      <c r="AB219" s="10">
        <v>5.5747979999999997E-3</v>
      </c>
      <c r="AC219" s="10">
        <v>1.7013354000000001E-2</v>
      </c>
    </row>
    <row r="220" spans="1:29" x14ac:dyDescent="0.2">
      <c r="A220" s="20" t="s">
        <v>359</v>
      </c>
      <c r="B220" s="18" t="s">
        <v>359</v>
      </c>
      <c r="C220" s="18" t="s">
        <v>1402</v>
      </c>
      <c r="D220" t="s">
        <v>22</v>
      </c>
      <c r="E220" t="s">
        <v>23</v>
      </c>
      <c r="F220" t="s">
        <v>24</v>
      </c>
      <c r="G220" t="s">
        <v>25</v>
      </c>
      <c r="H220" t="s">
        <v>26</v>
      </c>
      <c r="I220" t="s">
        <v>27</v>
      </c>
      <c r="J220" t="s">
        <v>171</v>
      </c>
      <c r="K220" t="s">
        <v>360</v>
      </c>
      <c r="L220" t="s">
        <v>1402</v>
      </c>
      <c r="M220" t="s">
        <v>29</v>
      </c>
      <c r="N220" t="s">
        <v>1118</v>
      </c>
      <c r="O220" t="s">
        <v>1124</v>
      </c>
      <c r="P220">
        <v>131.58000000000001</v>
      </c>
      <c r="Q220">
        <v>132.54</v>
      </c>
      <c r="R220" s="10">
        <v>132.06</v>
      </c>
      <c r="S220">
        <v>2</v>
      </c>
      <c r="T220">
        <v>1</v>
      </c>
      <c r="U220" s="10">
        <v>3</v>
      </c>
      <c r="V220">
        <v>19959</v>
      </c>
      <c r="W220">
        <v>12701</v>
      </c>
      <c r="X220" s="10">
        <v>16330</v>
      </c>
      <c r="Y220">
        <v>2</v>
      </c>
      <c r="Z220">
        <v>1</v>
      </c>
      <c r="AA220" s="10">
        <v>3</v>
      </c>
      <c r="AB220" s="10">
        <v>3.8322199999999999E-3</v>
      </c>
      <c r="AC220" s="10">
        <v>2.0128730000000001E-2</v>
      </c>
    </row>
    <row r="221" spans="1:29" x14ac:dyDescent="0.2">
      <c r="A221" s="20" t="s">
        <v>361</v>
      </c>
      <c r="B221" s="18" t="s">
        <v>361</v>
      </c>
      <c r="C221" s="18" t="s">
        <v>363</v>
      </c>
      <c r="D221" t="s">
        <v>22</v>
      </c>
      <c r="E221" t="s">
        <v>23</v>
      </c>
      <c r="F221" t="s">
        <v>24</v>
      </c>
      <c r="G221" t="s">
        <v>25</v>
      </c>
      <c r="H221" t="s">
        <v>26</v>
      </c>
      <c r="I221" t="s">
        <v>27</v>
      </c>
      <c r="J221" t="s">
        <v>171</v>
      </c>
      <c r="K221" t="s">
        <v>362</v>
      </c>
      <c r="L221" t="s">
        <v>1402</v>
      </c>
      <c r="M221" t="s">
        <v>29</v>
      </c>
      <c r="N221" t="s">
        <v>1118</v>
      </c>
      <c r="O221" t="s">
        <v>1124</v>
      </c>
      <c r="P221">
        <v>91.89</v>
      </c>
      <c r="Q221">
        <v>88.3</v>
      </c>
      <c r="R221" s="10">
        <v>90.09</v>
      </c>
      <c r="S221">
        <v>4</v>
      </c>
      <c r="T221">
        <v>6</v>
      </c>
      <c r="U221" s="10">
        <v>10</v>
      </c>
      <c r="V221">
        <v>11198</v>
      </c>
      <c r="W221">
        <v>10130</v>
      </c>
      <c r="X221" s="10">
        <v>10664</v>
      </c>
      <c r="Y221">
        <v>4</v>
      </c>
      <c r="Z221">
        <v>6</v>
      </c>
      <c r="AA221" s="10">
        <v>10</v>
      </c>
      <c r="AB221" s="10">
        <v>2.844563E-3</v>
      </c>
      <c r="AC221" s="10">
        <v>2.1259963E-2</v>
      </c>
    </row>
    <row r="222" spans="1:29" x14ac:dyDescent="0.2">
      <c r="A222" s="20" t="s">
        <v>363</v>
      </c>
      <c r="B222" s="18" t="s">
        <v>363</v>
      </c>
      <c r="C222" s="18" t="s">
        <v>1402</v>
      </c>
      <c r="D222" t="s">
        <v>22</v>
      </c>
      <c r="E222" t="s">
        <v>23</v>
      </c>
      <c r="F222" t="s">
        <v>24</v>
      </c>
      <c r="G222" t="s">
        <v>25</v>
      </c>
      <c r="H222" t="s">
        <v>26</v>
      </c>
      <c r="I222" t="s">
        <v>27</v>
      </c>
      <c r="J222" t="s">
        <v>171</v>
      </c>
      <c r="K222" t="s">
        <v>364</v>
      </c>
      <c r="L222" t="s">
        <v>1402</v>
      </c>
      <c r="M222" t="s">
        <v>29</v>
      </c>
      <c r="N222" t="s">
        <v>1118</v>
      </c>
      <c r="O222" t="s">
        <v>1124</v>
      </c>
      <c r="P222">
        <v>117.31</v>
      </c>
      <c r="Q222">
        <v>104.55</v>
      </c>
      <c r="R222" s="10">
        <v>110.93</v>
      </c>
      <c r="S222">
        <v>1</v>
      </c>
      <c r="T222">
        <v>1</v>
      </c>
      <c r="U222" s="10">
        <v>2</v>
      </c>
      <c r="V222">
        <v>18144</v>
      </c>
      <c r="W222">
        <v>11340</v>
      </c>
      <c r="X222" s="10">
        <v>14742</v>
      </c>
      <c r="Y222">
        <v>1</v>
      </c>
      <c r="Z222">
        <v>1</v>
      </c>
      <c r="AA222" s="10">
        <v>2</v>
      </c>
      <c r="AB222" s="10">
        <v>3.8322199999999999E-3</v>
      </c>
      <c r="AC222" s="10">
        <v>2.0128730000000001E-2</v>
      </c>
    </row>
    <row r="223" spans="1:29" x14ac:dyDescent="0.2">
      <c r="A223" s="20" t="s">
        <v>365</v>
      </c>
      <c r="B223" s="18" t="s">
        <v>365</v>
      </c>
      <c r="C223" s="18" t="s">
        <v>1402</v>
      </c>
      <c r="D223" t="s">
        <v>22</v>
      </c>
      <c r="E223" t="s">
        <v>23</v>
      </c>
      <c r="F223" t="s">
        <v>24</v>
      </c>
      <c r="G223" t="s">
        <v>25</v>
      </c>
      <c r="H223" t="s">
        <v>26</v>
      </c>
      <c r="I223" t="s">
        <v>27</v>
      </c>
      <c r="J223" t="s">
        <v>171</v>
      </c>
      <c r="K223" t="s">
        <v>362</v>
      </c>
      <c r="L223" t="s">
        <v>1402</v>
      </c>
      <c r="M223" t="s">
        <v>29</v>
      </c>
      <c r="N223" t="s">
        <v>1118</v>
      </c>
      <c r="O223" t="s">
        <v>1124</v>
      </c>
      <c r="P223">
        <v>87.86</v>
      </c>
      <c r="Q223">
        <v>78.28</v>
      </c>
      <c r="R223" s="10">
        <v>83.07</v>
      </c>
      <c r="S223">
        <v>9</v>
      </c>
      <c r="T223">
        <v>3</v>
      </c>
      <c r="U223" s="10">
        <v>12</v>
      </c>
      <c r="V223">
        <v>10546</v>
      </c>
      <c r="W223">
        <v>6577</v>
      </c>
      <c r="X223" s="10">
        <v>8562</v>
      </c>
      <c r="Y223">
        <v>7</v>
      </c>
      <c r="Z223">
        <v>3</v>
      </c>
      <c r="AA223" s="10">
        <v>10</v>
      </c>
      <c r="AB223" s="10">
        <v>3.2154039999999998E-3</v>
      </c>
      <c r="AC223" s="10">
        <v>1.4693965999999999E-2</v>
      </c>
    </row>
    <row r="224" spans="1:29" x14ac:dyDescent="0.2">
      <c r="A224" s="20" t="s">
        <v>366</v>
      </c>
      <c r="B224" s="18" t="s">
        <v>366</v>
      </c>
      <c r="C224" s="18" t="s">
        <v>1402</v>
      </c>
      <c r="D224" t="s">
        <v>22</v>
      </c>
      <c r="E224" t="s">
        <v>23</v>
      </c>
      <c r="F224" t="s">
        <v>24</v>
      </c>
      <c r="G224" t="s">
        <v>25</v>
      </c>
      <c r="H224" t="s">
        <v>26</v>
      </c>
      <c r="I224" t="s">
        <v>27</v>
      </c>
      <c r="J224" t="s">
        <v>171</v>
      </c>
      <c r="K224" t="s">
        <v>360</v>
      </c>
      <c r="L224" t="s">
        <v>1402</v>
      </c>
      <c r="M224" t="s">
        <v>29</v>
      </c>
      <c r="N224" t="s">
        <v>1118</v>
      </c>
      <c r="O224" t="s">
        <v>30</v>
      </c>
      <c r="P224">
        <v>130.12</v>
      </c>
      <c r="Q224">
        <v>128.38</v>
      </c>
      <c r="R224" s="10">
        <v>129.25</v>
      </c>
      <c r="S224">
        <v>1</v>
      </c>
      <c r="T224">
        <v>3</v>
      </c>
      <c r="U224" s="10">
        <v>4</v>
      </c>
      <c r="V224">
        <v>19200</v>
      </c>
      <c r="W224">
        <v>14800</v>
      </c>
      <c r="X224" s="10">
        <v>17000</v>
      </c>
      <c r="Y224">
        <v>5</v>
      </c>
      <c r="Z224">
        <v>9</v>
      </c>
      <c r="AA224" s="10">
        <v>14</v>
      </c>
      <c r="AB224" s="10">
        <v>3.8322199999999999E-3</v>
      </c>
      <c r="AC224" s="10">
        <v>2.0128730000000001E-2</v>
      </c>
    </row>
    <row r="225" spans="1:29" x14ac:dyDescent="0.2">
      <c r="A225" s="20" t="s">
        <v>367</v>
      </c>
      <c r="B225" s="18" t="s">
        <v>367</v>
      </c>
      <c r="C225" s="18" t="s">
        <v>1402</v>
      </c>
      <c r="D225" t="s">
        <v>22</v>
      </c>
      <c r="E225" t="s">
        <v>23</v>
      </c>
      <c r="F225" t="s">
        <v>24</v>
      </c>
      <c r="G225" t="s">
        <v>25</v>
      </c>
      <c r="H225" t="s">
        <v>26</v>
      </c>
      <c r="I225" t="s">
        <v>27</v>
      </c>
      <c r="J225" t="s">
        <v>171</v>
      </c>
      <c r="K225" t="s">
        <v>1402</v>
      </c>
      <c r="L225" t="s">
        <v>1402</v>
      </c>
      <c r="M225" t="s">
        <v>29</v>
      </c>
      <c r="N225" t="s">
        <v>1118</v>
      </c>
      <c r="O225" t="s">
        <v>30</v>
      </c>
      <c r="P225">
        <v>60.68</v>
      </c>
      <c r="Q225">
        <v>56.17</v>
      </c>
      <c r="R225" s="10">
        <v>58.42</v>
      </c>
      <c r="S225">
        <v>3</v>
      </c>
      <c r="T225">
        <v>3</v>
      </c>
      <c r="U225" s="10">
        <v>6</v>
      </c>
      <c r="V225">
        <v>9150</v>
      </c>
      <c r="W225">
        <v>6800</v>
      </c>
      <c r="X225" s="10">
        <v>7975</v>
      </c>
      <c r="Y225">
        <v>3</v>
      </c>
      <c r="Z225">
        <v>3</v>
      </c>
      <c r="AA225" s="10">
        <v>6</v>
      </c>
      <c r="AB225" s="10">
        <v>3.1065839999999999E-3</v>
      </c>
      <c r="AC225" s="10">
        <v>2.0128730000000001E-2</v>
      </c>
    </row>
    <row r="226" spans="1:29" x14ac:dyDescent="0.2">
      <c r="A226" s="20" t="s">
        <v>368</v>
      </c>
      <c r="B226" s="18" t="s">
        <v>368</v>
      </c>
      <c r="C226" s="18" t="s">
        <v>1402</v>
      </c>
      <c r="D226" t="s">
        <v>22</v>
      </c>
      <c r="E226" t="s">
        <v>23</v>
      </c>
      <c r="F226" t="s">
        <v>24</v>
      </c>
      <c r="G226" t="s">
        <v>25</v>
      </c>
      <c r="H226" t="s">
        <v>81</v>
      </c>
      <c r="I226" t="s">
        <v>82</v>
      </c>
      <c r="J226" t="s">
        <v>1402</v>
      </c>
      <c r="K226" t="s">
        <v>1402</v>
      </c>
      <c r="L226" t="s">
        <v>1402</v>
      </c>
      <c r="M226" t="s">
        <v>29</v>
      </c>
      <c r="N226" t="s">
        <v>1118</v>
      </c>
      <c r="O226" t="s">
        <v>30</v>
      </c>
      <c r="P226">
        <v>124.56</v>
      </c>
      <c r="Q226">
        <v>122.45</v>
      </c>
      <c r="R226" s="10">
        <v>123.5</v>
      </c>
      <c r="S226">
        <v>19</v>
      </c>
      <c r="T226">
        <v>19</v>
      </c>
      <c r="U226" s="10">
        <v>38</v>
      </c>
      <c r="V226">
        <v>11880</v>
      </c>
      <c r="W226">
        <v>10710</v>
      </c>
      <c r="X226" s="10">
        <v>11295</v>
      </c>
      <c r="Y226">
        <v>7</v>
      </c>
      <c r="Z226">
        <v>10</v>
      </c>
      <c r="AA226" s="10">
        <v>17</v>
      </c>
      <c r="AB226" s="10">
        <v>2.9966329999999998E-3</v>
      </c>
      <c r="AC226" s="10">
        <v>2.1024442000000001E-2</v>
      </c>
    </row>
    <row r="227" spans="1:29" x14ac:dyDescent="0.2">
      <c r="A227" s="20" t="s">
        <v>369</v>
      </c>
      <c r="B227" s="18" t="s">
        <v>369</v>
      </c>
      <c r="C227" s="18" t="s">
        <v>1402</v>
      </c>
      <c r="D227" t="s">
        <v>22</v>
      </c>
      <c r="E227" t="s">
        <v>55</v>
      </c>
      <c r="F227" t="s">
        <v>370</v>
      </c>
      <c r="G227" t="s">
        <v>1402</v>
      </c>
      <c r="H227" t="s">
        <v>1402</v>
      </c>
      <c r="I227" t="s">
        <v>371</v>
      </c>
      <c r="J227" t="s">
        <v>1402</v>
      </c>
      <c r="K227" t="s">
        <v>1402</v>
      </c>
      <c r="L227" t="s">
        <v>1402</v>
      </c>
      <c r="M227" t="s">
        <v>58</v>
      </c>
      <c r="N227" t="s">
        <v>1118</v>
      </c>
      <c r="O227" t="s">
        <v>116</v>
      </c>
      <c r="P227">
        <v>3.23</v>
      </c>
      <c r="Q227">
        <v>3.17</v>
      </c>
      <c r="R227" s="10">
        <v>3.16</v>
      </c>
      <c r="S227">
        <v>10</v>
      </c>
      <c r="T227">
        <v>8</v>
      </c>
      <c r="U227" s="10">
        <v>19</v>
      </c>
      <c r="V227">
        <v>128</v>
      </c>
      <c r="W227">
        <v>123</v>
      </c>
      <c r="X227" s="10">
        <v>126</v>
      </c>
      <c r="Y227">
        <v>27</v>
      </c>
      <c r="Z227">
        <v>22</v>
      </c>
      <c r="AA227" s="10">
        <v>49</v>
      </c>
      <c r="AB227" s="10">
        <v>2.9160369999999998E-3</v>
      </c>
      <c r="AC227" s="10">
        <v>1.0660935999999999E-2</v>
      </c>
    </row>
    <row r="228" spans="1:29" x14ac:dyDescent="0.2">
      <c r="A228" s="20" t="s">
        <v>372</v>
      </c>
      <c r="B228" s="18" t="s">
        <v>372</v>
      </c>
      <c r="C228" s="18" t="s">
        <v>1402</v>
      </c>
      <c r="D228" t="s">
        <v>22</v>
      </c>
      <c r="E228" t="s">
        <v>55</v>
      </c>
      <c r="F228" t="s">
        <v>370</v>
      </c>
      <c r="G228" t="s">
        <v>1402</v>
      </c>
      <c r="H228" t="s">
        <v>1402</v>
      </c>
      <c r="I228" t="s">
        <v>371</v>
      </c>
      <c r="J228" t="s">
        <v>1402</v>
      </c>
      <c r="K228" t="s">
        <v>373</v>
      </c>
      <c r="L228" t="s">
        <v>1402</v>
      </c>
      <c r="M228" t="s">
        <v>58</v>
      </c>
      <c r="N228" t="s">
        <v>1118</v>
      </c>
      <c r="O228" t="s">
        <v>374</v>
      </c>
      <c r="P228" t="s">
        <v>1402</v>
      </c>
      <c r="Q228">
        <v>3</v>
      </c>
      <c r="R228" s="10">
        <v>3</v>
      </c>
      <c r="S228" t="s">
        <v>1402</v>
      </c>
      <c r="T228">
        <v>2</v>
      </c>
      <c r="U228" s="10">
        <v>2</v>
      </c>
      <c r="V228" t="s">
        <v>1402</v>
      </c>
      <c r="W228" t="s">
        <v>1402</v>
      </c>
      <c r="X228" s="10">
        <v>113</v>
      </c>
      <c r="Y228" t="s">
        <v>1402</v>
      </c>
      <c r="Z228" t="s">
        <v>1402</v>
      </c>
      <c r="AA228" s="10" t="s">
        <v>1402</v>
      </c>
      <c r="AB228" s="10">
        <v>3.8322199999999999E-3</v>
      </c>
      <c r="AC228" s="10">
        <v>2.0128730000000001E-2</v>
      </c>
    </row>
    <row r="229" spans="1:29" x14ac:dyDescent="0.2">
      <c r="A229" s="20" t="s">
        <v>375</v>
      </c>
      <c r="B229" s="18" t="s">
        <v>375</v>
      </c>
      <c r="C229" s="18" t="s">
        <v>1402</v>
      </c>
      <c r="D229" t="s">
        <v>22</v>
      </c>
      <c r="E229" t="s">
        <v>55</v>
      </c>
      <c r="F229" t="s">
        <v>370</v>
      </c>
      <c r="G229" t="s">
        <v>1402</v>
      </c>
      <c r="H229" t="s">
        <v>1402</v>
      </c>
      <c r="I229" t="s">
        <v>371</v>
      </c>
      <c r="J229" t="s">
        <v>1402</v>
      </c>
      <c r="K229" t="s">
        <v>1402</v>
      </c>
      <c r="L229" t="s">
        <v>1402</v>
      </c>
      <c r="M229" t="s">
        <v>58</v>
      </c>
      <c r="N229" t="s">
        <v>1118</v>
      </c>
      <c r="O229" t="s">
        <v>101</v>
      </c>
      <c r="P229">
        <v>3.59</v>
      </c>
      <c r="Q229">
        <v>3.27</v>
      </c>
      <c r="R229" s="10">
        <v>3.36</v>
      </c>
      <c r="S229">
        <v>3</v>
      </c>
      <c r="T229">
        <v>5</v>
      </c>
      <c r="U229" s="10">
        <v>9</v>
      </c>
      <c r="V229">
        <v>134</v>
      </c>
      <c r="W229">
        <v>117</v>
      </c>
      <c r="X229" s="10">
        <v>126</v>
      </c>
      <c r="Y229">
        <v>10</v>
      </c>
      <c r="Z229">
        <v>17</v>
      </c>
      <c r="AA229" s="10">
        <v>27</v>
      </c>
      <c r="AB229" s="10">
        <v>3.8322199999999999E-3</v>
      </c>
      <c r="AC229" s="10">
        <v>2.0128730000000001E-2</v>
      </c>
    </row>
    <row r="230" spans="1:29" x14ac:dyDescent="0.2">
      <c r="A230" s="20" t="s">
        <v>376</v>
      </c>
      <c r="B230" s="18" t="s">
        <v>376</v>
      </c>
      <c r="C230" s="18" t="s">
        <v>1402</v>
      </c>
      <c r="D230" t="s">
        <v>22</v>
      </c>
      <c r="E230" t="s">
        <v>55</v>
      </c>
      <c r="F230" t="s">
        <v>370</v>
      </c>
      <c r="G230" t="s">
        <v>1402</v>
      </c>
      <c r="H230" t="s">
        <v>1402</v>
      </c>
      <c r="I230" t="s">
        <v>371</v>
      </c>
      <c r="J230" t="s">
        <v>1402</v>
      </c>
      <c r="K230" t="s">
        <v>373</v>
      </c>
      <c r="L230" t="s">
        <v>1402</v>
      </c>
      <c r="M230" t="s">
        <v>58</v>
      </c>
      <c r="N230" t="s">
        <v>1118</v>
      </c>
      <c r="O230" t="s">
        <v>377</v>
      </c>
      <c r="P230">
        <v>3.14</v>
      </c>
      <c r="Q230">
        <v>2.94</v>
      </c>
      <c r="R230" s="10">
        <v>3.06</v>
      </c>
      <c r="S230">
        <v>3</v>
      </c>
      <c r="T230">
        <v>2</v>
      </c>
      <c r="U230" s="10">
        <v>5</v>
      </c>
      <c r="V230">
        <v>125</v>
      </c>
      <c r="W230">
        <v>108</v>
      </c>
      <c r="X230" s="10">
        <v>117</v>
      </c>
      <c r="Y230">
        <v>14</v>
      </c>
      <c r="Z230">
        <v>25</v>
      </c>
      <c r="AA230" s="10">
        <v>39</v>
      </c>
      <c r="AB230" s="10">
        <v>2.8932630000000001E-3</v>
      </c>
      <c r="AC230" s="10">
        <v>2.0128730000000001E-2</v>
      </c>
    </row>
    <row r="231" spans="1:29" x14ac:dyDescent="0.2">
      <c r="A231" s="20" t="s">
        <v>378</v>
      </c>
      <c r="B231" s="18" t="s">
        <v>378</v>
      </c>
      <c r="C231" s="18" t="s">
        <v>1402</v>
      </c>
      <c r="D231" t="s">
        <v>22</v>
      </c>
      <c r="E231" t="s">
        <v>23</v>
      </c>
      <c r="F231" t="s">
        <v>24</v>
      </c>
      <c r="G231" t="s">
        <v>25</v>
      </c>
      <c r="H231" t="s">
        <v>26</v>
      </c>
      <c r="I231" t="s">
        <v>27</v>
      </c>
      <c r="J231" t="s">
        <v>28</v>
      </c>
      <c r="K231" t="s">
        <v>1402</v>
      </c>
      <c r="L231" t="s">
        <v>1402</v>
      </c>
      <c r="M231" t="s">
        <v>29</v>
      </c>
      <c r="N231" t="s">
        <v>1118</v>
      </c>
      <c r="O231" t="s">
        <v>30</v>
      </c>
      <c r="P231">
        <v>142.13</v>
      </c>
      <c r="Q231">
        <v>124.52</v>
      </c>
      <c r="R231" s="10">
        <v>133.33000000000001</v>
      </c>
      <c r="S231">
        <v>11</v>
      </c>
      <c r="T231">
        <v>16</v>
      </c>
      <c r="U231" s="10">
        <v>27</v>
      </c>
      <c r="V231">
        <v>19000</v>
      </c>
      <c r="W231">
        <v>11700</v>
      </c>
      <c r="X231" s="10">
        <v>15350</v>
      </c>
      <c r="Y231">
        <v>5</v>
      </c>
      <c r="Z231">
        <v>8</v>
      </c>
      <c r="AA231" s="10">
        <v>13</v>
      </c>
      <c r="AB231" s="10">
        <v>2.4442600000000002E-3</v>
      </c>
      <c r="AC231" s="10">
        <v>2.0128730000000001E-2</v>
      </c>
    </row>
    <row r="232" spans="1:29" x14ac:dyDescent="0.2">
      <c r="A232" s="20" t="s">
        <v>379</v>
      </c>
      <c r="B232" s="18" t="s">
        <v>379</v>
      </c>
      <c r="C232" s="18" t="s">
        <v>1402</v>
      </c>
      <c r="D232" t="s">
        <v>22</v>
      </c>
      <c r="E232" t="s">
        <v>23</v>
      </c>
      <c r="F232" t="s">
        <v>24</v>
      </c>
      <c r="G232" t="s">
        <v>25</v>
      </c>
      <c r="H232" t="s">
        <v>26</v>
      </c>
      <c r="I232" t="s">
        <v>27</v>
      </c>
      <c r="J232" t="s">
        <v>171</v>
      </c>
      <c r="K232" t="s">
        <v>380</v>
      </c>
      <c r="L232" t="s">
        <v>1402</v>
      </c>
      <c r="M232" t="s">
        <v>1402</v>
      </c>
      <c r="N232" t="s">
        <v>1118</v>
      </c>
      <c r="O232" t="s">
        <v>1124</v>
      </c>
      <c r="P232" t="s">
        <v>1402</v>
      </c>
      <c r="Q232">
        <v>63</v>
      </c>
      <c r="R232" s="10" t="s">
        <v>1402</v>
      </c>
      <c r="S232" t="s">
        <v>1402</v>
      </c>
      <c r="T232">
        <v>1</v>
      </c>
      <c r="U232" s="10" t="s">
        <v>1402</v>
      </c>
      <c r="V232" t="s">
        <v>1402</v>
      </c>
      <c r="W232">
        <v>9525</v>
      </c>
      <c r="X232" s="10" t="s">
        <v>1402</v>
      </c>
      <c r="Y232" t="s">
        <v>1402</v>
      </c>
      <c r="Z232">
        <v>1</v>
      </c>
      <c r="AA232" s="10" t="s">
        <v>1402</v>
      </c>
      <c r="AB232" s="10">
        <v>3.8322199999999999E-3</v>
      </c>
      <c r="AC232" s="10">
        <v>2.0128730000000001E-2</v>
      </c>
    </row>
    <row r="233" spans="1:29" x14ac:dyDescent="0.2">
      <c r="A233" s="20" t="s">
        <v>381</v>
      </c>
      <c r="B233" s="18" t="s">
        <v>381</v>
      </c>
      <c r="C233" s="18" t="s">
        <v>1402</v>
      </c>
      <c r="D233" t="s">
        <v>22</v>
      </c>
      <c r="E233" t="s">
        <v>23</v>
      </c>
      <c r="F233" t="s">
        <v>24</v>
      </c>
      <c r="G233" t="s">
        <v>25</v>
      </c>
      <c r="H233" t="s">
        <v>26</v>
      </c>
      <c r="I233" t="s">
        <v>27</v>
      </c>
      <c r="J233" t="s">
        <v>171</v>
      </c>
      <c r="K233" t="s">
        <v>380</v>
      </c>
      <c r="L233" t="s">
        <v>1402</v>
      </c>
      <c r="M233" t="s">
        <v>29</v>
      </c>
      <c r="N233" t="s">
        <v>1118</v>
      </c>
      <c r="O233" t="s">
        <v>1124</v>
      </c>
      <c r="P233">
        <v>60.74</v>
      </c>
      <c r="Q233">
        <v>54.98</v>
      </c>
      <c r="R233" s="10">
        <v>57.86</v>
      </c>
      <c r="S233">
        <v>11</v>
      </c>
      <c r="T233">
        <v>19</v>
      </c>
      <c r="U233" s="10">
        <v>30</v>
      </c>
      <c r="V233">
        <v>6728</v>
      </c>
      <c r="W233">
        <v>6060</v>
      </c>
      <c r="X233" s="10">
        <v>6394</v>
      </c>
      <c r="Y233">
        <v>9</v>
      </c>
      <c r="Z233">
        <v>16</v>
      </c>
      <c r="AA233" s="10">
        <v>25</v>
      </c>
      <c r="AB233" s="10">
        <v>7.5797190000000004E-3</v>
      </c>
      <c r="AC233" s="10">
        <v>1.4712426000000001E-2</v>
      </c>
    </row>
    <row r="234" spans="1:29" x14ac:dyDescent="0.2">
      <c r="A234" s="20" t="s">
        <v>382</v>
      </c>
      <c r="B234" s="18" t="s">
        <v>382</v>
      </c>
      <c r="C234" s="18" t="s">
        <v>1402</v>
      </c>
      <c r="D234" t="s">
        <v>22</v>
      </c>
      <c r="E234" t="s">
        <v>23</v>
      </c>
      <c r="F234" t="s">
        <v>24</v>
      </c>
      <c r="G234" t="s">
        <v>25</v>
      </c>
      <c r="H234" t="s">
        <v>26</v>
      </c>
      <c r="I234" t="s">
        <v>27</v>
      </c>
      <c r="J234" t="s">
        <v>171</v>
      </c>
      <c r="K234" t="s">
        <v>383</v>
      </c>
      <c r="L234" t="s">
        <v>1402</v>
      </c>
      <c r="M234" t="s">
        <v>29</v>
      </c>
      <c r="N234" t="s">
        <v>1120</v>
      </c>
      <c r="O234" t="s">
        <v>30</v>
      </c>
      <c r="P234">
        <v>97.89</v>
      </c>
      <c r="Q234" t="s">
        <v>1402</v>
      </c>
      <c r="R234" s="10">
        <v>81.3</v>
      </c>
      <c r="S234">
        <v>1</v>
      </c>
      <c r="T234" t="s">
        <v>1402</v>
      </c>
      <c r="U234" s="10" t="s">
        <v>1402</v>
      </c>
      <c r="V234">
        <v>10800</v>
      </c>
      <c r="W234">
        <v>9500</v>
      </c>
      <c r="X234" s="10">
        <v>10150</v>
      </c>
      <c r="Y234">
        <v>4</v>
      </c>
      <c r="Z234">
        <v>1</v>
      </c>
      <c r="AA234" s="10">
        <v>5</v>
      </c>
      <c r="AB234" s="10">
        <v>3.8322199999999999E-3</v>
      </c>
      <c r="AC234" s="10">
        <v>2.0128730000000001E-2</v>
      </c>
    </row>
    <row r="235" spans="1:29" x14ac:dyDescent="0.2">
      <c r="A235" s="20" t="s">
        <v>384</v>
      </c>
      <c r="B235" s="18" t="s">
        <v>384</v>
      </c>
      <c r="C235" s="18" t="s">
        <v>1402</v>
      </c>
      <c r="D235" t="s">
        <v>22</v>
      </c>
      <c r="E235" t="s">
        <v>23</v>
      </c>
      <c r="F235" t="s">
        <v>24</v>
      </c>
      <c r="G235" t="s">
        <v>25</v>
      </c>
      <c r="H235" t="s">
        <v>26</v>
      </c>
      <c r="I235" t="s">
        <v>27</v>
      </c>
      <c r="J235" t="s">
        <v>171</v>
      </c>
      <c r="K235" t="s">
        <v>380</v>
      </c>
      <c r="L235" t="s">
        <v>1402</v>
      </c>
      <c r="M235" t="s">
        <v>1402</v>
      </c>
      <c r="N235" t="s">
        <v>1118</v>
      </c>
      <c r="O235" t="s">
        <v>1124</v>
      </c>
      <c r="P235">
        <v>76</v>
      </c>
      <c r="Q235" t="s">
        <v>1402</v>
      </c>
      <c r="R235" s="10" t="s">
        <v>1402</v>
      </c>
      <c r="S235">
        <v>1</v>
      </c>
      <c r="T235" t="s">
        <v>1402</v>
      </c>
      <c r="U235" s="10" t="s">
        <v>1402</v>
      </c>
      <c r="V235">
        <v>6804</v>
      </c>
      <c r="W235" t="s">
        <v>1402</v>
      </c>
      <c r="X235" s="10" t="s">
        <v>1402</v>
      </c>
      <c r="Y235">
        <v>1</v>
      </c>
      <c r="Z235" t="s">
        <v>1402</v>
      </c>
      <c r="AA235" s="10" t="s">
        <v>1402</v>
      </c>
      <c r="AB235" s="10">
        <v>3.8322199999999999E-3</v>
      </c>
      <c r="AC235" s="10">
        <v>2.0128730000000001E-2</v>
      </c>
    </row>
    <row r="236" spans="1:29" x14ac:dyDescent="0.2">
      <c r="A236" s="20" t="s">
        <v>385</v>
      </c>
      <c r="B236" s="18" t="s">
        <v>385</v>
      </c>
      <c r="C236" s="18" t="s">
        <v>1402</v>
      </c>
      <c r="D236" t="s">
        <v>22</v>
      </c>
      <c r="E236" t="s">
        <v>23</v>
      </c>
      <c r="F236" t="s">
        <v>24</v>
      </c>
      <c r="G236" t="s">
        <v>25</v>
      </c>
      <c r="H236" t="s">
        <v>26</v>
      </c>
      <c r="I236" t="s">
        <v>27</v>
      </c>
      <c r="J236" t="s">
        <v>171</v>
      </c>
      <c r="K236" t="s">
        <v>386</v>
      </c>
      <c r="L236" t="s">
        <v>1402</v>
      </c>
      <c r="M236" t="s">
        <v>29</v>
      </c>
      <c r="N236" t="s">
        <v>1120</v>
      </c>
      <c r="O236" t="s">
        <v>30</v>
      </c>
      <c r="P236">
        <v>83.48</v>
      </c>
      <c r="Q236" t="s">
        <v>1402</v>
      </c>
      <c r="R236" s="10">
        <v>84.6</v>
      </c>
      <c r="S236">
        <v>1</v>
      </c>
      <c r="T236" t="s">
        <v>1402</v>
      </c>
      <c r="U236" s="10" t="s">
        <v>1402</v>
      </c>
      <c r="V236">
        <v>12000</v>
      </c>
      <c r="W236">
        <v>11200</v>
      </c>
      <c r="X236" s="10">
        <v>11600</v>
      </c>
      <c r="Y236">
        <v>7</v>
      </c>
      <c r="Z236">
        <v>3</v>
      </c>
      <c r="AA236" s="10">
        <v>10</v>
      </c>
      <c r="AB236" s="10">
        <v>3.8322199999999999E-3</v>
      </c>
      <c r="AC236" s="10">
        <v>2.0128730000000001E-2</v>
      </c>
    </row>
    <row r="237" spans="1:29" x14ac:dyDescent="0.2">
      <c r="A237" s="20" t="s">
        <v>387</v>
      </c>
      <c r="B237" s="18" t="s">
        <v>387</v>
      </c>
      <c r="C237" s="18" t="s">
        <v>1402</v>
      </c>
      <c r="D237" t="s">
        <v>22</v>
      </c>
      <c r="E237" t="s">
        <v>23</v>
      </c>
      <c r="F237" t="s">
        <v>24</v>
      </c>
      <c r="G237" t="s">
        <v>25</v>
      </c>
      <c r="H237" t="s">
        <v>26</v>
      </c>
      <c r="I237" t="s">
        <v>27</v>
      </c>
      <c r="J237" t="s">
        <v>171</v>
      </c>
      <c r="K237" t="s">
        <v>388</v>
      </c>
      <c r="L237" t="s">
        <v>1402</v>
      </c>
      <c r="M237" t="s">
        <v>29</v>
      </c>
      <c r="N237" t="s">
        <v>1118</v>
      </c>
      <c r="O237" t="s">
        <v>1124</v>
      </c>
      <c r="P237">
        <v>64.27</v>
      </c>
      <c r="Q237">
        <v>59.97</v>
      </c>
      <c r="R237" s="10">
        <v>62.12</v>
      </c>
      <c r="S237">
        <v>10</v>
      </c>
      <c r="T237">
        <v>19</v>
      </c>
      <c r="U237" s="10">
        <v>29</v>
      </c>
      <c r="V237">
        <v>7347</v>
      </c>
      <c r="W237">
        <v>6765</v>
      </c>
      <c r="X237" s="10">
        <v>7056</v>
      </c>
      <c r="Y237">
        <v>10</v>
      </c>
      <c r="Z237">
        <v>18</v>
      </c>
      <c r="AA237" s="10">
        <v>28</v>
      </c>
      <c r="AB237" s="10">
        <v>3.1064420000000001E-3</v>
      </c>
      <c r="AC237" s="10">
        <v>1.1098321E-2</v>
      </c>
    </row>
    <row r="238" spans="1:29" x14ac:dyDescent="0.2">
      <c r="A238" s="20" t="s">
        <v>389</v>
      </c>
      <c r="B238" s="18" t="s">
        <v>389</v>
      </c>
      <c r="C238" s="18" t="s">
        <v>1402</v>
      </c>
      <c r="D238" t="s">
        <v>22</v>
      </c>
      <c r="E238" t="s">
        <v>23</v>
      </c>
      <c r="F238" t="s">
        <v>24</v>
      </c>
      <c r="G238" t="s">
        <v>25</v>
      </c>
      <c r="H238" t="s">
        <v>26</v>
      </c>
      <c r="I238" t="s">
        <v>27</v>
      </c>
      <c r="J238" t="s">
        <v>171</v>
      </c>
      <c r="K238" t="s">
        <v>388</v>
      </c>
      <c r="L238" t="s">
        <v>1402</v>
      </c>
      <c r="M238" t="s">
        <v>29</v>
      </c>
      <c r="N238" t="s">
        <v>1118</v>
      </c>
      <c r="O238" t="s">
        <v>1124</v>
      </c>
      <c r="P238">
        <v>76.53</v>
      </c>
      <c r="Q238">
        <v>69.150000000000006</v>
      </c>
      <c r="R238" s="10">
        <v>72.84</v>
      </c>
      <c r="S238">
        <v>6</v>
      </c>
      <c r="T238">
        <v>3</v>
      </c>
      <c r="U238" s="10">
        <v>9</v>
      </c>
      <c r="V238">
        <v>7768</v>
      </c>
      <c r="W238">
        <v>7182</v>
      </c>
      <c r="X238" s="10">
        <v>7475</v>
      </c>
      <c r="Y238">
        <v>6</v>
      </c>
      <c r="Z238">
        <v>3</v>
      </c>
      <c r="AA238" s="10">
        <v>9</v>
      </c>
      <c r="AB238" s="10">
        <v>3.307234E-3</v>
      </c>
      <c r="AC238" s="10">
        <v>1.2070885E-2</v>
      </c>
    </row>
    <row r="239" spans="1:29" x14ac:dyDescent="0.2">
      <c r="A239" s="20" t="s">
        <v>390</v>
      </c>
      <c r="B239" s="18" t="s">
        <v>390</v>
      </c>
      <c r="C239" s="18" t="s">
        <v>1402</v>
      </c>
      <c r="D239" t="s">
        <v>22</v>
      </c>
      <c r="E239" t="s">
        <v>23</v>
      </c>
      <c r="F239" t="s">
        <v>24</v>
      </c>
      <c r="G239" t="s">
        <v>25</v>
      </c>
      <c r="H239" t="s">
        <v>26</v>
      </c>
      <c r="I239" t="s">
        <v>27</v>
      </c>
      <c r="J239" t="s">
        <v>171</v>
      </c>
      <c r="K239" t="s">
        <v>383</v>
      </c>
      <c r="L239" t="s">
        <v>1402</v>
      </c>
      <c r="M239" t="s">
        <v>29</v>
      </c>
      <c r="N239" t="s">
        <v>1118</v>
      </c>
      <c r="O239" t="s">
        <v>1124</v>
      </c>
      <c r="P239">
        <v>115.87</v>
      </c>
      <c r="Q239">
        <v>91.41</v>
      </c>
      <c r="R239" s="10">
        <v>103.64</v>
      </c>
      <c r="S239">
        <v>1</v>
      </c>
      <c r="T239">
        <v>1</v>
      </c>
      <c r="U239" s="10">
        <v>2</v>
      </c>
      <c r="V239">
        <v>12247</v>
      </c>
      <c r="W239">
        <v>11340</v>
      </c>
      <c r="X239" s="10">
        <v>11794</v>
      </c>
      <c r="Y239">
        <v>1</v>
      </c>
      <c r="Z239">
        <v>1</v>
      </c>
      <c r="AA239" s="10">
        <v>2</v>
      </c>
      <c r="AB239" s="10">
        <v>3.8322199999999999E-3</v>
      </c>
      <c r="AC239" s="10">
        <v>2.0128730000000001E-2</v>
      </c>
    </row>
    <row r="240" spans="1:29" x14ac:dyDescent="0.2">
      <c r="A240" s="20" t="s">
        <v>391</v>
      </c>
      <c r="B240" s="18" t="s">
        <v>391</v>
      </c>
      <c r="C240" s="18" t="s">
        <v>1402</v>
      </c>
      <c r="D240" t="s">
        <v>22</v>
      </c>
      <c r="E240" t="s">
        <v>23</v>
      </c>
      <c r="F240" t="s">
        <v>24</v>
      </c>
      <c r="G240" t="s">
        <v>25</v>
      </c>
      <c r="H240" t="s">
        <v>26</v>
      </c>
      <c r="I240" t="s">
        <v>27</v>
      </c>
      <c r="J240" t="s">
        <v>171</v>
      </c>
      <c r="K240" t="s">
        <v>386</v>
      </c>
      <c r="L240" t="s">
        <v>1402</v>
      </c>
      <c r="M240" t="s">
        <v>29</v>
      </c>
      <c r="N240" t="s">
        <v>1118</v>
      </c>
      <c r="O240" t="s">
        <v>1124</v>
      </c>
      <c r="P240">
        <v>62.19</v>
      </c>
      <c r="Q240">
        <v>60.4</v>
      </c>
      <c r="R240" s="10">
        <v>61.29</v>
      </c>
      <c r="S240">
        <v>3</v>
      </c>
      <c r="T240">
        <v>3</v>
      </c>
      <c r="U240" s="10">
        <v>6</v>
      </c>
      <c r="V240">
        <v>7371</v>
      </c>
      <c r="W240">
        <v>5103</v>
      </c>
      <c r="X240" s="10">
        <v>6237</v>
      </c>
      <c r="Y240">
        <v>3</v>
      </c>
      <c r="Z240">
        <v>3</v>
      </c>
      <c r="AA240" s="10">
        <v>6</v>
      </c>
      <c r="AB240" s="10">
        <v>5.2337670000000003E-3</v>
      </c>
      <c r="AC240" s="10">
        <v>2.2826381999999999E-2</v>
      </c>
    </row>
    <row r="241" spans="1:29" x14ac:dyDescent="0.2">
      <c r="A241" s="20" t="s">
        <v>392</v>
      </c>
      <c r="B241" s="18" t="s">
        <v>392</v>
      </c>
      <c r="C241" s="18" t="s">
        <v>1402</v>
      </c>
      <c r="D241" t="s">
        <v>22</v>
      </c>
      <c r="E241" t="s">
        <v>55</v>
      </c>
      <c r="F241" t="s">
        <v>74</v>
      </c>
      <c r="G241" t="s">
        <v>1402</v>
      </c>
      <c r="H241" t="s">
        <v>75</v>
      </c>
      <c r="I241" t="s">
        <v>182</v>
      </c>
      <c r="J241" t="s">
        <v>1402</v>
      </c>
      <c r="K241" t="s">
        <v>1402</v>
      </c>
      <c r="L241" t="s">
        <v>1402</v>
      </c>
      <c r="M241" t="s">
        <v>58</v>
      </c>
      <c r="N241" t="s">
        <v>1118</v>
      </c>
      <c r="O241" t="s">
        <v>393</v>
      </c>
      <c r="P241" t="s">
        <v>1402</v>
      </c>
      <c r="Q241">
        <v>31.08</v>
      </c>
      <c r="R241" s="10">
        <v>31.08</v>
      </c>
      <c r="S241" t="s">
        <v>1402</v>
      </c>
      <c r="T241">
        <v>3</v>
      </c>
      <c r="U241" s="10">
        <v>3</v>
      </c>
      <c r="V241">
        <v>3600</v>
      </c>
      <c r="W241">
        <v>3340</v>
      </c>
      <c r="X241" s="10">
        <v>3470</v>
      </c>
      <c r="Y241" t="s">
        <v>1402</v>
      </c>
      <c r="Z241" t="s">
        <v>1402</v>
      </c>
      <c r="AA241" s="10" t="s">
        <v>1402</v>
      </c>
      <c r="AB241" s="10">
        <v>3.8322199999999999E-3</v>
      </c>
      <c r="AC241" s="10">
        <v>2.0128730000000001E-2</v>
      </c>
    </row>
    <row r="242" spans="1:29" s="7" customFormat="1" x14ac:dyDescent="0.2">
      <c r="A242" s="21" t="s">
        <v>394</v>
      </c>
      <c r="B242" s="19" t="s">
        <v>394</v>
      </c>
      <c r="C242" s="19" t="s">
        <v>488</v>
      </c>
      <c r="D242" s="7" t="s">
        <v>22</v>
      </c>
      <c r="E242" s="7" t="s">
        <v>55</v>
      </c>
      <c r="F242" s="7" t="s">
        <v>74</v>
      </c>
      <c r="G242" s="7" t="s">
        <v>1402</v>
      </c>
      <c r="H242" s="7" t="s">
        <v>75</v>
      </c>
      <c r="I242" s="7" t="s">
        <v>182</v>
      </c>
      <c r="J242" s="7" t="s">
        <v>1402</v>
      </c>
      <c r="K242" s="7" t="s">
        <v>1402</v>
      </c>
      <c r="L242" s="7" t="s">
        <v>1402</v>
      </c>
      <c r="M242" s="7" t="s">
        <v>58</v>
      </c>
      <c r="N242" s="7" t="s">
        <v>1118</v>
      </c>
      <c r="O242" s="7" t="s">
        <v>30</v>
      </c>
      <c r="P242" s="7">
        <v>33.97</v>
      </c>
      <c r="Q242" s="7">
        <v>31.17</v>
      </c>
      <c r="R242" s="12">
        <v>32.119999999999997</v>
      </c>
      <c r="S242" s="7">
        <v>2</v>
      </c>
      <c r="T242" s="7">
        <v>4</v>
      </c>
      <c r="U242" s="12">
        <v>9</v>
      </c>
      <c r="V242" s="7">
        <v>3630</v>
      </c>
      <c r="W242" s="7">
        <v>3520</v>
      </c>
      <c r="X242" s="12">
        <v>3575</v>
      </c>
      <c r="Y242" s="7">
        <v>13</v>
      </c>
      <c r="Z242" s="7">
        <v>5</v>
      </c>
      <c r="AA242" s="12">
        <v>18</v>
      </c>
      <c r="AB242" s="12">
        <v>3.3726590000000001E-3</v>
      </c>
      <c r="AC242" s="12">
        <v>2.0128730000000001E-2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C159D-C2AB-9E4D-9864-82CD657C619E}">
  <dimension ref="A1:AL360"/>
  <sheetViews>
    <sheetView topLeftCell="T1" workbookViewId="0">
      <pane ySplit="2" topLeftCell="A317" activePane="bottomLeft" state="frozen"/>
      <selection pane="bottomLeft" activeCell="AL2" sqref="AL2"/>
    </sheetView>
  </sheetViews>
  <sheetFormatPr baseColWidth="10" defaultRowHeight="16" x14ac:dyDescent="0.2"/>
  <cols>
    <col min="1" max="1" width="28.33203125" customWidth="1"/>
    <col min="2" max="2" width="10.83203125" customWidth="1"/>
    <col min="3" max="3" width="19" customWidth="1"/>
    <col min="4" max="4" width="30.6640625" customWidth="1"/>
    <col min="5" max="6" width="10.83203125" customWidth="1"/>
    <col min="7" max="7" width="115.1640625" bestFit="1" customWidth="1"/>
    <col min="8" max="8" width="33" customWidth="1"/>
    <col min="9" max="9" width="28.6640625" customWidth="1"/>
    <col min="10" max="32" width="10.83203125" customWidth="1"/>
    <col min="36" max="36" width="16" bestFit="1" customWidth="1"/>
    <col min="37" max="37" width="16" customWidth="1"/>
    <col min="38" max="38" width="15.83203125" customWidth="1"/>
  </cols>
  <sheetData>
    <row r="1" spans="1:38" x14ac:dyDescent="0.2">
      <c r="A1" s="1" t="s">
        <v>1395</v>
      </c>
      <c r="C1" s="1"/>
      <c r="I1" s="4"/>
      <c r="J1" s="4"/>
      <c r="K1" s="4"/>
      <c r="L1" s="4"/>
      <c r="M1" s="4"/>
      <c r="N1" s="4"/>
      <c r="O1" s="4"/>
      <c r="P1" s="4"/>
      <c r="Q1" s="4"/>
      <c r="R1" s="4"/>
      <c r="S1" s="4"/>
      <c r="T1" s="4"/>
      <c r="U1" s="4"/>
      <c r="V1" s="4"/>
      <c r="W1" s="4"/>
      <c r="X1" s="4"/>
      <c r="Y1" s="5" t="s">
        <v>1406</v>
      </c>
      <c r="Z1" s="1" t="s">
        <v>1229</v>
      </c>
      <c r="AF1" s="2" t="s">
        <v>1216</v>
      </c>
      <c r="AJ1" s="22" t="s">
        <v>1399</v>
      </c>
      <c r="AK1" s="22" t="s">
        <v>1400</v>
      </c>
      <c r="AL1" s="22" t="s">
        <v>1401</v>
      </c>
    </row>
    <row r="2" spans="1:38" s="1" customFormat="1" x14ac:dyDescent="0.2">
      <c r="A2" s="1" t="s">
        <v>0</v>
      </c>
      <c r="B2" s="1" t="s">
        <v>414</v>
      </c>
      <c r="C2" s="1" t="s">
        <v>1219</v>
      </c>
      <c r="D2" s="1" t="s">
        <v>395</v>
      </c>
      <c r="E2" s="1" t="s">
        <v>396</v>
      </c>
      <c r="F2" s="1" t="s">
        <v>6</v>
      </c>
      <c r="G2" s="1" t="s">
        <v>1230</v>
      </c>
      <c r="H2" s="2" t="s">
        <v>1207</v>
      </c>
      <c r="I2" s="5" t="s">
        <v>397</v>
      </c>
      <c r="J2" s="5" t="s">
        <v>398</v>
      </c>
      <c r="K2" s="5" t="s">
        <v>399</v>
      </c>
      <c r="L2" s="5" t="s">
        <v>400</v>
      </c>
      <c r="M2" s="5" t="s">
        <v>401</v>
      </c>
      <c r="N2" s="5" t="s">
        <v>402</v>
      </c>
      <c r="O2" s="5" t="s">
        <v>403</v>
      </c>
      <c r="P2" s="5" t="s">
        <v>404</v>
      </c>
      <c r="Q2" s="5" t="s">
        <v>405</v>
      </c>
      <c r="R2" s="5" t="s">
        <v>406</v>
      </c>
      <c r="S2" s="5" t="s">
        <v>407</v>
      </c>
      <c r="T2" s="5" t="s">
        <v>408</v>
      </c>
      <c r="U2" s="5" t="s">
        <v>409</v>
      </c>
      <c r="V2" s="5" t="s">
        <v>410</v>
      </c>
      <c r="W2" s="5" t="s">
        <v>411</v>
      </c>
      <c r="X2" s="5" t="s">
        <v>412</v>
      </c>
      <c r="Y2" s="5" t="s">
        <v>413</v>
      </c>
      <c r="Z2" s="1" t="s">
        <v>415</v>
      </c>
      <c r="AA2" s="1" t="s">
        <v>416</v>
      </c>
      <c r="AB2" s="1" t="s">
        <v>417</v>
      </c>
      <c r="AC2" s="1" t="s">
        <v>418</v>
      </c>
      <c r="AD2" s="1" t="s">
        <v>419</v>
      </c>
      <c r="AE2" s="1" t="s">
        <v>420</v>
      </c>
      <c r="AF2" s="1" t="s">
        <v>421</v>
      </c>
      <c r="AG2" s="1" t="s">
        <v>422</v>
      </c>
      <c r="AH2" s="1" t="s">
        <v>423</v>
      </c>
      <c r="AI2" s="1" t="s">
        <v>424</v>
      </c>
      <c r="AJ2" s="11" t="s">
        <v>1392</v>
      </c>
      <c r="AK2" s="22" t="s">
        <v>1393</v>
      </c>
      <c r="AL2" s="22" t="s">
        <v>1394</v>
      </c>
    </row>
    <row r="3" spans="1:38" x14ac:dyDescent="0.2">
      <c r="A3" s="44" t="s">
        <v>21</v>
      </c>
      <c r="B3" t="s">
        <v>426</v>
      </c>
      <c r="C3" t="s">
        <v>426</v>
      </c>
      <c r="D3" s="20" t="s">
        <v>21</v>
      </c>
      <c r="E3" t="s">
        <v>548</v>
      </c>
      <c r="F3" t="s">
        <v>27</v>
      </c>
      <c r="G3" t="s">
        <v>549</v>
      </c>
      <c r="H3" s="3" t="s">
        <v>1206</v>
      </c>
      <c r="I3" s="4">
        <v>2.5</v>
      </c>
      <c r="J3" s="4">
        <v>10</v>
      </c>
      <c r="K3" s="4">
        <v>60.5</v>
      </c>
      <c r="L3" s="4" t="s">
        <v>1402</v>
      </c>
      <c r="M3" s="4">
        <v>60.5</v>
      </c>
      <c r="N3" s="4" t="s">
        <v>1402</v>
      </c>
      <c r="O3" s="4" t="s">
        <v>1402</v>
      </c>
      <c r="P3" s="4">
        <v>9</v>
      </c>
      <c r="Q3" s="4">
        <v>6.7</v>
      </c>
      <c r="R3" s="4" t="s">
        <v>1402</v>
      </c>
      <c r="S3" s="4" t="s">
        <v>1402</v>
      </c>
      <c r="T3" s="4" t="s">
        <v>1402</v>
      </c>
      <c r="U3" s="4" t="s">
        <v>1402</v>
      </c>
      <c r="V3" s="4" t="s">
        <v>1402</v>
      </c>
      <c r="W3" s="4">
        <v>11.3</v>
      </c>
      <c r="X3" s="4">
        <f t="shared" ref="X3:X66" si="0">SUM(I3,J3,K3,L3,P3,Q3:W3)</f>
        <v>100</v>
      </c>
      <c r="Y3" s="4">
        <v>0</v>
      </c>
      <c r="Z3">
        <f t="shared" ref="Z3:Z34" si="1">I3</f>
        <v>2.5</v>
      </c>
      <c r="AA3">
        <f t="shared" ref="AA3:AA34" si="2">M3</f>
        <v>60.5</v>
      </c>
      <c r="AB3" s="4">
        <f t="shared" ref="AB3:AB34" si="3">P3</f>
        <v>9</v>
      </c>
      <c r="AC3">
        <f t="shared" ref="AC3:AC34" si="4">SUM(J3,M3,Q3,U3,V3)</f>
        <v>77.2</v>
      </c>
      <c r="AD3" s="4">
        <f t="shared" ref="AD3:AD34" si="5">SUM(J3,M3,U3,V3)</f>
        <v>70.5</v>
      </c>
      <c r="AE3">
        <f t="shared" ref="AE3:AE34" si="6">SUM(I3,Q3:T3)</f>
        <v>9.1999999999999993</v>
      </c>
      <c r="AF3" s="4">
        <f t="shared" ref="AF3:AF66" si="7">P3</f>
        <v>9</v>
      </c>
      <c r="AG3" s="4">
        <f t="shared" ref="AG3:AG66" si="8">SUM(J3,M3,U3,V3)</f>
        <v>70.5</v>
      </c>
      <c r="AH3" s="4">
        <f t="shared" ref="AH3:AH66" si="9">SUM(I3,R3,S3)</f>
        <v>2.5</v>
      </c>
      <c r="AI3" s="4">
        <f t="shared" ref="AI3:AI66" si="10">Q3</f>
        <v>6.7</v>
      </c>
      <c r="AJ3" s="10" t="str">
        <f t="shared" ref="AJ3:AJ34" si="11">IF(AND(AG3&gt;AF3,AG3&gt;AH3,AG3&gt;AI3),"Frug","Non.Frug")</f>
        <v>Frug</v>
      </c>
      <c r="AK3" s="10" t="str">
        <f t="shared" ref="AK3:AK66" si="12">IF(AND(AH3&gt;AF3,AH3&gt;AG3,AH3&gt;AI3),"Fol","Non.Fol")</f>
        <v>Non.Fol</v>
      </c>
      <c r="AL3" s="10" t="s">
        <v>1232</v>
      </c>
    </row>
    <row r="4" spans="1:38" x14ac:dyDescent="0.2">
      <c r="A4" s="44" t="s">
        <v>31</v>
      </c>
      <c r="B4" t="s">
        <v>426</v>
      </c>
      <c r="C4" t="s">
        <v>426</v>
      </c>
      <c r="D4" s="20" t="s">
        <v>31</v>
      </c>
      <c r="E4" t="s">
        <v>1402</v>
      </c>
      <c r="F4" t="s">
        <v>33</v>
      </c>
      <c r="G4" t="s">
        <v>550</v>
      </c>
      <c r="H4" t="s">
        <v>1402</v>
      </c>
      <c r="I4" s="4">
        <v>24.8</v>
      </c>
      <c r="J4" s="4">
        <v>5.7</v>
      </c>
      <c r="K4" s="4">
        <v>55.6</v>
      </c>
      <c r="L4" s="4" t="s">
        <v>1402</v>
      </c>
      <c r="M4" s="4">
        <v>55.6</v>
      </c>
      <c r="N4" s="4" t="s">
        <v>1402</v>
      </c>
      <c r="O4" s="4" t="s">
        <v>1402</v>
      </c>
      <c r="P4" s="4" t="s">
        <v>1402</v>
      </c>
      <c r="Q4" s="4" t="s">
        <v>1402</v>
      </c>
      <c r="R4" s="4" t="s">
        <v>1402</v>
      </c>
      <c r="S4" s="4">
        <v>12.6</v>
      </c>
      <c r="T4" s="4" t="s">
        <v>1402</v>
      </c>
      <c r="U4" s="4" t="s">
        <v>1402</v>
      </c>
      <c r="V4" s="4" t="s">
        <v>1402</v>
      </c>
      <c r="W4" s="4">
        <v>0.4</v>
      </c>
      <c r="X4" s="4">
        <f t="shared" si="0"/>
        <v>99.1</v>
      </c>
      <c r="Y4" s="4">
        <v>0.9</v>
      </c>
      <c r="Z4">
        <f t="shared" si="1"/>
        <v>24.8</v>
      </c>
      <c r="AA4">
        <f t="shared" si="2"/>
        <v>55.6</v>
      </c>
      <c r="AB4" s="4" t="str">
        <f t="shared" si="3"/>
        <v>n/a</v>
      </c>
      <c r="AC4">
        <f t="shared" si="4"/>
        <v>61.300000000000004</v>
      </c>
      <c r="AD4" s="4">
        <f t="shared" si="5"/>
        <v>61.300000000000004</v>
      </c>
      <c r="AE4">
        <f t="shared" si="6"/>
        <v>37.4</v>
      </c>
      <c r="AF4" s="4" t="str">
        <f t="shared" si="7"/>
        <v>n/a</v>
      </c>
      <c r="AG4" s="4">
        <f t="shared" si="8"/>
        <v>61.300000000000004</v>
      </c>
      <c r="AH4" s="4">
        <f t="shared" si="9"/>
        <v>37.4</v>
      </c>
      <c r="AI4" s="4" t="str">
        <f t="shared" si="10"/>
        <v>n/a</v>
      </c>
      <c r="AJ4" s="10" t="str">
        <f t="shared" si="11"/>
        <v>Non.Frug</v>
      </c>
      <c r="AK4" s="10" t="str">
        <f t="shared" si="12"/>
        <v>Non.Fol</v>
      </c>
      <c r="AL4" s="10" t="s">
        <v>427</v>
      </c>
    </row>
    <row r="5" spans="1:38" x14ac:dyDescent="0.2">
      <c r="A5" s="44" t="s">
        <v>36</v>
      </c>
      <c r="B5" t="s">
        <v>426</v>
      </c>
      <c r="C5" t="s">
        <v>426</v>
      </c>
      <c r="D5" s="20" t="s">
        <v>36</v>
      </c>
      <c r="E5" t="s">
        <v>1402</v>
      </c>
      <c r="F5" t="s">
        <v>33</v>
      </c>
      <c r="G5" t="s">
        <v>425</v>
      </c>
      <c r="H5" t="s">
        <v>1402</v>
      </c>
      <c r="I5" s="4">
        <v>82.4</v>
      </c>
      <c r="J5" s="4">
        <v>2.7</v>
      </c>
      <c r="K5" s="4">
        <v>12.3</v>
      </c>
      <c r="L5" s="4" t="s">
        <v>1402</v>
      </c>
      <c r="M5" s="4">
        <v>12.3</v>
      </c>
      <c r="N5" s="4" t="s">
        <v>1402</v>
      </c>
      <c r="O5" s="4" t="s">
        <v>1402</v>
      </c>
      <c r="P5" s="4" t="s">
        <v>1402</v>
      </c>
      <c r="Q5" s="4">
        <v>1.4</v>
      </c>
      <c r="R5" s="4" t="s">
        <v>1402</v>
      </c>
      <c r="S5" s="4">
        <v>1.2</v>
      </c>
      <c r="T5" s="4" t="s">
        <v>1402</v>
      </c>
      <c r="U5" s="4" t="s">
        <v>1402</v>
      </c>
      <c r="V5" s="4" t="s">
        <v>1402</v>
      </c>
      <c r="W5" s="4" t="s">
        <v>1402</v>
      </c>
      <c r="X5" s="4">
        <f t="shared" si="0"/>
        <v>100.00000000000001</v>
      </c>
      <c r="Y5" s="4">
        <v>0</v>
      </c>
      <c r="Z5">
        <f t="shared" si="1"/>
        <v>82.4</v>
      </c>
      <c r="AA5">
        <f t="shared" si="2"/>
        <v>12.3</v>
      </c>
      <c r="AB5" s="4" t="str">
        <f t="shared" si="3"/>
        <v>n/a</v>
      </c>
      <c r="AC5">
        <f t="shared" si="4"/>
        <v>16.399999999999999</v>
      </c>
      <c r="AD5" s="4">
        <f t="shared" si="5"/>
        <v>15</v>
      </c>
      <c r="AE5">
        <f t="shared" si="6"/>
        <v>85.000000000000014</v>
      </c>
      <c r="AF5" s="4" t="str">
        <f t="shared" si="7"/>
        <v>n/a</v>
      </c>
      <c r="AG5" s="4">
        <f t="shared" si="8"/>
        <v>15</v>
      </c>
      <c r="AH5" s="4">
        <f t="shared" si="9"/>
        <v>83.600000000000009</v>
      </c>
      <c r="AI5" s="4">
        <f t="shared" si="10"/>
        <v>1.4</v>
      </c>
      <c r="AJ5" s="10" t="str">
        <f t="shared" si="11"/>
        <v>Non.Frug</v>
      </c>
      <c r="AK5" s="10" t="str">
        <f t="shared" si="12"/>
        <v>Non.Fol</v>
      </c>
      <c r="AL5" s="10" t="s">
        <v>427</v>
      </c>
    </row>
    <row r="6" spans="1:38" x14ac:dyDescent="0.2">
      <c r="A6" s="44" t="s">
        <v>38</v>
      </c>
      <c r="B6" t="s">
        <v>426</v>
      </c>
      <c r="C6" t="s">
        <v>426</v>
      </c>
      <c r="D6" s="20" t="s">
        <v>38</v>
      </c>
      <c r="E6" t="s">
        <v>1402</v>
      </c>
      <c r="F6" t="s">
        <v>33</v>
      </c>
      <c r="G6" t="s">
        <v>551</v>
      </c>
      <c r="H6" t="s">
        <v>1402</v>
      </c>
      <c r="I6" s="4">
        <v>80.7</v>
      </c>
      <c r="J6" s="4">
        <v>7.5</v>
      </c>
      <c r="K6" s="4">
        <v>8</v>
      </c>
      <c r="L6" s="4">
        <v>3.7</v>
      </c>
      <c r="M6" s="4">
        <v>11.7</v>
      </c>
      <c r="N6" s="4" t="s">
        <v>1402</v>
      </c>
      <c r="O6" s="4" t="s">
        <v>1402</v>
      </c>
      <c r="P6" s="4" t="s">
        <v>1402</v>
      </c>
      <c r="Q6" s="4" t="s">
        <v>1402</v>
      </c>
      <c r="R6" s="4" t="s">
        <v>1402</v>
      </c>
      <c r="S6" s="4" t="s">
        <v>1402</v>
      </c>
      <c r="T6" s="4" t="s">
        <v>1402</v>
      </c>
      <c r="U6" s="4" t="s">
        <v>1402</v>
      </c>
      <c r="V6" s="4" t="s">
        <v>1402</v>
      </c>
      <c r="W6" s="4" t="s">
        <v>1402</v>
      </c>
      <c r="X6" s="4">
        <f t="shared" si="0"/>
        <v>99.9</v>
      </c>
      <c r="Y6" s="4">
        <v>0.1</v>
      </c>
      <c r="Z6">
        <f t="shared" si="1"/>
        <v>80.7</v>
      </c>
      <c r="AA6">
        <f t="shared" si="2"/>
        <v>11.7</v>
      </c>
      <c r="AB6" s="4" t="str">
        <f t="shared" si="3"/>
        <v>n/a</v>
      </c>
      <c r="AC6">
        <f t="shared" si="4"/>
        <v>19.2</v>
      </c>
      <c r="AD6" s="4">
        <f t="shared" si="5"/>
        <v>19.2</v>
      </c>
      <c r="AE6">
        <f t="shared" si="6"/>
        <v>80.7</v>
      </c>
      <c r="AF6" s="4" t="str">
        <f t="shared" si="7"/>
        <v>n/a</v>
      </c>
      <c r="AG6" s="4">
        <f t="shared" si="8"/>
        <v>19.2</v>
      </c>
      <c r="AH6" s="4">
        <f t="shared" si="9"/>
        <v>80.7</v>
      </c>
      <c r="AI6" s="4" t="str">
        <f t="shared" si="10"/>
        <v>n/a</v>
      </c>
      <c r="AJ6" s="10" t="str">
        <f t="shared" si="11"/>
        <v>Non.Frug</v>
      </c>
      <c r="AK6" s="10" t="str">
        <f t="shared" si="12"/>
        <v>Non.Fol</v>
      </c>
      <c r="AL6" s="10" t="s">
        <v>427</v>
      </c>
    </row>
    <row r="7" spans="1:38" x14ac:dyDescent="0.2">
      <c r="A7" s="44" t="s">
        <v>39</v>
      </c>
      <c r="B7" t="s">
        <v>426</v>
      </c>
      <c r="C7" t="s">
        <v>426</v>
      </c>
      <c r="D7" s="20" t="s">
        <v>39</v>
      </c>
      <c r="E7" t="s">
        <v>1402</v>
      </c>
      <c r="F7" t="s">
        <v>33</v>
      </c>
      <c r="G7" t="s">
        <v>585</v>
      </c>
      <c r="H7" t="s">
        <v>1402</v>
      </c>
      <c r="I7" s="4">
        <v>47.3</v>
      </c>
      <c r="J7" s="4">
        <v>6.2</v>
      </c>
      <c r="K7" s="4">
        <v>44.2</v>
      </c>
      <c r="L7" s="4" t="s">
        <v>1402</v>
      </c>
      <c r="M7" s="4">
        <v>44.2</v>
      </c>
      <c r="N7" s="4" t="s">
        <v>1402</v>
      </c>
      <c r="O7" s="4" t="s">
        <v>1402</v>
      </c>
      <c r="P7" s="4" t="s">
        <v>1402</v>
      </c>
      <c r="Q7" s="4" t="s">
        <v>1402</v>
      </c>
      <c r="R7" s="4" t="s">
        <v>1402</v>
      </c>
      <c r="S7" s="4" t="s">
        <v>1402</v>
      </c>
      <c r="T7" s="4" t="s">
        <v>1402</v>
      </c>
      <c r="U7" s="4" t="s">
        <v>1402</v>
      </c>
      <c r="V7" s="4" t="s">
        <v>1402</v>
      </c>
      <c r="W7" s="4">
        <v>2.7</v>
      </c>
      <c r="X7" s="4">
        <f t="shared" si="0"/>
        <v>100.4</v>
      </c>
      <c r="Y7" s="4">
        <f>100-X7</f>
        <v>-0.40000000000000568</v>
      </c>
      <c r="Z7">
        <f t="shared" si="1"/>
        <v>47.3</v>
      </c>
      <c r="AA7">
        <f t="shared" si="2"/>
        <v>44.2</v>
      </c>
      <c r="AB7" s="4" t="str">
        <f t="shared" si="3"/>
        <v>n/a</v>
      </c>
      <c r="AC7">
        <f t="shared" si="4"/>
        <v>50.400000000000006</v>
      </c>
      <c r="AD7" s="4">
        <f t="shared" si="5"/>
        <v>50.400000000000006</v>
      </c>
      <c r="AE7">
        <f t="shared" si="6"/>
        <v>47.3</v>
      </c>
      <c r="AF7" s="4" t="str">
        <f t="shared" si="7"/>
        <v>n/a</v>
      </c>
      <c r="AG7" s="4">
        <f t="shared" si="8"/>
        <v>50.400000000000006</v>
      </c>
      <c r="AH7" s="4">
        <f t="shared" si="9"/>
        <v>47.3</v>
      </c>
      <c r="AI7" s="4" t="str">
        <f t="shared" si="10"/>
        <v>n/a</v>
      </c>
      <c r="AJ7" s="10" t="str">
        <f t="shared" si="11"/>
        <v>Non.Frug</v>
      </c>
      <c r="AK7" s="10" t="str">
        <f t="shared" si="12"/>
        <v>Non.Fol</v>
      </c>
      <c r="AL7" s="10" t="s">
        <v>427</v>
      </c>
    </row>
    <row r="8" spans="1:38" x14ac:dyDescent="0.2">
      <c r="A8" s="44" t="s">
        <v>40</v>
      </c>
      <c r="B8" t="s">
        <v>426</v>
      </c>
      <c r="C8" t="s">
        <v>426</v>
      </c>
      <c r="D8" s="20" t="s">
        <v>40</v>
      </c>
      <c r="E8" t="s">
        <v>1402</v>
      </c>
      <c r="F8" t="s">
        <v>33</v>
      </c>
      <c r="G8" t="s">
        <v>428</v>
      </c>
      <c r="H8" t="s">
        <v>1402</v>
      </c>
      <c r="I8" s="4">
        <v>49.3</v>
      </c>
      <c r="J8" s="4">
        <v>0.2</v>
      </c>
      <c r="K8" s="4">
        <v>49.9</v>
      </c>
      <c r="L8" s="4" t="s">
        <v>1402</v>
      </c>
      <c r="M8" s="4">
        <v>49.9</v>
      </c>
      <c r="N8" s="4" t="s">
        <v>1402</v>
      </c>
      <c r="O8" s="4" t="s">
        <v>1402</v>
      </c>
      <c r="P8" s="4" t="s">
        <v>1402</v>
      </c>
      <c r="Q8" s="4" t="s">
        <v>1402</v>
      </c>
      <c r="R8" s="4" t="s">
        <v>1402</v>
      </c>
      <c r="S8" s="4" t="s">
        <v>1402</v>
      </c>
      <c r="T8" s="4" t="s">
        <v>1402</v>
      </c>
      <c r="U8" s="4" t="s">
        <v>1402</v>
      </c>
      <c r="V8" s="4" t="s">
        <v>1402</v>
      </c>
      <c r="W8" s="4" t="s">
        <v>1402</v>
      </c>
      <c r="X8" s="4">
        <f t="shared" si="0"/>
        <v>99.4</v>
      </c>
      <c r="Y8" s="4">
        <v>0.6</v>
      </c>
      <c r="Z8">
        <f t="shared" si="1"/>
        <v>49.3</v>
      </c>
      <c r="AA8">
        <f t="shared" si="2"/>
        <v>49.9</v>
      </c>
      <c r="AB8" s="4" t="str">
        <f t="shared" si="3"/>
        <v>n/a</v>
      </c>
      <c r="AC8">
        <f t="shared" si="4"/>
        <v>50.1</v>
      </c>
      <c r="AD8" s="4">
        <f t="shared" si="5"/>
        <v>50.1</v>
      </c>
      <c r="AE8">
        <f t="shared" si="6"/>
        <v>49.3</v>
      </c>
      <c r="AF8" s="4" t="str">
        <f t="shared" si="7"/>
        <v>n/a</v>
      </c>
      <c r="AG8" s="4">
        <f t="shared" si="8"/>
        <v>50.1</v>
      </c>
      <c r="AH8" s="4">
        <f t="shared" si="9"/>
        <v>49.3</v>
      </c>
      <c r="AI8" s="4" t="str">
        <f t="shared" si="10"/>
        <v>n/a</v>
      </c>
      <c r="AJ8" s="10" t="str">
        <f t="shared" si="11"/>
        <v>Non.Frug</v>
      </c>
      <c r="AK8" s="10" t="str">
        <f t="shared" si="12"/>
        <v>Non.Fol</v>
      </c>
      <c r="AL8" s="10" t="s">
        <v>427</v>
      </c>
    </row>
    <row r="9" spans="1:38" x14ac:dyDescent="0.2">
      <c r="A9" s="44" t="s">
        <v>42</v>
      </c>
      <c r="B9" t="s">
        <v>426</v>
      </c>
      <c r="C9" t="s">
        <v>426</v>
      </c>
      <c r="D9" s="20" t="s">
        <v>42</v>
      </c>
      <c r="E9" t="s">
        <v>1402</v>
      </c>
      <c r="F9" t="s">
        <v>33</v>
      </c>
      <c r="G9" t="s">
        <v>429</v>
      </c>
      <c r="H9" t="s">
        <v>1402</v>
      </c>
      <c r="I9" s="4">
        <v>45.1</v>
      </c>
      <c r="J9" s="4">
        <v>10.6</v>
      </c>
      <c r="K9" s="4">
        <v>40.799999999999997</v>
      </c>
      <c r="L9" s="4" t="s">
        <v>1402</v>
      </c>
      <c r="M9" s="4">
        <v>40.799999999999997</v>
      </c>
      <c r="N9" s="4" t="s">
        <v>1402</v>
      </c>
      <c r="O9" s="4" t="s">
        <v>1402</v>
      </c>
      <c r="P9" s="4" t="s">
        <v>1402</v>
      </c>
      <c r="Q9" s="4" t="s">
        <v>1402</v>
      </c>
      <c r="R9" s="4" t="s">
        <v>1402</v>
      </c>
      <c r="S9" s="4" t="s">
        <v>1402</v>
      </c>
      <c r="T9" s="4" t="s">
        <v>1402</v>
      </c>
      <c r="U9" s="4" t="s">
        <v>1402</v>
      </c>
      <c r="V9" s="4" t="s">
        <v>1402</v>
      </c>
      <c r="W9" s="4">
        <v>3.4</v>
      </c>
      <c r="X9" s="4">
        <f t="shared" si="0"/>
        <v>99.9</v>
      </c>
      <c r="Y9" s="4">
        <v>0.1</v>
      </c>
      <c r="Z9">
        <f t="shared" si="1"/>
        <v>45.1</v>
      </c>
      <c r="AA9">
        <f t="shared" si="2"/>
        <v>40.799999999999997</v>
      </c>
      <c r="AB9" s="4" t="str">
        <f t="shared" si="3"/>
        <v>n/a</v>
      </c>
      <c r="AC9">
        <f t="shared" si="4"/>
        <v>51.4</v>
      </c>
      <c r="AD9" s="4">
        <f t="shared" si="5"/>
        <v>51.4</v>
      </c>
      <c r="AE9">
        <f t="shared" si="6"/>
        <v>45.1</v>
      </c>
      <c r="AF9" s="4" t="str">
        <f t="shared" si="7"/>
        <v>n/a</v>
      </c>
      <c r="AG9" s="4">
        <f t="shared" si="8"/>
        <v>51.4</v>
      </c>
      <c r="AH9" s="4">
        <f t="shared" si="9"/>
        <v>45.1</v>
      </c>
      <c r="AI9" s="4" t="str">
        <f t="shared" si="10"/>
        <v>n/a</v>
      </c>
      <c r="AJ9" s="10" t="str">
        <f t="shared" si="11"/>
        <v>Non.Frug</v>
      </c>
      <c r="AK9" s="10" t="str">
        <f t="shared" si="12"/>
        <v>Non.Fol</v>
      </c>
      <c r="AL9" s="10" t="s">
        <v>427</v>
      </c>
    </row>
    <row r="10" spans="1:38" x14ac:dyDescent="0.2">
      <c r="A10" s="44" t="s">
        <v>45</v>
      </c>
      <c r="B10" t="s">
        <v>426</v>
      </c>
      <c r="C10" t="s">
        <v>426</v>
      </c>
      <c r="D10" s="20" t="s">
        <v>45</v>
      </c>
      <c r="E10" t="s">
        <v>1402</v>
      </c>
      <c r="F10" t="s">
        <v>33</v>
      </c>
      <c r="G10" t="s">
        <v>430</v>
      </c>
      <c r="H10" t="s">
        <v>1402</v>
      </c>
      <c r="I10" s="4">
        <v>57</v>
      </c>
      <c r="J10" s="4" t="s">
        <v>1402</v>
      </c>
      <c r="K10" s="4">
        <v>25.5</v>
      </c>
      <c r="L10" s="4" t="s">
        <v>1402</v>
      </c>
      <c r="M10" s="4">
        <v>25.5</v>
      </c>
      <c r="N10" s="4" t="s">
        <v>1402</v>
      </c>
      <c r="O10" s="4" t="s">
        <v>1402</v>
      </c>
      <c r="P10" s="4" t="s">
        <v>1402</v>
      </c>
      <c r="Q10" s="4" t="s">
        <v>1402</v>
      </c>
      <c r="R10" s="4" t="s">
        <v>1402</v>
      </c>
      <c r="S10" s="4">
        <v>0.4</v>
      </c>
      <c r="T10" s="4" t="s">
        <v>1402</v>
      </c>
      <c r="U10" s="4" t="s">
        <v>1402</v>
      </c>
      <c r="V10" s="4" t="s">
        <v>1402</v>
      </c>
      <c r="W10" s="4" t="s">
        <v>1402</v>
      </c>
      <c r="X10" s="4">
        <f t="shared" si="0"/>
        <v>82.9</v>
      </c>
      <c r="Y10" s="4">
        <v>17.100000000000001</v>
      </c>
      <c r="Z10">
        <f t="shared" si="1"/>
        <v>57</v>
      </c>
      <c r="AA10">
        <f t="shared" si="2"/>
        <v>25.5</v>
      </c>
      <c r="AB10" s="4" t="str">
        <f t="shared" si="3"/>
        <v>n/a</v>
      </c>
      <c r="AC10">
        <f t="shared" si="4"/>
        <v>25.5</v>
      </c>
      <c r="AD10" s="4">
        <f t="shared" si="5"/>
        <v>25.5</v>
      </c>
      <c r="AE10">
        <f t="shared" si="6"/>
        <v>57.4</v>
      </c>
      <c r="AF10" s="4" t="str">
        <f t="shared" si="7"/>
        <v>n/a</v>
      </c>
      <c r="AG10" s="4">
        <f t="shared" si="8"/>
        <v>25.5</v>
      </c>
      <c r="AH10" s="4">
        <f t="shared" si="9"/>
        <v>57.4</v>
      </c>
      <c r="AI10" s="4" t="str">
        <f t="shared" si="10"/>
        <v>n/a</v>
      </c>
      <c r="AJ10" s="10" t="str">
        <f t="shared" si="11"/>
        <v>Non.Frug</v>
      </c>
      <c r="AK10" s="10" t="str">
        <f t="shared" si="12"/>
        <v>Non.Fol</v>
      </c>
      <c r="AL10" s="10" t="s">
        <v>427</v>
      </c>
    </row>
    <row r="11" spans="1:38" x14ac:dyDescent="0.2">
      <c r="A11" s="44" t="s">
        <v>497</v>
      </c>
      <c r="B11" t="s">
        <v>426</v>
      </c>
      <c r="C11" t="s">
        <v>426</v>
      </c>
      <c r="D11" s="20" t="s">
        <v>1402</v>
      </c>
      <c r="E11" t="s">
        <v>46</v>
      </c>
      <c r="F11" t="s">
        <v>47</v>
      </c>
      <c r="G11" t="s">
        <v>1233</v>
      </c>
      <c r="H11" s="3" t="s">
        <v>1208</v>
      </c>
      <c r="I11" s="4">
        <v>32</v>
      </c>
      <c r="J11" s="4">
        <v>16</v>
      </c>
      <c r="K11" s="4">
        <v>42.3</v>
      </c>
      <c r="L11" s="4" t="s">
        <v>1402</v>
      </c>
      <c r="M11" s="4">
        <v>42.3</v>
      </c>
      <c r="N11" s="4">
        <v>1</v>
      </c>
      <c r="O11" s="4" t="s">
        <v>1402</v>
      </c>
      <c r="P11" s="4">
        <v>1</v>
      </c>
      <c r="Q11" s="4" t="s">
        <v>1402</v>
      </c>
      <c r="R11" s="4" t="s">
        <v>1402</v>
      </c>
      <c r="S11" s="4" t="s">
        <v>1402</v>
      </c>
      <c r="T11" s="4" t="s">
        <v>1402</v>
      </c>
      <c r="U11" s="4" t="s">
        <v>1402</v>
      </c>
      <c r="V11" s="4" t="s">
        <v>1402</v>
      </c>
      <c r="W11" s="4">
        <v>8.6999999999999993</v>
      </c>
      <c r="X11" s="4">
        <f t="shared" si="0"/>
        <v>100</v>
      </c>
      <c r="Y11" s="4">
        <v>0</v>
      </c>
      <c r="Z11">
        <f t="shared" si="1"/>
        <v>32</v>
      </c>
      <c r="AA11">
        <f t="shared" si="2"/>
        <v>42.3</v>
      </c>
      <c r="AB11" s="4">
        <f t="shared" si="3"/>
        <v>1</v>
      </c>
      <c r="AC11">
        <f t="shared" si="4"/>
        <v>58.3</v>
      </c>
      <c r="AD11" s="4">
        <f t="shared" si="5"/>
        <v>58.3</v>
      </c>
      <c r="AE11">
        <f t="shared" si="6"/>
        <v>32</v>
      </c>
      <c r="AF11" s="4">
        <f t="shared" si="7"/>
        <v>1</v>
      </c>
      <c r="AG11" s="4">
        <f t="shared" si="8"/>
        <v>58.3</v>
      </c>
      <c r="AH11" s="4">
        <f t="shared" si="9"/>
        <v>32</v>
      </c>
      <c r="AI11" s="4" t="str">
        <f t="shared" si="10"/>
        <v>n/a</v>
      </c>
      <c r="AJ11" s="10" t="str">
        <f t="shared" si="11"/>
        <v>Non.Frug</v>
      </c>
      <c r="AK11" s="10" t="str">
        <f t="shared" si="12"/>
        <v>Non.Fol</v>
      </c>
      <c r="AL11" s="10" t="s">
        <v>1232</v>
      </c>
    </row>
    <row r="12" spans="1:38" x14ac:dyDescent="0.2">
      <c r="A12" s="44" t="s">
        <v>51</v>
      </c>
      <c r="B12" t="s">
        <v>426</v>
      </c>
      <c r="C12" t="s">
        <v>426</v>
      </c>
      <c r="D12" s="20" t="s">
        <v>51</v>
      </c>
      <c r="E12" t="s">
        <v>1402</v>
      </c>
      <c r="F12" t="s">
        <v>1402</v>
      </c>
      <c r="G12" t="s">
        <v>1235</v>
      </c>
      <c r="H12" s="3" t="s">
        <v>1206</v>
      </c>
      <c r="I12" s="4">
        <v>17.5</v>
      </c>
      <c r="J12" s="4" t="s">
        <v>1402</v>
      </c>
      <c r="K12" s="4">
        <v>60</v>
      </c>
      <c r="L12" s="4" t="s">
        <v>1402</v>
      </c>
      <c r="M12" s="4">
        <v>60</v>
      </c>
      <c r="N12" s="4" t="s">
        <v>1402</v>
      </c>
      <c r="O12" s="4" t="s">
        <v>1402</v>
      </c>
      <c r="P12" s="4">
        <v>12.5</v>
      </c>
      <c r="Q12" s="4" t="s">
        <v>1402</v>
      </c>
      <c r="R12" s="4" t="s">
        <v>1402</v>
      </c>
      <c r="S12" s="4" t="s">
        <v>1402</v>
      </c>
      <c r="T12" s="4" t="s">
        <v>1402</v>
      </c>
      <c r="U12" s="4" t="s">
        <v>1402</v>
      </c>
      <c r="V12" s="4" t="s">
        <v>1402</v>
      </c>
      <c r="W12" s="4">
        <v>10</v>
      </c>
      <c r="X12" s="4">
        <f t="shared" si="0"/>
        <v>100</v>
      </c>
      <c r="Y12" s="4">
        <v>0</v>
      </c>
      <c r="Z12">
        <f t="shared" si="1"/>
        <v>17.5</v>
      </c>
      <c r="AA12">
        <f t="shared" si="2"/>
        <v>60</v>
      </c>
      <c r="AB12" s="4">
        <f t="shared" si="3"/>
        <v>12.5</v>
      </c>
      <c r="AC12">
        <f t="shared" si="4"/>
        <v>60</v>
      </c>
      <c r="AD12" s="4">
        <f t="shared" si="5"/>
        <v>60</v>
      </c>
      <c r="AE12">
        <f t="shared" si="6"/>
        <v>17.5</v>
      </c>
      <c r="AF12" s="4">
        <f t="shared" si="7"/>
        <v>12.5</v>
      </c>
      <c r="AG12" s="4">
        <f t="shared" si="8"/>
        <v>60</v>
      </c>
      <c r="AH12" s="4">
        <f t="shared" si="9"/>
        <v>17.5</v>
      </c>
      <c r="AI12" s="4" t="str">
        <f t="shared" si="10"/>
        <v>n/a</v>
      </c>
      <c r="AJ12" s="10" t="str">
        <f t="shared" si="11"/>
        <v>Non.Frug</v>
      </c>
      <c r="AK12" s="10" t="str">
        <f t="shared" si="12"/>
        <v>Non.Fol</v>
      </c>
      <c r="AL12" s="10" t="s">
        <v>1232</v>
      </c>
    </row>
    <row r="13" spans="1:38" x14ac:dyDescent="0.2">
      <c r="A13" s="44" t="s">
        <v>52</v>
      </c>
      <c r="B13" t="s">
        <v>426</v>
      </c>
      <c r="C13" t="s">
        <v>426</v>
      </c>
      <c r="D13" s="20" t="s">
        <v>52</v>
      </c>
      <c r="E13" t="s">
        <v>1402</v>
      </c>
      <c r="F13" t="s">
        <v>47</v>
      </c>
      <c r="G13" t="s">
        <v>1236</v>
      </c>
      <c r="H13" s="3" t="s">
        <v>1206</v>
      </c>
      <c r="I13" s="4">
        <v>27</v>
      </c>
      <c r="J13" s="4" t="s">
        <v>1402</v>
      </c>
      <c r="K13" s="4">
        <v>65</v>
      </c>
      <c r="L13" s="4" t="s">
        <v>1402</v>
      </c>
      <c r="M13" s="4">
        <v>65</v>
      </c>
      <c r="N13" s="4" t="s">
        <v>1402</v>
      </c>
      <c r="O13" s="4" t="s">
        <v>1402</v>
      </c>
      <c r="P13" s="4">
        <v>8</v>
      </c>
      <c r="Q13" s="4" t="s">
        <v>1402</v>
      </c>
      <c r="R13" s="4" t="s">
        <v>1402</v>
      </c>
      <c r="S13" s="4" t="s">
        <v>1402</v>
      </c>
      <c r="T13" s="4" t="s">
        <v>1402</v>
      </c>
      <c r="U13" s="4" t="s">
        <v>1402</v>
      </c>
      <c r="V13" s="4" t="s">
        <v>1402</v>
      </c>
      <c r="W13" s="4" t="s">
        <v>1402</v>
      </c>
      <c r="X13" s="4">
        <f t="shared" si="0"/>
        <v>100</v>
      </c>
      <c r="Y13" s="4">
        <v>0</v>
      </c>
      <c r="Z13">
        <f t="shared" si="1"/>
        <v>27</v>
      </c>
      <c r="AA13">
        <f t="shared" si="2"/>
        <v>65</v>
      </c>
      <c r="AB13" s="4">
        <f t="shared" si="3"/>
        <v>8</v>
      </c>
      <c r="AC13">
        <f t="shared" si="4"/>
        <v>65</v>
      </c>
      <c r="AD13" s="4">
        <f t="shared" si="5"/>
        <v>65</v>
      </c>
      <c r="AE13">
        <f t="shared" si="6"/>
        <v>27</v>
      </c>
      <c r="AF13" s="4">
        <f t="shared" si="7"/>
        <v>8</v>
      </c>
      <c r="AG13" s="4">
        <f t="shared" si="8"/>
        <v>65</v>
      </c>
      <c r="AH13" s="4">
        <f t="shared" si="9"/>
        <v>27</v>
      </c>
      <c r="AI13" s="4" t="str">
        <f t="shared" si="10"/>
        <v>n/a</v>
      </c>
      <c r="AJ13" s="10" t="str">
        <f t="shared" si="11"/>
        <v>Non.Frug</v>
      </c>
      <c r="AK13" s="10" t="str">
        <f t="shared" si="12"/>
        <v>Non.Fol</v>
      </c>
      <c r="AL13" s="10" t="s">
        <v>1232</v>
      </c>
    </row>
    <row r="14" spans="1:38" x14ac:dyDescent="0.2">
      <c r="A14" s="44" t="s">
        <v>53</v>
      </c>
      <c r="B14" t="s">
        <v>426</v>
      </c>
      <c r="C14" t="s">
        <v>426</v>
      </c>
      <c r="D14" s="20" t="s">
        <v>53</v>
      </c>
      <c r="E14" t="s">
        <v>1402</v>
      </c>
      <c r="F14" t="s">
        <v>1402</v>
      </c>
      <c r="G14" t="s">
        <v>587</v>
      </c>
      <c r="H14" s="3" t="s">
        <v>1208</v>
      </c>
      <c r="I14" s="4" t="s">
        <v>1402</v>
      </c>
      <c r="J14" s="4">
        <v>17</v>
      </c>
      <c r="K14" s="4">
        <v>83</v>
      </c>
      <c r="L14" s="4" t="s">
        <v>1402</v>
      </c>
      <c r="M14" s="4">
        <v>83</v>
      </c>
      <c r="N14" s="4" t="s">
        <v>1402</v>
      </c>
      <c r="O14" s="4" t="s">
        <v>1402</v>
      </c>
      <c r="P14" s="4" t="s">
        <v>1402</v>
      </c>
      <c r="Q14" s="4" t="s">
        <v>1402</v>
      </c>
      <c r="R14" s="4" t="s">
        <v>1402</v>
      </c>
      <c r="S14" s="4" t="s">
        <v>1402</v>
      </c>
      <c r="T14" s="4" t="s">
        <v>1402</v>
      </c>
      <c r="U14" s="4" t="s">
        <v>1402</v>
      </c>
      <c r="V14" s="4" t="s">
        <v>1402</v>
      </c>
      <c r="W14" s="4" t="s">
        <v>1402</v>
      </c>
      <c r="X14" s="4">
        <f t="shared" si="0"/>
        <v>100</v>
      </c>
      <c r="Y14" s="4">
        <v>0</v>
      </c>
      <c r="Z14" t="str">
        <f t="shared" si="1"/>
        <v>n/a</v>
      </c>
      <c r="AA14">
        <f t="shared" si="2"/>
        <v>83</v>
      </c>
      <c r="AB14" s="4" t="str">
        <f t="shared" si="3"/>
        <v>n/a</v>
      </c>
      <c r="AC14">
        <f t="shared" si="4"/>
        <v>100</v>
      </c>
      <c r="AD14" s="4">
        <f t="shared" si="5"/>
        <v>100</v>
      </c>
      <c r="AE14">
        <f t="shared" si="6"/>
        <v>0</v>
      </c>
      <c r="AF14" s="4" t="str">
        <f t="shared" si="7"/>
        <v>n/a</v>
      </c>
      <c r="AG14" s="4">
        <f t="shared" si="8"/>
        <v>100</v>
      </c>
      <c r="AH14" s="4">
        <f t="shared" si="9"/>
        <v>0</v>
      </c>
      <c r="AI14" s="4" t="str">
        <f t="shared" si="10"/>
        <v>n/a</v>
      </c>
      <c r="AJ14" s="10" t="str">
        <f t="shared" si="11"/>
        <v>Non.Frug</v>
      </c>
      <c r="AK14" s="10" t="str">
        <f t="shared" si="12"/>
        <v>Non.Fol</v>
      </c>
      <c r="AL14" s="10" t="s">
        <v>1232</v>
      </c>
    </row>
    <row r="15" spans="1:38" x14ac:dyDescent="0.2">
      <c r="A15" s="44" t="s">
        <v>54</v>
      </c>
      <c r="B15" t="s">
        <v>426</v>
      </c>
      <c r="C15" t="s">
        <v>426</v>
      </c>
      <c r="D15" s="20" t="s">
        <v>54</v>
      </c>
      <c r="E15" t="s">
        <v>1402</v>
      </c>
      <c r="F15" t="s">
        <v>1402</v>
      </c>
      <c r="G15" t="s">
        <v>546</v>
      </c>
      <c r="H15" s="3" t="s">
        <v>1208</v>
      </c>
      <c r="I15" s="4" t="s">
        <v>1402</v>
      </c>
      <c r="J15" s="4" t="s">
        <v>1402</v>
      </c>
      <c r="K15" s="4">
        <v>13</v>
      </c>
      <c r="L15" s="4" t="s">
        <v>1402</v>
      </c>
      <c r="M15" s="4">
        <v>13</v>
      </c>
      <c r="N15" s="4">
        <v>87</v>
      </c>
      <c r="O15" s="4" t="s">
        <v>1402</v>
      </c>
      <c r="P15" s="4">
        <v>87</v>
      </c>
      <c r="Q15" s="4" t="s">
        <v>1402</v>
      </c>
      <c r="R15" s="4" t="s">
        <v>1402</v>
      </c>
      <c r="S15" s="4" t="s">
        <v>1402</v>
      </c>
      <c r="T15" s="4" t="s">
        <v>1402</v>
      </c>
      <c r="U15" s="4" t="s">
        <v>1402</v>
      </c>
      <c r="V15" s="4" t="s">
        <v>1402</v>
      </c>
      <c r="W15" s="4" t="s">
        <v>1402</v>
      </c>
      <c r="X15" s="4">
        <f t="shared" si="0"/>
        <v>100</v>
      </c>
      <c r="Y15" s="4">
        <v>0</v>
      </c>
      <c r="Z15" t="str">
        <f t="shared" si="1"/>
        <v>n/a</v>
      </c>
      <c r="AA15">
        <f t="shared" si="2"/>
        <v>13</v>
      </c>
      <c r="AB15" s="4">
        <f t="shared" si="3"/>
        <v>87</v>
      </c>
      <c r="AC15">
        <f t="shared" si="4"/>
        <v>13</v>
      </c>
      <c r="AD15" s="4">
        <f t="shared" si="5"/>
        <v>13</v>
      </c>
      <c r="AE15">
        <f t="shared" si="6"/>
        <v>0</v>
      </c>
      <c r="AF15" s="4">
        <f t="shared" si="7"/>
        <v>87</v>
      </c>
      <c r="AG15" s="4">
        <f t="shared" si="8"/>
        <v>13</v>
      </c>
      <c r="AH15" s="4">
        <f t="shared" si="9"/>
        <v>0</v>
      </c>
      <c r="AI15" s="4" t="str">
        <f t="shared" si="10"/>
        <v>n/a</v>
      </c>
      <c r="AJ15" s="10" t="str">
        <f t="shared" si="11"/>
        <v>Non.Frug</v>
      </c>
      <c r="AK15" s="10" t="str">
        <f t="shared" si="12"/>
        <v>Non.Fol</v>
      </c>
      <c r="AL15" s="10" t="s">
        <v>1232</v>
      </c>
    </row>
    <row r="16" spans="1:38" x14ac:dyDescent="0.2">
      <c r="A16" s="44" t="s">
        <v>59</v>
      </c>
      <c r="B16" t="s">
        <v>426</v>
      </c>
      <c r="C16" t="s">
        <v>426</v>
      </c>
      <c r="D16" s="20" t="s">
        <v>59</v>
      </c>
      <c r="E16" t="s">
        <v>1402</v>
      </c>
      <c r="F16" t="s">
        <v>57</v>
      </c>
      <c r="G16" t="s">
        <v>510</v>
      </c>
      <c r="H16" s="3" t="s">
        <v>1208</v>
      </c>
      <c r="I16" s="4" t="s">
        <v>1402</v>
      </c>
      <c r="J16" s="4" t="s">
        <v>1402</v>
      </c>
      <c r="K16" s="4">
        <v>13</v>
      </c>
      <c r="L16" s="4" t="s">
        <v>1402</v>
      </c>
      <c r="M16" s="4">
        <v>13</v>
      </c>
      <c r="N16" s="4">
        <v>87</v>
      </c>
      <c r="O16" s="4" t="s">
        <v>1402</v>
      </c>
      <c r="P16" s="4">
        <v>87</v>
      </c>
      <c r="Q16" s="4" t="s">
        <v>1402</v>
      </c>
      <c r="R16" s="4" t="s">
        <v>1402</v>
      </c>
      <c r="S16" s="4" t="s">
        <v>1402</v>
      </c>
      <c r="T16" s="4" t="s">
        <v>1402</v>
      </c>
      <c r="U16" s="4" t="s">
        <v>1402</v>
      </c>
      <c r="V16" s="4" t="s">
        <v>1402</v>
      </c>
      <c r="W16" s="4" t="s">
        <v>1402</v>
      </c>
      <c r="X16" s="4">
        <f t="shared" si="0"/>
        <v>100</v>
      </c>
      <c r="Y16" s="4">
        <v>0</v>
      </c>
      <c r="Z16" t="str">
        <f t="shared" si="1"/>
        <v>n/a</v>
      </c>
      <c r="AA16">
        <f t="shared" si="2"/>
        <v>13</v>
      </c>
      <c r="AB16" s="4">
        <f t="shared" si="3"/>
        <v>87</v>
      </c>
      <c r="AC16">
        <f t="shared" si="4"/>
        <v>13</v>
      </c>
      <c r="AD16" s="4">
        <f t="shared" si="5"/>
        <v>13</v>
      </c>
      <c r="AE16">
        <f t="shared" si="6"/>
        <v>0</v>
      </c>
      <c r="AF16" s="4">
        <f t="shared" si="7"/>
        <v>87</v>
      </c>
      <c r="AG16" s="4">
        <f t="shared" si="8"/>
        <v>13</v>
      </c>
      <c r="AH16" s="4">
        <f t="shared" si="9"/>
        <v>0</v>
      </c>
      <c r="AI16" s="4" t="str">
        <f t="shared" si="10"/>
        <v>n/a</v>
      </c>
      <c r="AJ16" s="10" t="str">
        <f t="shared" si="11"/>
        <v>Non.Frug</v>
      </c>
      <c r="AK16" s="10" t="str">
        <f t="shared" si="12"/>
        <v>Non.Fol</v>
      </c>
      <c r="AL16" s="10" t="s">
        <v>1232</v>
      </c>
    </row>
    <row r="17" spans="1:38" x14ac:dyDescent="0.2">
      <c r="A17" s="44" t="s">
        <v>60</v>
      </c>
      <c r="B17" t="s">
        <v>426</v>
      </c>
      <c r="C17" t="s">
        <v>426</v>
      </c>
      <c r="D17" s="20" t="s">
        <v>60</v>
      </c>
      <c r="E17" t="s">
        <v>1402</v>
      </c>
      <c r="F17" t="s">
        <v>33</v>
      </c>
      <c r="G17" t="s">
        <v>1237</v>
      </c>
      <c r="H17" s="3" t="s">
        <v>1402</v>
      </c>
      <c r="I17" s="4">
        <v>8.3000000000000007</v>
      </c>
      <c r="J17" s="4" t="s">
        <v>1402</v>
      </c>
      <c r="K17" s="4">
        <v>88.5</v>
      </c>
      <c r="L17" s="4" t="s">
        <v>1402</v>
      </c>
      <c r="M17" s="4">
        <v>88.5</v>
      </c>
      <c r="N17" s="4" t="s">
        <v>1402</v>
      </c>
      <c r="O17" s="4" t="s">
        <v>1402</v>
      </c>
      <c r="P17" s="4" t="s">
        <v>1402</v>
      </c>
      <c r="Q17" s="4" t="s">
        <v>1402</v>
      </c>
      <c r="R17" s="4" t="s">
        <v>1402</v>
      </c>
      <c r="S17" s="4">
        <v>3.2</v>
      </c>
      <c r="T17" s="4" t="s">
        <v>1402</v>
      </c>
      <c r="U17" s="4" t="s">
        <v>1402</v>
      </c>
      <c r="V17" s="4" t="s">
        <v>1402</v>
      </c>
      <c r="W17" s="4" t="s">
        <v>1402</v>
      </c>
      <c r="X17" s="4">
        <f t="shared" si="0"/>
        <v>100</v>
      </c>
      <c r="Y17" s="4">
        <v>0</v>
      </c>
      <c r="Z17">
        <f t="shared" si="1"/>
        <v>8.3000000000000007</v>
      </c>
      <c r="AA17">
        <f t="shared" si="2"/>
        <v>88.5</v>
      </c>
      <c r="AB17" s="4" t="str">
        <f t="shared" si="3"/>
        <v>n/a</v>
      </c>
      <c r="AC17">
        <f t="shared" si="4"/>
        <v>88.5</v>
      </c>
      <c r="AD17" s="4">
        <f t="shared" si="5"/>
        <v>88.5</v>
      </c>
      <c r="AE17">
        <f t="shared" si="6"/>
        <v>11.5</v>
      </c>
      <c r="AF17" s="4" t="str">
        <f t="shared" si="7"/>
        <v>n/a</v>
      </c>
      <c r="AG17" s="4">
        <f t="shared" si="8"/>
        <v>88.5</v>
      </c>
      <c r="AH17" s="4">
        <f t="shared" si="9"/>
        <v>11.5</v>
      </c>
      <c r="AI17" s="4" t="str">
        <f t="shared" si="10"/>
        <v>n/a</v>
      </c>
      <c r="AJ17" s="10" t="str">
        <f t="shared" si="11"/>
        <v>Non.Frug</v>
      </c>
      <c r="AK17" s="10" t="str">
        <f t="shared" si="12"/>
        <v>Non.Fol</v>
      </c>
      <c r="AL17" s="10" t="s">
        <v>1232</v>
      </c>
    </row>
    <row r="18" spans="1:38" x14ac:dyDescent="0.2">
      <c r="A18" s="44" t="s">
        <v>63</v>
      </c>
      <c r="B18" t="s">
        <v>426</v>
      </c>
      <c r="C18" t="s">
        <v>426</v>
      </c>
      <c r="D18" s="20" t="s">
        <v>63</v>
      </c>
      <c r="E18" t="s">
        <v>1402</v>
      </c>
      <c r="F18" t="s">
        <v>1402</v>
      </c>
      <c r="G18" t="s">
        <v>1238</v>
      </c>
      <c r="H18" s="3" t="s">
        <v>1206</v>
      </c>
      <c r="I18" s="4">
        <v>12.3</v>
      </c>
      <c r="J18" s="4">
        <v>4</v>
      </c>
      <c r="K18" s="4">
        <v>78.2</v>
      </c>
      <c r="L18" s="4" t="s">
        <v>1402</v>
      </c>
      <c r="M18" s="4">
        <v>78.2</v>
      </c>
      <c r="N18" s="4" t="s">
        <v>1402</v>
      </c>
      <c r="O18" s="4" t="s">
        <v>1402</v>
      </c>
      <c r="P18" s="4" t="s">
        <v>1402</v>
      </c>
      <c r="Q18" s="4" t="s">
        <v>1402</v>
      </c>
      <c r="R18" s="4" t="s">
        <v>1402</v>
      </c>
      <c r="S18" s="4" t="s">
        <v>1402</v>
      </c>
      <c r="T18" s="4" t="s">
        <v>1402</v>
      </c>
      <c r="U18" s="4" t="s">
        <v>1402</v>
      </c>
      <c r="V18" s="4">
        <v>1.8</v>
      </c>
      <c r="W18" s="4">
        <v>5.5</v>
      </c>
      <c r="X18" s="4">
        <f t="shared" si="0"/>
        <v>101.8</v>
      </c>
      <c r="Y18" s="4">
        <v>0</v>
      </c>
      <c r="Z18">
        <f t="shared" si="1"/>
        <v>12.3</v>
      </c>
      <c r="AA18">
        <f t="shared" si="2"/>
        <v>78.2</v>
      </c>
      <c r="AB18" s="4" t="str">
        <f t="shared" si="3"/>
        <v>n/a</v>
      </c>
      <c r="AC18">
        <f t="shared" si="4"/>
        <v>84</v>
      </c>
      <c r="AD18" s="4">
        <f t="shared" si="5"/>
        <v>84</v>
      </c>
      <c r="AE18">
        <f t="shared" si="6"/>
        <v>12.3</v>
      </c>
      <c r="AF18" s="4" t="str">
        <f t="shared" si="7"/>
        <v>n/a</v>
      </c>
      <c r="AG18" s="4">
        <f t="shared" si="8"/>
        <v>84</v>
      </c>
      <c r="AH18" s="4">
        <f t="shared" si="9"/>
        <v>12.3</v>
      </c>
      <c r="AI18" s="4" t="str">
        <f t="shared" si="10"/>
        <v>n/a</v>
      </c>
      <c r="AJ18" s="10" t="str">
        <f t="shared" si="11"/>
        <v>Non.Frug</v>
      </c>
      <c r="AK18" s="10" t="str">
        <f t="shared" si="12"/>
        <v>Non.Fol</v>
      </c>
      <c r="AL18" s="10" t="s">
        <v>1232</v>
      </c>
    </row>
    <row r="19" spans="1:38" x14ac:dyDescent="0.2">
      <c r="A19" s="44" t="s">
        <v>65</v>
      </c>
      <c r="B19" t="s">
        <v>426</v>
      </c>
      <c r="C19" t="s">
        <v>426</v>
      </c>
      <c r="D19" s="20" t="s">
        <v>65</v>
      </c>
      <c r="E19" t="s">
        <v>1402</v>
      </c>
      <c r="F19" t="s">
        <v>33</v>
      </c>
      <c r="G19" t="s">
        <v>1402</v>
      </c>
      <c r="H19" s="3" t="s">
        <v>1402</v>
      </c>
      <c r="I19" s="4" t="s">
        <v>1402</v>
      </c>
      <c r="J19" s="4" t="s">
        <v>1402</v>
      </c>
      <c r="K19" s="4">
        <v>83</v>
      </c>
      <c r="L19" s="4" t="s">
        <v>1402</v>
      </c>
      <c r="M19" s="4">
        <v>83</v>
      </c>
      <c r="N19" s="4" t="s">
        <v>1402</v>
      </c>
      <c r="O19" s="4" t="s">
        <v>1402</v>
      </c>
      <c r="P19" s="4" t="s">
        <v>1402</v>
      </c>
      <c r="Q19" s="4" t="s">
        <v>1402</v>
      </c>
      <c r="R19" s="4" t="s">
        <v>1402</v>
      </c>
      <c r="S19" s="4" t="s">
        <v>1402</v>
      </c>
      <c r="T19" s="4" t="s">
        <v>1402</v>
      </c>
      <c r="U19" s="4" t="s">
        <v>1402</v>
      </c>
      <c r="V19" s="4" t="s">
        <v>1402</v>
      </c>
      <c r="W19" s="4" t="s">
        <v>1402</v>
      </c>
      <c r="X19" s="4">
        <f t="shared" si="0"/>
        <v>83</v>
      </c>
      <c r="Y19" s="4">
        <v>17</v>
      </c>
      <c r="Z19" t="str">
        <f t="shared" si="1"/>
        <v>n/a</v>
      </c>
      <c r="AA19">
        <f t="shared" si="2"/>
        <v>83</v>
      </c>
      <c r="AB19" s="4" t="str">
        <f t="shared" si="3"/>
        <v>n/a</v>
      </c>
      <c r="AC19">
        <f t="shared" si="4"/>
        <v>83</v>
      </c>
      <c r="AD19" s="4">
        <f t="shared" si="5"/>
        <v>83</v>
      </c>
      <c r="AE19">
        <f t="shared" si="6"/>
        <v>0</v>
      </c>
      <c r="AF19" s="4" t="str">
        <f t="shared" si="7"/>
        <v>n/a</v>
      </c>
      <c r="AG19" s="4">
        <f t="shared" si="8"/>
        <v>83</v>
      </c>
      <c r="AH19" s="4">
        <f t="shared" si="9"/>
        <v>0</v>
      </c>
      <c r="AI19" s="4" t="str">
        <f t="shared" si="10"/>
        <v>n/a</v>
      </c>
      <c r="AJ19" s="10" t="str">
        <f t="shared" si="11"/>
        <v>Non.Frug</v>
      </c>
      <c r="AK19" s="10" t="str">
        <f t="shared" si="12"/>
        <v>Non.Fol</v>
      </c>
      <c r="AL19" s="10" t="s">
        <v>1232</v>
      </c>
    </row>
    <row r="20" spans="1:38" x14ac:dyDescent="0.2">
      <c r="A20" s="44" t="s">
        <v>67</v>
      </c>
      <c r="B20" t="s">
        <v>426</v>
      </c>
      <c r="C20" t="s">
        <v>426</v>
      </c>
      <c r="D20" s="20" t="s">
        <v>67</v>
      </c>
      <c r="E20" t="s">
        <v>1402</v>
      </c>
      <c r="F20" t="s">
        <v>33</v>
      </c>
      <c r="G20" t="s">
        <v>457</v>
      </c>
      <c r="H20" s="3" t="s">
        <v>1402</v>
      </c>
      <c r="I20" s="4">
        <v>21</v>
      </c>
      <c r="J20" s="4">
        <v>7.1</v>
      </c>
      <c r="K20" s="4">
        <v>67</v>
      </c>
      <c r="L20" s="4" t="s">
        <v>1402</v>
      </c>
      <c r="M20" s="4">
        <v>67</v>
      </c>
      <c r="N20" s="4" t="s">
        <v>1402</v>
      </c>
      <c r="O20" s="4" t="s">
        <v>1402</v>
      </c>
      <c r="P20" s="4" t="s">
        <v>1402</v>
      </c>
      <c r="Q20" s="4" t="s">
        <v>1402</v>
      </c>
      <c r="R20" s="4" t="s">
        <v>1402</v>
      </c>
      <c r="S20" s="4">
        <v>2.6</v>
      </c>
      <c r="T20" s="4" t="s">
        <v>1402</v>
      </c>
      <c r="U20" s="4" t="s">
        <v>1402</v>
      </c>
      <c r="V20" s="4" t="s">
        <v>1402</v>
      </c>
      <c r="W20" s="4" t="s">
        <v>1402</v>
      </c>
      <c r="X20" s="4">
        <f t="shared" si="0"/>
        <v>97.699999999999989</v>
      </c>
      <c r="Y20" s="4">
        <v>2.2999999999999998</v>
      </c>
      <c r="Z20">
        <f t="shared" si="1"/>
        <v>21</v>
      </c>
      <c r="AA20">
        <f t="shared" si="2"/>
        <v>67</v>
      </c>
      <c r="AB20" s="4" t="str">
        <f t="shared" si="3"/>
        <v>n/a</v>
      </c>
      <c r="AC20">
        <f t="shared" si="4"/>
        <v>74.099999999999994</v>
      </c>
      <c r="AD20" s="4">
        <f t="shared" si="5"/>
        <v>74.099999999999994</v>
      </c>
      <c r="AE20">
        <f t="shared" si="6"/>
        <v>23.6</v>
      </c>
      <c r="AF20" s="4" t="str">
        <f t="shared" si="7"/>
        <v>n/a</v>
      </c>
      <c r="AG20" s="4">
        <f t="shared" si="8"/>
        <v>74.099999999999994</v>
      </c>
      <c r="AH20" s="4">
        <f t="shared" si="9"/>
        <v>23.6</v>
      </c>
      <c r="AI20" s="4" t="str">
        <f t="shared" si="10"/>
        <v>n/a</v>
      </c>
      <c r="AJ20" s="10" t="str">
        <f t="shared" si="11"/>
        <v>Non.Frug</v>
      </c>
      <c r="AK20" s="10" t="str">
        <f t="shared" si="12"/>
        <v>Non.Fol</v>
      </c>
      <c r="AL20" s="10" t="s">
        <v>1232</v>
      </c>
    </row>
    <row r="21" spans="1:38" x14ac:dyDescent="0.2">
      <c r="A21" s="44" t="s">
        <v>69</v>
      </c>
      <c r="B21" t="s">
        <v>426</v>
      </c>
      <c r="C21" t="s">
        <v>426</v>
      </c>
      <c r="D21" s="20" t="s">
        <v>69</v>
      </c>
      <c r="E21" t="s">
        <v>1402</v>
      </c>
      <c r="F21" t="s">
        <v>33</v>
      </c>
      <c r="G21" t="s">
        <v>552</v>
      </c>
      <c r="H21" s="3" t="s">
        <v>1402</v>
      </c>
      <c r="I21" s="4">
        <v>7.4</v>
      </c>
      <c r="J21" s="4" t="s">
        <v>1402</v>
      </c>
      <c r="K21" s="4">
        <v>91.7</v>
      </c>
      <c r="L21" s="4" t="s">
        <v>1402</v>
      </c>
      <c r="M21" s="4">
        <v>91.7</v>
      </c>
      <c r="N21" s="4" t="s">
        <v>1402</v>
      </c>
      <c r="O21" s="4" t="s">
        <v>1402</v>
      </c>
      <c r="P21" s="4" t="s">
        <v>1402</v>
      </c>
      <c r="Q21" s="4" t="s">
        <v>1402</v>
      </c>
      <c r="R21" s="4" t="s">
        <v>1402</v>
      </c>
      <c r="S21" s="4" t="s">
        <v>1402</v>
      </c>
      <c r="T21" s="4" t="s">
        <v>1402</v>
      </c>
      <c r="U21" s="4" t="s">
        <v>1402</v>
      </c>
      <c r="V21" s="4" t="s">
        <v>1402</v>
      </c>
      <c r="W21" s="4" t="s">
        <v>1402</v>
      </c>
      <c r="X21" s="4">
        <f t="shared" si="0"/>
        <v>99.100000000000009</v>
      </c>
      <c r="Y21" s="4">
        <v>0.9</v>
      </c>
      <c r="Z21">
        <f t="shared" si="1"/>
        <v>7.4</v>
      </c>
      <c r="AA21">
        <f t="shared" si="2"/>
        <v>91.7</v>
      </c>
      <c r="AB21" s="4" t="str">
        <f t="shared" si="3"/>
        <v>n/a</v>
      </c>
      <c r="AC21">
        <f t="shared" si="4"/>
        <v>91.7</v>
      </c>
      <c r="AD21" s="4">
        <f t="shared" si="5"/>
        <v>91.7</v>
      </c>
      <c r="AE21">
        <f t="shared" si="6"/>
        <v>7.4</v>
      </c>
      <c r="AF21" s="4" t="str">
        <f t="shared" si="7"/>
        <v>n/a</v>
      </c>
      <c r="AG21" s="4">
        <f t="shared" si="8"/>
        <v>91.7</v>
      </c>
      <c r="AH21" s="4">
        <f t="shared" si="9"/>
        <v>7.4</v>
      </c>
      <c r="AI21" s="4" t="str">
        <f t="shared" si="10"/>
        <v>n/a</v>
      </c>
      <c r="AJ21" s="10" t="str">
        <f t="shared" si="11"/>
        <v>Non.Frug</v>
      </c>
      <c r="AK21" s="10" t="str">
        <f t="shared" si="12"/>
        <v>Non.Fol</v>
      </c>
      <c r="AL21" s="10" t="s">
        <v>1232</v>
      </c>
    </row>
    <row r="22" spans="1:38" x14ac:dyDescent="0.2">
      <c r="A22" s="44" t="s">
        <v>70</v>
      </c>
      <c r="B22" t="s">
        <v>426</v>
      </c>
      <c r="C22" t="s">
        <v>426</v>
      </c>
      <c r="D22" s="20" t="s">
        <v>70</v>
      </c>
      <c r="E22" t="s">
        <v>1402</v>
      </c>
      <c r="F22" t="s">
        <v>33</v>
      </c>
      <c r="G22" t="s">
        <v>458</v>
      </c>
      <c r="H22" s="3" t="s">
        <v>1402</v>
      </c>
      <c r="I22" s="4">
        <v>7.9</v>
      </c>
      <c r="J22" s="4">
        <v>6.4</v>
      </c>
      <c r="K22" s="4">
        <v>82.9</v>
      </c>
      <c r="L22" s="4" t="s">
        <v>1402</v>
      </c>
      <c r="M22" s="4">
        <v>82.9</v>
      </c>
      <c r="N22" s="4">
        <v>0.2</v>
      </c>
      <c r="O22" s="4">
        <v>0</v>
      </c>
      <c r="P22" s="4">
        <v>0.2</v>
      </c>
      <c r="Q22" s="4" t="s">
        <v>1402</v>
      </c>
      <c r="R22" s="4" t="s">
        <v>1402</v>
      </c>
      <c r="S22" s="4">
        <v>0.3</v>
      </c>
      <c r="T22" s="4" t="s">
        <v>1402</v>
      </c>
      <c r="U22" s="4" t="s">
        <v>1402</v>
      </c>
      <c r="V22" s="4" t="s">
        <v>1402</v>
      </c>
      <c r="W22" s="4" t="s">
        <v>1402</v>
      </c>
      <c r="X22" s="4">
        <f t="shared" si="0"/>
        <v>97.7</v>
      </c>
      <c r="Y22" s="4">
        <v>2.2999999999999998</v>
      </c>
      <c r="Z22">
        <f t="shared" si="1"/>
        <v>7.9</v>
      </c>
      <c r="AA22">
        <f t="shared" si="2"/>
        <v>82.9</v>
      </c>
      <c r="AB22" s="4">
        <f t="shared" si="3"/>
        <v>0.2</v>
      </c>
      <c r="AC22">
        <f t="shared" si="4"/>
        <v>89.300000000000011</v>
      </c>
      <c r="AD22" s="4">
        <f t="shared" si="5"/>
        <v>89.300000000000011</v>
      </c>
      <c r="AE22">
        <f t="shared" si="6"/>
        <v>8.2000000000000011</v>
      </c>
      <c r="AF22" s="4">
        <f t="shared" si="7"/>
        <v>0.2</v>
      </c>
      <c r="AG22" s="4">
        <f t="shared" si="8"/>
        <v>89.300000000000011</v>
      </c>
      <c r="AH22" s="4">
        <f t="shared" si="9"/>
        <v>8.2000000000000011</v>
      </c>
      <c r="AI22" s="4" t="str">
        <f t="shared" si="10"/>
        <v>n/a</v>
      </c>
      <c r="AJ22" s="10" t="str">
        <f t="shared" si="11"/>
        <v>Non.Frug</v>
      </c>
      <c r="AK22" s="10" t="str">
        <f t="shared" si="12"/>
        <v>Non.Fol</v>
      </c>
      <c r="AL22" s="10" t="s">
        <v>1232</v>
      </c>
    </row>
    <row r="23" spans="1:38" x14ac:dyDescent="0.2">
      <c r="A23" s="44" t="s">
        <v>73</v>
      </c>
      <c r="B23" t="s">
        <v>426</v>
      </c>
      <c r="C23" t="s">
        <v>426</v>
      </c>
      <c r="D23" s="20" t="s">
        <v>73</v>
      </c>
      <c r="E23" t="s">
        <v>1402</v>
      </c>
      <c r="F23" t="s">
        <v>76</v>
      </c>
      <c r="G23" t="s">
        <v>431</v>
      </c>
      <c r="H23" s="3" t="s">
        <v>1402</v>
      </c>
      <c r="I23" s="4">
        <v>100</v>
      </c>
      <c r="J23" s="4" t="s">
        <v>1402</v>
      </c>
      <c r="K23" s="4" t="s">
        <v>1402</v>
      </c>
      <c r="L23" s="4" t="s">
        <v>1402</v>
      </c>
      <c r="M23" s="4">
        <v>0</v>
      </c>
      <c r="N23" s="4" t="s">
        <v>1402</v>
      </c>
      <c r="O23" s="4" t="s">
        <v>1402</v>
      </c>
      <c r="P23" s="4" t="s">
        <v>1402</v>
      </c>
      <c r="Q23" s="4" t="s">
        <v>1402</v>
      </c>
      <c r="R23" s="4" t="s">
        <v>1402</v>
      </c>
      <c r="S23" s="4" t="s">
        <v>1402</v>
      </c>
      <c r="T23" s="4" t="s">
        <v>1402</v>
      </c>
      <c r="U23" s="4" t="s">
        <v>1402</v>
      </c>
      <c r="V23" s="4" t="s">
        <v>1402</v>
      </c>
      <c r="W23" s="4" t="s">
        <v>1402</v>
      </c>
      <c r="X23" s="4">
        <f t="shared" si="0"/>
        <v>100</v>
      </c>
      <c r="Y23" s="4">
        <v>0</v>
      </c>
      <c r="Z23">
        <f t="shared" si="1"/>
        <v>100</v>
      </c>
      <c r="AA23">
        <f t="shared" si="2"/>
        <v>0</v>
      </c>
      <c r="AB23" s="4" t="str">
        <f t="shared" si="3"/>
        <v>n/a</v>
      </c>
      <c r="AC23">
        <f t="shared" si="4"/>
        <v>0</v>
      </c>
      <c r="AD23" s="4">
        <f t="shared" si="5"/>
        <v>0</v>
      </c>
      <c r="AE23">
        <f t="shared" si="6"/>
        <v>100</v>
      </c>
      <c r="AF23" s="4" t="str">
        <f t="shared" si="7"/>
        <v>n/a</v>
      </c>
      <c r="AG23" s="4">
        <f t="shared" si="8"/>
        <v>0</v>
      </c>
      <c r="AH23" s="4">
        <f t="shared" si="9"/>
        <v>100</v>
      </c>
      <c r="AI23" s="4" t="str">
        <f t="shared" si="10"/>
        <v>n/a</v>
      </c>
      <c r="AJ23" s="10" t="str">
        <f t="shared" si="11"/>
        <v>Non.Frug</v>
      </c>
      <c r="AK23" s="10" t="str">
        <f t="shared" si="12"/>
        <v>Non.Fol</v>
      </c>
      <c r="AL23" s="10" t="s">
        <v>427</v>
      </c>
    </row>
    <row r="24" spans="1:38" x14ac:dyDescent="0.2">
      <c r="A24" s="44" t="s">
        <v>78</v>
      </c>
      <c r="B24" t="s">
        <v>426</v>
      </c>
      <c r="C24" t="s">
        <v>426</v>
      </c>
      <c r="D24" s="20" t="s">
        <v>78</v>
      </c>
      <c r="E24" t="s">
        <v>1402</v>
      </c>
      <c r="F24" t="s">
        <v>1402</v>
      </c>
      <c r="G24" t="s">
        <v>451</v>
      </c>
      <c r="H24" s="3" t="s">
        <v>1402</v>
      </c>
      <c r="I24" s="4">
        <v>77</v>
      </c>
      <c r="J24" s="4" t="s">
        <v>1402</v>
      </c>
      <c r="K24" s="4" t="s">
        <v>1402</v>
      </c>
      <c r="L24" s="4" t="s">
        <v>1402</v>
      </c>
      <c r="M24" s="4">
        <v>0</v>
      </c>
      <c r="N24" s="4" t="s">
        <v>1402</v>
      </c>
      <c r="O24" s="4" t="s">
        <v>1402</v>
      </c>
      <c r="P24" s="4" t="s">
        <v>1402</v>
      </c>
      <c r="Q24" s="4" t="s">
        <v>1402</v>
      </c>
      <c r="R24" s="4" t="s">
        <v>1402</v>
      </c>
      <c r="S24" s="4">
        <v>20.399999999999999</v>
      </c>
      <c r="T24" s="4" t="s">
        <v>1402</v>
      </c>
      <c r="U24" s="4" t="s">
        <v>1402</v>
      </c>
      <c r="V24" s="4">
        <v>2.6</v>
      </c>
      <c r="W24" s="4" t="s">
        <v>1402</v>
      </c>
      <c r="X24" s="4">
        <f t="shared" si="0"/>
        <v>100</v>
      </c>
      <c r="Y24" s="4">
        <v>2.6</v>
      </c>
      <c r="Z24">
        <f t="shared" si="1"/>
        <v>77</v>
      </c>
      <c r="AA24">
        <f t="shared" si="2"/>
        <v>0</v>
      </c>
      <c r="AB24" s="4" t="str">
        <f t="shared" si="3"/>
        <v>n/a</v>
      </c>
      <c r="AC24">
        <f t="shared" si="4"/>
        <v>2.6</v>
      </c>
      <c r="AD24" s="4">
        <f t="shared" si="5"/>
        <v>2.6</v>
      </c>
      <c r="AE24">
        <f t="shared" si="6"/>
        <v>97.4</v>
      </c>
      <c r="AF24" s="4" t="str">
        <f t="shared" si="7"/>
        <v>n/a</v>
      </c>
      <c r="AG24" s="4">
        <f t="shared" si="8"/>
        <v>2.6</v>
      </c>
      <c r="AH24" s="4">
        <f t="shared" si="9"/>
        <v>97.4</v>
      </c>
      <c r="AI24" s="4" t="str">
        <f t="shared" si="10"/>
        <v>n/a</v>
      </c>
      <c r="AJ24" s="10" t="str">
        <f t="shared" si="11"/>
        <v>Non.Frug</v>
      </c>
      <c r="AK24" s="10" t="str">
        <f t="shared" si="12"/>
        <v>Non.Fol</v>
      </c>
      <c r="AL24" s="10" t="s">
        <v>427</v>
      </c>
    </row>
    <row r="25" spans="1:38" x14ac:dyDescent="0.2">
      <c r="A25" s="44" t="s">
        <v>79</v>
      </c>
      <c r="B25" t="s">
        <v>426</v>
      </c>
      <c r="C25" t="s">
        <v>426</v>
      </c>
      <c r="D25" s="20" t="s">
        <v>1402</v>
      </c>
      <c r="E25" t="s">
        <v>1402</v>
      </c>
      <c r="F25" t="s">
        <v>33</v>
      </c>
      <c r="G25" t="s">
        <v>498</v>
      </c>
      <c r="H25" s="3" t="s">
        <v>1402</v>
      </c>
      <c r="I25" s="4">
        <v>51</v>
      </c>
      <c r="J25" s="4">
        <v>11</v>
      </c>
      <c r="K25" s="4">
        <v>32</v>
      </c>
      <c r="L25" s="4" t="s">
        <v>1402</v>
      </c>
      <c r="M25" s="4">
        <v>32</v>
      </c>
      <c r="N25" s="4" t="s">
        <v>1402</v>
      </c>
      <c r="O25" s="4" t="s">
        <v>1402</v>
      </c>
      <c r="P25" s="4" t="s">
        <v>1402</v>
      </c>
      <c r="Q25" s="4" t="s">
        <v>1402</v>
      </c>
      <c r="R25" s="4" t="s">
        <v>1402</v>
      </c>
      <c r="S25" s="4">
        <v>6</v>
      </c>
      <c r="T25" s="4" t="s">
        <v>1402</v>
      </c>
      <c r="U25" s="4" t="s">
        <v>1402</v>
      </c>
      <c r="V25" s="4" t="s">
        <v>1402</v>
      </c>
      <c r="W25" s="4" t="s">
        <v>1402</v>
      </c>
      <c r="X25" s="4">
        <f t="shared" si="0"/>
        <v>100</v>
      </c>
      <c r="Y25" s="4">
        <v>0</v>
      </c>
      <c r="Z25">
        <f t="shared" si="1"/>
        <v>51</v>
      </c>
      <c r="AA25">
        <f t="shared" si="2"/>
        <v>32</v>
      </c>
      <c r="AB25" s="4" t="str">
        <f t="shared" si="3"/>
        <v>n/a</v>
      </c>
      <c r="AC25">
        <f t="shared" si="4"/>
        <v>43</v>
      </c>
      <c r="AD25" s="4">
        <f t="shared" si="5"/>
        <v>43</v>
      </c>
      <c r="AE25">
        <f t="shared" si="6"/>
        <v>57</v>
      </c>
      <c r="AF25" s="4" t="str">
        <f t="shared" si="7"/>
        <v>n/a</v>
      </c>
      <c r="AG25" s="4">
        <f t="shared" si="8"/>
        <v>43</v>
      </c>
      <c r="AH25" s="4">
        <f t="shared" si="9"/>
        <v>57</v>
      </c>
      <c r="AI25" s="4" t="str">
        <f t="shared" si="10"/>
        <v>n/a</v>
      </c>
      <c r="AJ25" s="10" t="str">
        <f t="shared" si="11"/>
        <v>Non.Frug</v>
      </c>
      <c r="AK25" s="10" t="str">
        <f t="shared" si="12"/>
        <v>Non.Fol</v>
      </c>
      <c r="AL25" s="10" t="s">
        <v>427</v>
      </c>
    </row>
    <row r="26" spans="1:38" x14ac:dyDescent="0.2">
      <c r="A26" s="44" t="s">
        <v>80</v>
      </c>
      <c r="B26" t="s">
        <v>426</v>
      </c>
      <c r="C26" t="s">
        <v>426</v>
      </c>
      <c r="D26" s="20" t="s">
        <v>1402</v>
      </c>
      <c r="E26" t="s">
        <v>459</v>
      </c>
      <c r="F26" t="s">
        <v>82</v>
      </c>
      <c r="G26" t="s">
        <v>460</v>
      </c>
      <c r="H26" s="3" t="s">
        <v>1208</v>
      </c>
      <c r="I26" s="4">
        <v>11</v>
      </c>
      <c r="J26" s="4">
        <v>7</v>
      </c>
      <c r="K26" s="4">
        <v>77</v>
      </c>
      <c r="L26" s="4" t="s">
        <v>1402</v>
      </c>
      <c r="M26" s="4">
        <v>77</v>
      </c>
      <c r="N26" s="4">
        <v>2</v>
      </c>
      <c r="O26" s="4" t="s">
        <v>1402</v>
      </c>
      <c r="P26" s="4">
        <v>2</v>
      </c>
      <c r="Q26" s="4" t="s">
        <v>1402</v>
      </c>
      <c r="R26" s="4" t="s">
        <v>1402</v>
      </c>
      <c r="S26" s="4" t="s">
        <v>1402</v>
      </c>
      <c r="T26" s="4" t="s">
        <v>1402</v>
      </c>
      <c r="U26" s="4" t="s">
        <v>1402</v>
      </c>
      <c r="V26" s="4" t="s">
        <v>1402</v>
      </c>
      <c r="W26" s="4" t="s">
        <v>1402</v>
      </c>
      <c r="X26" s="4">
        <f t="shared" si="0"/>
        <v>97</v>
      </c>
      <c r="Y26" s="4">
        <v>3</v>
      </c>
      <c r="Z26">
        <f t="shared" si="1"/>
        <v>11</v>
      </c>
      <c r="AA26">
        <f t="shared" si="2"/>
        <v>77</v>
      </c>
      <c r="AB26" s="4">
        <f t="shared" si="3"/>
        <v>2</v>
      </c>
      <c r="AC26">
        <f t="shared" si="4"/>
        <v>84</v>
      </c>
      <c r="AD26" s="4">
        <f t="shared" si="5"/>
        <v>84</v>
      </c>
      <c r="AE26">
        <f t="shared" si="6"/>
        <v>11</v>
      </c>
      <c r="AF26" s="4">
        <f t="shared" si="7"/>
        <v>2</v>
      </c>
      <c r="AG26" s="4">
        <f t="shared" si="8"/>
        <v>84</v>
      </c>
      <c r="AH26" s="4">
        <f t="shared" si="9"/>
        <v>11</v>
      </c>
      <c r="AI26" s="4" t="str">
        <f t="shared" si="10"/>
        <v>n/a</v>
      </c>
      <c r="AJ26" s="10" t="str">
        <f t="shared" si="11"/>
        <v>Non.Frug</v>
      </c>
      <c r="AK26" s="10" t="str">
        <f t="shared" si="12"/>
        <v>Non.Fol</v>
      </c>
      <c r="AL26" s="10" t="s">
        <v>1232</v>
      </c>
    </row>
    <row r="27" spans="1:38" x14ac:dyDescent="0.2">
      <c r="A27" s="44" t="s">
        <v>83</v>
      </c>
      <c r="B27" t="s">
        <v>426</v>
      </c>
      <c r="C27" t="s">
        <v>426</v>
      </c>
      <c r="D27" s="20" t="s">
        <v>83</v>
      </c>
      <c r="E27" t="s">
        <v>1402</v>
      </c>
      <c r="F27" t="s">
        <v>84</v>
      </c>
      <c r="G27" t="s">
        <v>461</v>
      </c>
      <c r="H27" s="3" t="s">
        <v>1402</v>
      </c>
      <c r="I27" s="4" t="s">
        <v>1402</v>
      </c>
      <c r="J27" s="4">
        <v>3.4</v>
      </c>
      <c r="K27" s="4">
        <v>38.9</v>
      </c>
      <c r="L27" s="4">
        <v>55.4</v>
      </c>
      <c r="M27" s="4">
        <v>94.3</v>
      </c>
      <c r="N27" s="4" t="s">
        <v>1402</v>
      </c>
      <c r="O27" s="4" t="s">
        <v>1402</v>
      </c>
      <c r="P27" s="4" t="s">
        <v>1402</v>
      </c>
      <c r="Q27" s="4" t="s">
        <v>1402</v>
      </c>
      <c r="R27" s="4" t="s">
        <v>1402</v>
      </c>
      <c r="S27" s="4" t="s">
        <v>1402</v>
      </c>
      <c r="T27" s="4" t="s">
        <v>1402</v>
      </c>
      <c r="U27" s="4" t="s">
        <v>1402</v>
      </c>
      <c r="V27" s="4" t="s">
        <v>1402</v>
      </c>
      <c r="W27" s="4" t="s">
        <v>1402</v>
      </c>
      <c r="X27" s="4">
        <f t="shared" si="0"/>
        <v>97.699999999999989</v>
      </c>
      <c r="Y27" s="4">
        <v>2.2999999999999998</v>
      </c>
      <c r="Z27" t="str">
        <f t="shared" si="1"/>
        <v>n/a</v>
      </c>
      <c r="AA27">
        <f t="shared" si="2"/>
        <v>94.3</v>
      </c>
      <c r="AB27" s="4" t="str">
        <f t="shared" si="3"/>
        <v>n/a</v>
      </c>
      <c r="AC27">
        <f t="shared" si="4"/>
        <v>97.7</v>
      </c>
      <c r="AD27" s="4">
        <f t="shared" si="5"/>
        <v>97.7</v>
      </c>
      <c r="AE27">
        <f t="shared" si="6"/>
        <v>0</v>
      </c>
      <c r="AF27" s="4" t="str">
        <f t="shared" si="7"/>
        <v>n/a</v>
      </c>
      <c r="AG27" s="4">
        <f t="shared" si="8"/>
        <v>97.7</v>
      </c>
      <c r="AH27" s="4">
        <f t="shared" si="9"/>
        <v>0</v>
      </c>
      <c r="AI27" s="4" t="str">
        <f t="shared" si="10"/>
        <v>n/a</v>
      </c>
      <c r="AJ27" s="10" t="str">
        <f t="shared" si="11"/>
        <v>Non.Frug</v>
      </c>
      <c r="AK27" s="10" t="str">
        <f t="shared" si="12"/>
        <v>Non.Fol</v>
      </c>
      <c r="AL27" s="10" t="s">
        <v>1232</v>
      </c>
    </row>
    <row r="28" spans="1:38" x14ac:dyDescent="0.2">
      <c r="A28" s="44" t="s">
        <v>87</v>
      </c>
      <c r="B28" t="s">
        <v>426</v>
      </c>
      <c r="C28" t="s">
        <v>426</v>
      </c>
      <c r="D28" s="20" t="s">
        <v>87</v>
      </c>
      <c r="E28" t="s">
        <v>1402</v>
      </c>
      <c r="F28" t="s">
        <v>84</v>
      </c>
      <c r="G28" t="s">
        <v>553</v>
      </c>
      <c r="H28" s="3" t="s">
        <v>1402</v>
      </c>
      <c r="I28" s="4">
        <v>4</v>
      </c>
      <c r="J28" s="4">
        <v>5</v>
      </c>
      <c r="K28" s="4">
        <v>89</v>
      </c>
      <c r="L28" s="4" t="s">
        <v>1402</v>
      </c>
      <c r="M28" s="4">
        <v>89</v>
      </c>
      <c r="N28" s="4">
        <v>2</v>
      </c>
      <c r="O28" s="4" t="s">
        <v>1402</v>
      </c>
      <c r="P28" s="4">
        <v>2</v>
      </c>
      <c r="Q28" s="4" t="s">
        <v>1402</v>
      </c>
      <c r="R28" s="4" t="s">
        <v>1402</v>
      </c>
      <c r="S28" s="4" t="s">
        <v>1402</v>
      </c>
      <c r="T28" s="4" t="s">
        <v>1402</v>
      </c>
      <c r="U28" s="4" t="s">
        <v>1402</v>
      </c>
      <c r="V28" s="4" t="s">
        <v>1402</v>
      </c>
      <c r="W28" s="4" t="s">
        <v>1402</v>
      </c>
      <c r="X28" s="4">
        <f t="shared" si="0"/>
        <v>100</v>
      </c>
      <c r="Y28" s="4">
        <v>0</v>
      </c>
      <c r="Z28">
        <f t="shared" si="1"/>
        <v>4</v>
      </c>
      <c r="AA28">
        <f t="shared" si="2"/>
        <v>89</v>
      </c>
      <c r="AB28" s="4">
        <f t="shared" si="3"/>
        <v>2</v>
      </c>
      <c r="AC28">
        <f t="shared" si="4"/>
        <v>94</v>
      </c>
      <c r="AD28" s="4">
        <f t="shared" si="5"/>
        <v>94</v>
      </c>
      <c r="AE28">
        <f t="shared" si="6"/>
        <v>4</v>
      </c>
      <c r="AF28" s="4">
        <f t="shared" si="7"/>
        <v>2</v>
      </c>
      <c r="AG28" s="4">
        <f t="shared" si="8"/>
        <v>94</v>
      </c>
      <c r="AH28" s="4">
        <f t="shared" si="9"/>
        <v>4</v>
      </c>
      <c r="AI28" s="4" t="str">
        <f t="shared" si="10"/>
        <v>n/a</v>
      </c>
      <c r="AJ28" s="10" t="str">
        <f t="shared" si="11"/>
        <v>Non.Frug</v>
      </c>
      <c r="AK28" s="10" t="str">
        <f t="shared" si="12"/>
        <v>Non.Fol</v>
      </c>
      <c r="AL28" s="10" t="s">
        <v>1232</v>
      </c>
    </row>
    <row r="29" spans="1:38" x14ac:dyDescent="0.2">
      <c r="A29" s="44" t="s">
        <v>91</v>
      </c>
      <c r="B29" t="s">
        <v>426</v>
      </c>
      <c r="C29" t="s">
        <v>426</v>
      </c>
      <c r="D29" s="20" t="s">
        <v>91</v>
      </c>
      <c r="E29" t="s">
        <v>1402</v>
      </c>
      <c r="F29" t="s">
        <v>1402</v>
      </c>
      <c r="G29" t="s">
        <v>589</v>
      </c>
      <c r="H29" s="3" t="s">
        <v>1402</v>
      </c>
      <c r="I29" s="4">
        <v>2.4</v>
      </c>
      <c r="J29" s="4" t="s">
        <v>1402</v>
      </c>
      <c r="K29" s="4">
        <v>89.1</v>
      </c>
      <c r="L29" s="4" t="s">
        <v>1402</v>
      </c>
      <c r="M29" s="4">
        <v>89.1</v>
      </c>
      <c r="N29" s="4">
        <v>8</v>
      </c>
      <c r="O29" s="4" t="s">
        <v>1402</v>
      </c>
      <c r="P29" s="4" t="s">
        <v>1402</v>
      </c>
      <c r="Q29" s="4" t="s">
        <v>1402</v>
      </c>
      <c r="R29" s="4" t="s">
        <v>1402</v>
      </c>
      <c r="S29" s="4" t="s">
        <v>1402</v>
      </c>
      <c r="T29" s="4" t="s">
        <v>1402</v>
      </c>
      <c r="U29" s="4" t="s">
        <v>1402</v>
      </c>
      <c r="V29" s="4" t="s">
        <v>1402</v>
      </c>
      <c r="W29" s="4">
        <v>0.5</v>
      </c>
      <c r="X29" s="4">
        <f t="shared" si="0"/>
        <v>92</v>
      </c>
      <c r="Y29" s="4">
        <v>8</v>
      </c>
      <c r="Z29">
        <f t="shared" si="1"/>
        <v>2.4</v>
      </c>
      <c r="AA29">
        <f t="shared" si="2"/>
        <v>89.1</v>
      </c>
      <c r="AB29" s="4" t="str">
        <f t="shared" si="3"/>
        <v>n/a</v>
      </c>
      <c r="AC29">
        <f t="shared" si="4"/>
        <v>89.1</v>
      </c>
      <c r="AD29" s="4">
        <f t="shared" si="5"/>
        <v>89.1</v>
      </c>
      <c r="AE29">
        <f t="shared" si="6"/>
        <v>2.4</v>
      </c>
      <c r="AF29" s="4" t="str">
        <f t="shared" si="7"/>
        <v>n/a</v>
      </c>
      <c r="AG29" s="4">
        <f t="shared" si="8"/>
        <v>89.1</v>
      </c>
      <c r="AH29" s="4">
        <f t="shared" si="9"/>
        <v>2.4</v>
      </c>
      <c r="AI29" s="4" t="str">
        <f t="shared" si="10"/>
        <v>n/a</v>
      </c>
      <c r="AJ29" s="10" t="str">
        <f t="shared" si="11"/>
        <v>Non.Frug</v>
      </c>
      <c r="AK29" s="10" t="str">
        <f t="shared" si="12"/>
        <v>Non.Fol</v>
      </c>
      <c r="AL29" s="10" t="s">
        <v>1232</v>
      </c>
    </row>
    <row r="30" spans="1:38" x14ac:dyDescent="0.2">
      <c r="A30" s="44" t="s">
        <v>92</v>
      </c>
      <c r="B30" t="s">
        <v>426</v>
      </c>
      <c r="C30" t="s">
        <v>426</v>
      </c>
      <c r="D30" s="20" t="s">
        <v>92</v>
      </c>
      <c r="E30" t="s">
        <v>1402</v>
      </c>
      <c r="F30" t="s">
        <v>84</v>
      </c>
      <c r="G30" t="s">
        <v>554</v>
      </c>
      <c r="H30" s="3" t="s">
        <v>1402</v>
      </c>
      <c r="I30" s="4">
        <v>28</v>
      </c>
      <c r="J30" s="4">
        <v>6</v>
      </c>
      <c r="K30" s="4">
        <v>63</v>
      </c>
      <c r="L30" s="4" t="s">
        <v>1402</v>
      </c>
      <c r="M30" s="4">
        <v>63</v>
      </c>
      <c r="N30" s="4" t="s">
        <v>1402</v>
      </c>
      <c r="O30" s="4" t="s">
        <v>1402</v>
      </c>
      <c r="P30" s="4" t="s">
        <v>1402</v>
      </c>
      <c r="Q30" s="4" t="s">
        <v>1402</v>
      </c>
      <c r="R30" s="4" t="s">
        <v>1402</v>
      </c>
      <c r="S30" s="4" t="s">
        <v>1402</v>
      </c>
      <c r="T30" s="4" t="s">
        <v>1402</v>
      </c>
      <c r="U30" s="4" t="s">
        <v>1402</v>
      </c>
      <c r="V30" s="4" t="s">
        <v>1402</v>
      </c>
      <c r="W30" s="4">
        <v>3</v>
      </c>
      <c r="X30" s="4">
        <f t="shared" si="0"/>
        <v>100</v>
      </c>
      <c r="Y30" s="4">
        <v>0</v>
      </c>
      <c r="Z30">
        <f t="shared" si="1"/>
        <v>28</v>
      </c>
      <c r="AA30">
        <f t="shared" si="2"/>
        <v>63</v>
      </c>
      <c r="AB30" s="4" t="str">
        <f t="shared" si="3"/>
        <v>n/a</v>
      </c>
      <c r="AC30">
        <f t="shared" si="4"/>
        <v>69</v>
      </c>
      <c r="AD30" s="4">
        <f t="shared" si="5"/>
        <v>69</v>
      </c>
      <c r="AE30">
        <f t="shared" si="6"/>
        <v>28</v>
      </c>
      <c r="AF30" s="4" t="str">
        <f t="shared" si="7"/>
        <v>n/a</v>
      </c>
      <c r="AG30" s="4">
        <f t="shared" si="8"/>
        <v>69</v>
      </c>
      <c r="AH30" s="4">
        <f t="shared" si="9"/>
        <v>28</v>
      </c>
      <c r="AI30" s="4" t="str">
        <f t="shared" si="10"/>
        <v>n/a</v>
      </c>
      <c r="AJ30" s="10" t="str">
        <f t="shared" si="11"/>
        <v>Non.Frug</v>
      </c>
      <c r="AK30" s="10" t="str">
        <f t="shared" si="12"/>
        <v>Non.Fol</v>
      </c>
      <c r="AL30" s="10" t="s">
        <v>1232</v>
      </c>
    </row>
    <row r="31" spans="1:38" x14ac:dyDescent="0.2">
      <c r="A31" s="44" t="s">
        <v>93</v>
      </c>
      <c r="B31" t="s">
        <v>426</v>
      </c>
      <c r="C31" t="s">
        <v>426</v>
      </c>
      <c r="D31" s="20" t="s">
        <v>93</v>
      </c>
      <c r="E31" t="s">
        <v>1402</v>
      </c>
      <c r="F31" t="s">
        <v>84</v>
      </c>
      <c r="G31" t="s">
        <v>1239</v>
      </c>
      <c r="H31" s="3" t="s">
        <v>1402</v>
      </c>
      <c r="I31" s="4">
        <v>8</v>
      </c>
      <c r="J31" s="4">
        <v>3.5</v>
      </c>
      <c r="K31" s="4">
        <v>51</v>
      </c>
      <c r="L31" s="4">
        <v>33.5</v>
      </c>
      <c r="M31" s="4">
        <v>84.5</v>
      </c>
      <c r="N31" s="4">
        <v>3.5</v>
      </c>
      <c r="O31" s="4" t="s">
        <v>1402</v>
      </c>
      <c r="P31" s="4">
        <v>3.5</v>
      </c>
      <c r="Q31" s="4" t="s">
        <v>1402</v>
      </c>
      <c r="R31" s="4" t="s">
        <v>1402</v>
      </c>
      <c r="S31" s="4" t="s">
        <v>1402</v>
      </c>
      <c r="T31" s="4" t="s">
        <v>1402</v>
      </c>
      <c r="U31" s="4" t="s">
        <v>1402</v>
      </c>
      <c r="V31" s="4" t="s">
        <v>1402</v>
      </c>
      <c r="W31" s="4">
        <v>1</v>
      </c>
      <c r="X31" s="4">
        <f t="shared" si="0"/>
        <v>100.5</v>
      </c>
      <c r="Y31" s="4">
        <v>-0.5</v>
      </c>
      <c r="Z31">
        <f t="shared" si="1"/>
        <v>8</v>
      </c>
      <c r="AA31">
        <f t="shared" si="2"/>
        <v>84.5</v>
      </c>
      <c r="AB31" s="4">
        <f t="shared" si="3"/>
        <v>3.5</v>
      </c>
      <c r="AC31">
        <f t="shared" si="4"/>
        <v>88</v>
      </c>
      <c r="AD31" s="4">
        <f t="shared" si="5"/>
        <v>88</v>
      </c>
      <c r="AE31">
        <f t="shared" si="6"/>
        <v>8</v>
      </c>
      <c r="AF31" s="4">
        <f t="shared" si="7"/>
        <v>3.5</v>
      </c>
      <c r="AG31" s="4">
        <f t="shared" si="8"/>
        <v>88</v>
      </c>
      <c r="AH31" s="4">
        <f t="shared" si="9"/>
        <v>8</v>
      </c>
      <c r="AI31" s="4" t="str">
        <f t="shared" si="10"/>
        <v>n/a</v>
      </c>
      <c r="AJ31" s="10" t="str">
        <f t="shared" si="11"/>
        <v>Non.Frug</v>
      </c>
      <c r="AK31" s="10" t="str">
        <f t="shared" si="12"/>
        <v>Non.Fol</v>
      </c>
      <c r="AL31" s="10" t="s">
        <v>1232</v>
      </c>
    </row>
    <row r="32" spans="1:38" x14ac:dyDescent="0.2">
      <c r="A32" s="44" t="s">
        <v>97</v>
      </c>
      <c r="B32" t="s">
        <v>426</v>
      </c>
      <c r="C32" t="s">
        <v>426</v>
      </c>
      <c r="D32" s="20" t="s">
        <v>97</v>
      </c>
      <c r="E32" t="s">
        <v>1402</v>
      </c>
      <c r="F32" t="s">
        <v>84</v>
      </c>
      <c r="G32" t="s">
        <v>462</v>
      </c>
      <c r="H32" s="3" t="s">
        <v>1402</v>
      </c>
      <c r="I32" s="4">
        <v>6.4</v>
      </c>
      <c r="J32" s="4" t="s">
        <v>1402</v>
      </c>
      <c r="K32" s="4">
        <v>59.4</v>
      </c>
      <c r="L32" s="4">
        <v>26.9</v>
      </c>
      <c r="M32" s="4">
        <v>86.3</v>
      </c>
      <c r="N32" s="4" t="s">
        <v>1402</v>
      </c>
      <c r="O32" s="4" t="s">
        <v>1402</v>
      </c>
      <c r="P32" s="4" t="s">
        <v>1402</v>
      </c>
      <c r="Q32" s="4" t="s">
        <v>1402</v>
      </c>
      <c r="R32" s="4" t="s">
        <v>1402</v>
      </c>
      <c r="S32" s="4" t="s">
        <v>1402</v>
      </c>
      <c r="T32" s="4" t="s">
        <v>1402</v>
      </c>
      <c r="U32" s="4" t="s">
        <v>1402</v>
      </c>
      <c r="V32" s="4" t="s">
        <v>1402</v>
      </c>
      <c r="W32" s="4" t="s">
        <v>1402</v>
      </c>
      <c r="X32" s="4">
        <f t="shared" si="0"/>
        <v>92.699999999999989</v>
      </c>
      <c r="Y32" s="4">
        <v>7.3</v>
      </c>
      <c r="Z32">
        <f t="shared" si="1"/>
        <v>6.4</v>
      </c>
      <c r="AA32">
        <f t="shared" si="2"/>
        <v>86.3</v>
      </c>
      <c r="AB32" s="4" t="str">
        <f t="shared" si="3"/>
        <v>n/a</v>
      </c>
      <c r="AC32">
        <f t="shared" si="4"/>
        <v>86.3</v>
      </c>
      <c r="AD32" s="4">
        <f t="shared" si="5"/>
        <v>86.3</v>
      </c>
      <c r="AE32">
        <f t="shared" si="6"/>
        <v>6.4</v>
      </c>
      <c r="AF32" s="4" t="str">
        <f t="shared" si="7"/>
        <v>n/a</v>
      </c>
      <c r="AG32" s="4">
        <f t="shared" si="8"/>
        <v>86.3</v>
      </c>
      <c r="AH32" s="4">
        <f t="shared" si="9"/>
        <v>6.4</v>
      </c>
      <c r="AI32" s="4" t="str">
        <f t="shared" si="10"/>
        <v>n/a</v>
      </c>
      <c r="AJ32" s="10" t="str">
        <f t="shared" si="11"/>
        <v>Non.Frug</v>
      </c>
      <c r="AK32" s="10" t="str">
        <f t="shared" si="12"/>
        <v>Non.Fol</v>
      </c>
      <c r="AL32" s="10" t="s">
        <v>1232</v>
      </c>
    </row>
    <row r="33" spans="1:38" x14ac:dyDescent="0.2">
      <c r="A33" s="44" t="s">
        <v>98</v>
      </c>
      <c r="B33" t="s">
        <v>426</v>
      </c>
      <c r="C33" t="s">
        <v>426</v>
      </c>
      <c r="D33" s="20" t="s">
        <v>98</v>
      </c>
      <c r="E33" t="s">
        <v>1402</v>
      </c>
      <c r="F33" t="s">
        <v>113</v>
      </c>
      <c r="G33" t="s">
        <v>511</v>
      </c>
      <c r="H33" s="3" t="s">
        <v>1402</v>
      </c>
      <c r="I33" s="4" t="s">
        <v>1402</v>
      </c>
      <c r="J33" s="4" t="s">
        <v>1402</v>
      </c>
      <c r="K33" s="4">
        <v>29</v>
      </c>
      <c r="L33" s="4" t="s">
        <v>1402</v>
      </c>
      <c r="M33" s="4">
        <v>29</v>
      </c>
      <c r="N33" s="4">
        <v>31</v>
      </c>
      <c r="O33" s="4">
        <v>3</v>
      </c>
      <c r="P33" s="4">
        <v>34</v>
      </c>
      <c r="Q33" s="4" t="s">
        <v>1402</v>
      </c>
      <c r="R33" s="4" t="s">
        <v>1402</v>
      </c>
      <c r="S33" s="4" t="s">
        <v>1402</v>
      </c>
      <c r="T33" s="4">
        <v>29</v>
      </c>
      <c r="U33" s="4" t="s">
        <v>1402</v>
      </c>
      <c r="V33" s="4" t="s">
        <v>1402</v>
      </c>
      <c r="W33" s="4">
        <v>7</v>
      </c>
      <c r="X33" s="4">
        <f t="shared" si="0"/>
        <v>99</v>
      </c>
      <c r="Y33" s="4">
        <v>1</v>
      </c>
      <c r="Z33" t="str">
        <f t="shared" si="1"/>
        <v>n/a</v>
      </c>
      <c r="AA33">
        <f t="shared" si="2"/>
        <v>29</v>
      </c>
      <c r="AB33" s="4">
        <f t="shared" si="3"/>
        <v>34</v>
      </c>
      <c r="AC33">
        <f t="shared" si="4"/>
        <v>29</v>
      </c>
      <c r="AD33" s="4">
        <f t="shared" si="5"/>
        <v>29</v>
      </c>
      <c r="AE33">
        <f t="shared" si="6"/>
        <v>29</v>
      </c>
      <c r="AF33" s="4">
        <f t="shared" si="7"/>
        <v>34</v>
      </c>
      <c r="AG33" s="4">
        <f t="shared" si="8"/>
        <v>29</v>
      </c>
      <c r="AH33" s="4">
        <f t="shared" si="9"/>
        <v>0</v>
      </c>
      <c r="AI33" s="4" t="str">
        <f t="shared" si="10"/>
        <v>n/a</v>
      </c>
      <c r="AJ33" s="10" t="str">
        <f t="shared" si="11"/>
        <v>Non.Frug</v>
      </c>
      <c r="AK33" s="10" t="str">
        <f t="shared" si="12"/>
        <v>Non.Fol</v>
      </c>
      <c r="AL33" s="10" t="s">
        <v>1232</v>
      </c>
    </row>
    <row r="34" spans="1:38" x14ac:dyDescent="0.2">
      <c r="A34" s="44" t="s">
        <v>102</v>
      </c>
      <c r="B34" t="s">
        <v>426</v>
      </c>
      <c r="C34" t="s">
        <v>426</v>
      </c>
      <c r="D34" s="20" t="s">
        <v>1402</v>
      </c>
      <c r="E34" t="s">
        <v>512</v>
      </c>
      <c r="F34" t="s">
        <v>113</v>
      </c>
      <c r="G34" t="s">
        <v>1240</v>
      </c>
      <c r="H34" s="3" t="s">
        <v>1402</v>
      </c>
      <c r="I34" s="4" t="s">
        <v>1402</v>
      </c>
      <c r="J34" s="4" t="s">
        <v>1402</v>
      </c>
      <c r="K34" s="4" t="s">
        <v>1402</v>
      </c>
      <c r="L34" s="4" t="s">
        <v>1402</v>
      </c>
      <c r="M34" s="4">
        <v>0</v>
      </c>
      <c r="N34" s="4">
        <v>5</v>
      </c>
      <c r="O34" s="4">
        <v>0</v>
      </c>
      <c r="P34" s="4">
        <v>5</v>
      </c>
      <c r="Q34" s="4">
        <v>59</v>
      </c>
      <c r="R34" s="4" t="s">
        <v>1402</v>
      </c>
      <c r="S34" s="4">
        <v>33</v>
      </c>
      <c r="T34" s="4" t="s">
        <v>1402</v>
      </c>
      <c r="U34" s="4" t="s">
        <v>1402</v>
      </c>
      <c r="V34" s="4" t="s">
        <v>1402</v>
      </c>
      <c r="W34" s="4" t="s">
        <v>1402</v>
      </c>
      <c r="X34" s="4">
        <f t="shared" si="0"/>
        <v>97</v>
      </c>
      <c r="Y34" s="4">
        <v>3</v>
      </c>
      <c r="Z34" t="str">
        <f t="shared" si="1"/>
        <v>n/a</v>
      </c>
      <c r="AA34">
        <f t="shared" si="2"/>
        <v>0</v>
      </c>
      <c r="AB34" s="4">
        <f t="shared" si="3"/>
        <v>5</v>
      </c>
      <c r="AC34">
        <f t="shared" si="4"/>
        <v>59</v>
      </c>
      <c r="AD34" s="4">
        <f t="shared" si="5"/>
        <v>0</v>
      </c>
      <c r="AE34">
        <f t="shared" si="6"/>
        <v>92</v>
      </c>
      <c r="AF34" s="4">
        <f t="shared" si="7"/>
        <v>5</v>
      </c>
      <c r="AG34" s="4">
        <f t="shared" si="8"/>
        <v>0</v>
      </c>
      <c r="AH34" s="4">
        <f t="shared" si="9"/>
        <v>33</v>
      </c>
      <c r="AI34" s="4">
        <f t="shared" si="10"/>
        <v>59</v>
      </c>
      <c r="AJ34" s="10" t="str">
        <f t="shared" si="11"/>
        <v>Non.Frug</v>
      </c>
      <c r="AK34" s="10" t="str">
        <f t="shared" si="12"/>
        <v>Non.Fol</v>
      </c>
      <c r="AL34" s="10" t="s">
        <v>1232</v>
      </c>
    </row>
    <row r="35" spans="1:38" x14ac:dyDescent="0.2">
      <c r="A35" s="44" t="s">
        <v>107</v>
      </c>
      <c r="B35" t="s">
        <v>426</v>
      </c>
      <c r="C35" t="s">
        <v>426</v>
      </c>
      <c r="D35" s="20" t="s">
        <v>107</v>
      </c>
      <c r="E35" t="s">
        <v>1402</v>
      </c>
      <c r="F35" t="s">
        <v>113</v>
      </c>
      <c r="G35" t="s">
        <v>463</v>
      </c>
      <c r="H35" s="3" t="s">
        <v>1402</v>
      </c>
      <c r="I35" s="4">
        <v>0</v>
      </c>
      <c r="J35" s="4">
        <v>0</v>
      </c>
      <c r="K35" s="4">
        <v>12</v>
      </c>
      <c r="L35" s="4">
        <v>0</v>
      </c>
      <c r="M35" s="4">
        <v>12</v>
      </c>
      <c r="N35" s="4">
        <v>36.200000000000003</v>
      </c>
      <c r="O35" s="4">
        <v>0.8</v>
      </c>
      <c r="P35" s="4">
        <f>O35+N35</f>
        <v>37</v>
      </c>
      <c r="Q35" s="4">
        <v>51</v>
      </c>
      <c r="R35" s="4" t="s">
        <v>1402</v>
      </c>
      <c r="S35" s="4" t="s">
        <v>1402</v>
      </c>
      <c r="T35" s="4" t="s">
        <v>1402</v>
      </c>
      <c r="U35" s="4" t="s">
        <v>1402</v>
      </c>
      <c r="V35" s="4" t="s">
        <v>1402</v>
      </c>
      <c r="W35" s="4" t="s">
        <v>1402</v>
      </c>
      <c r="X35" s="4">
        <f t="shared" si="0"/>
        <v>100</v>
      </c>
      <c r="Y35" s="4">
        <v>0</v>
      </c>
      <c r="Z35">
        <f t="shared" ref="Z35:Z66" si="13">I35</f>
        <v>0</v>
      </c>
      <c r="AA35">
        <f t="shared" ref="AA35:AA66" si="14">M35</f>
        <v>12</v>
      </c>
      <c r="AB35" s="4">
        <f t="shared" ref="AB35:AB66" si="15">P35</f>
        <v>37</v>
      </c>
      <c r="AC35">
        <f t="shared" ref="AC35:AC66" si="16">SUM(J35,M35,Q35,U35,V35)</f>
        <v>63</v>
      </c>
      <c r="AD35" s="4">
        <f t="shared" ref="AD35:AD66" si="17">SUM(J35,M35,U35,V35)</f>
        <v>12</v>
      </c>
      <c r="AE35">
        <f t="shared" ref="AE35:AE66" si="18">SUM(I35,Q35:T35)</f>
        <v>51</v>
      </c>
      <c r="AF35" s="4">
        <f t="shared" si="7"/>
        <v>37</v>
      </c>
      <c r="AG35" s="4">
        <f t="shared" si="8"/>
        <v>12</v>
      </c>
      <c r="AH35" s="4">
        <f t="shared" si="9"/>
        <v>0</v>
      </c>
      <c r="AI35" s="4">
        <f t="shared" si="10"/>
        <v>51</v>
      </c>
      <c r="AJ35" s="10" t="str">
        <f t="shared" ref="AJ35:AJ66" si="19">IF(AND(AG35&gt;AF35,AG35&gt;AH35,AG35&gt;AI35),"Frug","Non.Frug")</f>
        <v>Non.Frug</v>
      </c>
      <c r="AK35" s="10" t="str">
        <f t="shared" si="12"/>
        <v>Non.Fol</v>
      </c>
      <c r="AL35" s="10" t="s">
        <v>1232</v>
      </c>
    </row>
    <row r="36" spans="1:38" x14ac:dyDescent="0.2">
      <c r="A36" s="44" t="s">
        <v>109</v>
      </c>
      <c r="B36" t="s">
        <v>426</v>
      </c>
      <c r="C36" t="s">
        <v>426</v>
      </c>
      <c r="D36" s="20" t="s">
        <v>109</v>
      </c>
      <c r="E36" t="s">
        <v>1402</v>
      </c>
      <c r="F36" t="s">
        <v>113</v>
      </c>
      <c r="G36" t="s">
        <v>513</v>
      </c>
      <c r="H36" s="3" t="s">
        <v>1206</v>
      </c>
      <c r="I36" s="4" t="s">
        <v>1402</v>
      </c>
      <c r="J36" s="4" t="s">
        <v>1402</v>
      </c>
      <c r="K36" s="4">
        <v>24.5</v>
      </c>
      <c r="L36" s="4" t="s">
        <v>1402</v>
      </c>
      <c r="M36" s="4">
        <v>24.5</v>
      </c>
      <c r="N36" s="4" t="s">
        <v>1402</v>
      </c>
      <c r="O36" s="4" t="s">
        <v>1402</v>
      </c>
      <c r="P36" s="4">
        <v>26.5</v>
      </c>
      <c r="Q36" s="4">
        <v>49</v>
      </c>
      <c r="R36" s="4" t="s">
        <v>1402</v>
      </c>
      <c r="S36" s="4" t="s">
        <v>1402</v>
      </c>
      <c r="T36" s="4" t="s">
        <v>1402</v>
      </c>
      <c r="U36" s="4" t="s">
        <v>1402</v>
      </c>
      <c r="V36" s="4" t="s">
        <v>1402</v>
      </c>
      <c r="W36" s="4" t="s">
        <v>1402</v>
      </c>
      <c r="X36" s="4">
        <f t="shared" si="0"/>
        <v>100</v>
      </c>
      <c r="Y36" s="4">
        <v>0</v>
      </c>
      <c r="Z36" t="str">
        <f t="shared" si="13"/>
        <v>n/a</v>
      </c>
      <c r="AA36">
        <f t="shared" si="14"/>
        <v>24.5</v>
      </c>
      <c r="AB36" s="4">
        <f t="shared" si="15"/>
        <v>26.5</v>
      </c>
      <c r="AC36">
        <f t="shared" si="16"/>
        <v>73.5</v>
      </c>
      <c r="AD36" s="4">
        <f t="shared" si="17"/>
        <v>24.5</v>
      </c>
      <c r="AE36">
        <f t="shared" si="18"/>
        <v>49</v>
      </c>
      <c r="AF36" s="4">
        <f t="shared" si="7"/>
        <v>26.5</v>
      </c>
      <c r="AG36" s="4">
        <f t="shared" si="8"/>
        <v>24.5</v>
      </c>
      <c r="AH36" s="4">
        <f t="shared" si="9"/>
        <v>0</v>
      </c>
      <c r="AI36" s="4">
        <f t="shared" si="10"/>
        <v>49</v>
      </c>
      <c r="AJ36" s="10" t="str">
        <f t="shared" si="19"/>
        <v>Non.Frug</v>
      </c>
      <c r="AK36" s="10" t="str">
        <f t="shared" si="12"/>
        <v>Non.Fol</v>
      </c>
      <c r="AL36" s="10" t="s">
        <v>1232</v>
      </c>
    </row>
    <row r="37" spans="1:38" x14ac:dyDescent="0.2">
      <c r="A37" s="44" t="s">
        <v>110</v>
      </c>
      <c r="B37" t="s">
        <v>426</v>
      </c>
      <c r="C37" t="s">
        <v>426</v>
      </c>
      <c r="D37" s="20" t="s">
        <v>1402</v>
      </c>
      <c r="E37" t="s">
        <v>1402</v>
      </c>
      <c r="F37" t="s">
        <v>113</v>
      </c>
      <c r="G37" t="s">
        <v>1241</v>
      </c>
      <c r="H37" s="3" t="s">
        <v>1402</v>
      </c>
      <c r="I37" s="4" t="s">
        <v>1402</v>
      </c>
      <c r="J37" s="4" t="s">
        <v>1402</v>
      </c>
      <c r="K37" s="4" t="s">
        <v>1402</v>
      </c>
      <c r="L37" s="4" t="s">
        <v>1402</v>
      </c>
      <c r="M37" s="4">
        <v>0</v>
      </c>
      <c r="N37" s="4">
        <v>33</v>
      </c>
      <c r="O37" s="4">
        <v>0</v>
      </c>
      <c r="P37" s="4">
        <v>33</v>
      </c>
      <c r="Q37" s="4">
        <v>67</v>
      </c>
      <c r="R37" s="4" t="s">
        <v>1402</v>
      </c>
      <c r="S37" s="4" t="s">
        <v>1402</v>
      </c>
      <c r="T37" s="4" t="s">
        <v>1402</v>
      </c>
      <c r="U37" s="4" t="s">
        <v>1402</v>
      </c>
      <c r="V37" s="4" t="s">
        <v>1402</v>
      </c>
      <c r="W37" s="4" t="s">
        <v>1402</v>
      </c>
      <c r="X37" s="4">
        <f t="shared" si="0"/>
        <v>100</v>
      </c>
      <c r="Y37" s="4">
        <v>0</v>
      </c>
      <c r="Z37" t="str">
        <f t="shared" si="13"/>
        <v>n/a</v>
      </c>
      <c r="AA37">
        <f t="shared" si="14"/>
        <v>0</v>
      </c>
      <c r="AB37" s="4">
        <f t="shared" si="15"/>
        <v>33</v>
      </c>
      <c r="AC37">
        <f t="shared" si="16"/>
        <v>67</v>
      </c>
      <c r="AD37" s="4">
        <f t="shared" si="17"/>
        <v>0</v>
      </c>
      <c r="AE37">
        <f t="shared" si="18"/>
        <v>67</v>
      </c>
      <c r="AF37" s="4">
        <f t="shared" si="7"/>
        <v>33</v>
      </c>
      <c r="AG37" s="4">
        <f t="shared" si="8"/>
        <v>0</v>
      </c>
      <c r="AH37" s="4">
        <f t="shared" si="9"/>
        <v>0</v>
      </c>
      <c r="AI37" s="4">
        <f t="shared" si="10"/>
        <v>67</v>
      </c>
      <c r="AJ37" s="10" t="str">
        <f t="shared" si="19"/>
        <v>Non.Frug</v>
      </c>
      <c r="AK37" s="10" t="str">
        <f t="shared" si="12"/>
        <v>Non.Fol</v>
      </c>
      <c r="AL37" s="10" t="s">
        <v>1232</v>
      </c>
    </row>
    <row r="38" spans="1:38" x14ac:dyDescent="0.2">
      <c r="A38" s="44" t="s">
        <v>112</v>
      </c>
      <c r="B38" t="s">
        <v>426</v>
      </c>
      <c r="C38" t="s">
        <v>426</v>
      </c>
      <c r="D38" s="20" t="s">
        <v>112</v>
      </c>
      <c r="E38" t="s">
        <v>1402</v>
      </c>
      <c r="F38" t="s">
        <v>113</v>
      </c>
      <c r="G38" t="s">
        <v>514</v>
      </c>
      <c r="H38" s="3" t="s">
        <v>1206</v>
      </c>
      <c r="I38" s="4" t="s">
        <v>1402</v>
      </c>
      <c r="J38" s="4" t="s">
        <v>1402</v>
      </c>
      <c r="K38" s="4" t="s">
        <v>1402</v>
      </c>
      <c r="L38" s="4" t="s">
        <v>1402</v>
      </c>
      <c r="M38" s="4">
        <v>80</v>
      </c>
      <c r="N38" s="4" t="s">
        <v>1402</v>
      </c>
      <c r="O38" s="4" t="s">
        <v>1402</v>
      </c>
      <c r="P38" s="4">
        <v>20</v>
      </c>
      <c r="Q38" s="4" t="s">
        <v>1402</v>
      </c>
      <c r="R38" s="4" t="s">
        <v>1402</v>
      </c>
      <c r="S38" s="4" t="s">
        <v>1402</v>
      </c>
      <c r="T38" s="4" t="s">
        <v>1402</v>
      </c>
      <c r="U38" s="4" t="s">
        <v>1402</v>
      </c>
      <c r="V38" s="4" t="s">
        <v>1402</v>
      </c>
      <c r="W38" s="4" t="s">
        <v>1402</v>
      </c>
      <c r="X38" s="4">
        <f t="shared" si="0"/>
        <v>20</v>
      </c>
      <c r="Y38" s="4">
        <v>0</v>
      </c>
      <c r="Z38" t="str">
        <f t="shared" si="13"/>
        <v>n/a</v>
      </c>
      <c r="AA38">
        <f t="shared" si="14"/>
        <v>80</v>
      </c>
      <c r="AB38" s="4">
        <f t="shared" si="15"/>
        <v>20</v>
      </c>
      <c r="AC38">
        <f t="shared" si="16"/>
        <v>80</v>
      </c>
      <c r="AD38" s="4">
        <f t="shared" si="17"/>
        <v>80</v>
      </c>
      <c r="AE38">
        <f t="shared" si="18"/>
        <v>0</v>
      </c>
      <c r="AF38" s="4">
        <f t="shared" si="7"/>
        <v>20</v>
      </c>
      <c r="AG38" s="4">
        <f t="shared" si="8"/>
        <v>80</v>
      </c>
      <c r="AH38" s="4">
        <f t="shared" si="9"/>
        <v>0</v>
      </c>
      <c r="AI38" s="4" t="str">
        <f t="shared" si="10"/>
        <v>n/a</v>
      </c>
      <c r="AJ38" s="10" t="str">
        <f t="shared" si="19"/>
        <v>Non.Frug</v>
      </c>
      <c r="AK38" s="10" t="str">
        <f t="shared" si="12"/>
        <v>Non.Fol</v>
      </c>
      <c r="AL38" s="10" t="s">
        <v>1232</v>
      </c>
    </row>
    <row r="39" spans="1:38" x14ac:dyDescent="0.2">
      <c r="A39" s="44" t="s">
        <v>117</v>
      </c>
      <c r="B39" t="s">
        <v>426</v>
      </c>
      <c r="C39" t="s">
        <v>426</v>
      </c>
      <c r="D39" s="20" t="s">
        <v>117</v>
      </c>
      <c r="E39" t="s">
        <v>1402</v>
      </c>
      <c r="F39" t="s">
        <v>113</v>
      </c>
      <c r="G39" t="s">
        <v>515</v>
      </c>
      <c r="H39" s="3" t="s">
        <v>1402</v>
      </c>
      <c r="I39" s="4">
        <v>6.3</v>
      </c>
      <c r="J39" s="4">
        <v>11.1</v>
      </c>
      <c r="K39" s="4">
        <v>53.9</v>
      </c>
      <c r="L39" s="4">
        <v>16</v>
      </c>
      <c r="M39" s="4">
        <v>69.900000000000006</v>
      </c>
      <c r="N39" s="4" t="s">
        <v>1402</v>
      </c>
      <c r="O39" s="4" t="s">
        <v>1402</v>
      </c>
      <c r="P39" s="4" t="s">
        <v>1402</v>
      </c>
      <c r="Q39" s="4" t="s">
        <v>1402</v>
      </c>
      <c r="R39" s="4" t="s">
        <v>1402</v>
      </c>
      <c r="S39" s="4">
        <v>12.7</v>
      </c>
      <c r="T39" s="4" t="s">
        <v>1402</v>
      </c>
      <c r="U39" s="4" t="s">
        <v>1402</v>
      </c>
      <c r="V39" s="4" t="s">
        <v>1402</v>
      </c>
      <c r="W39" s="4" t="s">
        <v>1402</v>
      </c>
      <c r="X39" s="4">
        <f t="shared" si="0"/>
        <v>100</v>
      </c>
      <c r="Y39" s="4">
        <v>0</v>
      </c>
      <c r="Z39">
        <f t="shared" si="13"/>
        <v>6.3</v>
      </c>
      <c r="AA39">
        <f t="shared" si="14"/>
        <v>69.900000000000006</v>
      </c>
      <c r="AB39" s="4" t="str">
        <f t="shared" si="15"/>
        <v>n/a</v>
      </c>
      <c r="AC39">
        <f t="shared" si="16"/>
        <v>81</v>
      </c>
      <c r="AD39" s="4">
        <f t="shared" si="17"/>
        <v>81</v>
      </c>
      <c r="AE39">
        <f t="shared" si="18"/>
        <v>19</v>
      </c>
      <c r="AF39" s="4" t="str">
        <f t="shared" si="7"/>
        <v>n/a</v>
      </c>
      <c r="AG39" s="4">
        <f t="shared" si="8"/>
        <v>81</v>
      </c>
      <c r="AH39" s="4">
        <f t="shared" si="9"/>
        <v>19</v>
      </c>
      <c r="AI39" s="4" t="str">
        <f t="shared" si="10"/>
        <v>n/a</v>
      </c>
      <c r="AJ39" s="10" t="str">
        <f t="shared" si="19"/>
        <v>Non.Frug</v>
      </c>
      <c r="AK39" s="10" t="str">
        <f t="shared" si="12"/>
        <v>Non.Fol</v>
      </c>
      <c r="AL39" s="10" t="s">
        <v>1232</v>
      </c>
    </row>
    <row r="40" spans="1:38" x14ac:dyDescent="0.2">
      <c r="A40" s="44" t="s">
        <v>119</v>
      </c>
      <c r="B40" t="s">
        <v>426</v>
      </c>
      <c r="C40" t="s">
        <v>426</v>
      </c>
      <c r="D40" s="20" t="s">
        <v>119</v>
      </c>
      <c r="E40" t="s">
        <v>1402</v>
      </c>
      <c r="F40" t="s">
        <v>113</v>
      </c>
      <c r="G40" t="s">
        <v>516</v>
      </c>
      <c r="H40" s="3" t="s">
        <v>1402</v>
      </c>
      <c r="I40" s="4" t="s">
        <v>1402</v>
      </c>
      <c r="J40" s="4" t="s">
        <v>1402</v>
      </c>
      <c r="K40" s="4">
        <v>68</v>
      </c>
      <c r="L40" s="4" t="s">
        <v>1402</v>
      </c>
      <c r="M40" s="4">
        <v>68</v>
      </c>
      <c r="N40" s="4">
        <v>30.1</v>
      </c>
      <c r="O40" s="4">
        <v>0.8</v>
      </c>
      <c r="P40" s="4">
        <v>30.9</v>
      </c>
      <c r="Q40" s="4" t="s">
        <v>1402</v>
      </c>
      <c r="R40" s="4" t="s">
        <v>1402</v>
      </c>
      <c r="S40" s="4" t="s">
        <v>1402</v>
      </c>
      <c r="T40" s="4" t="s">
        <v>1402</v>
      </c>
      <c r="U40" s="4" t="s">
        <v>1402</v>
      </c>
      <c r="V40" s="4" t="s">
        <v>1402</v>
      </c>
      <c r="W40" s="4" t="s">
        <v>1402</v>
      </c>
      <c r="X40" s="4">
        <f t="shared" si="0"/>
        <v>98.9</v>
      </c>
      <c r="Y40" s="4">
        <v>1.1000000000000001</v>
      </c>
      <c r="Z40" t="str">
        <f t="shared" si="13"/>
        <v>n/a</v>
      </c>
      <c r="AA40">
        <f t="shared" si="14"/>
        <v>68</v>
      </c>
      <c r="AB40" s="4">
        <f t="shared" si="15"/>
        <v>30.9</v>
      </c>
      <c r="AC40">
        <f t="shared" si="16"/>
        <v>68</v>
      </c>
      <c r="AD40" s="4">
        <f t="shared" si="17"/>
        <v>68</v>
      </c>
      <c r="AE40">
        <f t="shared" si="18"/>
        <v>0</v>
      </c>
      <c r="AF40" s="4">
        <f t="shared" si="7"/>
        <v>30.9</v>
      </c>
      <c r="AG40" s="4">
        <f t="shared" si="8"/>
        <v>68</v>
      </c>
      <c r="AH40" s="4">
        <f t="shared" si="9"/>
        <v>0</v>
      </c>
      <c r="AI40" s="4" t="str">
        <f t="shared" si="10"/>
        <v>n/a</v>
      </c>
      <c r="AJ40" s="10" t="str">
        <f t="shared" si="19"/>
        <v>Non.Frug</v>
      </c>
      <c r="AK40" s="10" t="str">
        <f t="shared" si="12"/>
        <v>Non.Fol</v>
      </c>
      <c r="AL40" s="10" t="s">
        <v>1232</v>
      </c>
    </row>
    <row r="41" spans="1:38" x14ac:dyDescent="0.2">
      <c r="A41" s="44" t="s">
        <v>120</v>
      </c>
      <c r="B41" t="s">
        <v>426</v>
      </c>
      <c r="C41" t="s">
        <v>426</v>
      </c>
      <c r="D41" s="20" t="s">
        <v>120</v>
      </c>
      <c r="E41" t="s">
        <v>555</v>
      </c>
      <c r="F41" t="s">
        <v>113</v>
      </c>
      <c r="G41" t="s">
        <v>556</v>
      </c>
      <c r="H41" s="3" t="s">
        <v>1402</v>
      </c>
      <c r="I41" s="4">
        <v>4</v>
      </c>
      <c r="J41" s="4">
        <v>4</v>
      </c>
      <c r="K41" s="4">
        <v>47</v>
      </c>
      <c r="L41" s="4" t="s">
        <v>1402</v>
      </c>
      <c r="M41" s="4">
        <v>47</v>
      </c>
      <c r="N41" s="4">
        <v>31</v>
      </c>
      <c r="O41" s="4" t="s">
        <v>1402</v>
      </c>
      <c r="P41" s="4">
        <v>31</v>
      </c>
      <c r="Q41" s="4" t="s">
        <v>1402</v>
      </c>
      <c r="R41" s="4" t="s">
        <v>1402</v>
      </c>
      <c r="S41" s="4" t="s">
        <v>1402</v>
      </c>
      <c r="T41" s="4" t="s">
        <v>1402</v>
      </c>
      <c r="U41" s="4" t="s">
        <v>1402</v>
      </c>
      <c r="V41" s="4" t="s">
        <v>1402</v>
      </c>
      <c r="W41" s="4">
        <v>12</v>
      </c>
      <c r="X41" s="4">
        <f t="shared" si="0"/>
        <v>98</v>
      </c>
      <c r="Y41" s="4">
        <v>2</v>
      </c>
      <c r="Z41">
        <f t="shared" si="13"/>
        <v>4</v>
      </c>
      <c r="AA41">
        <f t="shared" si="14"/>
        <v>47</v>
      </c>
      <c r="AB41" s="4">
        <f t="shared" si="15"/>
        <v>31</v>
      </c>
      <c r="AC41">
        <f t="shared" si="16"/>
        <v>51</v>
      </c>
      <c r="AD41" s="4">
        <f t="shared" si="17"/>
        <v>51</v>
      </c>
      <c r="AE41">
        <f t="shared" si="18"/>
        <v>4</v>
      </c>
      <c r="AF41" s="4">
        <f t="shared" si="7"/>
        <v>31</v>
      </c>
      <c r="AG41" s="4">
        <f t="shared" si="8"/>
        <v>51</v>
      </c>
      <c r="AH41" s="4">
        <f t="shared" si="9"/>
        <v>4</v>
      </c>
      <c r="AI41" s="4" t="str">
        <f t="shared" si="10"/>
        <v>n/a</v>
      </c>
      <c r="AJ41" s="10" t="str">
        <f t="shared" si="19"/>
        <v>Non.Frug</v>
      </c>
      <c r="AK41" s="10" t="str">
        <f t="shared" si="12"/>
        <v>Non.Fol</v>
      </c>
      <c r="AL41" s="10" t="s">
        <v>1232</v>
      </c>
    </row>
    <row r="42" spans="1:38" x14ac:dyDescent="0.2">
      <c r="A42" s="44" t="s">
        <v>121</v>
      </c>
      <c r="B42" t="s">
        <v>426</v>
      </c>
      <c r="C42" t="s">
        <v>426</v>
      </c>
      <c r="D42" s="20" t="s">
        <v>121</v>
      </c>
      <c r="E42" t="s">
        <v>557</v>
      </c>
      <c r="F42" t="s">
        <v>113</v>
      </c>
      <c r="G42" t="s">
        <v>556</v>
      </c>
      <c r="H42" s="3" t="s">
        <v>1402</v>
      </c>
      <c r="I42" s="4">
        <v>36</v>
      </c>
      <c r="J42" s="4">
        <v>2</v>
      </c>
      <c r="K42" s="4">
        <v>35</v>
      </c>
      <c r="L42" s="4" t="s">
        <v>1402</v>
      </c>
      <c r="M42" s="4">
        <v>35</v>
      </c>
      <c r="N42" s="4">
        <v>22</v>
      </c>
      <c r="O42" s="4" t="s">
        <v>1402</v>
      </c>
      <c r="P42" s="4">
        <v>22</v>
      </c>
      <c r="Q42" s="4" t="s">
        <v>1402</v>
      </c>
      <c r="R42" s="4" t="s">
        <v>1402</v>
      </c>
      <c r="S42" s="4" t="s">
        <v>1402</v>
      </c>
      <c r="T42" s="4" t="s">
        <v>1402</v>
      </c>
      <c r="U42" s="4" t="s">
        <v>1402</v>
      </c>
      <c r="V42" s="4" t="s">
        <v>1402</v>
      </c>
      <c r="W42" s="4">
        <v>5</v>
      </c>
      <c r="X42" s="4">
        <f t="shared" si="0"/>
        <v>100</v>
      </c>
      <c r="Y42" s="4">
        <v>0</v>
      </c>
      <c r="Z42">
        <f t="shared" si="13"/>
        <v>36</v>
      </c>
      <c r="AA42">
        <f t="shared" si="14"/>
        <v>35</v>
      </c>
      <c r="AB42" s="4">
        <f t="shared" si="15"/>
        <v>22</v>
      </c>
      <c r="AC42">
        <f t="shared" si="16"/>
        <v>37</v>
      </c>
      <c r="AD42" s="4">
        <f t="shared" si="17"/>
        <v>37</v>
      </c>
      <c r="AE42">
        <f t="shared" si="18"/>
        <v>36</v>
      </c>
      <c r="AF42" s="4">
        <f t="shared" si="7"/>
        <v>22</v>
      </c>
      <c r="AG42" s="4">
        <f t="shared" si="8"/>
        <v>37</v>
      </c>
      <c r="AH42" s="4">
        <f t="shared" si="9"/>
        <v>36</v>
      </c>
      <c r="AI42" s="4" t="str">
        <f t="shared" si="10"/>
        <v>n/a</v>
      </c>
      <c r="AJ42" s="10" t="str">
        <f t="shared" si="19"/>
        <v>Non.Frug</v>
      </c>
      <c r="AK42" s="10" t="str">
        <f t="shared" si="12"/>
        <v>Non.Fol</v>
      </c>
      <c r="AL42" s="10" t="s">
        <v>1232</v>
      </c>
    </row>
    <row r="43" spans="1:38" x14ac:dyDescent="0.2">
      <c r="A43" s="44" t="s">
        <v>122</v>
      </c>
      <c r="B43" t="s">
        <v>426</v>
      </c>
      <c r="C43" t="s">
        <v>426</v>
      </c>
      <c r="D43" s="20" t="s">
        <v>122</v>
      </c>
      <c r="E43" t="s">
        <v>1402</v>
      </c>
      <c r="F43" t="s">
        <v>113</v>
      </c>
      <c r="G43" t="s">
        <v>517</v>
      </c>
      <c r="H43" s="3" t="s">
        <v>1402</v>
      </c>
      <c r="I43" s="4">
        <v>5</v>
      </c>
      <c r="J43" s="4" t="s">
        <v>1402</v>
      </c>
      <c r="K43" s="4">
        <v>31</v>
      </c>
      <c r="L43" s="4" t="s">
        <v>1402</v>
      </c>
      <c r="M43" s="4">
        <v>31</v>
      </c>
      <c r="N43" s="4">
        <v>56</v>
      </c>
      <c r="O43" s="4" t="s">
        <v>1402</v>
      </c>
      <c r="P43" s="4">
        <v>56</v>
      </c>
      <c r="Q43" s="4" t="s">
        <v>1402</v>
      </c>
      <c r="R43" s="4" t="s">
        <v>1402</v>
      </c>
      <c r="S43" s="4" t="s">
        <v>1402</v>
      </c>
      <c r="T43" s="4" t="s">
        <v>1402</v>
      </c>
      <c r="U43" s="4" t="s">
        <v>1402</v>
      </c>
      <c r="V43" s="4" t="s">
        <v>1402</v>
      </c>
      <c r="W43" s="4">
        <v>1</v>
      </c>
      <c r="X43" s="4">
        <f t="shared" si="0"/>
        <v>93</v>
      </c>
      <c r="Y43" s="4">
        <v>7</v>
      </c>
      <c r="Z43">
        <f t="shared" si="13"/>
        <v>5</v>
      </c>
      <c r="AA43">
        <f t="shared" si="14"/>
        <v>31</v>
      </c>
      <c r="AB43" s="4">
        <f t="shared" si="15"/>
        <v>56</v>
      </c>
      <c r="AC43">
        <f t="shared" si="16"/>
        <v>31</v>
      </c>
      <c r="AD43" s="4">
        <f t="shared" si="17"/>
        <v>31</v>
      </c>
      <c r="AE43">
        <f t="shared" si="18"/>
        <v>5</v>
      </c>
      <c r="AF43" s="4">
        <f t="shared" si="7"/>
        <v>56</v>
      </c>
      <c r="AG43" s="4">
        <f t="shared" si="8"/>
        <v>31</v>
      </c>
      <c r="AH43" s="4">
        <f t="shared" si="9"/>
        <v>5</v>
      </c>
      <c r="AI43" s="4" t="str">
        <f t="shared" si="10"/>
        <v>n/a</v>
      </c>
      <c r="AJ43" s="10" t="str">
        <f t="shared" si="19"/>
        <v>Non.Frug</v>
      </c>
      <c r="AK43" s="10" t="str">
        <f t="shared" si="12"/>
        <v>Non.Fol</v>
      </c>
      <c r="AL43" s="10" t="s">
        <v>1232</v>
      </c>
    </row>
    <row r="44" spans="1:38" x14ac:dyDescent="0.2">
      <c r="A44" s="44" t="s">
        <v>124</v>
      </c>
      <c r="B44" t="s">
        <v>426</v>
      </c>
      <c r="C44" t="s">
        <v>426</v>
      </c>
      <c r="D44" s="20" t="s">
        <v>124</v>
      </c>
      <c r="E44" t="s">
        <v>1402</v>
      </c>
      <c r="F44" t="s">
        <v>1402</v>
      </c>
      <c r="G44" t="s">
        <v>490</v>
      </c>
      <c r="H44" t="s">
        <v>1208</v>
      </c>
      <c r="I44" s="4" t="s">
        <v>1402</v>
      </c>
      <c r="J44" s="4" t="s">
        <v>1402</v>
      </c>
      <c r="K44" s="4">
        <v>76</v>
      </c>
      <c r="L44" s="4" t="s">
        <v>1402</v>
      </c>
      <c r="M44" s="4">
        <v>76</v>
      </c>
      <c r="N44" s="4">
        <v>5</v>
      </c>
      <c r="O44" s="4" t="s">
        <v>1402</v>
      </c>
      <c r="P44" s="4" t="s">
        <v>1402</v>
      </c>
      <c r="Q44" s="4" t="s">
        <v>1402</v>
      </c>
      <c r="R44" s="4">
        <v>2</v>
      </c>
      <c r="S44" s="4">
        <v>16</v>
      </c>
      <c r="T44" s="4">
        <v>2</v>
      </c>
      <c r="U44" s="4" t="s">
        <v>1402</v>
      </c>
      <c r="V44" s="4" t="s">
        <v>1402</v>
      </c>
      <c r="W44" s="4" t="s">
        <v>1402</v>
      </c>
      <c r="X44" s="4">
        <f t="shared" si="0"/>
        <v>96</v>
      </c>
      <c r="Y44" s="4">
        <v>4</v>
      </c>
      <c r="Z44" t="str">
        <f t="shared" si="13"/>
        <v>n/a</v>
      </c>
      <c r="AA44">
        <f t="shared" si="14"/>
        <v>76</v>
      </c>
      <c r="AB44" s="4" t="str">
        <f t="shared" si="15"/>
        <v>n/a</v>
      </c>
      <c r="AC44">
        <f t="shared" si="16"/>
        <v>76</v>
      </c>
      <c r="AD44" s="4">
        <f t="shared" si="17"/>
        <v>76</v>
      </c>
      <c r="AE44">
        <f t="shared" si="18"/>
        <v>20</v>
      </c>
      <c r="AF44" s="4" t="str">
        <f t="shared" si="7"/>
        <v>n/a</v>
      </c>
      <c r="AG44" s="4">
        <f t="shared" si="8"/>
        <v>76</v>
      </c>
      <c r="AH44" s="4">
        <f t="shared" si="9"/>
        <v>18</v>
      </c>
      <c r="AI44" s="4" t="str">
        <f t="shared" si="10"/>
        <v>n/a</v>
      </c>
      <c r="AJ44" s="10" t="str">
        <f t="shared" si="19"/>
        <v>Non.Frug</v>
      </c>
      <c r="AK44" s="10" t="str">
        <f t="shared" si="12"/>
        <v>Non.Fol</v>
      </c>
      <c r="AL44" s="10" t="s">
        <v>1232</v>
      </c>
    </row>
    <row r="45" spans="1:38" x14ac:dyDescent="0.2">
      <c r="A45" s="44" t="s">
        <v>128</v>
      </c>
      <c r="B45" t="s">
        <v>426</v>
      </c>
      <c r="C45" t="s">
        <v>426</v>
      </c>
      <c r="D45" s="20" t="s">
        <v>128</v>
      </c>
      <c r="E45" t="s">
        <v>1402</v>
      </c>
      <c r="F45" t="s">
        <v>1402</v>
      </c>
      <c r="G45" t="s">
        <v>491</v>
      </c>
      <c r="H45" t="s">
        <v>1206</v>
      </c>
      <c r="I45">
        <v>9.1999999999999993</v>
      </c>
      <c r="J45">
        <v>3.4</v>
      </c>
      <c r="K45">
        <v>44</v>
      </c>
      <c r="L45">
        <v>31.8</v>
      </c>
      <c r="M45">
        <f>K45+L45</f>
        <v>75.8</v>
      </c>
      <c r="N45" s="4" t="s">
        <v>1402</v>
      </c>
      <c r="O45" s="4" t="s">
        <v>1402</v>
      </c>
      <c r="P45">
        <v>8.6</v>
      </c>
      <c r="Q45" s="4">
        <v>0.9</v>
      </c>
      <c r="R45" s="4" t="s">
        <v>1402</v>
      </c>
      <c r="S45" s="4" t="s">
        <v>1402</v>
      </c>
      <c r="T45" s="4" t="s">
        <v>1402</v>
      </c>
      <c r="U45" s="4" t="s">
        <v>1402</v>
      </c>
      <c r="V45" s="4" t="s">
        <v>1402</v>
      </c>
      <c r="W45" s="4" t="s">
        <v>1402</v>
      </c>
      <c r="X45" s="4">
        <f t="shared" si="0"/>
        <v>97.9</v>
      </c>
      <c r="Y45" s="4">
        <f>100-X45</f>
        <v>2.0999999999999943</v>
      </c>
      <c r="Z45">
        <f t="shared" si="13"/>
        <v>9.1999999999999993</v>
      </c>
      <c r="AA45">
        <f t="shared" si="14"/>
        <v>75.8</v>
      </c>
      <c r="AB45" s="4">
        <f t="shared" si="15"/>
        <v>8.6</v>
      </c>
      <c r="AC45">
        <f t="shared" si="16"/>
        <v>80.100000000000009</v>
      </c>
      <c r="AD45" s="4">
        <f t="shared" si="17"/>
        <v>79.2</v>
      </c>
      <c r="AE45">
        <f t="shared" si="18"/>
        <v>10.1</v>
      </c>
      <c r="AF45" s="4">
        <f t="shared" si="7"/>
        <v>8.6</v>
      </c>
      <c r="AG45" s="4">
        <f t="shared" si="8"/>
        <v>79.2</v>
      </c>
      <c r="AH45" s="4">
        <f t="shared" si="9"/>
        <v>9.1999999999999993</v>
      </c>
      <c r="AI45" s="4">
        <f t="shared" si="10"/>
        <v>0.9</v>
      </c>
      <c r="AJ45" s="10" t="str">
        <f t="shared" si="19"/>
        <v>Frug</v>
      </c>
      <c r="AK45" s="10" t="str">
        <f t="shared" si="12"/>
        <v>Non.Fol</v>
      </c>
      <c r="AL45" s="10" t="s">
        <v>1232</v>
      </c>
    </row>
    <row r="46" spans="1:38" x14ac:dyDescent="0.2">
      <c r="A46" s="44" t="s">
        <v>129</v>
      </c>
      <c r="B46" t="s">
        <v>426</v>
      </c>
      <c r="C46" t="s">
        <v>426</v>
      </c>
      <c r="D46" s="20" t="s">
        <v>129</v>
      </c>
      <c r="E46" t="s">
        <v>1402</v>
      </c>
      <c r="F46" t="s">
        <v>27</v>
      </c>
      <c r="G46" t="s">
        <v>464</v>
      </c>
      <c r="H46" s="3" t="s">
        <v>1402</v>
      </c>
      <c r="I46" s="4" t="s">
        <v>1402</v>
      </c>
      <c r="J46" s="4" t="s">
        <v>1402</v>
      </c>
      <c r="K46" s="4">
        <v>60</v>
      </c>
      <c r="L46" s="4">
        <v>20</v>
      </c>
      <c r="M46" s="4">
        <v>80</v>
      </c>
      <c r="N46" s="4" t="s">
        <v>1402</v>
      </c>
      <c r="O46" s="4" t="s">
        <v>1402</v>
      </c>
      <c r="P46" s="4" t="s">
        <v>1402</v>
      </c>
      <c r="Q46" s="4" t="s">
        <v>1402</v>
      </c>
      <c r="R46" s="4" t="s">
        <v>1402</v>
      </c>
      <c r="S46" s="4" t="s">
        <v>1402</v>
      </c>
      <c r="T46" s="4" t="s">
        <v>1402</v>
      </c>
      <c r="U46" s="4" t="s">
        <v>1402</v>
      </c>
      <c r="V46" s="4" t="s">
        <v>1402</v>
      </c>
      <c r="W46" s="4">
        <v>20</v>
      </c>
      <c r="X46" s="4">
        <f t="shared" si="0"/>
        <v>100</v>
      </c>
      <c r="Y46" s="4">
        <v>0</v>
      </c>
      <c r="Z46" t="str">
        <f t="shared" si="13"/>
        <v>n/a</v>
      </c>
      <c r="AA46">
        <f t="shared" si="14"/>
        <v>80</v>
      </c>
      <c r="AB46" s="4" t="str">
        <f t="shared" si="15"/>
        <v>n/a</v>
      </c>
      <c r="AC46">
        <f t="shared" si="16"/>
        <v>80</v>
      </c>
      <c r="AD46" s="4">
        <f t="shared" si="17"/>
        <v>80</v>
      </c>
      <c r="AE46">
        <f t="shared" si="18"/>
        <v>0</v>
      </c>
      <c r="AF46" s="4" t="str">
        <f t="shared" si="7"/>
        <v>n/a</v>
      </c>
      <c r="AG46" s="4">
        <f t="shared" si="8"/>
        <v>80</v>
      </c>
      <c r="AH46" s="4">
        <f t="shared" si="9"/>
        <v>0</v>
      </c>
      <c r="AI46" s="4" t="str">
        <f t="shared" si="10"/>
        <v>n/a</v>
      </c>
      <c r="AJ46" s="10" t="str">
        <f t="shared" si="19"/>
        <v>Non.Frug</v>
      </c>
      <c r="AK46" s="10" t="str">
        <f t="shared" si="12"/>
        <v>Non.Fol</v>
      </c>
      <c r="AL46" s="10" t="s">
        <v>1232</v>
      </c>
    </row>
    <row r="47" spans="1:38" x14ac:dyDescent="0.2">
      <c r="A47" s="44" t="s">
        <v>465</v>
      </c>
      <c r="B47" t="s">
        <v>426</v>
      </c>
      <c r="C47" t="s">
        <v>426</v>
      </c>
      <c r="D47" s="20" t="s">
        <v>1402</v>
      </c>
      <c r="E47" t="s">
        <v>1402</v>
      </c>
      <c r="F47" t="s">
        <v>27</v>
      </c>
      <c r="G47" t="s">
        <v>466</v>
      </c>
      <c r="H47" t="s">
        <v>1206</v>
      </c>
      <c r="I47" s="4">
        <v>24</v>
      </c>
      <c r="J47" s="4">
        <v>1.3</v>
      </c>
      <c r="K47" s="4" t="s">
        <v>1402</v>
      </c>
      <c r="L47" s="4" t="s">
        <v>1402</v>
      </c>
      <c r="M47" s="4">
        <v>68.400000000000006</v>
      </c>
      <c r="N47" s="4">
        <v>40.9</v>
      </c>
      <c r="O47" s="4" t="s">
        <v>1402</v>
      </c>
      <c r="P47" s="4">
        <v>5.4</v>
      </c>
      <c r="Q47" s="4" t="s">
        <v>1402</v>
      </c>
      <c r="R47" s="4" t="s">
        <v>1402</v>
      </c>
      <c r="S47" s="4" t="s">
        <v>1402</v>
      </c>
      <c r="T47" s="4" t="s">
        <v>1402</v>
      </c>
      <c r="U47" s="4" t="s">
        <v>1402</v>
      </c>
      <c r="V47" s="4" t="s">
        <v>1402</v>
      </c>
      <c r="W47" s="4">
        <v>0.9</v>
      </c>
      <c r="X47" s="4">
        <f t="shared" si="0"/>
        <v>31.6</v>
      </c>
      <c r="Y47" s="4">
        <v>0.9</v>
      </c>
      <c r="Z47">
        <f t="shared" si="13"/>
        <v>24</v>
      </c>
      <c r="AA47">
        <f t="shared" si="14"/>
        <v>68.400000000000006</v>
      </c>
      <c r="AB47" s="4">
        <f t="shared" si="15"/>
        <v>5.4</v>
      </c>
      <c r="AC47">
        <f t="shared" si="16"/>
        <v>69.7</v>
      </c>
      <c r="AD47" s="4">
        <f t="shared" si="17"/>
        <v>69.7</v>
      </c>
      <c r="AE47">
        <f t="shared" si="18"/>
        <v>24</v>
      </c>
      <c r="AF47" s="4">
        <f t="shared" si="7"/>
        <v>5.4</v>
      </c>
      <c r="AG47" s="4">
        <f t="shared" si="8"/>
        <v>69.7</v>
      </c>
      <c r="AH47" s="4">
        <f t="shared" si="9"/>
        <v>24</v>
      </c>
      <c r="AI47" s="4" t="str">
        <f t="shared" si="10"/>
        <v>n/a</v>
      </c>
      <c r="AJ47" s="10" t="str">
        <f t="shared" si="19"/>
        <v>Non.Frug</v>
      </c>
      <c r="AK47" s="10" t="str">
        <f t="shared" si="12"/>
        <v>Non.Fol</v>
      </c>
      <c r="AL47" s="10" t="s">
        <v>1232</v>
      </c>
    </row>
    <row r="48" spans="1:38" x14ac:dyDescent="0.2">
      <c r="A48" s="44" t="s">
        <v>130</v>
      </c>
      <c r="B48" t="s">
        <v>426</v>
      </c>
      <c r="C48" t="s">
        <v>426</v>
      </c>
      <c r="D48" s="20" t="s">
        <v>1402</v>
      </c>
      <c r="E48" t="s">
        <v>560</v>
      </c>
      <c r="F48" t="s">
        <v>27</v>
      </c>
      <c r="G48" t="s">
        <v>1242</v>
      </c>
      <c r="H48" t="s">
        <v>1402</v>
      </c>
      <c r="I48" s="4">
        <v>34.299999999999997</v>
      </c>
      <c r="J48" s="4">
        <v>7.4</v>
      </c>
      <c r="K48" s="4">
        <v>22.2</v>
      </c>
      <c r="L48" s="4" t="s">
        <v>1402</v>
      </c>
      <c r="M48" s="4">
        <v>22.2</v>
      </c>
      <c r="N48" s="4">
        <v>35.4</v>
      </c>
      <c r="O48" s="4" t="s">
        <v>1402</v>
      </c>
      <c r="P48" s="4">
        <v>35.4</v>
      </c>
      <c r="Q48" s="4" t="s">
        <v>1402</v>
      </c>
      <c r="R48" s="4" t="s">
        <v>1402</v>
      </c>
      <c r="S48" s="4" t="s">
        <v>1402</v>
      </c>
      <c r="T48" s="4" t="s">
        <v>1402</v>
      </c>
      <c r="U48" s="4" t="s">
        <v>1402</v>
      </c>
      <c r="V48" s="4" t="s">
        <v>1402</v>
      </c>
      <c r="W48" s="4">
        <v>0.7</v>
      </c>
      <c r="X48" s="4">
        <f t="shared" si="0"/>
        <v>99.999999999999986</v>
      </c>
      <c r="Y48" s="4">
        <v>0</v>
      </c>
      <c r="Z48">
        <f t="shared" si="13"/>
        <v>34.299999999999997</v>
      </c>
      <c r="AA48">
        <f t="shared" si="14"/>
        <v>22.2</v>
      </c>
      <c r="AB48" s="4">
        <f t="shared" si="15"/>
        <v>35.4</v>
      </c>
      <c r="AC48">
        <f t="shared" si="16"/>
        <v>29.6</v>
      </c>
      <c r="AD48" s="4">
        <f t="shared" si="17"/>
        <v>29.6</v>
      </c>
      <c r="AE48">
        <f t="shared" si="18"/>
        <v>34.299999999999997</v>
      </c>
      <c r="AF48" s="4">
        <f t="shared" si="7"/>
        <v>35.4</v>
      </c>
      <c r="AG48" s="4">
        <f t="shared" si="8"/>
        <v>29.6</v>
      </c>
      <c r="AH48" s="4">
        <f t="shared" si="9"/>
        <v>34.299999999999997</v>
      </c>
      <c r="AI48" s="4" t="str">
        <f t="shared" si="10"/>
        <v>n/a</v>
      </c>
      <c r="AJ48" s="10" t="str">
        <f t="shared" si="19"/>
        <v>Non.Frug</v>
      </c>
      <c r="AK48" s="10" t="str">
        <f t="shared" si="12"/>
        <v>Non.Fol</v>
      </c>
      <c r="AL48" s="10" t="s">
        <v>1232</v>
      </c>
    </row>
    <row r="49" spans="1:38" x14ac:dyDescent="0.2">
      <c r="A49" s="44" t="s">
        <v>132</v>
      </c>
      <c r="B49" t="s">
        <v>426</v>
      </c>
      <c r="C49" t="s">
        <v>426</v>
      </c>
      <c r="D49" s="20" t="s">
        <v>132</v>
      </c>
      <c r="E49" t="s">
        <v>1402</v>
      </c>
      <c r="F49" t="s">
        <v>27</v>
      </c>
      <c r="G49" t="s">
        <v>1243</v>
      </c>
      <c r="H49" t="s">
        <v>1206</v>
      </c>
      <c r="I49" s="4">
        <v>14.2</v>
      </c>
      <c r="J49" s="4">
        <v>5.2</v>
      </c>
      <c r="K49" s="4">
        <v>54.8</v>
      </c>
      <c r="L49" s="4">
        <v>0.3</v>
      </c>
      <c r="M49" s="4">
        <v>55.1</v>
      </c>
      <c r="N49" s="4">
        <v>23.3</v>
      </c>
      <c r="O49" s="4" t="s">
        <v>1402</v>
      </c>
      <c r="P49" s="4">
        <v>23.3</v>
      </c>
      <c r="Q49" s="4">
        <v>1.4</v>
      </c>
      <c r="R49" s="4" t="s">
        <v>1402</v>
      </c>
      <c r="S49" s="4">
        <v>0.4</v>
      </c>
      <c r="T49" s="4" t="s">
        <v>1402</v>
      </c>
      <c r="U49" s="4" t="s">
        <v>1402</v>
      </c>
      <c r="V49" s="4" t="s">
        <v>1402</v>
      </c>
      <c r="W49" s="4">
        <v>0.3</v>
      </c>
      <c r="X49" s="4">
        <f t="shared" si="0"/>
        <v>99.899999999999991</v>
      </c>
      <c r="Y49" s="4">
        <v>0.3</v>
      </c>
      <c r="Z49">
        <f t="shared" si="13"/>
        <v>14.2</v>
      </c>
      <c r="AA49">
        <f t="shared" si="14"/>
        <v>55.1</v>
      </c>
      <c r="AB49" s="4">
        <f t="shared" si="15"/>
        <v>23.3</v>
      </c>
      <c r="AC49">
        <f t="shared" si="16"/>
        <v>61.7</v>
      </c>
      <c r="AD49" s="4">
        <f t="shared" si="17"/>
        <v>60.300000000000004</v>
      </c>
      <c r="AE49">
        <f t="shared" si="18"/>
        <v>16</v>
      </c>
      <c r="AF49" s="4">
        <f t="shared" si="7"/>
        <v>23.3</v>
      </c>
      <c r="AG49" s="4">
        <f t="shared" si="8"/>
        <v>60.300000000000004</v>
      </c>
      <c r="AH49" s="4">
        <f t="shared" si="9"/>
        <v>14.6</v>
      </c>
      <c r="AI49" s="4">
        <f t="shared" si="10"/>
        <v>1.4</v>
      </c>
      <c r="AJ49" s="10" t="str">
        <f t="shared" si="19"/>
        <v>Frug</v>
      </c>
      <c r="AK49" s="10" t="str">
        <f t="shared" si="12"/>
        <v>Non.Fol</v>
      </c>
      <c r="AL49" s="10" t="s">
        <v>1232</v>
      </c>
    </row>
    <row r="50" spans="1:38" x14ac:dyDescent="0.2">
      <c r="A50" s="44" t="s">
        <v>134</v>
      </c>
      <c r="B50" t="s">
        <v>426</v>
      </c>
      <c r="C50" t="s">
        <v>426</v>
      </c>
      <c r="D50" s="20" t="s">
        <v>134</v>
      </c>
      <c r="E50" t="s">
        <v>1402</v>
      </c>
      <c r="F50" t="s">
        <v>27</v>
      </c>
      <c r="G50" t="s">
        <v>467</v>
      </c>
      <c r="H50" t="s">
        <v>1402</v>
      </c>
      <c r="I50" s="4">
        <v>8</v>
      </c>
      <c r="J50" s="4">
        <v>1</v>
      </c>
      <c r="K50" s="4">
        <v>46</v>
      </c>
      <c r="L50" s="4" t="s">
        <v>1402</v>
      </c>
      <c r="M50" s="4">
        <v>46</v>
      </c>
      <c r="N50" s="4">
        <v>33</v>
      </c>
      <c r="O50" s="4" t="s">
        <v>1402</v>
      </c>
      <c r="P50" s="4">
        <v>33</v>
      </c>
      <c r="Q50" s="4" t="s">
        <v>1402</v>
      </c>
      <c r="R50" s="4" t="s">
        <v>1402</v>
      </c>
      <c r="S50" s="4" t="s">
        <v>1402</v>
      </c>
      <c r="T50" s="4">
        <v>2</v>
      </c>
      <c r="U50" s="4" t="s">
        <v>1402</v>
      </c>
      <c r="V50" s="4" t="s">
        <v>1402</v>
      </c>
      <c r="W50" s="4">
        <v>10</v>
      </c>
      <c r="X50" s="4">
        <f t="shared" si="0"/>
        <v>100</v>
      </c>
      <c r="Y50" s="4">
        <v>0</v>
      </c>
      <c r="Z50">
        <f t="shared" si="13"/>
        <v>8</v>
      </c>
      <c r="AA50">
        <f t="shared" si="14"/>
        <v>46</v>
      </c>
      <c r="AB50" s="4">
        <f t="shared" si="15"/>
        <v>33</v>
      </c>
      <c r="AC50">
        <f t="shared" si="16"/>
        <v>47</v>
      </c>
      <c r="AD50" s="4">
        <f t="shared" si="17"/>
        <v>47</v>
      </c>
      <c r="AE50">
        <f t="shared" si="18"/>
        <v>10</v>
      </c>
      <c r="AF50" s="4">
        <f t="shared" si="7"/>
        <v>33</v>
      </c>
      <c r="AG50" s="4">
        <f t="shared" si="8"/>
        <v>47</v>
      </c>
      <c r="AH50" s="4">
        <f t="shared" si="9"/>
        <v>8</v>
      </c>
      <c r="AI50" s="4" t="str">
        <f t="shared" si="10"/>
        <v>n/a</v>
      </c>
      <c r="AJ50" s="10" t="str">
        <f t="shared" si="19"/>
        <v>Non.Frug</v>
      </c>
      <c r="AK50" s="10" t="str">
        <f t="shared" si="12"/>
        <v>Non.Fol</v>
      </c>
      <c r="AL50" s="10" t="s">
        <v>1232</v>
      </c>
    </row>
    <row r="51" spans="1:38" x14ac:dyDescent="0.2">
      <c r="A51" s="44" t="s">
        <v>561</v>
      </c>
      <c r="B51" t="s">
        <v>426</v>
      </c>
      <c r="C51" t="s">
        <v>426</v>
      </c>
      <c r="D51" s="20" t="s">
        <v>561</v>
      </c>
      <c r="E51" t="s">
        <v>1402</v>
      </c>
      <c r="F51" t="s">
        <v>27</v>
      </c>
      <c r="G51" t="s">
        <v>562</v>
      </c>
      <c r="H51" t="s">
        <v>1208</v>
      </c>
      <c r="I51" s="4">
        <v>1</v>
      </c>
      <c r="J51" s="4" t="s">
        <v>1402</v>
      </c>
      <c r="K51" s="4" t="s">
        <v>1402</v>
      </c>
      <c r="L51" s="4">
        <v>78</v>
      </c>
      <c r="M51" s="4">
        <v>78</v>
      </c>
      <c r="N51" s="4">
        <v>15</v>
      </c>
      <c r="O51" s="4" t="s">
        <v>1402</v>
      </c>
      <c r="P51" s="4">
        <v>15</v>
      </c>
      <c r="Q51" s="4" t="s">
        <v>1402</v>
      </c>
      <c r="R51" s="4" t="s">
        <v>1402</v>
      </c>
      <c r="S51" s="4" t="s">
        <v>1402</v>
      </c>
      <c r="T51" s="4" t="s">
        <v>1402</v>
      </c>
      <c r="U51" s="4" t="s">
        <v>1402</v>
      </c>
      <c r="V51" s="4" t="s">
        <v>1402</v>
      </c>
      <c r="W51" s="4" t="s">
        <v>1402</v>
      </c>
      <c r="X51" s="4">
        <f t="shared" si="0"/>
        <v>94</v>
      </c>
      <c r="Y51" s="4">
        <v>6</v>
      </c>
      <c r="Z51">
        <f t="shared" si="13"/>
        <v>1</v>
      </c>
      <c r="AA51">
        <f t="shared" si="14"/>
        <v>78</v>
      </c>
      <c r="AB51" s="4">
        <f t="shared" si="15"/>
        <v>15</v>
      </c>
      <c r="AC51">
        <f t="shared" si="16"/>
        <v>78</v>
      </c>
      <c r="AD51" s="4">
        <f t="shared" si="17"/>
        <v>78</v>
      </c>
      <c r="AE51">
        <f t="shared" si="18"/>
        <v>1</v>
      </c>
      <c r="AF51" s="4">
        <f t="shared" si="7"/>
        <v>15</v>
      </c>
      <c r="AG51" s="4">
        <f t="shared" si="8"/>
        <v>78</v>
      </c>
      <c r="AH51" s="4">
        <f t="shared" si="9"/>
        <v>1</v>
      </c>
      <c r="AI51" s="4" t="str">
        <f t="shared" si="10"/>
        <v>n/a</v>
      </c>
      <c r="AJ51" s="10" t="str">
        <f t="shared" si="19"/>
        <v>Non.Frug</v>
      </c>
      <c r="AK51" s="10" t="str">
        <f t="shared" si="12"/>
        <v>Non.Fol</v>
      </c>
      <c r="AL51" s="10" t="s">
        <v>1232</v>
      </c>
    </row>
    <row r="52" spans="1:38" x14ac:dyDescent="0.2">
      <c r="A52" s="44" t="s">
        <v>136</v>
      </c>
      <c r="B52" t="s">
        <v>426</v>
      </c>
      <c r="C52" t="s">
        <v>426</v>
      </c>
      <c r="D52" s="20" t="s">
        <v>136</v>
      </c>
      <c r="E52" t="s">
        <v>1402</v>
      </c>
      <c r="F52" t="s">
        <v>27</v>
      </c>
      <c r="G52" t="s">
        <v>1243</v>
      </c>
      <c r="H52" t="s">
        <v>1208</v>
      </c>
      <c r="I52" s="4">
        <v>8.5</v>
      </c>
      <c r="J52" s="4">
        <v>3.5</v>
      </c>
      <c r="K52" s="4">
        <v>72.5</v>
      </c>
      <c r="L52" s="4">
        <v>3.5</v>
      </c>
      <c r="M52" s="4">
        <v>76</v>
      </c>
      <c r="N52" s="4">
        <v>11</v>
      </c>
      <c r="O52" s="4" t="s">
        <v>1402</v>
      </c>
      <c r="P52" s="4">
        <v>11</v>
      </c>
      <c r="Q52" s="4" t="s">
        <v>1402</v>
      </c>
      <c r="R52" s="4" t="s">
        <v>1402</v>
      </c>
      <c r="S52" s="4" t="s">
        <v>1402</v>
      </c>
      <c r="T52" s="4" t="s">
        <v>1402</v>
      </c>
      <c r="U52" s="4" t="s">
        <v>1402</v>
      </c>
      <c r="V52" s="4" t="s">
        <v>1402</v>
      </c>
      <c r="W52" s="4" t="s">
        <v>1402</v>
      </c>
      <c r="X52" s="4">
        <f t="shared" si="0"/>
        <v>99</v>
      </c>
      <c r="Y52" s="4">
        <v>1</v>
      </c>
      <c r="Z52">
        <f t="shared" si="13"/>
        <v>8.5</v>
      </c>
      <c r="AA52">
        <f t="shared" si="14"/>
        <v>76</v>
      </c>
      <c r="AB52" s="4">
        <f t="shared" si="15"/>
        <v>11</v>
      </c>
      <c r="AC52">
        <f t="shared" si="16"/>
        <v>79.5</v>
      </c>
      <c r="AD52" s="4">
        <f t="shared" si="17"/>
        <v>79.5</v>
      </c>
      <c r="AE52">
        <f t="shared" si="18"/>
        <v>8.5</v>
      </c>
      <c r="AF52" s="4">
        <f t="shared" si="7"/>
        <v>11</v>
      </c>
      <c r="AG52" s="4">
        <f t="shared" si="8"/>
        <v>79.5</v>
      </c>
      <c r="AH52" s="4">
        <f t="shared" si="9"/>
        <v>8.5</v>
      </c>
      <c r="AI52" s="4" t="str">
        <f t="shared" si="10"/>
        <v>n/a</v>
      </c>
      <c r="AJ52" s="10" t="str">
        <f t="shared" si="19"/>
        <v>Non.Frug</v>
      </c>
      <c r="AK52" s="10" t="str">
        <f t="shared" si="12"/>
        <v>Non.Fol</v>
      </c>
      <c r="AL52" s="10" t="s">
        <v>1232</v>
      </c>
    </row>
    <row r="53" spans="1:38" x14ac:dyDescent="0.2">
      <c r="A53" s="44" t="s">
        <v>137</v>
      </c>
      <c r="B53" t="s">
        <v>426</v>
      </c>
      <c r="C53" t="s">
        <v>426</v>
      </c>
      <c r="D53" s="20" t="s">
        <v>137</v>
      </c>
      <c r="E53" t="s">
        <v>1402</v>
      </c>
      <c r="F53" t="s">
        <v>27</v>
      </c>
      <c r="G53" t="s">
        <v>468</v>
      </c>
      <c r="H53" t="s">
        <v>1206</v>
      </c>
      <c r="I53" s="4">
        <v>8.6999999999999993</v>
      </c>
      <c r="J53" s="4">
        <v>9.6</v>
      </c>
      <c r="K53" s="4">
        <v>42.9</v>
      </c>
      <c r="L53" s="4">
        <v>12.1</v>
      </c>
      <c r="M53" s="4">
        <v>54.95</v>
      </c>
      <c r="N53" s="4">
        <v>26.8</v>
      </c>
      <c r="O53" s="4" t="s">
        <v>1402</v>
      </c>
      <c r="P53" s="4">
        <v>26.7</v>
      </c>
      <c r="Q53" s="4" t="s">
        <v>1402</v>
      </c>
      <c r="R53" s="4" t="s">
        <v>1402</v>
      </c>
      <c r="S53" s="4" t="s">
        <v>1402</v>
      </c>
      <c r="T53" s="4" t="s">
        <v>1402</v>
      </c>
      <c r="U53" s="4" t="s">
        <v>1402</v>
      </c>
      <c r="V53" s="4" t="s">
        <v>1402</v>
      </c>
      <c r="W53" s="4" t="s">
        <v>1402</v>
      </c>
      <c r="X53" s="4">
        <f t="shared" si="0"/>
        <v>100</v>
      </c>
      <c r="Y53" s="4">
        <v>0</v>
      </c>
      <c r="Z53">
        <f t="shared" si="13"/>
        <v>8.6999999999999993</v>
      </c>
      <c r="AA53">
        <f t="shared" si="14"/>
        <v>54.95</v>
      </c>
      <c r="AB53" s="4">
        <f t="shared" si="15"/>
        <v>26.7</v>
      </c>
      <c r="AC53">
        <f t="shared" si="16"/>
        <v>64.55</v>
      </c>
      <c r="AD53" s="4">
        <f t="shared" si="17"/>
        <v>64.55</v>
      </c>
      <c r="AE53">
        <f t="shared" si="18"/>
        <v>8.6999999999999993</v>
      </c>
      <c r="AF53" s="4">
        <f t="shared" si="7"/>
        <v>26.7</v>
      </c>
      <c r="AG53" s="4">
        <f t="shared" si="8"/>
        <v>64.55</v>
      </c>
      <c r="AH53" s="4">
        <f t="shared" si="9"/>
        <v>8.6999999999999993</v>
      </c>
      <c r="AI53" s="4" t="str">
        <f t="shared" si="10"/>
        <v>n/a</v>
      </c>
      <c r="AJ53" s="10" t="str">
        <f t="shared" si="19"/>
        <v>Non.Frug</v>
      </c>
      <c r="AK53" s="10" t="str">
        <f t="shared" si="12"/>
        <v>Non.Fol</v>
      </c>
      <c r="AL53" s="10" t="s">
        <v>1232</v>
      </c>
    </row>
    <row r="54" spans="1:38" x14ac:dyDescent="0.2">
      <c r="A54" s="44" t="s">
        <v>142</v>
      </c>
      <c r="B54" t="s">
        <v>426</v>
      </c>
      <c r="C54" t="s">
        <v>426</v>
      </c>
      <c r="D54" s="20" t="s">
        <v>142</v>
      </c>
      <c r="E54" t="s">
        <v>1402</v>
      </c>
      <c r="F54" t="s">
        <v>1402</v>
      </c>
      <c r="G54" t="s">
        <v>595</v>
      </c>
      <c r="H54" t="s">
        <v>1206</v>
      </c>
      <c r="I54">
        <v>19.035</v>
      </c>
      <c r="J54">
        <v>3.645</v>
      </c>
      <c r="K54">
        <v>11.34</v>
      </c>
      <c r="L54">
        <v>3.24</v>
      </c>
      <c r="M54" s="4">
        <f>K54+L54</f>
        <v>14.58</v>
      </c>
      <c r="N54" s="4" t="s">
        <v>1402</v>
      </c>
      <c r="O54" s="4" t="s">
        <v>1402</v>
      </c>
      <c r="P54" s="4">
        <v>59.5</v>
      </c>
      <c r="Q54" s="4" t="s">
        <v>1402</v>
      </c>
      <c r="R54" s="4" t="s">
        <v>1402</v>
      </c>
      <c r="S54" s="4" t="s">
        <v>1402</v>
      </c>
      <c r="T54" s="4" t="s">
        <v>1402</v>
      </c>
      <c r="U54" s="4" t="s">
        <v>1402</v>
      </c>
      <c r="V54" s="4" t="s">
        <v>1402</v>
      </c>
      <c r="W54" s="4">
        <v>3.24</v>
      </c>
      <c r="X54" s="4">
        <f t="shared" si="0"/>
        <v>99.999999999999986</v>
      </c>
      <c r="Y54" s="4">
        <f>100-X54</f>
        <v>0</v>
      </c>
      <c r="Z54">
        <f t="shared" si="13"/>
        <v>19.035</v>
      </c>
      <c r="AA54">
        <f t="shared" si="14"/>
        <v>14.58</v>
      </c>
      <c r="AB54" s="4">
        <f t="shared" si="15"/>
        <v>59.5</v>
      </c>
      <c r="AC54">
        <f t="shared" si="16"/>
        <v>18.225000000000001</v>
      </c>
      <c r="AD54" s="4">
        <f t="shared" si="17"/>
        <v>18.225000000000001</v>
      </c>
      <c r="AE54">
        <f t="shared" si="18"/>
        <v>19.035</v>
      </c>
      <c r="AF54" s="4">
        <f t="shared" si="7"/>
        <v>59.5</v>
      </c>
      <c r="AG54" s="4">
        <f t="shared" si="8"/>
        <v>18.225000000000001</v>
      </c>
      <c r="AH54" s="4">
        <f t="shared" si="9"/>
        <v>19.035</v>
      </c>
      <c r="AI54" s="4" t="str">
        <f t="shared" si="10"/>
        <v>n/a</v>
      </c>
      <c r="AJ54" s="10" t="str">
        <f t="shared" si="19"/>
        <v>Non.Frug</v>
      </c>
      <c r="AK54" s="10" t="str">
        <f t="shared" si="12"/>
        <v>Non.Fol</v>
      </c>
      <c r="AL54" s="10" t="s">
        <v>1232</v>
      </c>
    </row>
    <row r="55" spans="1:38" x14ac:dyDescent="0.2">
      <c r="A55" s="44" t="s">
        <v>145</v>
      </c>
      <c r="B55" t="s">
        <v>426</v>
      </c>
      <c r="C55" t="s">
        <v>426</v>
      </c>
      <c r="D55" s="20" t="s">
        <v>145</v>
      </c>
      <c r="E55" t="s">
        <v>1402</v>
      </c>
      <c r="F55" t="s">
        <v>27</v>
      </c>
      <c r="G55" t="s">
        <v>469</v>
      </c>
      <c r="H55" t="s">
        <v>1206</v>
      </c>
      <c r="I55" s="4">
        <v>35</v>
      </c>
      <c r="J55" s="4">
        <v>4.8</v>
      </c>
      <c r="K55" s="4">
        <v>27.9</v>
      </c>
      <c r="L55" s="4">
        <v>10.4</v>
      </c>
      <c r="M55" s="4">
        <v>38.299999999999997</v>
      </c>
      <c r="N55" s="4" t="s">
        <v>1402</v>
      </c>
      <c r="O55" s="4" t="s">
        <v>1402</v>
      </c>
      <c r="P55" s="4">
        <v>9.6</v>
      </c>
      <c r="Q55" s="4" t="s">
        <v>1402</v>
      </c>
      <c r="R55" s="4" t="s">
        <v>1402</v>
      </c>
      <c r="S55" s="4" t="s">
        <v>1402</v>
      </c>
      <c r="T55" s="4" t="s">
        <v>1402</v>
      </c>
      <c r="U55" s="4" t="s">
        <v>1402</v>
      </c>
      <c r="V55" s="4" t="s">
        <v>1402</v>
      </c>
      <c r="W55" s="4">
        <v>12.3</v>
      </c>
      <c r="X55" s="4">
        <f t="shared" si="0"/>
        <v>99.999999999999986</v>
      </c>
      <c r="Y55" s="4">
        <v>0</v>
      </c>
      <c r="Z55">
        <f t="shared" si="13"/>
        <v>35</v>
      </c>
      <c r="AA55">
        <f t="shared" si="14"/>
        <v>38.299999999999997</v>
      </c>
      <c r="AB55" s="4">
        <f t="shared" si="15"/>
        <v>9.6</v>
      </c>
      <c r="AC55">
        <f t="shared" si="16"/>
        <v>43.099999999999994</v>
      </c>
      <c r="AD55" s="4">
        <f t="shared" si="17"/>
        <v>43.099999999999994</v>
      </c>
      <c r="AE55">
        <f t="shared" si="18"/>
        <v>35</v>
      </c>
      <c r="AF55" s="4">
        <f t="shared" si="7"/>
        <v>9.6</v>
      </c>
      <c r="AG55" s="4">
        <f t="shared" si="8"/>
        <v>43.099999999999994</v>
      </c>
      <c r="AH55" s="4">
        <f t="shared" si="9"/>
        <v>35</v>
      </c>
      <c r="AI55" s="4" t="str">
        <f t="shared" si="10"/>
        <v>n/a</v>
      </c>
      <c r="AJ55" s="10" t="str">
        <f t="shared" si="19"/>
        <v>Non.Frug</v>
      </c>
      <c r="AK55" s="10" t="str">
        <f t="shared" si="12"/>
        <v>Non.Fol</v>
      </c>
      <c r="AL55" s="10" t="s">
        <v>1232</v>
      </c>
    </row>
    <row r="56" spans="1:38" x14ac:dyDescent="0.2">
      <c r="A56" s="44" t="s">
        <v>147</v>
      </c>
      <c r="B56" t="s">
        <v>426</v>
      </c>
      <c r="C56" t="s">
        <v>426</v>
      </c>
      <c r="D56" s="20" t="s">
        <v>147</v>
      </c>
      <c r="E56" t="s">
        <v>1402</v>
      </c>
      <c r="F56" t="s">
        <v>27</v>
      </c>
      <c r="G56" t="s">
        <v>470</v>
      </c>
      <c r="H56" t="s">
        <v>1206</v>
      </c>
      <c r="I56" s="4">
        <v>17.8</v>
      </c>
      <c r="J56" s="4">
        <v>7.4</v>
      </c>
      <c r="K56" s="4">
        <v>50</v>
      </c>
      <c r="L56" s="4">
        <v>6.5</v>
      </c>
      <c r="M56" s="4">
        <v>56.5</v>
      </c>
      <c r="N56" s="4" t="s">
        <v>1402</v>
      </c>
      <c r="O56" s="4" t="s">
        <v>1402</v>
      </c>
      <c r="P56" s="4">
        <v>17.5</v>
      </c>
      <c r="Q56" s="4">
        <v>0.4</v>
      </c>
      <c r="R56" s="4" t="s">
        <v>1402</v>
      </c>
      <c r="S56" s="4" t="s">
        <v>1402</v>
      </c>
      <c r="T56" s="4" t="s">
        <v>1402</v>
      </c>
      <c r="U56" s="4" t="s">
        <v>1402</v>
      </c>
      <c r="V56" s="4" t="s">
        <v>1402</v>
      </c>
      <c r="W56" s="4">
        <v>0.4</v>
      </c>
      <c r="X56" s="4">
        <f t="shared" si="0"/>
        <v>100.00000000000001</v>
      </c>
      <c r="Y56" s="4">
        <v>0</v>
      </c>
      <c r="Z56">
        <f t="shared" si="13"/>
        <v>17.8</v>
      </c>
      <c r="AA56">
        <f t="shared" si="14"/>
        <v>56.5</v>
      </c>
      <c r="AB56" s="4">
        <f t="shared" si="15"/>
        <v>17.5</v>
      </c>
      <c r="AC56">
        <f t="shared" si="16"/>
        <v>64.3</v>
      </c>
      <c r="AD56" s="4">
        <f t="shared" si="17"/>
        <v>63.9</v>
      </c>
      <c r="AE56">
        <f t="shared" si="18"/>
        <v>18.2</v>
      </c>
      <c r="AF56" s="4">
        <f t="shared" si="7"/>
        <v>17.5</v>
      </c>
      <c r="AG56" s="4">
        <f t="shared" si="8"/>
        <v>63.9</v>
      </c>
      <c r="AH56" s="4">
        <f t="shared" si="9"/>
        <v>17.8</v>
      </c>
      <c r="AI56" s="4">
        <f t="shared" si="10"/>
        <v>0.4</v>
      </c>
      <c r="AJ56" s="10" t="str">
        <f t="shared" si="19"/>
        <v>Frug</v>
      </c>
      <c r="AK56" s="10" t="str">
        <f t="shared" si="12"/>
        <v>Non.Fol</v>
      </c>
      <c r="AL56" s="10" t="s">
        <v>1232</v>
      </c>
    </row>
    <row r="57" spans="1:38" x14ac:dyDescent="0.2">
      <c r="A57" s="44" t="s">
        <v>148</v>
      </c>
      <c r="B57" t="s">
        <v>426</v>
      </c>
      <c r="C57" t="s">
        <v>426</v>
      </c>
      <c r="D57" s="20" t="s">
        <v>148</v>
      </c>
      <c r="E57" t="s">
        <v>1402</v>
      </c>
      <c r="F57" t="s">
        <v>27</v>
      </c>
      <c r="G57" t="s">
        <v>471</v>
      </c>
      <c r="H57" t="s">
        <v>1206</v>
      </c>
      <c r="I57" s="4">
        <v>13.6</v>
      </c>
      <c r="J57" s="4">
        <v>11.7</v>
      </c>
      <c r="K57" s="4">
        <v>41.7</v>
      </c>
      <c r="L57" s="4">
        <v>22</v>
      </c>
      <c r="M57" s="4">
        <v>63.7</v>
      </c>
      <c r="N57" s="4" t="s">
        <v>1402</v>
      </c>
      <c r="O57" s="4" t="s">
        <v>1402</v>
      </c>
      <c r="P57" s="4">
        <v>9.9</v>
      </c>
      <c r="Q57" s="4" t="s">
        <v>1402</v>
      </c>
      <c r="R57" s="4" t="s">
        <v>1402</v>
      </c>
      <c r="S57" s="4" t="s">
        <v>1402</v>
      </c>
      <c r="T57" s="4" t="s">
        <v>1402</v>
      </c>
      <c r="U57" s="4" t="s">
        <v>1402</v>
      </c>
      <c r="V57" s="4" t="s">
        <v>1402</v>
      </c>
      <c r="W57" s="4">
        <v>1.1000000000000001</v>
      </c>
      <c r="X57" s="4">
        <f t="shared" si="0"/>
        <v>100</v>
      </c>
      <c r="Y57" s="4">
        <v>0</v>
      </c>
      <c r="Z57">
        <f t="shared" si="13"/>
        <v>13.6</v>
      </c>
      <c r="AA57">
        <f t="shared" si="14"/>
        <v>63.7</v>
      </c>
      <c r="AB57" s="4">
        <f t="shared" si="15"/>
        <v>9.9</v>
      </c>
      <c r="AC57">
        <f t="shared" si="16"/>
        <v>75.400000000000006</v>
      </c>
      <c r="AD57" s="4">
        <f t="shared" si="17"/>
        <v>75.400000000000006</v>
      </c>
      <c r="AE57">
        <f t="shared" si="18"/>
        <v>13.6</v>
      </c>
      <c r="AF57" s="4">
        <f t="shared" si="7"/>
        <v>9.9</v>
      </c>
      <c r="AG57" s="4">
        <f t="shared" si="8"/>
        <v>75.400000000000006</v>
      </c>
      <c r="AH57" s="4">
        <f t="shared" si="9"/>
        <v>13.6</v>
      </c>
      <c r="AI57" s="4" t="str">
        <f t="shared" si="10"/>
        <v>n/a</v>
      </c>
      <c r="AJ57" s="10" t="str">
        <f t="shared" si="19"/>
        <v>Non.Frug</v>
      </c>
      <c r="AK57" s="10" t="str">
        <f t="shared" si="12"/>
        <v>Non.Fol</v>
      </c>
      <c r="AL57" s="10" t="s">
        <v>1232</v>
      </c>
    </row>
    <row r="58" spans="1:38" x14ac:dyDescent="0.2">
      <c r="A58" s="44" t="s">
        <v>149</v>
      </c>
      <c r="B58" t="s">
        <v>426</v>
      </c>
      <c r="C58" t="s">
        <v>426</v>
      </c>
      <c r="D58" s="20" t="s">
        <v>149</v>
      </c>
      <c r="E58" t="s">
        <v>1402</v>
      </c>
      <c r="F58" t="s">
        <v>27</v>
      </c>
      <c r="G58" t="s">
        <v>472</v>
      </c>
      <c r="H58" t="s">
        <v>1402</v>
      </c>
      <c r="I58" s="4">
        <v>9.4</v>
      </c>
      <c r="J58" s="4" t="s">
        <v>1402</v>
      </c>
      <c r="K58" s="4">
        <v>77.3</v>
      </c>
      <c r="L58" s="4" t="s">
        <v>1402</v>
      </c>
      <c r="M58" s="4">
        <v>77.3</v>
      </c>
      <c r="N58" s="4">
        <v>4.9000000000000004</v>
      </c>
      <c r="O58" s="4" t="s">
        <v>1402</v>
      </c>
      <c r="P58" s="4">
        <v>4.9000000000000004</v>
      </c>
      <c r="Q58" s="4" t="s">
        <v>1402</v>
      </c>
      <c r="R58" s="4" t="s">
        <v>1402</v>
      </c>
      <c r="S58" s="4" t="s">
        <v>1402</v>
      </c>
      <c r="T58" s="4" t="s">
        <v>1402</v>
      </c>
      <c r="U58" s="4" t="s">
        <v>1402</v>
      </c>
      <c r="V58" s="4" t="s">
        <v>1402</v>
      </c>
      <c r="W58" s="4" t="s">
        <v>1402</v>
      </c>
      <c r="X58" s="4">
        <f t="shared" si="0"/>
        <v>91.600000000000009</v>
      </c>
      <c r="Y58" s="4">
        <v>8.4</v>
      </c>
      <c r="Z58">
        <f t="shared" si="13"/>
        <v>9.4</v>
      </c>
      <c r="AA58">
        <f t="shared" si="14"/>
        <v>77.3</v>
      </c>
      <c r="AB58" s="4">
        <f t="shared" si="15"/>
        <v>4.9000000000000004</v>
      </c>
      <c r="AC58">
        <f t="shared" si="16"/>
        <v>77.3</v>
      </c>
      <c r="AD58" s="4">
        <f t="shared" si="17"/>
        <v>77.3</v>
      </c>
      <c r="AE58">
        <f t="shared" si="18"/>
        <v>9.4</v>
      </c>
      <c r="AF58" s="4">
        <f t="shared" si="7"/>
        <v>4.9000000000000004</v>
      </c>
      <c r="AG58" s="4">
        <f t="shared" si="8"/>
        <v>77.3</v>
      </c>
      <c r="AH58" s="4">
        <f t="shared" si="9"/>
        <v>9.4</v>
      </c>
      <c r="AI58" s="4" t="str">
        <f t="shared" si="10"/>
        <v>n/a</v>
      </c>
      <c r="AJ58" s="10" t="str">
        <f t="shared" si="19"/>
        <v>Non.Frug</v>
      </c>
      <c r="AK58" s="10" t="str">
        <f t="shared" si="12"/>
        <v>Non.Fol</v>
      </c>
      <c r="AL58" s="10" t="s">
        <v>1232</v>
      </c>
    </row>
    <row r="59" spans="1:38" x14ac:dyDescent="0.2">
      <c r="A59" s="44" t="s">
        <v>151</v>
      </c>
      <c r="B59" t="s">
        <v>426</v>
      </c>
      <c r="C59" t="s">
        <v>426</v>
      </c>
      <c r="D59" s="20" t="s">
        <v>151</v>
      </c>
      <c r="E59" t="s">
        <v>1402</v>
      </c>
      <c r="F59" t="s">
        <v>27</v>
      </c>
      <c r="G59" t="s">
        <v>1244</v>
      </c>
      <c r="H59" t="s">
        <v>1206</v>
      </c>
      <c r="I59" s="4">
        <v>15.1</v>
      </c>
      <c r="J59" s="4">
        <v>6</v>
      </c>
      <c r="K59" s="4">
        <v>52.4</v>
      </c>
      <c r="L59" s="4">
        <v>16.3</v>
      </c>
      <c r="M59" s="4">
        <v>68.7</v>
      </c>
      <c r="N59" s="4">
        <v>9</v>
      </c>
      <c r="O59" s="4" t="s">
        <v>1402</v>
      </c>
      <c r="P59" s="4">
        <v>9</v>
      </c>
      <c r="Q59" s="4" t="s">
        <v>1402</v>
      </c>
      <c r="R59" s="4" t="s">
        <v>1402</v>
      </c>
      <c r="S59" s="4" t="s">
        <v>1402</v>
      </c>
      <c r="T59" s="4" t="s">
        <v>1402</v>
      </c>
      <c r="U59" s="4" t="s">
        <v>1402</v>
      </c>
      <c r="V59" s="4" t="s">
        <v>1402</v>
      </c>
      <c r="W59" s="4" t="s">
        <v>1402</v>
      </c>
      <c r="X59" s="4">
        <f t="shared" si="0"/>
        <v>98.8</v>
      </c>
      <c r="Y59" s="4">
        <v>1.2</v>
      </c>
      <c r="Z59">
        <f t="shared" si="13"/>
        <v>15.1</v>
      </c>
      <c r="AA59">
        <f t="shared" si="14"/>
        <v>68.7</v>
      </c>
      <c r="AB59" s="4">
        <f t="shared" si="15"/>
        <v>9</v>
      </c>
      <c r="AC59">
        <f t="shared" si="16"/>
        <v>74.7</v>
      </c>
      <c r="AD59" s="4">
        <f t="shared" si="17"/>
        <v>74.7</v>
      </c>
      <c r="AE59">
        <f t="shared" si="18"/>
        <v>15.1</v>
      </c>
      <c r="AF59" s="4">
        <f t="shared" si="7"/>
        <v>9</v>
      </c>
      <c r="AG59" s="4">
        <f t="shared" si="8"/>
        <v>74.7</v>
      </c>
      <c r="AH59" s="4">
        <f t="shared" si="9"/>
        <v>15.1</v>
      </c>
      <c r="AI59" s="4" t="str">
        <f t="shared" si="10"/>
        <v>n/a</v>
      </c>
      <c r="AJ59" s="10" t="str">
        <f t="shared" si="19"/>
        <v>Non.Frug</v>
      </c>
      <c r="AK59" s="10" t="str">
        <f t="shared" si="12"/>
        <v>Non.Fol</v>
      </c>
      <c r="AL59" s="10" t="s">
        <v>1232</v>
      </c>
    </row>
    <row r="60" spans="1:38" x14ac:dyDescent="0.2">
      <c r="A60" s="44" t="s">
        <v>152</v>
      </c>
      <c r="B60" t="s">
        <v>426</v>
      </c>
      <c r="C60" t="s">
        <v>426</v>
      </c>
      <c r="D60" s="20" t="s">
        <v>152</v>
      </c>
      <c r="E60" t="s">
        <v>1402</v>
      </c>
      <c r="F60" t="s">
        <v>27</v>
      </c>
      <c r="G60" t="s">
        <v>467</v>
      </c>
      <c r="H60" t="s">
        <v>1402</v>
      </c>
      <c r="I60" s="4">
        <v>40</v>
      </c>
      <c r="J60" s="4" t="s">
        <v>1402</v>
      </c>
      <c r="K60" s="4">
        <v>34</v>
      </c>
      <c r="L60" s="4" t="s">
        <v>1402</v>
      </c>
      <c r="M60" s="4">
        <v>34</v>
      </c>
      <c r="N60" s="4">
        <v>12</v>
      </c>
      <c r="O60" s="4" t="s">
        <v>1402</v>
      </c>
      <c r="P60" s="4">
        <v>12</v>
      </c>
      <c r="Q60" s="4" t="s">
        <v>1402</v>
      </c>
      <c r="R60" s="4" t="s">
        <v>1402</v>
      </c>
      <c r="S60" s="4" t="s">
        <v>1402</v>
      </c>
      <c r="T60" s="4" t="s">
        <v>1402</v>
      </c>
      <c r="U60" s="4" t="s">
        <v>1402</v>
      </c>
      <c r="V60" s="4" t="s">
        <v>1402</v>
      </c>
      <c r="W60" s="4" t="s">
        <v>1402</v>
      </c>
      <c r="X60" s="4">
        <f t="shared" si="0"/>
        <v>86</v>
      </c>
      <c r="Y60" s="4">
        <v>14</v>
      </c>
      <c r="Z60">
        <f t="shared" si="13"/>
        <v>40</v>
      </c>
      <c r="AA60">
        <f t="shared" si="14"/>
        <v>34</v>
      </c>
      <c r="AB60" s="4">
        <f t="shared" si="15"/>
        <v>12</v>
      </c>
      <c r="AC60">
        <f t="shared" si="16"/>
        <v>34</v>
      </c>
      <c r="AD60" s="4">
        <f t="shared" si="17"/>
        <v>34</v>
      </c>
      <c r="AE60">
        <f t="shared" si="18"/>
        <v>40</v>
      </c>
      <c r="AF60" s="4">
        <f t="shared" si="7"/>
        <v>12</v>
      </c>
      <c r="AG60" s="4">
        <f t="shared" si="8"/>
        <v>34</v>
      </c>
      <c r="AH60" s="4">
        <f t="shared" si="9"/>
        <v>40</v>
      </c>
      <c r="AI60" s="4" t="str">
        <f t="shared" si="10"/>
        <v>n/a</v>
      </c>
      <c r="AJ60" s="10" t="str">
        <f t="shared" si="19"/>
        <v>Non.Frug</v>
      </c>
      <c r="AK60" s="10" t="str">
        <f t="shared" si="12"/>
        <v>Non.Fol</v>
      </c>
      <c r="AL60" s="10" t="s">
        <v>1232</v>
      </c>
    </row>
    <row r="61" spans="1:38" x14ac:dyDescent="0.2">
      <c r="A61" s="44" t="s">
        <v>153</v>
      </c>
      <c r="B61" t="s">
        <v>426</v>
      </c>
      <c r="C61" t="s">
        <v>426</v>
      </c>
      <c r="D61" s="20" t="s">
        <v>153</v>
      </c>
      <c r="E61" t="s">
        <v>1402</v>
      </c>
      <c r="F61" t="s">
        <v>27</v>
      </c>
      <c r="G61" t="s">
        <v>473</v>
      </c>
      <c r="H61" t="s">
        <v>1402</v>
      </c>
      <c r="I61" s="4">
        <v>6.9</v>
      </c>
      <c r="J61" s="4">
        <v>4.9000000000000004</v>
      </c>
      <c r="K61" s="4">
        <v>58.6</v>
      </c>
      <c r="L61" s="4">
        <v>20.6</v>
      </c>
      <c r="M61" s="4">
        <v>79.2</v>
      </c>
      <c r="N61" s="4">
        <v>7.7</v>
      </c>
      <c r="O61" s="4" t="s">
        <v>1402</v>
      </c>
      <c r="P61" s="4">
        <v>7.7</v>
      </c>
      <c r="Q61" s="4" t="s">
        <v>1402</v>
      </c>
      <c r="R61" s="4" t="s">
        <v>1402</v>
      </c>
      <c r="S61" s="4" t="s">
        <v>1402</v>
      </c>
      <c r="T61" s="4" t="s">
        <v>1402</v>
      </c>
      <c r="U61" s="4" t="s">
        <v>1402</v>
      </c>
      <c r="V61" s="4" t="s">
        <v>1402</v>
      </c>
      <c r="W61" s="4" t="s">
        <v>1402</v>
      </c>
      <c r="X61" s="4">
        <f t="shared" si="0"/>
        <v>98.7</v>
      </c>
      <c r="Y61" s="4">
        <v>1.3</v>
      </c>
      <c r="Z61">
        <f t="shared" si="13"/>
        <v>6.9</v>
      </c>
      <c r="AA61">
        <f t="shared" si="14"/>
        <v>79.2</v>
      </c>
      <c r="AB61" s="4">
        <f t="shared" si="15"/>
        <v>7.7</v>
      </c>
      <c r="AC61">
        <f t="shared" si="16"/>
        <v>84.100000000000009</v>
      </c>
      <c r="AD61" s="4">
        <f t="shared" si="17"/>
        <v>84.100000000000009</v>
      </c>
      <c r="AE61">
        <f t="shared" si="18"/>
        <v>6.9</v>
      </c>
      <c r="AF61" s="4">
        <f t="shared" si="7"/>
        <v>7.7</v>
      </c>
      <c r="AG61" s="4">
        <f t="shared" si="8"/>
        <v>84.100000000000009</v>
      </c>
      <c r="AH61" s="4">
        <f t="shared" si="9"/>
        <v>6.9</v>
      </c>
      <c r="AI61" s="4" t="str">
        <f t="shared" si="10"/>
        <v>n/a</v>
      </c>
      <c r="AJ61" s="10" t="str">
        <f t="shared" si="19"/>
        <v>Non.Frug</v>
      </c>
      <c r="AK61" s="10" t="str">
        <f t="shared" si="12"/>
        <v>Non.Fol</v>
      </c>
      <c r="AL61" s="10" t="s">
        <v>1232</v>
      </c>
    </row>
    <row r="62" spans="1:38" x14ac:dyDescent="0.2">
      <c r="A62" s="44" t="s">
        <v>154</v>
      </c>
      <c r="B62" t="s">
        <v>426</v>
      </c>
      <c r="C62" t="s">
        <v>426</v>
      </c>
      <c r="D62" s="20" t="s">
        <v>1402</v>
      </c>
      <c r="E62" t="s">
        <v>1402</v>
      </c>
      <c r="F62" t="s">
        <v>27</v>
      </c>
      <c r="G62" t="s">
        <v>563</v>
      </c>
      <c r="H62" t="s">
        <v>1206</v>
      </c>
      <c r="I62" s="4">
        <v>21.8</v>
      </c>
      <c r="J62" s="4">
        <v>7.6</v>
      </c>
      <c r="K62" s="4">
        <v>34.9</v>
      </c>
      <c r="L62" s="4">
        <v>25.7</v>
      </c>
      <c r="M62" s="4">
        <v>60.6</v>
      </c>
      <c r="N62" s="4">
        <v>10</v>
      </c>
      <c r="O62" s="4" t="s">
        <v>1402</v>
      </c>
      <c r="P62" s="4">
        <v>10</v>
      </c>
      <c r="Q62" s="4" t="s">
        <v>1402</v>
      </c>
      <c r="R62" s="4" t="s">
        <v>1402</v>
      </c>
      <c r="S62" s="4" t="s">
        <v>1402</v>
      </c>
      <c r="T62" s="4" t="s">
        <v>1402</v>
      </c>
      <c r="U62" s="4" t="s">
        <v>1402</v>
      </c>
      <c r="V62" s="4" t="s">
        <v>1402</v>
      </c>
      <c r="W62" s="4" t="s">
        <v>1402</v>
      </c>
      <c r="X62" s="4">
        <f t="shared" si="0"/>
        <v>100</v>
      </c>
      <c r="Y62" s="4">
        <v>0</v>
      </c>
      <c r="Z62">
        <f t="shared" si="13"/>
        <v>21.8</v>
      </c>
      <c r="AA62">
        <f t="shared" si="14"/>
        <v>60.6</v>
      </c>
      <c r="AB62" s="4">
        <f t="shared" si="15"/>
        <v>10</v>
      </c>
      <c r="AC62">
        <f t="shared" si="16"/>
        <v>68.2</v>
      </c>
      <c r="AD62" s="4">
        <f t="shared" si="17"/>
        <v>68.2</v>
      </c>
      <c r="AE62">
        <f t="shared" si="18"/>
        <v>21.8</v>
      </c>
      <c r="AF62" s="4">
        <f t="shared" si="7"/>
        <v>10</v>
      </c>
      <c r="AG62" s="4">
        <f t="shared" si="8"/>
        <v>68.2</v>
      </c>
      <c r="AH62" s="4">
        <f t="shared" si="9"/>
        <v>21.8</v>
      </c>
      <c r="AI62" s="4" t="str">
        <f t="shared" si="10"/>
        <v>n/a</v>
      </c>
      <c r="AJ62" s="10" t="str">
        <f t="shared" si="19"/>
        <v>Non.Frug</v>
      </c>
      <c r="AK62" s="10" t="str">
        <f t="shared" si="12"/>
        <v>Non.Fol</v>
      </c>
      <c r="AL62" s="10" t="s">
        <v>1232</v>
      </c>
    </row>
    <row r="63" spans="1:38" x14ac:dyDescent="0.2">
      <c r="A63" s="44" t="s">
        <v>159</v>
      </c>
      <c r="B63" t="s">
        <v>426</v>
      </c>
      <c r="C63" t="s">
        <v>426</v>
      </c>
      <c r="D63" s="20" t="s">
        <v>159</v>
      </c>
      <c r="E63" t="s">
        <v>1402</v>
      </c>
      <c r="F63" t="s">
        <v>157</v>
      </c>
      <c r="G63" t="s">
        <v>518</v>
      </c>
      <c r="H63" t="s">
        <v>1402</v>
      </c>
      <c r="I63" s="4" t="s">
        <v>1402</v>
      </c>
      <c r="J63" s="4">
        <v>23</v>
      </c>
      <c r="K63" s="4">
        <v>69</v>
      </c>
      <c r="L63" s="4" t="s">
        <v>1402</v>
      </c>
      <c r="M63" s="4">
        <v>69</v>
      </c>
      <c r="N63" s="4">
        <v>7</v>
      </c>
      <c r="O63" s="4" t="s">
        <v>1402</v>
      </c>
      <c r="P63" s="4">
        <v>7</v>
      </c>
      <c r="Q63" s="4">
        <v>1</v>
      </c>
      <c r="R63" s="4" t="s">
        <v>1402</v>
      </c>
      <c r="S63" s="4" t="s">
        <v>1402</v>
      </c>
      <c r="T63" s="4" t="s">
        <v>1402</v>
      </c>
      <c r="U63" s="4" t="s">
        <v>1402</v>
      </c>
      <c r="V63" s="4" t="s">
        <v>1402</v>
      </c>
      <c r="W63" s="4" t="s">
        <v>1402</v>
      </c>
      <c r="X63" s="4">
        <f t="shared" si="0"/>
        <v>100</v>
      </c>
      <c r="Y63" s="4">
        <v>0</v>
      </c>
      <c r="Z63" t="str">
        <f t="shared" si="13"/>
        <v>n/a</v>
      </c>
      <c r="AA63">
        <f t="shared" si="14"/>
        <v>69</v>
      </c>
      <c r="AB63" s="4">
        <f t="shared" si="15"/>
        <v>7</v>
      </c>
      <c r="AC63">
        <f t="shared" si="16"/>
        <v>93</v>
      </c>
      <c r="AD63" s="4">
        <f t="shared" si="17"/>
        <v>92</v>
      </c>
      <c r="AE63">
        <f t="shared" si="18"/>
        <v>1</v>
      </c>
      <c r="AF63" s="4">
        <f t="shared" si="7"/>
        <v>7</v>
      </c>
      <c r="AG63" s="4">
        <f t="shared" si="8"/>
        <v>92</v>
      </c>
      <c r="AH63" s="4">
        <f t="shared" si="9"/>
        <v>0</v>
      </c>
      <c r="AI63" s="4">
        <f t="shared" si="10"/>
        <v>1</v>
      </c>
      <c r="AJ63" s="10" t="str">
        <f t="shared" si="19"/>
        <v>Frug</v>
      </c>
      <c r="AK63" s="10" t="str">
        <f t="shared" si="12"/>
        <v>Non.Fol</v>
      </c>
      <c r="AL63" s="10" t="s">
        <v>1232</v>
      </c>
    </row>
    <row r="64" spans="1:38" x14ac:dyDescent="0.2">
      <c r="A64" s="44" t="s">
        <v>160</v>
      </c>
      <c r="B64" t="s">
        <v>426</v>
      </c>
      <c r="C64" t="s">
        <v>426</v>
      </c>
      <c r="D64" s="20" t="s">
        <v>160</v>
      </c>
      <c r="E64" t="s">
        <v>1402</v>
      </c>
      <c r="F64" t="s">
        <v>157</v>
      </c>
      <c r="G64" t="s">
        <v>518</v>
      </c>
      <c r="H64" t="s">
        <v>1402</v>
      </c>
      <c r="I64" s="4" t="s">
        <v>1402</v>
      </c>
      <c r="J64" s="4">
        <v>23</v>
      </c>
      <c r="K64" s="4">
        <v>68</v>
      </c>
      <c r="L64" s="4" t="s">
        <v>1402</v>
      </c>
      <c r="M64" s="4">
        <v>68</v>
      </c>
      <c r="N64" s="4">
        <v>7</v>
      </c>
      <c r="O64" s="4" t="s">
        <v>1402</v>
      </c>
      <c r="P64" s="4">
        <v>7</v>
      </c>
      <c r="Q64" s="4">
        <v>2</v>
      </c>
      <c r="R64" s="4" t="s">
        <v>1402</v>
      </c>
      <c r="S64" s="4" t="s">
        <v>1402</v>
      </c>
      <c r="T64" s="4" t="s">
        <v>1402</v>
      </c>
      <c r="U64" s="4" t="s">
        <v>1402</v>
      </c>
      <c r="V64" s="4" t="s">
        <v>1402</v>
      </c>
      <c r="W64" s="4" t="s">
        <v>1402</v>
      </c>
      <c r="X64" s="4">
        <f t="shared" si="0"/>
        <v>100</v>
      </c>
      <c r="Y64" s="4">
        <v>0</v>
      </c>
      <c r="Z64" t="str">
        <f t="shared" si="13"/>
        <v>n/a</v>
      </c>
      <c r="AA64">
        <f t="shared" si="14"/>
        <v>68</v>
      </c>
      <c r="AB64" s="4">
        <f t="shared" si="15"/>
        <v>7</v>
      </c>
      <c r="AC64">
        <f t="shared" si="16"/>
        <v>93</v>
      </c>
      <c r="AD64" s="4">
        <f t="shared" si="17"/>
        <v>91</v>
      </c>
      <c r="AE64">
        <f t="shared" si="18"/>
        <v>2</v>
      </c>
      <c r="AF64" s="4">
        <f t="shared" si="7"/>
        <v>7</v>
      </c>
      <c r="AG64" s="4">
        <f t="shared" si="8"/>
        <v>91</v>
      </c>
      <c r="AH64" s="4">
        <f t="shared" si="9"/>
        <v>0</v>
      </c>
      <c r="AI64" s="4">
        <f t="shared" si="10"/>
        <v>2</v>
      </c>
      <c r="AJ64" s="10" t="str">
        <f t="shared" si="19"/>
        <v>Frug</v>
      </c>
      <c r="AK64" s="10" t="str">
        <f t="shared" si="12"/>
        <v>Non.Fol</v>
      </c>
      <c r="AL64" s="10" t="s">
        <v>1232</v>
      </c>
    </row>
    <row r="65" spans="1:38" x14ac:dyDescent="0.2">
      <c r="A65" s="44" t="s">
        <v>162</v>
      </c>
      <c r="B65" t="s">
        <v>426</v>
      </c>
      <c r="C65" t="s">
        <v>426</v>
      </c>
      <c r="D65" s="20" t="s">
        <v>162</v>
      </c>
      <c r="E65" t="s">
        <v>1402</v>
      </c>
      <c r="F65" t="s">
        <v>1402</v>
      </c>
      <c r="G65" t="s">
        <v>597</v>
      </c>
      <c r="H65" t="s">
        <v>1208</v>
      </c>
      <c r="I65" s="4">
        <v>0.2</v>
      </c>
      <c r="J65" s="4">
        <v>0.4</v>
      </c>
      <c r="K65" s="4">
        <v>21.6</v>
      </c>
      <c r="L65" s="4">
        <v>74.8</v>
      </c>
      <c r="M65" s="4">
        <v>96.4</v>
      </c>
      <c r="N65" s="4">
        <v>0.5</v>
      </c>
      <c r="O65" s="4" t="s">
        <v>1402</v>
      </c>
      <c r="P65" s="4" t="s">
        <v>1402</v>
      </c>
      <c r="Q65" s="4" t="s">
        <v>1402</v>
      </c>
      <c r="R65" s="4" t="s">
        <v>1402</v>
      </c>
      <c r="S65" s="4" t="s">
        <v>1402</v>
      </c>
      <c r="T65" s="4" t="s">
        <v>1402</v>
      </c>
      <c r="U65" s="4" t="s">
        <v>1402</v>
      </c>
      <c r="V65" s="4" t="s">
        <v>1402</v>
      </c>
      <c r="W65" s="4" t="s">
        <v>1402</v>
      </c>
      <c r="X65" s="4">
        <f t="shared" si="0"/>
        <v>97</v>
      </c>
      <c r="Y65" s="4">
        <v>3</v>
      </c>
      <c r="Z65">
        <f t="shared" si="13"/>
        <v>0.2</v>
      </c>
      <c r="AA65">
        <f t="shared" si="14"/>
        <v>96.4</v>
      </c>
      <c r="AB65" s="4" t="str">
        <f t="shared" si="15"/>
        <v>n/a</v>
      </c>
      <c r="AC65">
        <f t="shared" si="16"/>
        <v>96.800000000000011</v>
      </c>
      <c r="AD65" s="4">
        <f t="shared" si="17"/>
        <v>96.800000000000011</v>
      </c>
      <c r="AE65">
        <f t="shared" si="18"/>
        <v>0.2</v>
      </c>
      <c r="AF65" s="4" t="str">
        <f t="shared" si="7"/>
        <v>n/a</v>
      </c>
      <c r="AG65" s="4">
        <f t="shared" si="8"/>
        <v>96.800000000000011</v>
      </c>
      <c r="AH65" s="4">
        <f t="shared" si="9"/>
        <v>0.2</v>
      </c>
      <c r="AI65" s="4" t="str">
        <f t="shared" si="10"/>
        <v>n/a</v>
      </c>
      <c r="AJ65" s="10" t="str">
        <f t="shared" si="19"/>
        <v>Non.Frug</v>
      </c>
      <c r="AK65" s="10" t="str">
        <f t="shared" si="12"/>
        <v>Non.Fol</v>
      </c>
      <c r="AL65" s="10" t="s">
        <v>1232</v>
      </c>
    </row>
    <row r="66" spans="1:38" x14ac:dyDescent="0.2">
      <c r="A66" s="44" t="s">
        <v>163</v>
      </c>
      <c r="B66" t="s">
        <v>426</v>
      </c>
      <c r="C66" t="s">
        <v>426</v>
      </c>
      <c r="D66" s="20" t="s">
        <v>1402</v>
      </c>
      <c r="E66" t="s">
        <v>564</v>
      </c>
      <c r="F66" t="s">
        <v>84</v>
      </c>
      <c r="G66" t="s">
        <v>1239</v>
      </c>
      <c r="H66" t="s">
        <v>1402</v>
      </c>
      <c r="I66" s="4">
        <v>0.1</v>
      </c>
      <c r="J66" s="4">
        <v>2.5</v>
      </c>
      <c r="K66" s="4">
        <v>24.6</v>
      </c>
      <c r="L66" s="4">
        <v>70.599999999999994</v>
      </c>
      <c r="M66" s="4">
        <v>95.2</v>
      </c>
      <c r="N66" s="4">
        <v>0.3</v>
      </c>
      <c r="O66" s="4" t="s">
        <v>1402</v>
      </c>
      <c r="P66" s="4">
        <v>0.3</v>
      </c>
      <c r="Q66" s="4" t="s">
        <v>1402</v>
      </c>
      <c r="R66" s="4" t="s">
        <v>1402</v>
      </c>
      <c r="S66" s="4" t="s">
        <v>1402</v>
      </c>
      <c r="T66" s="4" t="s">
        <v>1402</v>
      </c>
      <c r="U66" s="4" t="s">
        <v>1402</v>
      </c>
      <c r="V66" s="4" t="s">
        <v>1402</v>
      </c>
      <c r="W66" s="4" t="s">
        <v>1402</v>
      </c>
      <c r="X66" s="4">
        <f t="shared" si="0"/>
        <v>98.1</v>
      </c>
      <c r="Y66" s="4">
        <v>2</v>
      </c>
      <c r="Z66">
        <f t="shared" si="13"/>
        <v>0.1</v>
      </c>
      <c r="AA66">
        <f t="shared" si="14"/>
        <v>95.2</v>
      </c>
      <c r="AB66" s="4">
        <f t="shared" si="15"/>
        <v>0.3</v>
      </c>
      <c r="AC66">
        <f t="shared" si="16"/>
        <v>97.7</v>
      </c>
      <c r="AD66" s="4">
        <f t="shared" si="17"/>
        <v>97.7</v>
      </c>
      <c r="AE66">
        <f t="shared" si="18"/>
        <v>0.1</v>
      </c>
      <c r="AF66" s="4">
        <f t="shared" si="7"/>
        <v>0.3</v>
      </c>
      <c r="AG66" s="4">
        <f t="shared" si="8"/>
        <v>97.7</v>
      </c>
      <c r="AH66" s="4">
        <f t="shared" si="9"/>
        <v>0.1</v>
      </c>
      <c r="AI66" s="4" t="str">
        <f t="shared" si="10"/>
        <v>n/a</v>
      </c>
      <c r="AJ66" s="10" t="str">
        <f t="shared" si="19"/>
        <v>Non.Frug</v>
      </c>
      <c r="AK66" s="10" t="str">
        <f t="shared" si="12"/>
        <v>Non.Fol</v>
      </c>
      <c r="AL66" s="10" t="s">
        <v>1232</v>
      </c>
    </row>
    <row r="67" spans="1:38" x14ac:dyDescent="0.2">
      <c r="A67" s="44" t="s">
        <v>164</v>
      </c>
      <c r="B67" t="s">
        <v>426</v>
      </c>
      <c r="C67" t="s">
        <v>426</v>
      </c>
      <c r="D67" s="20" t="s">
        <v>164</v>
      </c>
      <c r="E67" t="s">
        <v>1402</v>
      </c>
      <c r="F67" t="s">
        <v>1402</v>
      </c>
      <c r="G67" t="s">
        <v>492</v>
      </c>
      <c r="H67" t="s">
        <v>1206</v>
      </c>
      <c r="I67">
        <v>1.4</v>
      </c>
      <c r="J67">
        <v>26.7</v>
      </c>
      <c r="K67">
        <v>25.533333330000001</v>
      </c>
      <c r="L67">
        <v>44.066666669999996</v>
      </c>
      <c r="M67">
        <f>K67+L67</f>
        <v>69.599999999999994</v>
      </c>
      <c r="N67" s="4" t="s">
        <v>1402</v>
      </c>
      <c r="O67" s="4" t="s">
        <v>1402</v>
      </c>
      <c r="P67">
        <v>2.2999999999999998</v>
      </c>
      <c r="Q67" s="4" t="s">
        <v>1402</v>
      </c>
      <c r="R67" s="4" t="s">
        <v>1402</v>
      </c>
      <c r="S67" s="4" t="s">
        <v>1402</v>
      </c>
      <c r="T67" s="4" t="s">
        <v>1402</v>
      </c>
      <c r="U67" s="4" t="s">
        <v>1402</v>
      </c>
      <c r="V67" s="4" t="s">
        <v>1402</v>
      </c>
      <c r="W67" s="4" t="s">
        <v>1402</v>
      </c>
      <c r="X67" s="4">
        <f t="shared" ref="X67:X130" si="20">SUM(I67,J67,K67,L67,P67,Q67:W67)</f>
        <v>99.999999999999986</v>
      </c>
      <c r="Y67" s="4" t="s">
        <v>1402</v>
      </c>
      <c r="Z67">
        <f t="shared" ref="Z67:Z98" si="21">I67</f>
        <v>1.4</v>
      </c>
      <c r="AA67">
        <f t="shared" ref="AA67:AA98" si="22">M67</f>
        <v>69.599999999999994</v>
      </c>
      <c r="AB67" s="4">
        <f t="shared" ref="AB67:AB98" si="23">P67</f>
        <v>2.2999999999999998</v>
      </c>
      <c r="AC67">
        <f t="shared" ref="AC67:AC98" si="24">SUM(J67,M67,Q67,U67,V67)</f>
        <v>96.3</v>
      </c>
      <c r="AD67" s="4">
        <f t="shared" ref="AD67:AD98" si="25">SUM(J67,M67,U67,V67)</f>
        <v>96.3</v>
      </c>
      <c r="AE67">
        <f t="shared" ref="AE67:AE98" si="26">SUM(I67,Q67:T67)</f>
        <v>1.4</v>
      </c>
      <c r="AF67" s="4">
        <f t="shared" ref="AF67:AF130" si="27">P67</f>
        <v>2.2999999999999998</v>
      </c>
      <c r="AG67" s="4">
        <f t="shared" ref="AG67:AG130" si="28">SUM(J67,M67,U67,V67)</f>
        <v>96.3</v>
      </c>
      <c r="AH67" s="4">
        <f t="shared" ref="AH67:AH130" si="29">SUM(I67,R67,S67)</f>
        <v>1.4</v>
      </c>
      <c r="AI67" s="4" t="str">
        <f t="shared" ref="AI67:AI130" si="30">Q67</f>
        <v>n/a</v>
      </c>
      <c r="AJ67" s="10" t="str">
        <f t="shared" ref="AJ67:AJ89" si="31">IF(AND(AG67&gt;AF67,AG67&gt;AH67,AG67&gt;AI67),"Frug","Non.Frug")</f>
        <v>Non.Frug</v>
      </c>
      <c r="AK67" s="10" t="str">
        <f t="shared" ref="AK67:AK130" si="32">IF(AND(AH67&gt;AF67,AH67&gt;AG67,AH67&gt;AI67),"Fol","Non.Fol")</f>
        <v>Non.Fol</v>
      </c>
      <c r="AL67" s="10" t="s">
        <v>1232</v>
      </c>
    </row>
    <row r="68" spans="1:38" x14ac:dyDescent="0.2">
      <c r="A68" s="44" t="s">
        <v>166</v>
      </c>
      <c r="B68" t="s">
        <v>426</v>
      </c>
      <c r="C68" t="s">
        <v>426</v>
      </c>
      <c r="D68" s="20" t="s">
        <v>166</v>
      </c>
      <c r="E68" t="s">
        <v>1402</v>
      </c>
      <c r="F68" t="s">
        <v>27</v>
      </c>
      <c r="G68" t="s">
        <v>473</v>
      </c>
      <c r="H68" t="s">
        <v>1208</v>
      </c>
      <c r="I68" s="4">
        <v>9.5</v>
      </c>
      <c r="J68" s="4">
        <v>22.3</v>
      </c>
      <c r="K68" s="4">
        <v>9</v>
      </c>
      <c r="L68" s="4">
        <v>10.1</v>
      </c>
      <c r="M68" s="4">
        <v>19</v>
      </c>
      <c r="N68" s="4">
        <v>10.199999999999999</v>
      </c>
      <c r="O68" s="4" t="s">
        <v>1402</v>
      </c>
      <c r="P68" s="4">
        <v>10.199999999999999</v>
      </c>
      <c r="Q68" s="4">
        <v>22.3</v>
      </c>
      <c r="R68" s="4" t="s">
        <v>1402</v>
      </c>
      <c r="S68" s="4">
        <v>6.6</v>
      </c>
      <c r="T68" s="4" t="s">
        <v>1402</v>
      </c>
      <c r="U68" s="4" t="s">
        <v>1402</v>
      </c>
      <c r="V68" s="4" t="s">
        <v>1402</v>
      </c>
      <c r="W68" s="4" t="s">
        <v>1402</v>
      </c>
      <c r="X68" s="4">
        <f t="shared" si="20"/>
        <v>89.999999999999986</v>
      </c>
      <c r="Y68" s="4">
        <v>9.9</v>
      </c>
      <c r="Z68">
        <f t="shared" si="21"/>
        <v>9.5</v>
      </c>
      <c r="AA68">
        <f t="shared" si="22"/>
        <v>19</v>
      </c>
      <c r="AB68" s="4">
        <f t="shared" si="23"/>
        <v>10.199999999999999</v>
      </c>
      <c r="AC68">
        <f t="shared" si="24"/>
        <v>63.599999999999994</v>
      </c>
      <c r="AD68" s="4">
        <f t="shared" si="25"/>
        <v>41.3</v>
      </c>
      <c r="AE68">
        <f t="shared" si="26"/>
        <v>38.4</v>
      </c>
      <c r="AF68" s="4">
        <f t="shared" si="27"/>
        <v>10.199999999999999</v>
      </c>
      <c r="AG68" s="4">
        <f t="shared" si="28"/>
        <v>41.3</v>
      </c>
      <c r="AH68" s="4">
        <f t="shared" si="29"/>
        <v>16.100000000000001</v>
      </c>
      <c r="AI68" s="4">
        <f t="shared" si="30"/>
        <v>22.3</v>
      </c>
      <c r="AJ68" s="10" t="str">
        <f t="shared" si="31"/>
        <v>Frug</v>
      </c>
      <c r="AK68" s="10" t="str">
        <f t="shared" si="32"/>
        <v>Non.Fol</v>
      </c>
      <c r="AL68" s="10" t="s">
        <v>1232</v>
      </c>
    </row>
    <row r="69" spans="1:38" x14ac:dyDescent="0.2">
      <c r="A69" s="44" t="s">
        <v>168</v>
      </c>
      <c r="B69" t="s">
        <v>426</v>
      </c>
      <c r="C69" t="s">
        <v>426</v>
      </c>
      <c r="D69" s="20" t="s">
        <v>168</v>
      </c>
      <c r="E69" t="s">
        <v>1402</v>
      </c>
      <c r="F69" t="s">
        <v>27</v>
      </c>
      <c r="G69" t="s">
        <v>1402</v>
      </c>
      <c r="H69" t="s">
        <v>1402</v>
      </c>
      <c r="I69">
        <v>9.5</v>
      </c>
      <c r="J69">
        <v>22.3</v>
      </c>
      <c r="K69">
        <v>9</v>
      </c>
      <c r="L69">
        <v>10.1</v>
      </c>
      <c r="M69">
        <f>K69+L69</f>
        <v>19.100000000000001</v>
      </c>
      <c r="N69" s="4" t="s">
        <v>1402</v>
      </c>
      <c r="O69" s="4" t="s">
        <v>1402</v>
      </c>
      <c r="P69" s="4">
        <v>15.4</v>
      </c>
      <c r="Q69" s="4">
        <v>33.5</v>
      </c>
      <c r="R69" s="4" t="s">
        <v>1402</v>
      </c>
      <c r="S69" s="4" t="s">
        <v>1402</v>
      </c>
      <c r="T69" s="4" t="s">
        <v>1402</v>
      </c>
      <c r="U69" s="4" t="s">
        <v>1402</v>
      </c>
      <c r="V69" s="4" t="s">
        <v>1402</v>
      </c>
      <c r="W69" s="4">
        <v>0.2</v>
      </c>
      <c r="X69" s="4">
        <f t="shared" si="20"/>
        <v>100</v>
      </c>
      <c r="Y69" s="4">
        <v>100</v>
      </c>
      <c r="Z69">
        <f t="shared" si="21"/>
        <v>9.5</v>
      </c>
      <c r="AA69">
        <f t="shared" si="22"/>
        <v>19.100000000000001</v>
      </c>
      <c r="AB69" s="4">
        <f t="shared" si="23"/>
        <v>15.4</v>
      </c>
      <c r="AC69">
        <f t="shared" si="24"/>
        <v>74.900000000000006</v>
      </c>
      <c r="AD69" s="4">
        <f t="shared" si="25"/>
        <v>41.400000000000006</v>
      </c>
      <c r="AE69">
        <f t="shared" si="26"/>
        <v>43</v>
      </c>
      <c r="AF69" s="4">
        <f t="shared" si="27"/>
        <v>15.4</v>
      </c>
      <c r="AG69" s="4">
        <f t="shared" si="28"/>
        <v>41.400000000000006</v>
      </c>
      <c r="AH69" s="4">
        <f t="shared" si="29"/>
        <v>9.5</v>
      </c>
      <c r="AI69" s="4">
        <f t="shared" si="30"/>
        <v>33.5</v>
      </c>
      <c r="AJ69" s="10" t="str">
        <f t="shared" si="31"/>
        <v>Frug</v>
      </c>
      <c r="AK69" s="10" t="str">
        <f t="shared" si="32"/>
        <v>Non.Fol</v>
      </c>
      <c r="AL69" s="10" t="s">
        <v>1232</v>
      </c>
    </row>
    <row r="70" spans="1:38" x14ac:dyDescent="0.2">
      <c r="A70" s="44" t="s">
        <v>169</v>
      </c>
      <c r="B70" t="s">
        <v>426</v>
      </c>
      <c r="C70" t="s">
        <v>426</v>
      </c>
      <c r="D70" s="20" t="s">
        <v>169</v>
      </c>
      <c r="E70" t="s">
        <v>565</v>
      </c>
      <c r="F70" t="s">
        <v>27</v>
      </c>
      <c r="G70" t="s">
        <v>566</v>
      </c>
      <c r="H70" t="s">
        <v>1402</v>
      </c>
      <c r="I70" s="4" t="s">
        <v>1402</v>
      </c>
      <c r="J70" s="4">
        <v>13</v>
      </c>
      <c r="K70" s="4">
        <v>50.2</v>
      </c>
      <c r="L70" s="4">
        <v>12.8</v>
      </c>
      <c r="M70" s="4">
        <v>63</v>
      </c>
      <c r="N70" s="4">
        <v>13.1</v>
      </c>
      <c r="O70" s="4" t="s">
        <v>1402</v>
      </c>
      <c r="P70" s="4">
        <v>13.1</v>
      </c>
      <c r="Q70" s="4" t="s">
        <v>1402</v>
      </c>
      <c r="R70" s="4" t="s">
        <v>1402</v>
      </c>
      <c r="S70" s="4" t="s">
        <v>1402</v>
      </c>
      <c r="T70" s="4" t="s">
        <v>1402</v>
      </c>
      <c r="U70" s="4" t="s">
        <v>1402</v>
      </c>
      <c r="V70" s="4" t="s">
        <v>1402</v>
      </c>
      <c r="W70" s="4" t="s">
        <v>1402</v>
      </c>
      <c r="X70" s="4">
        <f t="shared" si="20"/>
        <v>89.1</v>
      </c>
      <c r="Y70" s="4">
        <v>10.9</v>
      </c>
      <c r="Z70" t="str">
        <f t="shared" si="21"/>
        <v>n/a</v>
      </c>
      <c r="AA70">
        <f t="shared" si="22"/>
        <v>63</v>
      </c>
      <c r="AB70" s="4">
        <f t="shared" si="23"/>
        <v>13.1</v>
      </c>
      <c r="AC70">
        <f t="shared" si="24"/>
        <v>76</v>
      </c>
      <c r="AD70" s="4">
        <f t="shared" si="25"/>
        <v>76</v>
      </c>
      <c r="AE70">
        <f t="shared" si="26"/>
        <v>0</v>
      </c>
      <c r="AF70" s="4">
        <f t="shared" si="27"/>
        <v>13.1</v>
      </c>
      <c r="AG70" s="4">
        <f t="shared" si="28"/>
        <v>76</v>
      </c>
      <c r="AH70" s="4">
        <f t="shared" si="29"/>
        <v>0</v>
      </c>
      <c r="AI70" s="4" t="str">
        <f t="shared" si="30"/>
        <v>n/a</v>
      </c>
      <c r="AJ70" s="10" t="str">
        <f t="shared" si="31"/>
        <v>Non.Frug</v>
      </c>
      <c r="AK70" s="10" t="str">
        <f t="shared" si="32"/>
        <v>Non.Fol</v>
      </c>
      <c r="AL70" s="10" t="s">
        <v>1232</v>
      </c>
    </row>
    <row r="71" spans="1:38" x14ac:dyDescent="0.2">
      <c r="A71" s="44" t="s">
        <v>170</v>
      </c>
      <c r="B71" t="s">
        <v>426</v>
      </c>
      <c r="C71" t="s">
        <v>426</v>
      </c>
      <c r="D71" s="20" t="s">
        <v>170</v>
      </c>
      <c r="E71" t="s">
        <v>1402</v>
      </c>
      <c r="F71" t="s">
        <v>27</v>
      </c>
      <c r="G71" t="s">
        <v>432</v>
      </c>
      <c r="H71" t="s">
        <v>1402</v>
      </c>
      <c r="I71" s="4">
        <v>65</v>
      </c>
      <c r="J71" s="4">
        <v>5</v>
      </c>
      <c r="K71" s="4">
        <v>17</v>
      </c>
      <c r="L71" s="4" t="s">
        <v>1402</v>
      </c>
      <c r="M71" s="4">
        <v>17</v>
      </c>
      <c r="N71" s="4" t="s">
        <v>1402</v>
      </c>
      <c r="O71" s="4" t="s">
        <v>1402</v>
      </c>
      <c r="P71" s="4" t="s">
        <v>1402</v>
      </c>
      <c r="Q71" s="4" t="s">
        <v>1402</v>
      </c>
      <c r="R71" s="4" t="s">
        <v>1402</v>
      </c>
      <c r="S71" s="4">
        <v>6</v>
      </c>
      <c r="T71" s="4" t="s">
        <v>1402</v>
      </c>
      <c r="U71" s="4" t="s">
        <v>1402</v>
      </c>
      <c r="V71" s="4" t="s">
        <v>1402</v>
      </c>
      <c r="W71" s="4">
        <v>1</v>
      </c>
      <c r="X71" s="4">
        <f t="shared" si="20"/>
        <v>94</v>
      </c>
      <c r="Y71" s="4">
        <v>6</v>
      </c>
      <c r="Z71">
        <f t="shared" si="21"/>
        <v>65</v>
      </c>
      <c r="AA71">
        <f t="shared" si="22"/>
        <v>17</v>
      </c>
      <c r="AB71" s="4" t="str">
        <f t="shared" si="23"/>
        <v>n/a</v>
      </c>
      <c r="AC71">
        <f t="shared" si="24"/>
        <v>22</v>
      </c>
      <c r="AD71" s="4">
        <f t="shared" si="25"/>
        <v>22</v>
      </c>
      <c r="AE71">
        <f t="shared" si="26"/>
        <v>71</v>
      </c>
      <c r="AF71" s="4" t="str">
        <f t="shared" si="27"/>
        <v>n/a</v>
      </c>
      <c r="AG71" s="4">
        <f t="shared" si="28"/>
        <v>22</v>
      </c>
      <c r="AH71" s="4">
        <f t="shared" si="29"/>
        <v>71</v>
      </c>
      <c r="AI71" s="4" t="str">
        <f t="shared" si="30"/>
        <v>n/a</v>
      </c>
      <c r="AJ71" s="10" t="str">
        <f t="shared" si="31"/>
        <v>Non.Frug</v>
      </c>
      <c r="AK71" s="10" t="str">
        <f t="shared" si="32"/>
        <v>Non.Fol</v>
      </c>
      <c r="AL71" s="10" t="s">
        <v>427</v>
      </c>
    </row>
    <row r="72" spans="1:38" x14ac:dyDescent="0.2">
      <c r="A72" s="44" t="s">
        <v>172</v>
      </c>
      <c r="B72" t="s">
        <v>426</v>
      </c>
      <c r="C72" t="s">
        <v>426</v>
      </c>
      <c r="D72" s="20" t="s">
        <v>172</v>
      </c>
      <c r="E72" t="s">
        <v>1402</v>
      </c>
      <c r="F72" t="s">
        <v>27</v>
      </c>
      <c r="G72" t="s">
        <v>433</v>
      </c>
      <c r="H72" t="s">
        <v>1402</v>
      </c>
      <c r="I72" s="4">
        <v>87.5</v>
      </c>
      <c r="J72" s="4">
        <v>2.2000000000000002</v>
      </c>
      <c r="K72" s="4">
        <v>7.3</v>
      </c>
      <c r="L72" s="4" t="s">
        <v>1402</v>
      </c>
      <c r="M72" s="4">
        <v>7.3</v>
      </c>
      <c r="N72" s="4" t="s">
        <v>1402</v>
      </c>
      <c r="O72" s="4" t="s">
        <v>1402</v>
      </c>
      <c r="P72" s="4" t="s">
        <v>1402</v>
      </c>
      <c r="Q72" s="4">
        <v>0.3</v>
      </c>
      <c r="R72" s="4" t="s">
        <v>1402</v>
      </c>
      <c r="S72" s="4">
        <v>1.6</v>
      </c>
      <c r="T72" s="4" t="s">
        <v>1402</v>
      </c>
      <c r="U72" s="4" t="s">
        <v>1402</v>
      </c>
      <c r="V72" s="4" t="s">
        <v>1402</v>
      </c>
      <c r="W72" s="4" t="s">
        <v>1402</v>
      </c>
      <c r="X72" s="4">
        <f t="shared" si="20"/>
        <v>98.899999999999991</v>
      </c>
      <c r="Y72" s="4">
        <v>1.1000000000000001</v>
      </c>
      <c r="Z72">
        <f t="shared" si="21"/>
        <v>87.5</v>
      </c>
      <c r="AA72">
        <f t="shared" si="22"/>
        <v>7.3</v>
      </c>
      <c r="AB72" s="4" t="str">
        <f t="shared" si="23"/>
        <v>n/a</v>
      </c>
      <c r="AC72">
        <f t="shared" si="24"/>
        <v>9.8000000000000007</v>
      </c>
      <c r="AD72" s="4">
        <f t="shared" si="25"/>
        <v>9.5</v>
      </c>
      <c r="AE72">
        <f t="shared" si="26"/>
        <v>89.399999999999991</v>
      </c>
      <c r="AF72" s="4" t="str">
        <f t="shared" si="27"/>
        <v>n/a</v>
      </c>
      <c r="AG72" s="4">
        <f t="shared" si="28"/>
        <v>9.5</v>
      </c>
      <c r="AH72" s="4">
        <f t="shared" si="29"/>
        <v>89.1</v>
      </c>
      <c r="AI72" s="4">
        <f t="shared" si="30"/>
        <v>0.3</v>
      </c>
      <c r="AJ72" s="10" t="str">
        <f t="shared" si="31"/>
        <v>Non.Frug</v>
      </c>
      <c r="AK72" s="10" t="str">
        <f t="shared" si="32"/>
        <v>Non.Fol</v>
      </c>
      <c r="AL72" s="10" t="s">
        <v>427</v>
      </c>
    </row>
    <row r="73" spans="1:38" x14ac:dyDescent="0.2">
      <c r="A73" s="44" t="s">
        <v>173</v>
      </c>
      <c r="B73" t="s">
        <v>426</v>
      </c>
      <c r="C73" t="s">
        <v>426</v>
      </c>
      <c r="D73" s="20" t="s">
        <v>173</v>
      </c>
      <c r="E73" t="s">
        <v>1402</v>
      </c>
      <c r="F73" t="s">
        <v>27</v>
      </c>
      <c r="G73" t="s">
        <v>434</v>
      </c>
      <c r="H73" t="s">
        <v>1402</v>
      </c>
      <c r="I73" s="4">
        <v>56.1</v>
      </c>
      <c r="J73" s="4">
        <v>1.7</v>
      </c>
      <c r="K73" s="4">
        <v>2.9</v>
      </c>
      <c r="L73" s="4">
        <v>31.7</v>
      </c>
      <c r="M73" s="4">
        <v>34.6</v>
      </c>
      <c r="N73" s="4" t="s">
        <v>1402</v>
      </c>
      <c r="O73" s="4" t="s">
        <v>1402</v>
      </c>
      <c r="P73" s="4" t="s">
        <v>1402</v>
      </c>
      <c r="Q73" s="4" t="s">
        <v>1402</v>
      </c>
      <c r="R73" s="4" t="s">
        <v>1402</v>
      </c>
      <c r="S73" s="4" t="s">
        <v>1402</v>
      </c>
      <c r="T73" s="4" t="s">
        <v>1402</v>
      </c>
      <c r="U73" s="4" t="s">
        <v>1402</v>
      </c>
      <c r="V73" s="4" t="s">
        <v>1402</v>
      </c>
      <c r="W73" s="4" t="s">
        <v>1402</v>
      </c>
      <c r="X73" s="4">
        <f t="shared" si="20"/>
        <v>92.4</v>
      </c>
      <c r="Y73" s="4">
        <v>7.6</v>
      </c>
      <c r="Z73">
        <f t="shared" si="21"/>
        <v>56.1</v>
      </c>
      <c r="AA73">
        <f t="shared" si="22"/>
        <v>34.6</v>
      </c>
      <c r="AB73" s="4" t="str">
        <f t="shared" si="23"/>
        <v>n/a</v>
      </c>
      <c r="AC73">
        <f t="shared" si="24"/>
        <v>36.300000000000004</v>
      </c>
      <c r="AD73" s="4">
        <f t="shared" si="25"/>
        <v>36.300000000000004</v>
      </c>
      <c r="AE73">
        <f t="shared" si="26"/>
        <v>56.1</v>
      </c>
      <c r="AF73" s="4" t="str">
        <f t="shared" si="27"/>
        <v>n/a</v>
      </c>
      <c r="AG73" s="4">
        <f t="shared" si="28"/>
        <v>36.300000000000004</v>
      </c>
      <c r="AH73" s="4">
        <f t="shared" si="29"/>
        <v>56.1</v>
      </c>
      <c r="AI73" s="4" t="str">
        <f t="shared" si="30"/>
        <v>n/a</v>
      </c>
      <c r="AJ73" s="10" t="str">
        <f t="shared" si="31"/>
        <v>Non.Frug</v>
      </c>
      <c r="AK73" s="10" t="str">
        <f t="shared" si="32"/>
        <v>Non.Fol</v>
      </c>
      <c r="AL73" s="10" t="s">
        <v>427</v>
      </c>
    </row>
    <row r="74" spans="1:38" x14ac:dyDescent="0.2">
      <c r="A74" s="44" t="s">
        <v>175</v>
      </c>
      <c r="B74" t="s">
        <v>426</v>
      </c>
      <c r="C74" t="s">
        <v>426</v>
      </c>
      <c r="D74" s="20" t="s">
        <v>175</v>
      </c>
      <c r="E74" t="s">
        <v>1402</v>
      </c>
      <c r="F74" t="s">
        <v>27</v>
      </c>
      <c r="G74" t="s">
        <v>435</v>
      </c>
      <c r="H74" t="s">
        <v>1402</v>
      </c>
      <c r="I74" s="4">
        <v>26</v>
      </c>
      <c r="J74" s="4">
        <v>5.3</v>
      </c>
      <c r="K74" s="4">
        <v>4.0999999999999996</v>
      </c>
      <c r="L74" s="4">
        <v>60.1</v>
      </c>
      <c r="M74" s="4">
        <v>64.2</v>
      </c>
      <c r="N74" s="4">
        <v>2.6</v>
      </c>
      <c r="O74" s="4" t="s">
        <v>1402</v>
      </c>
      <c r="P74" s="4">
        <v>2.6</v>
      </c>
      <c r="Q74" s="4" t="s">
        <v>1402</v>
      </c>
      <c r="R74" s="4" t="s">
        <v>1402</v>
      </c>
      <c r="S74" s="4" t="s">
        <v>1402</v>
      </c>
      <c r="T74" s="4" t="s">
        <v>1402</v>
      </c>
      <c r="U74" s="4" t="s">
        <v>1402</v>
      </c>
      <c r="V74" s="4" t="s">
        <v>1402</v>
      </c>
      <c r="W74" s="4">
        <v>0.9</v>
      </c>
      <c r="X74" s="4">
        <f t="shared" si="20"/>
        <v>99</v>
      </c>
      <c r="Y74" s="4">
        <v>1</v>
      </c>
      <c r="Z74">
        <f t="shared" si="21"/>
        <v>26</v>
      </c>
      <c r="AA74">
        <f t="shared" si="22"/>
        <v>64.2</v>
      </c>
      <c r="AB74" s="4">
        <f t="shared" si="23"/>
        <v>2.6</v>
      </c>
      <c r="AC74">
        <f t="shared" si="24"/>
        <v>69.5</v>
      </c>
      <c r="AD74" s="4">
        <f t="shared" si="25"/>
        <v>69.5</v>
      </c>
      <c r="AE74">
        <f t="shared" si="26"/>
        <v>26</v>
      </c>
      <c r="AF74" s="4">
        <f t="shared" si="27"/>
        <v>2.6</v>
      </c>
      <c r="AG74" s="4">
        <f t="shared" si="28"/>
        <v>69.5</v>
      </c>
      <c r="AH74" s="4">
        <f t="shared" si="29"/>
        <v>26</v>
      </c>
      <c r="AI74" s="4" t="str">
        <f t="shared" si="30"/>
        <v>n/a</v>
      </c>
      <c r="AJ74" s="10" t="str">
        <f t="shared" si="31"/>
        <v>Non.Frug</v>
      </c>
      <c r="AK74" s="10" t="str">
        <f t="shared" si="32"/>
        <v>Non.Fol</v>
      </c>
      <c r="AL74" s="10" t="s">
        <v>427</v>
      </c>
    </row>
    <row r="75" spans="1:38" x14ac:dyDescent="0.2">
      <c r="A75" s="44" t="s">
        <v>176</v>
      </c>
      <c r="B75" t="s">
        <v>426</v>
      </c>
      <c r="C75" t="s">
        <v>426</v>
      </c>
      <c r="D75" s="20" t="s">
        <v>176</v>
      </c>
      <c r="E75" t="s">
        <v>567</v>
      </c>
      <c r="F75" t="s">
        <v>27</v>
      </c>
      <c r="G75" t="s">
        <v>568</v>
      </c>
      <c r="H75" t="s">
        <v>1402</v>
      </c>
      <c r="I75" s="4">
        <v>79</v>
      </c>
      <c r="J75" s="4">
        <v>6</v>
      </c>
      <c r="K75" s="4">
        <v>10.7</v>
      </c>
      <c r="L75" s="4" t="s">
        <v>1402</v>
      </c>
      <c r="M75" s="4">
        <v>10.7</v>
      </c>
      <c r="N75" s="4" t="s">
        <v>1402</v>
      </c>
      <c r="O75" s="4" t="s">
        <v>1402</v>
      </c>
      <c r="P75" s="4" t="s">
        <v>1402</v>
      </c>
      <c r="Q75" s="4">
        <v>0.3</v>
      </c>
      <c r="R75" s="4" t="s">
        <v>1402</v>
      </c>
      <c r="S75" s="4" t="s">
        <v>1402</v>
      </c>
      <c r="T75" s="4" t="s">
        <v>1402</v>
      </c>
      <c r="U75" s="4" t="s">
        <v>1402</v>
      </c>
      <c r="V75" s="4" t="s">
        <v>1402</v>
      </c>
      <c r="W75" s="4" t="s">
        <v>1402</v>
      </c>
      <c r="X75" s="4">
        <f t="shared" si="20"/>
        <v>96</v>
      </c>
      <c r="Y75" s="4">
        <v>4</v>
      </c>
      <c r="Z75">
        <f t="shared" si="21"/>
        <v>79</v>
      </c>
      <c r="AA75">
        <f t="shared" si="22"/>
        <v>10.7</v>
      </c>
      <c r="AB75" s="4" t="str">
        <f t="shared" si="23"/>
        <v>n/a</v>
      </c>
      <c r="AC75">
        <f t="shared" si="24"/>
        <v>17</v>
      </c>
      <c r="AD75" s="4">
        <f t="shared" si="25"/>
        <v>16.7</v>
      </c>
      <c r="AE75">
        <f t="shared" si="26"/>
        <v>79.3</v>
      </c>
      <c r="AF75" s="4" t="str">
        <f t="shared" si="27"/>
        <v>n/a</v>
      </c>
      <c r="AG75" s="4">
        <f t="shared" si="28"/>
        <v>16.7</v>
      </c>
      <c r="AH75" s="4">
        <f t="shared" si="29"/>
        <v>79</v>
      </c>
      <c r="AI75" s="4">
        <f t="shared" si="30"/>
        <v>0.3</v>
      </c>
      <c r="AJ75" s="10" t="str">
        <f t="shared" si="31"/>
        <v>Non.Frug</v>
      </c>
      <c r="AK75" s="10" t="str">
        <f t="shared" si="32"/>
        <v>Non.Fol</v>
      </c>
      <c r="AL75" s="10" t="s">
        <v>427</v>
      </c>
    </row>
    <row r="76" spans="1:38" x14ac:dyDescent="0.2">
      <c r="A76" s="44" t="s">
        <v>177</v>
      </c>
      <c r="B76" t="s">
        <v>426</v>
      </c>
      <c r="C76" t="s">
        <v>426</v>
      </c>
      <c r="D76" s="20" t="s">
        <v>177</v>
      </c>
      <c r="E76" t="s">
        <v>1402</v>
      </c>
      <c r="F76" t="s">
        <v>179</v>
      </c>
      <c r="G76" t="s">
        <v>519</v>
      </c>
      <c r="H76" t="s">
        <v>1402</v>
      </c>
      <c r="I76" s="4" t="s">
        <v>1402</v>
      </c>
      <c r="J76" s="4">
        <v>7</v>
      </c>
      <c r="K76" s="4" t="s">
        <v>1402</v>
      </c>
      <c r="L76" s="4">
        <v>46.2</v>
      </c>
      <c r="M76" s="4">
        <v>46.2</v>
      </c>
      <c r="N76" s="4" t="s">
        <v>1402</v>
      </c>
      <c r="O76" s="4" t="s">
        <v>1402</v>
      </c>
      <c r="P76" s="4">
        <v>29.8</v>
      </c>
      <c r="Q76" s="4">
        <v>17</v>
      </c>
      <c r="R76" s="4" t="s">
        <v>1402</v>
      </c>
      <c r="S76" s="4" t="s">
        <v>1402</v>
      </c>
      <c r="T76" s="4" t="s">
        <v>1402</v>
      </c>
      <c r="U76" s="4" t="s">
        <v>1402</v>
      </c>
      <c r="V76" s="4" t="s">
        <v>1402</v>
      </c>
      <c r="W76" s="4" t="s">
        <v>1402</v>
      </c>
      <c r="X76" s="4">
        <f t="shared" si="20"/>
        <v>100</v>
      </c>
      <c r="Y76" s="4">
        <v>0</v>
      </c>
      <c r="Z76" t="str">
        <f t="shared" si="21"/>
        <v>n/a</v>
      </c>
      <c r="AA76">
        <f t="shared" si="22"/>
        <v>46.2</v>
      </c>
      <c r="AB76" s="4">
        <f t="shared" si="23"/>
        <v>29.8</v>
      </c>
      <c r="AC76">
        <f t="shared" si="24"/>
        <v>70.2</v>
      </c>
      <c r="AD76" s="4">
        <f t="shared" si="25"/>
        <v>53.2</v>
      </c>
      <c r="AE76">
        <f t="shared" si="26"/>
        <v>17</v>
      </c>
      <c r="AF76" s="4">
        <f t="shared" si="27"/>
        <v>29.8</v>
      </c>
      <c r="AG76" s="4">
        <f t="shared" si="28"/>
        <v>53.2</v>
      </c>
      <c r="AH76" s="4">
        <f t="shared" si="29"/>
        <v>0</v>
      </c>
      <c r="AI76" s="4">
        <f t="shared" si="30"/>
        <v>17</v>
      </c>
      <c r="AJ76" s="10" t="str">
        <f t="shared" si="31"/>
        <v>Frug</v>
      </c>
      <c r="AK76" s="10" t="str">
        <f t="shared" si="32"/>
        <v>Non.Fol</v>
      </c>
      <c r="AL76" s="10" t="s">
        <v>1232</v>
      </c>
    </row>
    <row r="77" spans="1:38" x14ac:dyDescent="0.2">
      <c r="A77" s="44" t="s">
        <v>180</v>
      </c>
      <c r="B77" t="s">
        <v>426</v>
      </c>
      <c r="C77" t="s">
        <v>426</v>
      </c>
      <c r="D77" s="20" t="s">
        <v>180</v>
      </c>
      <c r="E77" t="s">
        <v>1402</v>
      </c>
      <c r="F77" t="s">
        <v>27</v>
      </c>
      <c r="G77" t="s">
        <v>520</v>
      </c>
      <c r="H77" t="s">
        <v>1402</v>
      </c>
      <c r="I77" s="4" t="s">
        <v>1402</v>
      </c>
      <c r="J77" s="4">
        <v>6.1</v>
      </c>
      <c r="K77" s="4" t="s">
        <v>1402</v>
      </c>
      <c r="L77" s="4">
        <v>3.7</v>
      </c>
      <c r="M77" s="4">
        <v>3.7</v>
      </c>
      <c r="N77" s="4">
        <v>34</v>
      </c>
      <c r="O77" s="4" t="s">
        <v>1402</v>
      </c>
      <c r="P77" s="4">
        <v>34</v>
      </c>
      <c r="Q77" s="4">
        <v>36.9</v>
      </c>
      <c r="R77" s="4" t="s">
        <v>1402</v>
      </c>
      <c r="S77" s="4" t="s">
        <v>1402</v>
      </c>
      <c r="T77" s="4" t="s">
        <v>1402</v>
      </c>
      <c r="U77" s="4" t="s">
        <v>1402</v>
      </c>
      <c r="V77" s="4" t="s">
        <v>1402</v>
      </c>
      <c r="W77" s="4" t="s">
        <v>1402</v>
      </c>
      <c r="X77" s="4">
        <f t="shared" si="20"/>
        <v>80.699999999999989</v>
      </c>
      <c r="Y77" s="4">
        <v>19.3</v>
      </c>
      <c r="Z77" t="str">
        <f t="shared" si="21"/>
        <v>n/a</v>
      </c>
      <c r="AA77">
        <f t="shared" si="22"/>
        <v>3.7</v>
      </c>
      <c r="AB77" s="4">
        <f t="shared" si="23"/>
        <v>34</v>
      </c>
      <c r="AC77">
        <f t="shared" si="24"/>
        <v>46.7</v>
      </c>
      <c r="AD77" s="4">
        <f t="shared" si="25"/>
        <v>9.8000000000000007</v>
      </c>
      <c r="AE77">
        <f t="shared" si="26"/>
        <v>36.9</v>
      </c>
      <c r="AF77" s="4">
        <f t="shared" si="27"/>
        <v>34</v>
      </c>
      <c r="AG77" s="4">
        <f t="shared" si="28"/>
        <v>9.8000000000000007</v>
      </c>
      <c r="AH77" s="4">
        <f t="shared" si="29"/>
        <v>0</v>
      </c>
      <c r="AI77" s="4">
        <f t="shared" si="30"/>
        <v>36.9</v>
      </c>
      <c r="AJ77" s="10" t="str">
        <f t="shared" si="31"/>
        <v>Non.Frug</v>
      </c>
      <c r="AK77" s="10" t="str">
        <f t="shared" si="32"/>
        <v>Non.Fol</v>
      </c>
      <c r="AL77" s="10" t="s">
        <v>1232</v>
      </c>
    </row>
    <row r="78" spans="1:38" x14ac:dyDescent="0.2">
      <c r="A78" s="44" t="s">
        <v>181</v>
      </c>
      <c r="B78" t="s">
        <v>426</v>
      </c>
      <c r="C78" t="s">
        <v>426</v>
      </c>
      <c r="D78" s="20" t="s">
        <v>600</v>
      </c>
      <c r="E78" t="s">
        <v>1402</v>
      </c>
      <c r="F78" t="s">
        <v>1402</v>
      </c>
      <c r="G78" t="s">
        <v>601</v>
      </c>
      <c r="H78" t="s">
        <v>1402</v>
      </c>
      <c r="I78" s="4">
        <v>11.5</v>
      </c>
      <c r="J78" s="4">
        <v>13</v>
      </c>
      <c r="K78" s="4">
        <v>69</v>
      </c>
      <c r="L78" s="4" t="s">
        <v>1402</v>
      </c>
      <c r="M78" s="4">
        <v>69</v>
      </c>
      <c r="N78" s="4" t="s">
        <v>1402</v>
      </c>
      <c r="O78" s="4" t="s">
        <v>1402</v>
      </c>
      <c r="P78" s="4" t="s">
        <v>1402</v>
      </c>
      <c r="Q78" s="4" t="s">
        <v>1402</v>
      </c>
      <c r="R78" s="4" t="s">
        <v>1402</v>
      </c>
      <c r="S78" s="4" t="s">
        <v>1402</v>
      </c>
      <c r="T78" s="4" t="s">
        <v>1402</v>
      </c>
      <c r="U78" s="4" t="s">
        <v>1402</v>
      </c>
      <c r="V78" s="4" t="s">
        <v>1402</v>
      </c>
      <c r="W78" s="4">
        <v>6.5</v>
      </c>
      <c r="X78" s="4">
        <f t="shared" si="20"/>
        <v>100</v>
      </c>
      <c r="Y78" s="4">
        <v>0</v>
      </c>
      <c r="Z78">
        <f t="shared" si="21"/>
        <v>11.5</v>
      </c>
      <c r="AA78">
        <f t="shared" si="22"/>
        <v>69</v>
      </c>
      <c r="AB78" s="4" t="str">
        <f t="shared" si="23"/>
        <v>n/a</v>
      </c>
      <c r="AC78">
        <f t="shared" si="24"/>
        <v>82</v>
      </c>
      <c r="AD78" s="4">
        <f t="shared" si="25"/>
        <v>82</v>
      </c>
      <c r="AE78">
        <f t="shared" si="26"/>
        <v>11.5</v>
      </c>
      <c r="AF78" s="4" t="str">
        <f t="shared" si="27"/>
        <v>n/a</v>
      </c>
      <c r="AG78" s="4">
        <f t="shared" si="28"/>
        <v>82</v>
      </c>
      <c r="AH78" s="4">
        <f t="shared" si="29"/>
        <v>11.5</v>
      </c>
      <c r="AI78" s="4" t="str">
        <f t="shared" si="30"/>
        <v>n/a</v>
      </c>
      <c r="AJ78" s="10" t="str">
        <f t="shared" si="31"/>
        <v>Non.Frug</v>
      </c>
      <c r="AK78" s="10" t="str">
        <f t="shared" si="32"/>
        <v>Non.Fol</v>
      </c>
      <c r="AL78" s="10" t="s">
        <v>1232</v>
      </c>
    </row>
    <row r="79" spans="1:38" x14ac:dyDescent="0.2">
      <c r="A79" s="44" t="s">
        <v>185</v>
      </c>
      <c r="B79" t="s">
        <v>426</v>
      </c>
      <c r="C79" t="s">
        <v>426</v>
      </c>
      <c r="D79" s="20" t="s">
        <v>1402</v>
      </c>
      <c r="E79" t="s">
        <v>1402</v>
      </c>
      <c r="F79" t="s">
        <v>1402</v>
      </c>
      <c r="G79" t="s">
        <v>602</v>
      </c>
      <c r="H79" t="s">
        <v>1402</v>
      </c>
      <c r="I79" s="4">
        <v>26.8</v>
      </c>
      <c r="J79" s="4">
        <v>1.8</v>
      </c>
      <c r="K79" s="4">
        <v>67.8</v>
      </c>
      <c r="L79" s="4" t="s">
        <v>1402</v>
      </c>
      <c r="M79" s="4">
        <v>67.8</v>
      </c>
      <c r="N79" s="4" t="s">
        <v>1402</v>
      </c>
      <c r="O79" s="4" t="s">
        <v>1402</v>
      </c>
      <c r="P79" s="4" t="s">
        <v>1402</v>
      </c>
      <c r="Q79" s="4" t="s">
        <v>1402</v>
      </c>
      <c r="R79" s="4" t="s">
        <v>1402</v>
      </c>
      <c r="S79" s="4" t="s">
        <v>1402</v>
      </c>
      <c r="T79" s="4">
        <v>1.8</v>
      </c>
      <c r="U79" s="4">
        <v>1.8</v>
      </c>
      <c r="V79" s="4" t="s">
        <v>1402</v>
      </c>
      <c r="W79" s="4" t="s">
        <v>1402</v>
      </c>
      <c r="X79" s="4">
        <f t="shared" si="20"/>
        <v>100</v>
      </c>
      <c r="Y79" s="4">
        <v>0</v>
      </c>
      <c r="Z79">
        <f t="shared" si="21"/>
        <v>26.8</v>
      </c>
      <c r="AA79">
        <f t="shared" si="22"/>
        <v>67.8</v>
      </c>
      <c r="AB79" s="4" t="str">
        <f t="shared" si="23"/>
        <v>n/a</v>
      </c>
      <c r="AC79">
        <f t="shared" si="24"/>
        <v>71.399999999999991</v>
      </c>
      <c r="AD79" s="4">
        <f t="shared" si="25"/>
        <v>71.399999999999991</v>
      </c>
      <c r="AE79">
        <f t="shared" si="26"/>
        <v>28.6</v>
      </c>
      <c r="AF79" s="4" t="str">
        <f t="shared" si="27"/>
        <v>n/a</v>
      </c>
      <c r="AG79" s="4">
        <f t="shared" si="28"/>
        <v>71.399999999999991</v>
      </c>
      <c r="AH79" s="4">
        <f t="shared" si="29"/>
        <v>26.8</v>
      </c>
      <c r="AI79" s="4" t="str">
        <f t="shared" si="30"/>
        <v>n/a</v>
      </c>
      <c r="AJ79" s="10" t="str">
        <f t="shared" si="31"/>
        <v>Non.Frug</v>
      </c>
      <c r="AK79" s="10" t="str">
        <f t="shared" si="32"/>
        <v>Non.Fol</v>
      </c>
      <c r="AL79" s="10" t="s">
        <v>1232</v>
      </c>
    </row>
    <row r="80" spans="1:38" x14ac:dyDescent="0.2">
      <c r="A80" s="44" t="s">
        <v>186</v>
      </c>
      <c r="B80" t="s">
        <v>426</v>
      </c>
      <c r="C80" t="s">
        <v>426</v>
      </c>
      <c r="D80" s="20" t="s">
        <v>186</v>
      </c>
      <c r="E80" t="s">
        <v>1402</v>
      </c>
      <c r="F80" t="s">
        <v>182</v>
      </c>
      <c r="G80" t="s">
        <v>499</v>
      </c>
      <c r="H80" t="s">
        <v>1206</v>
      </c>
      <c r="I80" s="4">
        <v>3.32</v>
      </c>
      <c r="J80" s="4">
        <v>13.46</v>
      </c>
      <c r="K80" s="4">
        <v>81.849999999999994</v>
      </c>
      <c r="L80" s="4" t="s">
        <v>1402</v>
      </c>
      <c r="M80" s="4" t="e">
        <f>K80+L80</f>
        <v>#VALUE!</v>
      </c>
      <c r="N80" s="4" t="s">
        <v>1402</v>
      </c>
      <c r="O80" s="4" t="s">
        <v>1402</v>
      </c>
      <c r="P80" s="4">
        <v>0.7</v>
      </c>
      <c r="Q80" s="4" t="s">
        <v>1402</v>
      </c>
      <c r="R80" s="4" t="s">
        <v>1402</v>
      </c>
      <c r="S80" s="4" t="s">
        <v>1402</v>
      </c>
      <c r="T80" s="4" t="s">
        <v>1402</v>
      </c>
      <c r="U80" s="4">
        <v>0.7</v>
      </c>
      <c r="V80" s="4" t="s">
        <v>1402</v>
      </c>
      <c r="W80" s="4" t="s">
        <v>1402</v>
      </c>
      <c r="X80" s="4">
        <f t="shared" si="20"/>
        <v>100.03</v>
      </c>
      <c r="Y80" s="4" t="s">
        <v>1402</v>
      </c>
      <c r="Z80">
        <f t="shared" si="21"/>
        <v>3.32</v>
      </c>
      <c r="AA80" t="e">
        <f t="shared" si="22"/>
        <v>#VALUE!</v>
      </c>
      <c r="AB80" s="4">
        <f t="shared" si="23"/>
        <v>0.7</v>
      </c>
      <c r="AC80" t="e">
        <f t="shared" si="24"/>
        <v>#VALUE!</v>
      </c>
      <c r="AD80" s="4" t="e">
        <f t="shared" si="25"/>
        <v>#VALUE!</v>
      </c>
      <c r="AE80">
        <f t="shared" si="26"/>
        <v>3.32</v>
      </c>
      <c r="AF80" s="4">
        <f t="shared" si="27"/>
        <v>0.7</v>
      </c>
      <c r="AG80" s="4" t="e">
        <f t="shared" si="28"/>
        <v>#VALUE!</v>
      </c>
      <c r="AH80" s="4">
        <f t="shared" si="29"/>
        <v>3.32</v>
      </c>
      <c r="AI80" s="4" t="str">
        <f t="shared" si="30"/>
        <v>n/a</v>
      </c>
      <c r="AJ80" s="10" t="e">
        <f t="shared" si="31"/>
        <v>#VALUE!</v>
      </c>
      <c r="AK80" s="10" t="e">
        <f t="shared" si="32"/>
        <v>#VALUE!</v>
      </c>
      <c r="AL80" s="10" t="s">
        <v>1232</v>
      </c>
    </row>
    <row r="81" spans="1:38" x14ac:dyDescent="0.2">
      <c r="A81" s="44" t="s">
        <v>500</v>
      </c>
      <c r="B81" t="s">
        <v>426</v>
      </c>
      <c r="C81" t="s">
        <v>426</v>
      </c>
      <c r="D81" s="20" t="s">
        <v>1402</v>
      </c>
      <c r="E81" t="s">
        <v>1402</v>
      </c>
      <c r="F81" t="s">
        <v>182</v>
      </c>
      <c r="G81" t="s">
        <v>475</v>
      </c>
      <c r="H81" t="s">
        <v>1402</v>
      </c>
      <c r="I81" s="4">
        <v>18.7</v>
      </c>
      <c r="J81" s="4" t="s">
        <v>1402</v>
      </c>
      <c r="K81" s="4">
        <v>80</v>
      </c>
      <c r="L81" s="4">
        <v>0.3</v>
      </c>
      <c r="M81" s="4">
        <v>80.3</v>
      </c>
      <c r="N81" s="4">
        <v>0.7</v>
      </c>
      <c r="O81" s="4" t="s">
        <v>1402</v>
      </c>
      <c r="P81" s="4">
        <v>0.7</v>
      </c>
      <c r="Q81" s="4" t="s">
        <v>1402</v>
      </c>
      <c r="R81" s="4" t="s">
        <v>1402</v>
      </c>
      <c r="S81" s="4" t="s">
        <v>1402</v>
      </c>
      <c r="T81" s="4" t="s">
        <v>1402</v>
      </c>
      <c r="U81" s="4" t="s">
        <v>1402</v>
      </c>
      <c r="V81" s="4" t="s">
        <v>1402</v>
      </c>
      <c r="W81" s="4" t="s">
        <v>1402</v>
      </c>
      <c r="X81" s="4">
        <f t="shared" si="20"/>
        <v>99.7</v>
      </c>
      <c r="Y81" s="4">
        <v>0.3</v>
      </c>
      <c r="Z81">
        <f t="shared" si="21"/>
        <v>18.7</v>
      </c>
      <c r="AA81">
        <f t="shared" si="22"/>
        <v>80.3</v>
      </c>
      <c r="AB81" s="4">
        <f t="shared" si="23"/>
        <v>0.7</v>
      </c>
      <c r="AC81">
        <f t="shared" si="24"/>
        <v>80.3</v>
      </c>
      <c r="AD81" s="4">
        <f t="shared" si="25"/>
        <v>80.3</v>
      </c>
      <c r="AE81">
        <f t="shared" si="26"/>
        <v>18.7</v>
      </c>
      <c r="AF81" s="4">
        <f t="shared" si="27"/>
        <v>0.7</v>
      </c>
      <c r="AG81" s="4">
        <f t="shared" si="28"/>
        <v>80.3</v>
      </c>
      <c r="AH81" s="4">
        <f t="shared" si="29"/>
        <v>18.7</v>
      </c>
      <c r="AI81" s="4" t="str">
        <f t="shared" si="30"/>
        <v>n/a</v>
      </c>
      <c r="AJ81" s="10" t="str">
        <f t="shared" si="31"/>
        <v>Non.Frug</v>
      </c>
      <c r="AK81" s="10" t="str">
        <f t="shared" si="32"/>
        <v>Non.Fol</v>
      </c>
      <c r="AL81" s="10" t="s">
        <v>1232</v>
      </c>
    </row>
    <row r="82" spans="1:38" x14ac:dyDescent="0.2">
      <c r="A82" s="44" t="s">
        <v>501</v>
      </c>
      <c r="B82" t="s">
        <v>426</v>
      </c>
      <c r="C82" t="s">
        <v>426</v>
      </c>
      <c r="D82" s="20" t="s">
        <v>1402</v>
      </c>
      <c r="E82" t="s">
        <v>1402</v>
      </c>
      <c r="F82" t="s">
        <v>182</v>
      </c>
      <c r="G82" t="s">
        <v>502</v>
      </c>
      <c r="H82" t="s">
        <v>1402</v>
      </c>
      <c r="I82" s="4">
        <v>11</v>
      </c>
      <c r="J82" s="4">
        <v>14.5</v>
      </c>
      <c r="K82" s="4">
        <v>71</v>
      </c>
      <c r="L82" s="4" t="s">
        <v>1402</v>
      </c>
      <c r="M82" s="4">
        <v>71</v>
      </c>
      <c r="N82" s="4">
        <v>0.5</v>
      </c>
      <c r="O82" s="4" t="s">
        <v>1402</v>
      </c>
      <c r="P82" s="4">
        <v>0.5</v>
      </c>
      <c r="Q82" s="4">
        <v>1</v>
      </c>
      <c r="R82" s="4" t="s">
        <v>1402</v>
      </c>
      <c r="S82" s="4" t="s">
        <v>1402</v>
      </c>
      <c r="T82" s="4" t="s">
        <v>1402</v>
      </c>
      <c r="U82" s="4" t="s">
        <v>1402</v>
      </c>
      <c r="V82" s="4" t="s">
        <v>1402</v>
      </c>
      <c r="W82" s="4">
        <v>2</v>
      </c>
      <c r="X82" s="4">
        <f t="shared" si="20"/>
        <v>100</v>
      </c>
      <c r="Y82" s="4">
        <v>0</v>
      </c>
      <c r="Z82">
        <f t="shared" si="21"/>
        <v>11</v>
      </c>
      <c r="AA82">
        <f t="shared" si="22"/>
        <v>71</v>
      </c>
      <c r="AB82" s="4">
        <f t="shared" si="23"/>
        <v>0.5</v>
      </c>
      <c r="AC82">
        <f t="shared" si="24"/>
        <v>86.5</v>
      </c>
      <c r="AD82" s="4">
        <f t="shared" si="25"/>
        <v>85.5</v>
      </c>
      <c r="AE82">
        <f t="shared" si="26"/>
        <v>12</v>
      </c>
      <c r="AF82" s="4">
        <f t="shared" si="27"/>
        <v>0.5</v>
      </c>
      <c r="AG82" s="4">
        <f t="shared" si="28"/>
        <v>85.5</v>
      </c>
      <c r="AH82" s="4">
        <f t="shared" si="29"/>
        <v>11</v>
      </c>
      <c r="AI82" s="4">
        <f t="shared" si="30"/>
        <v>1</v>
      </c>
      <c r="AJ82" s="10" t="str">
        <f t="shared" si="31"/>
        <v>Frug</v>
      </c>
      <c r="AK82" s="10" t="str">
        <f t="shared" si="32"/>
        <v>Non.Fol</v>
      </c>
      <c r="AL82" s="10" t="s">
        <v>1232</v>
      </c>
    </row>
    <row r="83" spans="1:38" x14ac:dyDescent="0.2">
      <c r="A83" s="44" t="s">
        <v>189</v>
      </c>
      <c r="B83" t="s">
        <v>426</v>
      </c>
      <c r="C83" t="s">
        <v>426</v>
      </c>
      <c r="D83" s="20" t="s">
        <v>189</v>
      </c>
      <c r="E83" t="s">
        <v>1402</v>
      </c>
      <c r="F83" t="s">
        <v>182</v>
      </c>
      <c r="G83" t="s">
        <v>503</v>
      </c>
      <c r="H83" t="s">
        <v>1402</v>
      </c>
      <c r="I83" s="4">
        <v>17</v>
      </c>
      <c r="J83" s="4">
        <v>5</v>
      </c>
      <c r="K83" s="4">
        <v>65</v>
      </c>
      <c r="L83" s="4" t="s">
        <v>1402</v>
      </c>
      <c r="M83" s="4">
        <v>65</v>
      </c>
      <c r="N83" s="4">
        <v>1</v>
      </c>
      <c r="O83" s="4" t="s">
        <v>1402</v>
      </c>
      <c r="P83" s="4">
        <v>1</v>
      </c>
      <c r="Q83" s="4" t="s">
        <v>1402</v>
      </c>
      <c r="R83" s="4" t="s">
        <v>1402</v>
      </c>
      <c r="S83" s="4" t="s">
        <v>1402</v>
      </c>
      <c r="T83" s="4" t="s">
        <v>1402</v>
      </c>
      <c r="U83" s="4" t="s">
        <v>1402</v>
      </c>
      <c r="V83" s="4" t="s">
        <v>1402</v>
      </c>
      <c r="W83" s="4">
        <v>11</v>
      </c>
      <c r="X83" s="4">
        <f t="shared" si="20"/>
        <v>99</v>
      </c>
      <c r="Y83" s="4">
        <v>1</v>
      </c>
      <c r="Z83">
        <f t="shared" si="21"/>
        <v>17</v>
      </c>
      <c r="AA83">
        <f t="shared" si="22"/>
        <v>65</v>
      </c>
      <c r="AB83" s="4">
        <f t="shared" si="23"/>
        <v>1</v>
      </c>
      <c r="AC83">
        <f t="shared" si="24"/>
        <v>70</v>
      </c>
      <c r="AD83" s="4">
        <f t="shared" si="25"/>
        <v>70</v>
      </c>
      <c r="AE83">
        <f t="shared" si="26"/>
        <v>17</v>
      </c>
      <c r="AF83" s="4">
        <f t="shared" si="27"/>
        <v>1</v>
      </c>
      <c r="AG83" s="4">
        <f t="shared" si="28"/>
        <v>70</v>
      </c>
      <c r="AH83" s="4">
        <f t="shared" si="29"/>
        <v>17</v>
      </c>
      <c r="AI83" s="4" t="str">
        <f t="shared" si="30"/>
        <v>n/a</v>
      </c>
      <c r="AJ83" s="10" t="str">
        <f t="shared" si="31"/>
        <v>Non.Frug</v>
      </c>
      <c r="AK83" s="10" t="str">
        <f t="shared" si="32"/>
        <v>Non.Fol</v>
      </c>
      <c r="AL83" s="10" t="s">
        <v>1232</v>
      </c>
    </row>
    <row r="84" spans="1:38" x14ac:dyDescent="0.2">
      <c r="A84" s="44" t="s">
        <v>191</v>
      </c>
      <c r="B84" t="s">
        <v>426</v>
      </c>
      <c r="C84" t="s">
        <v>426</v>
      </c>
      <c r="D84" s="20" t="s">
        <v>191</v>
      </c>
      <c r="E84" t="s">
        <v>504</v>
      </c>
      <c r="F84" t="s">
        <v>182</v>
      </c>
      <c r="G84" t="s">
        <v>505</v>
      </c>
      <c r="H84" t="s">
        <v>1402</v>
      </c>
      <c r="I84" s="4">
        <v>0.5</v>
      </c>
      <c r="J84" s="4">
        <v>40.5</v>
      </c>
      <c r="K84" s="4">
        <v>59</v>
      </c>
      <c r="L84" s="4" t="s">
        <v>1402</v>
      </c>
      <c r="M84" s="4">
        <v>59</v>
      </c>
      <c r="N84" s="4" t="s">
        <v>1402</v>
      </c>
      <c r="O84" s="4" t="s">
        <v>1402</v>
      </c>
      <c r="P84" s="4" t="s">
        <v>1402</v>
      </c>
      <c r="Q84" s="4" t="s">
        <v>1402</v>
      </c>
      <c r="R84" s="4" t="s">
        <v>1402</v>
      </c>
      <c r="S84" s="4" t="s">
        <v>1402</v>
      </c>
      <c r="T84" s="4" t="s">
        <v>1402</v>
      </c>
      <c r="U84" s="4" t="s">
        <v>1402</v>
      </c>
      <c r="V84" s="4" t="s">
        <v>1402</v>
      </c>
      <c r="W84" s="4" t="s">
        <v>1402</v>
      </c>
      <c r="X84" s="4">
        <f t="shared" si="20"/>
        <v>100</v>
      </c>
      <c r="Y84" s="4">
        <v>0</v>
      </c>
      <c r="Z84">
        <f t="shared" si="21"/>
        <v>0.5</v>
      </c>
      <c r="AA84">
        <f t="shared" si="22"/>
        <v>59</v>
      </c>
      <c r="AB84" s="4" t="str">
        <f t="shared" si="23"/>
        <v>n/a</v>
      </c>
      <c r="AC84">
        <f t="shared" si="24"/>
        <v>99.5</v>
      </c>
      <c r="AD84" s="4">
        <f t="shared" si="25"/>
        <v>99.5</v>
      </c>
      <c r="AE84">
        <f t="shared" si="26"/>
        <v>0.5</v>
      </c>
      <c r="AF84" s="4" t="str">
        <f t="shared" si="27"/>
        <v>n/a</v>
      </c>
      <c r="AG84" s="4">
        <f t="shared" si="28"/>
        <v>99.5</v>
      </c>
      <c r="AH84" s="4">
        <f t="shared" si="29"/>
        <v>0.5</v>
      </c>
      <c r="AI84" s="4" t="str">
        <f t="shared" si="30"/>
        <v>n/a</v>
      </c>
      <c r="AJ84" s="10" t="str">
        <f t="shared" si="31"/>
        <v>Non.Frug</v>
      </c>
      <c r="AK84" s="10" t="str">
        <f t="shared" si="32"/>
        <v>Non.Fol</v>
      </c>
      <c r="AL84" s="10" t="s">
        <v>1232</v>
      </c>
    </row>
    <row r="85" spans="1:38" x14ac:dyDescent="0.2">
      <c r="A85" s="44" t="s">
        <v>192</v>
      </c>
      <c r="B85" t="s">
        <v>426</v>
      </c>
      <c r="C85" t="s">
        <v>426</v>
      </c>
      <c r="D85" s="20" t="s">
        <v>603</v>
      </c>
      <c r="E85" t="s">
        <v>1402</v>
      </c>
      <c r="F85" t="s">
        <v>1402</v>
      </c>
      <c r="G85" t="s">
        <v>604</v>
      </c>
      <c r="H85" t="s">
        <v>1206</v>
      </c>
      <c r="I85">
        <v>46.6</v>
      </c>
      <c r="J85">
        <v>2.83</v>
      </c>
      <c r="K85">
        <v>47.47</v>
      </c>
      <c r="L85">
        <v>0</v>
      </c>
      <c r="M85">
        <v>47.47</v>
      </c>
      <c r="N85" s="4" t="s">
        <v>1402</v>
      </c>
      <c r="O85" s="4" t="s">
        <v>1402</v>
      </c>
      <c r="P85" s="4" t="s">
        <v>1402</v>
      </c>
      <c r="Q85" s="4" t="s">
        <v>1402</v>
      </c>
      <c r="R85" s="4" t="s">
        <v>1402</v>
      </c>
      <c r="S85" s="4" t="s">
        <v>1402</v>
      </c>
      <c r="T85" s="4" t="s">
        <v>1402</v>
      </c>
      <c r="U85" s="4" t="s">
        <v>1402</v>
      </c>
      <c r="V85" s="4" t="s">
        <v>1402</v>
      </c>
      <c r="W85">
        <v>3.1</v>
      </c>
      <c r="X85" s="4">
        <f t="shared" si="20"/>
        <v>100</v>
      </c>
      <c r="Y85" s="4">
        <v>0</v>
      </c>
      <c r="Z85">
        <f t="shared" si="21"/>
        <v>46.6</v>
      </c>
      <c r="AA85">
        <f t="shared" si="22"/>
        <v>47.47</v>
      </c>
      <c r="AB85" s="4" t="str">
        <f t="shared" si="23"/>
        <v>n/a</v>
      </c>
      <c r="AC85">
        <f t="shared" si="24"/>
        <v>50.3</v>
      </c>
      <c r="AD85" s="4">
        <f t="shared" si="25"/>
        <v>50.3</v>
      </c>
      <c r="AE85">
        <f t="shared" si="26"/>
        <v>46.6</v>
      </c>
      <c r="AF85" s="4" t="str">
        <f t="shared" si="27"/>
        <v>n/a</v>
      </c>
      <c r="AG85" s="4">
        <f t="shared" si="28"/>
        <v>50.3</v>
      </c>
      <c r="AH85" s="4">
        <f t="shared" si="29"/>
        <v>46.6</v>
      </c>
      <c r="AI85" s="4" t="str">
        <f t="shared" si="30"/>
        <v>n/a</v>
      </c>
      <c r="AJ85" s="10" t="str">
        <f t="shared" si="31"/>
        <v>Non.Frug</v>
      </c>
      <c r="AK85" s="10" t="str">
        <f t="shared" si="32"/>
        <v>Non.Fol</v>
      </c>
      <c r="AL85" s="10" t="s">
        <v>1232</v>
      </c>
    </row>
    <row r="86" spans="1:38" x14ac:dyDescent="0.2">
      <c r="A86" s="44" t="s">
        <v>193</v>
      </c>
      <c r="B86" t="s">
        <v>426</v>
      </c>
      <c r="C86" t="s">
        <v>426</v>
      </c>
      <c r="D86" s="20" t="s">
        <v>193</v>
      </c>
      <c r="E86" t="s">
        <v>521</v>
      </c>
      <c r="F86" t="s">
        <v>194</v>
      </c>
      <c r="G86" t="s">
        <v>522</v>
      </c>
      <c r="H86" t="s">
        <v>1208</v>
      </c>
      <c r="I86" s="4" t="s">
        <v>1402</v>
      </c>
      <c r="J86" s="4" t="s">
        <v>1402</v>
      </c>
      <c r="K86" s="4">
        <v>5</v>
      </c>
      <c r="L86" s="4" t="s">
        <v>1402</v>
      </c>
      <c r="M86" s="4">
        <v>5</v>
      </c>
      <c r="N86" s="4">
        <v>20</v>
      </c>
      <c r="O86" s="4" t="s">
        <v>1402</v>
      </c>
      <c r="P86" s="4">
        <v>20</v>
      </c>
      <c r="Q86" s="4">
        <v>75</v>
      </c>
      <c r="R86" s="4" t="s">
        <v>1402</v>
      </c>
      <c r="S86" s="4" t="s">
        <v>1402</v>
      </c>
      <c r="T86" s="4" t="s">
        <v>1402</v>
      </c>
      <c r="U86" s="4" t="s">
        <v>1402</v>
      </c>
      <c r="V86" s="4" t="s">
        <v>1402</v>
      </c>
      <c r="W86" s="4" t="s">
        <v>1402</v>
      </c>
      <c r="X86" s="4">
        <f t="shared" si="20"/>
        <v>100</v>
      </c>
      <c r="Y86" s="4">
        <v>0</v>
      </c>
      <c r="Z86" t="str">
        <f t="shared" si="21"/>
        <v>n/a</v>
      </c>
      <c r="AA86">
        <f t="shared" si="22"/>
        <v>5</v>
      </c>
      <c r="AB86" s="4">
        <f t="shared" si="23"/>
        <v>20</v>
      </c>
      <c r="AC86">
        <f t="shared" si="24"/>
        <v>80</v>
      </c>
      <c r="AD86" s="4">
        <f t="shared" si="25"/>
        <v>5</v>
      </c>
      <c r="AE86">
        <f t="shared" si="26"/>
        <v>75</v>
      </c>
      <c r="AF86" s="4">
        <f t="shared" si="27"/>
        <v>20</v>
      </c>
      <c r="AG86" s="4">
        <f t="shared" si="28"/>
        <v>5</v>
      </c>
      <c r="AH86" s="4">
        <f t="shared" si="29"/>
        <v>0</v>
      </c>
      <c r="AI86" s="4">
        <f t="shared" si="30"/>
        <v>75</v>
      </c>
      <c r="AJ86" s="10" t="str">
        <f t="shared" si="31"/>
        <v>Non.Frug</v>
      </c>
      <c r="AK86" s="10" t="str">
        <f t="shared" si="32"/>
        <v>Non.Fol</v>
      </c>
      <c r="AL86" s="10" t="s">
        <v>427</v>
      </c>
    </row>
    <row r="87" spans="1:38" x14ac:dyDescent="0.2">
      <c r="A87" s="44" t="s">
        <v>196</v>
      </c>
      <c r="B87" t="s">
        <v>426</v>
      </c>
      <c r="C87" t="s">
        <v>426</v>
      </c>
      <c r="D87" s="20" t="s">
        <v>1402</v>
      </c>
      <c r="E87" t="s">
        <v>523</v>
      </c>
      <c r="F87" t="s">
        <v>194</v>
      </c>
      <c r="G87" t="s">
        <v>1245</v>
      </c>
      <c r="H87" t="s">
        <v>1208</v>
      </c>
      <c r="I87" s="4" t="s">
        <v>1402</v>
      </c>
      <c r="J87" s="4" t="s">
        <v>1402</v>
      </c>
      <c r="K87" s="4">
        <v>50</v>
      </c>
      <c r="L87" s="4" t="s">
        <v>1402</v>
      </c>
      <c r="M87" s="4">
        <v>50</v>
      </c>
      <c r="N87" s="4">
        <v>50</v>
      </c>
      <c r="O87" s="4" t="s">
        <v>1402</v>
      </c>
      <c r="P87" s="4">
        <v>50</v>
      </c>
      <c r="Q87" s="4" t="s">
        <v>1402</v>
      </c>
      <c r="R87" s="4" t="s">
        <v>1402</v>
      </c>
      <c r="S87" s="4" t="s">
        <v>1402</v>
      </c>
      <c r="T87" s="4" t="s">
        <v>1402</v>
      </c>
      <c r="U87" s="4" t="s">
        <v>1402</v>
      </c>
      <c r="V87" s="4" t="s">
        <v>1402</v>
      </c>
      <c r="W87" s="4" t="s">
        <v>1402</v>
      </c>
      <c r="X87" s="4">
        <f t="shared" si="20"/>
        <v>100</v>
      </c>
      <c r="Y87" s="4">
        <v>0</v>
      </c>
      <c r="Z87" t="str">
        <f t="shared" si="21"/>
        <v>n/a</v>
      </c>
      <c r="AA87">
        <f t="shared" si="22"/>
        <v>50</v>
      </c>
      <c r="AB87" s="4">
        <f t="shared" si="23"/>
        <v>50</v>
      </c>
      <c r="AC87">
        <f t="shared" si="24"/>
        <v>50</v>
      </c>
      <c r="AD87" s="4">
        <f t="shared" si="25"/>
        <v>50</v>
      </c>
      <c r="AE87">
        <f t="shared" si="26"/>
        <v>0</v>
      </c>
      <c r="AF87" s="4">
        <f t="shared" si="27"/>
        <v>50</v>
      </c>
      <c r="AG87" s="4">
        <f t="shared" si="28"/>
        <v>50</v>
      </c>
      <c r="AH87" s="4">
        <f t="shared" si="29"/>
        <v>0</v>
      </c>
      <c r="AI87" s="4" t="str">
        <f t="shared" si="30"/>
        <v>n/a</v>
      </c>
      <c r="AJ87" s="10" t="str">
        <f t="shared" si="31"/>
        <v>Non.Frug</v>
      </c>
      <c r="AK87" s="10" t="str">
        <f t="shared" si="32"/>
        <v>Non.Fol</v>
      </c>
      <c r="AL87" s="10" t="s">
        <v>1232</v>
      </c>
    </row>
    <row r="88" spans="1:38" x14ac:dyDescent="0.2">
      <c r="A88" s="44" t="s">
        <v>200</v>
      </c>
      <c r="B88" t="s">
        <v>426</v>
      </c>
      <c r="C88" t="s">
        <v>426</v>
      </c>
      <c r="D88" s="20" t="s">
        <v>1402</v>
      </c>
      <c r="E88" t="s">
        <v>1402</v>
      </c>
      <c r="F88" t="s">
        <v>194</v>
      </c>
      <c r="G88" t="s">
        <v>569</v>
      </c>
      <c r="H88" t="s">
        <v>1208</v>
      </c>
      <c r="I88" s="4" t="s">
        <v>1402</v>
      </c>
      <c r="J88" s="4" t="s">
        <v>1402</v>
      </c>
      <c r="K88" s="4">
        <v>73</v>
      </c>
      <c r="L88" s="4" t="s">
        <v>1402</v>
      </c>
      <c r="M88" s="4">
        <v>73</v>
      </c>
      <c r="N88" s="4">
        <v>25</v>
      </c>
      <c r="O88" s="4" t="s">
        <v>1402</v>
      </c>
      <c r="P88" s="4">
        <v>25</v>
      </c>
      <c r="Q88" s="4" t="s">
        <v>1402</v>
      </c>
      <c r="R88" s="4" t="s">
        <v>1402</v>
      </c>
      <c r="S88" s="4" t="s">
        <v>1402</v>
      </c>
      <c r="T88" s="4" t="s">
        <v>1402</v>
      </c>
      <c r="U88" s="4" t="s">
        <v>1402</v>
      </c>
      <c r="V88" s="4" t="s">
        <v>1402</v>
      </c>
      <c r="W88" s="4" t="s">
        <v>1402</v>
      </c>
      <c r="X88" s="4">
        <f t="shared" si="20"/>
        <v>98</v>
      </c>
      <c r="Y88" s="4">
        <v>2</v>
      </c>
      <c r="Z88" t="str">
        <f t="shared" si="21"/>
        <v>n/a</v>
      </c>
      <c r="AA88">
        <f t="shared" si="22"/>
        <v>73</v>
      </c>
      <c r="AB88" s="4">
        <f t="shared" si="23"/>
        <v>25</v>
      </c>
      <c r="AC88">
        <f t="shared" si="24"/>
        <v>73</v>
      </c>
      <c r="AD88" s="4">
        <f t="shared" si="25"/>
        <v>73</v>
      </c>
      <c r="AE88">
        <f t="shared" si="26"/>
        <v>0</v>
      </c>
      <c r="AF88" s="4">
        <f t="shared" si="27"/>
        <v>25</v>
      </c>
      <c r="AG88" s="4">
        <f t="shared" si="28"/>
        <v>73</v>
      </c>
      <c r="AH88" s="4">
        <f t="shared" si="29"/>
        <v>0</v>
      </c>
      <c r="AI88" s="4" t="str">
        <f t="shared" si="30"/>
        <v>n/a</v>
      </c>
      <c r="AJ88" s="10" t="str">
        <f t="shared" si="31"/>
        <v>Non.Frug</v>
      </c>
      <c r="AK88" s="10" t="str">
        <f t="shared" si="32"/>
        <v>Non.Fol</v>
      </c>
      <c r="AL88" s="10" t="s">
        <v>1232</v>
      </c>
    </row>
    <row r="89" spans="1:38" x14ac:dyDescent="0.2">
      <c r="A89" s="44" t="s">
        <v>206</v>
      </c>
      <c r="B89" t="s">
        <v>426</v>
      </c>
      <c r="C89" t="s">
        <v>426</v>
      </c>
      <c r="D89" s="20" t="s">
        <v>206</v>
      </c>
      <c r="E89" t="s">
        <v>1402</v>
      </c>
      <c r="F89" t="s">
        <v>194</v>
      </c>
      <c r="G89" t="s">
        <v>524</v>
      </c>
      <c r="H89" t="s">
        <v>1208</v>
      </c>
      <c r="I89" s="4" t="s">
        <v>1402</v>
      </c>
      <c r="J89" s="4" t="s">
        <v>1402</v>
      </c>
      <c r="K89" s="4" t="s">
        <v>1402</v>
      </c>
      <c r="L89" s="4" t="s">
        <v>1402</v>
      </c>
      <c r="M89" s="4">
        <v>0</v>
      </c>
      <c r="N89" s="4">
        <v>52</v>
      </c>
      <c r="O89" s="4" t="s">
        <v>1402</v>
      </c>
      <c r="P89" s="4">
        <v>52</v>
      </c>
      <c r="Q89" s="4">
        <v>48</v>
      </c>
      <c r="R89" s="4" t="s">
        <v>1402</v>
      </c>
      <c r="S89" s="4" t="s">
        <v>1402</v>
      </c>
      <c r="T89" s="4" t="s">
        <v>1402</v>
      </c>
      <c r="U89" s="4" t="s">
        <v>1402</v>
      </c>
      <c r="V89" s="4" t="s">
        <v>1402</v>
      </c>
      <c r="W89" s="4" t="s">
        <v>1402</v>
      </c>
      <c r="X89" s="4">
        <f t="shared" si="20"/>
        <v>100</v>
      </c>
      <c r="Y89" s="4">
        <v>0</v>
      </c>
      <c r="Z89" t="str">
        <f t="shared" si="21"/>
        <v>n/a</v>
      </c>
      <c r="AA89">
        <f t="shared" si="22"/>
        <v>0</v>
      </c>
      <c r="AB89" s="4">
        <f t="shared" si="23"/>
        <v>52</v>
      </c>
      <c r="AC89">
        <f t="shared" si="24"/>
        <v>48</v>
      </c>
      <c r="AD89" s="4">
        <f t="shared" si="25"/>
        <v>0</v>
      </c>
      <c r="AE89">
        <f t="shared" si="26"/>
        <v>48</v>
      </c>
      <c r="AF89" s="4">
        <f t="shared" si="27"/>
        <v>52</v>
      </c>
      <c r="AG89" s="4">
        <f t="shared" si="28"/>
        <v>0</v>
      </c>
      <c r="AH89" s="4">
        <f t="shared" si="29"/>
        <v>0</v>
      </c>
      <c r="AI89" s="4">
        <f t="shared" si="30"/>
        <v>48</v>
      </c>
      <c r="AJ89" s="10" t="str">
        <f t="shared" si="31"/>
        <v>Non.Frug</v>
      </c>
      <c r="AK89" s="10" t="str">
        <f t="shared" si="32"/>
        <v>Non.Fol</v>
      </c>
      <c r="AL89" s="10" t="s">
        <v>1232</v>
      </c>
    </row>
    <row r="90" spans="1:38" x14ac:dyDescent="0.2">
      <c r="A90" s="44" t="s">
        <v>211</v>
      </c>
      <c r="B90" t="s">
        <v>426</v>
      </c>
      <c r="C90" t="s">
        <v>426</v>
      </c>
      <c r="D90" s="20" t="s">
        <v>608</v>
      </c>
      <c r="E90" t="s">
        <v>608</v>
      </c>
      <c r="F90" t="s">
        <v>1402</v>
      </c>
      <c r="G90" t="s">
        <v>609</v>
      </c>
      <c r="H90" t="s">
        <v>1206</v>
      </c>
      <c r="I90">
        <v>0</v>
      </c>
      <c r="J90" s="4" t="s">
        <v>1402</v>
      </c>
      <c r="K90">
        <v>2</v>
      </c>
      <c r="L90">
        <v>2</v>
      </c>
      <c r="M90">
        <v>4</v>
      </c>
      <c r="N90" s="4" t="s">
        <v>1402</v>
      </c>
      <c r="O90" s="4" t="s">
        <v>1402</v>
      </c>
      <c r="P90" s="4">
        <v>78</v>
      </c>
      <c r="Q90" s="4">
        <v>18</v>
      </c>
      <c r="R90" s="4" t="s">
        <v>1402</v>
      </c>
      <c r="S90" s="4" t="s">
        <v>1402</v>
      </c>
      <c r="T90" s="4" t="s">
        <v>1402</v>
      </c>
      <c r="U90" s="4" t="s">
        <v>1402</v>
      </c>
      <c r="V90" s="4" t="s">
        <v>1402</v>
      </c>
      <c r="W90" s="4" t="s">
        <v>1402</v>
      </c>
      <c r="X90" s="4">
        <f t="shared" si="20"/>
        <v>100</v>
      </c>
      <c r="Y90" s="4">
        <v>0</v>
      </c>
      <c r="Z90">
        <f t="shared" si="21"/>
        <v>0</v>
      </c>
      <c r="AA90">
        <f t="shared" si="22"/>
        <v>4</v>
      </c>
      <c r="AB90" s="4">
        <f t="shared" si="23"/>
        <v>78</v>
      </c>
      <c r="AC90">
        <f t="shared" si="24"/>
        <v>22</v>
      </c>
      <c r="AD90" s="4">
        <f t="shared" si="25"/>
        <v>4</v>
      </c>
      <c r="AE90">
        <f t="shared" si="26"/>
        <v>18</v>
      </c>
      <c r="AF90" s="4">
        <f t="shared" si="27"/>
        <v>78</v>
      </c>
      <c r="AG90" s="4">
        <f t="shared" si="28"/>
        <v>4</v>
      </c>
      <c r="AH90" s="4">
        <f t="shared" si="29"/>
        <v>0</v>
      </c>
      <c r="AI90" s="4">
        <f t="shared" si="30"/>
        <v>18</v>
      </c>
      <c r="AJ90" s="10" t="str">
        <f t="shared" ref="AJ90:AJ121" si="33">IF(AND(AG89&gt;AF89,AG89&gt;AH89,AG89&gt;AI89),"Frug","Non.Frug")</f>
        <v>Non.Frug</v>
      </c>
      <c r="AK90" s="10" t="str">
        <f t="shared" si="32"/>
        <v>Non.Fol</v>
      </c>
      <c r="AL90" s="10" t="s">
        <v>1232</v>
      </c>
    </row>
    <row r="91" spans="1:38" x14ac:dyDescent="0.2">
      <c r="A91" s="44" t="s">
        <v>525</v>
      </c>
      <c r="B91" t="s">
        <v>426</v>
      </c>
      <c r="C91" t="s">
        <v>426</v>
      </c>
      <c r="D91" s="20" t="s">
        <v>1402</v>
      </c>
      <c r="E91" t="s">
        <v>1402</v>
      </c>
      <c r="F91" t="s">
        <v>194</v>
      </c>
      <c r="G91" t="s">
        <v>526</v>
      </c>
      <c r="H91" t="s">
        <v>1208</v>
      </c>
      <c r="I91" s="4" t="s">
        <v>1402</v>
      </c>
      <c r="J91" s="4" t="s">
        <v>1402</v>
      </c>
      <c r="K91" s="4">
        <v>19</v>
      </c>
      <c r="L91" s="4" t="s">
        <v>1402</v>
      </c>
      <c r="M91" s="4">
        <v>19</v>
      </c>
      <c r="N91" s="4">
        <v>70</v>
      </c>
      <c r="O91" s="4" t="s">
        <v>1402</v>
      </c>
      <c r="P91" s="4">
        <v>70</v>
      </c>
      <c r="Q91" s="4">
        <v>10</v>
      </c>
      <c r="R91" s="4" t="s">
        <v>1402</v>
      </c>
      <c r="S91" s="4" t="s">
        <v>1402</v>
      </c>
      <c r="T91" s="4" t="s">
        <v>1402</v>
      </c>
      <c r="U91" s="4" t="s">
        <v>1402</v>
      </c>
      <c r="V91" s="4" t="s">
        <v>1402</v>
      </c>
      <c r="W91" s="4" t="s">
        <v>1402</v>
      </c>
      <c r="X91" s="4">
        <f t="shared" si="20"/>
        <v>99</v>
      </c>
      <c r="Y91" s="4">
        <v>1</v>
      </c>
      <c r="Z91" t="str">
        <f t="shared" si="21"/>
        <v>n/a</v>
      </c>
      <c r="AA91">
        <f t="shared" si="22"/>
        <v>19</v>
      </c>
      <c r="AB91" s="4">
        <f t="shared" si="23"/>
        <v>70</v>
      </c>
      <c r="AC91">
        <f t="shared" si="24"/>
        <v>29</v>
      </c>
      <c r="AD91" s="4">
        <f t="shared" si="25"/>
        <v>19</v>
      </c>
      <c r="AE91">
        <f t="shared" si="26"/>
        <v>10</v>
      </c>
      <c r="AF91" s="4">
        <f t="shared" si="27"/>
        <v>70</v>
      </c>
      <c r="AG91" s="4">
        <f t="shared" si="28"/>
        <v>19</v>
      </c>
      <c r="AH91" s="4">
        <f t="shared" si="29"/>
        <v>0</v>
      </c>
      <c r="AI91" s="4">
        <f t="shared" si="30"/>
        <v>10</v>
      </c>
      <c r="AJ91" s="10" t="str">
        <f t="shared" si="33"/>
        <v>Non.Frug</v>
      </c>
      <c r="AK91" s="10" t="str">
        <f t="shared" si="32"/>
        <v>Non.Fol</v>
      </c>
      <c r="AL91" s="10" t="s">
        <v>1232</v>
      </c>
    </row>
    <row r="92" spans="1:38" x14ac:dyDescent="0.2">
      <c r="A92" s="44" t="s">
        <v>213</v>
      </c>
      <c r="B92" t="s">
        <v>426</v>
      </c>
      <c r="C92" t="s">
        <v>426</v>
      </c>
      <c r="D92" s="20" t="s">
        <v>213</v>
      </c>
      <c r="E92" t="s">
        <v>1402</v>
      </c>
      <c r="F92" t="s">
        <v>436</v>
      </c>
      <c r="G92" t="s">
        <v>437</v>
      </c>
      <c r="H92" t="s">
        <v>1402</v>
      </c>
      <c r="I92" s="4" t="s">
        <v>1402</v>
      </c>
      <c r="J92" s="4">
        <v>2</v>
      </c>
      <c r="K92" s="4">
        <v>1</v>
      </c>
      <c r="L92" s="4" t="s">
        <v>1402</v>
      </c>
      <c r="M92" s="4">
        <v>1</v>
      </c>
      <c r="N92" s="4">
        <v>1</v>
      </c>
      <c r="O92" s="4" t="s">
        <v>1402</v>
      </c>
      <c r="P92" s="4">
        <v>1</v>
      </c>
      <c r="Q92" s="4" t="s">
        <v>1402</v>
      </c>
      <c r="R92" s="4">
        <v>3</v>
      </c>
      <c r="S92" s="4">
        <v>91</v>
      </c>
      <c r="T92" s="4" t="s">
        <v>1402</v>
      </c>
      <c r="U92" s="4" t="s">
        <v>1402</v>
      </c>
      <c r="V92" s="4" t="s">
        <v>1402</v>
      </c>
      <c r="W92" s="4">
        <v>2</v>
      </c>
      <c r="X92" s="4">
        <f t="shared" si="20"/>
        <v>100</v>
      </c>
      <c r="Y92" s="4">
        <v>0</v>
      </c>
      <c r="Z92" t="str">
        <f t="shared" si="21"/>
        <v>n/a</v>
      </c>
      <c r="AA92">
        <f t="shared" si="22"/>
        <v>1</v>
      </c>
      <c r="AB92" s="4">
        <f t="shared" si="23"/>
        <v>1</v>
      </c>
      <c r="AC92">
        <f t="shared" si="24"/>
        <v>3</v>
      </c>
      <c r="AD92" s="4">
        <f t="shared" si="25"/>
        <v>3</v>
      </c>
      <c r="AE92">
        <f t="shared" si="26"/>
        <v>94</v>
      </c>
      <c r="AF92" s="4">
        <f t="shared" si="27"/>
        <v>1</v>
      </c>
      <c r="AG92" s="4">
        <f t="shared" si="28"/>
        <v>3</v>
      </c>
      <c r="AH92" s="4">
        <f t="shared" si="29"/>
        <v>94</v>
      </c>
      <c r="AI92" s="4" t="str">
        <f t="shared" si="30"/>
        <v>n/a</v>
      </c>
      <c r="AJ92" s="10" t="str">
        <f t="shared" si="33"/>
        <v>Non.Frug</v>
      </c>
      <c r="AK92" s="10" t="str">
        <f t="shared" si="32"/>
        <v>Non.Fol</v>
      </c>
      <c r="AL92" s="10" t="s">
        <v>427</v>
      </c>
    </row>
    <row r="93" spans="1:38" x14ac:dyDescent="0.2">
      <c r="A93" s="44" t="s">
        <v>215</v>
      </c>
      <c r="B93" t="s">
        <v>426</v>
      </c>
      <c r="C93" t="s">
        <v>426</v>
      </c>
      <c r="D93" s="20" t="s">
        <v>438</v>
      </c>
      <c r="E93" t="s">
        <v>1402</v>
      </c>
      <c r="F93" t="s">
        <v>436</v>
      </c>
      <c r="G93" t="s">
        <v>439</v>
      </c>
      <c r="H93" t="s">
        <v>1402</v>
      </c>
      <c r="I93" s="4">
        <v>21</v>
      </c>
      <c r="J93" s="4">
        <v>1</v>
      </c>
      <c r="K93" s="4">
        <v>48</v>
      </c>
      <c r="L93" s="4" t="s">
        <v>1402</v>
      </c>
      <c r="M93" s="4">
        <v>48</v>
      </c>
      <c r="N93" s="4">
        <v>1</v>
      </c>
      <c r="O93" s="4" t="s">
        <v>1402</v>
      </c>
      <c r="P93" s="4">
        <v>1</v>
      </c>
      <c r="Q93" s="4" t="s">
        <v>1402</v>
      </c>
      <c r="R93" s="4">
        <v>6</v>
      </c>
      <c r="S93" s="4">
        <v>17</v>
      </c>
      <c r="T93" s="4" t="s">
        <v>1402</v>
      </c>
      <c r="U93" s="4" t="s">
        <v>1402</v>
      </c>
      <c r="V93" s="4" t="s">
        <v>1402</v>
      </c>
      <c r="W93" s="4">
        <v>2</v>
      </c>
      <c r="X93" s="4">
        <f t="shared" si="20"/>
        <v>96</v>
      </c>
      <c r="Y93" s="4">
        <v>4</v>
      </c>
      <c r="Z93">
        <f t="shared" si="21"/>
        <v>21</v>
      </c>
      <c r="AA93">
        <f t="shared" si="22"/>
        <v>48</v>
      </c>
      <c r="AB93" s="4">
        <f t="shared" si="23"/>
        <v>1</v>
      </c>
      <c r="AC93">
        <f t="shared" si="24"/>
        <v>49</v>
      </c>
      <c r="AD93" s="4">
        <f t="shared" si="25"/>
        <v>49</v>
      </c>
      <c r="AE93">
        <f t="shared" si="26"/>
        <v>44</v>
      </c>
      <c r="AF93" s="4">
        <f t="shared" si="27"/>
        <v>1</v>
      </c>
      <c r="AG93" s="4">
        <f t="shared" si="28"/>
        <v>49</v>
      </c>
      <c r="AH93" s="4">
        <f t="shared" si="29"/>
        <v>44</v>
      </c>
      <c r="AI93" s="4" t="str">
        <f t="shared" si="30"/>
        <v>n/a</v>
      </c>
      <c r="AJ93" s="10" t="str">
        <f t="shared" si="33"/>
        <v>Non.Frug</v>
      </c>
      <c r="AK93" s="10" t="str">
        <f t="shared" si="32"/>
        <v>Non.Fol</v>
      </c>
      <c r="AL93" s="10" t="s">
        <v>427</v>
      </c>
    </row>
    <row r="94" spans="1:38" x14ac:dyDescent="0.2">
      <c r="A94" s="44" t="s">
        <v>216</v>
      </c>
      <c r="B94" t="s">
        <v>426</v>
      </c>
      <c r="C94" t="s">
        <v>426</v>
      </c>
      <c r="D94" s="20" t="s">
        <v>610</v>
      </c>
      <c r="E94" t="s">
        <v>1402</v>
      </c>
      <c r="F94" t="s">
        <v>1402</v>
      </c>
      <c r="G94" t="s">
        <v>611</v>
      </c>
      <c r="H94" t="s">
        <v>1402</v>
      </c>
      <c r="I94" s="4">
        <v>100</v>
      </c>
      <c r="J94" s="4" t="s">
        <v>1402</v>
      </c>
      <c r="K94" s="4" t="s">
        <v>1402</v>
      </c>
      <c r="L94" s="4" t="s">
        <v>1402</v>
      </c>
      <c r="M94" s="4">
        <v>0</v>
      </c>
      <c r="N94" s="4" t="s">
        <v>1402</v>
      </c>
      <c r="O94" s="4" t="s">
        <v>1402</v>
      </c>
      <c r="P94" s="4" t="s">
        <v>1402</v>
      </c>
      <c r="Q94" s="4" t="s">
        <v>1402</v>
      </c>
      <c r="R94" s="4" t="s">
        <v>1402</v>
      </c>
      <c r="S94" s="4" t="s">
        <v>1402</v>
      </c>
      <c r="T94" s="4" t="s">
        <v>1402</v>
      </c>
      <c r="U94" s="4" t="s">
        <v>1402</v>
      </c>
      <c r="V94" s="4" t="s">
        <v>1402</v>
      </c>
      <c r="W94" s="4" t="s">
        <v>1402</v>
      </c>
      <c r="X94" s="4">
        <f t="shared" si="20"/>
        <v>100</v>
      </c>
      <c r="Y94" s="4">
        <v>0</v>
      </c>
      <c r="Z94">
        <f t="shared" si="21"/>
        <v>100</v>
      </c>
      <c r="AA94">
        <f t="shared" si="22"/>
        <v>0</v>
      </c>
      <c r="AB94" s="4" t="str">
        <f t="shared" si="23"/>
        <v>n/a</v>
      </c>
      <c r="AC94">
        <f t="shared" si="24"/>
        <v>0</v>
      </c>
      <c r="AD94" s="4">
        <f t="shared" si="25"/>
        <v>0</v>
      </c>
      <c r="AE94">
        <f t="shared" si="26"/>
        <v>100</v>
      </c>
      <c r="AF94" s="4" t="str">
        <f t="shared" si="27"/>
        <v>n/a</v>
      </c>
      <c r="AG94" s="4">
        <f t="shared" si="28"/>
        <v>0</v>
      </c>
      <c r="AH94" s="4">
        <f t="shared" si="29"/>
        <v>100</v>
      </c>
      <c r="AI94" s="4" t="str">
        <f t="shared" si="30"/>
        <v>n/a</v>
      </c>
      <c r="AJ94" s="10" t="str">
        <f t="shared" si="33"/>
        <v>Non.Frug</v>
      </c>
      <c r="AK94" s="10" t="str">
        <f t="shared" si="32"/>
        <v>Non.Fol</v>
      </c>
      <c r="AL94" s="10" t="s">
        <v>427</v>
      </c>
    </row>
    <row r="95" spans="1:38" x14ac:dyDescent="0.2">
      <c r="A95" s="44" t="s">
        <v>218</v>
      </c>
      <c r="B95" t="s">
        <v>426</v>
      </c>
      <c r="C95" t="s">
        <v>426</v>
      </c>
      <c r="D95" s="20" t="s">
        <v>218</v>
      </c>
      <c r="E95" t="s">
        <v>1402</v>
      </c>
      <c r="F95" t="s">
        <v>182</v>
      </c>
      <c r="G95" t="s">
        <v>440</v>
      </c>
      <c r="H95" t="s">
        <v>1402</v>
      </c>
      <c r="I95" s="4">
        <v>3.6</v>
      </c>
      <c r="J95" s="4">
        <v>0.4</v>
      </c>
      <c r="K95" s="4">
        <v>1.2</v>
      </c>
      <c r="L95" s="4" t="s">
        <v>1402</v>
      </c>
      <c r="M95" s="4">
        <v>1.2</v>
      </c>
      <c r="N95" s="4" t="s">
        <v>1402</v>
      </c>
      <c r="O95" s="4" t="s">
        <v>1402</v>
      </c>
      <c r="P95" s="4" t="s">
        <v>1402</v>
      </c>
      <c r="Q95" s="4" t="s">
        <v>1402</v>
      </c>
      <c r="R95" s="4" t="s">
        <v>1402</v>
      </c>
      <c r="S95" s="4">
        <v>89.1</v>
      </c>
      <c r="T95" s="4">
        <v>0.5</v>
      </c>
      <c r="U95" s="4" t="s">
        <v>1402</v>
      </c>
      <c r="V95" s="4" t="s">
        <v>1402</v>
      </c>
      <c r="W95" s="4" t="s">
        <v>1402</v>
      </c>
      <c r="X95" s="4">
        <f t="shared" si="20"/>
        <v>94.8</v>
      </c>
      <c r="Y95" s="4">
        <v>5.2</v>
      </c>
      <c r="Z95">
        <f t="shared" si="21"/>
        <v>3.6</v>
      </c>
      <c r="AA95">
        <f t="shared" si="22"/>
        <v>1.2</v>
      </c>
      <c r="AB95" s="4" t="str">
        <f t="shared" si="23"/>
        <v>n/a</v>
      </c>
      <c r="AC95">
        <f t="shared" si="24"/>
        <v>1.6</v>
      </c>
      <c r="AD95" s="4">
        <f t="shared" si="25"/>
        <v>1.6</v>
      </c>
      <c r="AE95">
        <f t="shared" si="26"/>
        <v>93.199999999999989</v>
      </c>
      <c r="AF95" s="4" t="str">
        <f t="shared" si="27"/>
        <v>n/a</v>
      </c>
      <c r="AG95" s="4">
        <f t="shared" si="28"/>
        <v>1.6</v>
      </c>
      <c r="AH95" s="4">
        <f t="shared" si="29"/>
        <v>92.699999999999989</v>
      </c>
      <c r="AI95" s="4" t="str">
        <f t="shared" si="30"/>
        <v>n/a</v>
      </c>
      <c r="AJ95" s="10" t="str">
        <f t="shared" si="33"/>
        <v>Non.Frug</v>
      </c>
      <c r="AK95" s="10" t="str">
        <f t="shared" si="32"/>
        <v>Non.Fol</v>
      </c>
      <c r="AL95" s="10" t="s">
        <v>427</v>
      </c>
    </row>
    <row r="96" spans="1:38" x14ac:dyDescent="0.2">
      <c r="A96" s="44" t="s">
        <v>220</v>
      </c>
      <c r="B96" t="s">
        <v>426</v>
      </c>
      <c r="C96" t="s">
        <v>426</v>
      </c>
      <c r="D96" s="20" t="s">
        <v>220</v>
      </c>
      <c r="E96" t="s">
        <v>1402</v>
      </c>
      <c r="F96" t="s">
        <v>82</v>
      </c>
      <c r="G96" t="s">
        <v>506</v>
      </c>
      <c r="H96" t="s">
        <v>1208</v>
      </c>
      <c r="I96" s="4">
        <v>38.5</v>
      </c>
      <c r="J96" s="4">
        <v>3</v>
      </c>
      <c r="K96" s="4">
        <v>57.5</v>
      </c>
      <c r="L96" s="4" t="s">
        <v>1402</v>
      </c>
      <c r="M96" s="4">
        <v>57.5</v>
      </c>
      <c r="N96" s="4">
        <v>1</v>
      </c>
      <c r="O96" s="4" t="s">
        <v>1402</v>
      </c>
      <c r="P96" s="4">
        <v>1</v>
      </c>
      <c r="Q96" s="4" t="s">
        <v>1402</v>
      </c>
      <c r="R96" s="4" t="s">
        <v>1402</v>
      </c>
      <c r="S96" s="4" t="s">
        <v>1402</v>
      </c>
      <c r="T96" s="4" t="s">
        <v>1402</v>
      </c>
      <c r="U96" s="4" t="s">
        <v>1402</v>
      </c>
      <c r="V96" s="4" t="s">
        <v>1402</v>
      </c>
      <c r="W96" s="4" t="s">
        <v>1402</v>
      </c>
      <c r="X96" s="4">
        <f t="shared" si="20"/>
        <v>100</v>
      </c>
      <c r="Y96" s="4">
        <v>0</v>
      </c>
      <c r="Z96">
        <f t="shared" si="21"/>
        <v>38.5</v>
      </c>
      <c r="AA96">
        <f t="shared" si="22"/>
        <v>57.5</v>
      </c>
      <c r="AB96" s="4">
        <f t="shared" si="23"/>
        <v>1</v>
      </c>
      <c r="AC96">
        <f t="shared" si="24"/>
        <v>60.5</v>
      </c>
      <c r="AD96" s="4">
        <f t="shared" si="25"/>
        <v>60.5</v>
      </c>
      <c r="AE96">
        <f t="shared" si="26"/>
        <v>38.5</v>
      </c>
      <c r="AF96" s="4">
        <f t="shared" si="27"/>
        <v>1</v>
      </c>
      <c r="AG96" s="4">
        <f t="shared" si="28"/>
        <v>60.5</v>
      </c>
      <c r="AH96" s="4">
        <f t="shared" si="29"/>
        <v>38.5</v>
      </c>
      <c r="AI96" s="4" t="str">
        <f t="shared" si="30"/>
        <v>n/a</v>
      </c>
      <c r="AJ96" s="10" t="str">
        <f t="shared" si="33"/>
        <v>Non.Frug</v>
      </c>
      <c r="AK96" s="10" t="str">
        <f t="shared" si="32"/>
        <v>Non.Fol</v>
      </c>
      <c r="AL96" s="10" t="s">
        <v>1232</v>
      </c>
    </row>
    <row r="97" spans="1:38" x14ac:dyDescent="0.2">
      <c r="A97" s="44" t="s">
        <v>221</v>
      </c>
      <c r="B97" t="s">
        <v>426</v>
      </c>
      <c r="C97" t="s">
        <v>426</v>
      </c>
      <c r="D97" s="20" t="s">
        <v>221</v>
      </c>
      <c r="E97" t="s">
        <v>1402</v>
      </c>
      <c r="F97" t="s">
        <v>82</v>
      </c>
      <c r="G97" t="s">
        <v>528</v>
      </c>
      <c r="H97" t="s">
        <v>1208</v>
      </c>
      <c r="I97" s="4">
        <v>2</v>
      </c>
      <c r="J97" s="4" t="s">
        <v>1402</v>
      </c>
      <c r="K97" s="4">
        <v>72</v>
      </c>
      <c r="L97" s="4" t="s">
        <v>1402</v>
      </c>
      <c r="M97" s="4">
        <v>72</v>
      </c>
      <c r="N97" s="4">
        <v>25</v>
      </c>
      <c r="O97" s="4" t="s">
        <v>1402</v>
      </c>
      <c r="P97" s="4">
        <v>25</v>
      </c>
      <c r="Q97" s="4" t="s">
        <v>1402</v>
      </c>
      <c r="R97" s="4" t="s">
        <v>1402</v>
      </c>
      <c r="S97" s="4" t="s">
        <v>1402</v>
      </c>
      <c r="T97" s="4" t="s">
        <v>1402</v>
      </c>
      <c r="U97" s="4" t="s">
        <v>1402</v>
      </c>
      <c r="V97" s="4" t="s">
        <v>1402</v>
      </c>
      <c r="W97" s="4" t="s">
        <v>1402</v>
      </c>
      <c r="X97" s="4">
        <f t="shared" si="20"/>
        <v>99</v>
      </c>
      <c r="Y97" s="4">
        <v>1</v>
      </c>
      <c r="Z97">
        <f t="shared" si="21"/>
        <v>2</v>
      </c>
      <c r="AA97">
        <f t="shared" si="22"/>
        <v>72</v>
      </c>
      <c r="AB97" s="4">
        <f t="shared" si="23"/>
        <v>25</v>
      </c>
      <c r="AC97">
        <f t="shared" si="24"/>
        <v>72</v>
      </c>
      <c r="AD97" s="4">
        <f t="shared" si="25"/>
        <v>72</v>
      </c>
      <c r="AE97">
        <f t="shared" si="26"/>
        <v>2</v>
      </c>
      <c r="AF97" s="4">
        <f t="shared" si="27"/>
        <v>25</v>
      </c>
      <c r="AG97" s="4">
        <f t="shared" si="28"/>
        <v>72</v>
      </c>
      <c r="AH97" s="4">
        <f t="shared" si="29"/>
        <v>2</v>
      </c>
      <c r="AI97" s="4" t="str">
        <f t="shared" si="30"/>
        <v>n/a</v>
      </c>
      <c r="AJ97" s="10" t="str">
        <f t="shared" si="33"/>
        <v>Non.Frug</v>
      </c>
      <c r="AK97" s="10" t="str">
        <f t="shared" si="32"/>
        <v>Non.Fol</v>
      </c>
      <c r="AL97" s="10" t="s">
        <v>1232</v>
      </c>
    </row>
    <row r="98" spans="1:38" x14ac:dyDescent="0.2">
      <c r="A98" s="44" t="s">
        <v>222</v>
      </c>
      <c r="B98" t="s">
        <v>426</v>
      </c>
      <c r="C98" t="s">
        <v>426</v>
      </c>
      <c r="D98" s="20" t="s">
        <v>222</v>
      </c>
      <c r="E98" t="s">
        <v>1402</v>
      </c>
      <c r="F98" t="s">
        <v>82</v>
      </c>
      <c r="G98" t="s">
        <v>474</v>
      </c>
      <c r="H98" t="s">
        <v>1208</v>
      </c>
      <c r="I98" s="4">
        <v>24</v>
      </c>
      <c r="J98" s="4">
        <v>1</v>
      </c>
      <c r="K98" s="4">
        <v>66</v>
      </c>
      <c r="L98" s="4" t="s">
        <v>1402</v>
      </c>
      <c r="M98" s="4">
        <v>66</v>
      </c>
      <c r="N98" s="4">
        <v>9</v>
      </c>
      <c r="O98" s="4" t="s">
        <v>1402</v>
      </c>
      <c r="P98" s="4">
        <v>9</v>
      </c>
      <c r="Q98" s="4" t="s">
        <v>1402</v>
      </c>
      <c r="R98" s="4" t="s">
        <v>1402</v>
      </c>
      <c r="S98" s="4" t="s">
        <v>1402</v>
      </c>
      <c r="T98" s="4" t="s">
        <v>1402</v>
      </c>
      <c r="U98" s="4" t="s">
        <v>1402</v>
      </c>
      <c r="V98" s="4" t="s">
        <v>1402</v>
      </c>
      <c r="W98" s="4" t="s">
        <v>1402</v>
      </c>
      <c r="X98" s="4">
        <f t="shared" si="20"/>
        <v>100</v>
      </c>
      <c r="Y98" s="4">
        <v>0</v>
      </c>
      <c r="Z98">
        <f t="shared" si="21"/>
        <v>24</v>
      </c>
      <c r="AA98">
        <f t="shared" si="22"/>
        <v>66</v>
      </c>
      <c r="AB98" s="4">
        <f t="shared" si="23"/>
        <v>9</v>
      </c>
      <c r="AC98">
        <f t="shared" si="24"/>
        <v>67</v>
      </c>
      <c r="AD98" s="4">
        <f t="shared" si="25"/>
        <v>67</v>
      </c>
      <c r="AE98">
        <f t="shared" si="26"/>
        <v>24</v>
      </c>
      <c r="AF98" s="4">
        <f t="shared" si="27"/>
        <v>9</v>
      </c>
      <c r="AG98" s="4">
        <f t="shared" si="28"/>
        <v>67</v>
      </c>
      <c r="AH98" s="4">
        <f t="shared" si="29"/>
        <v>24</v>
      </c>
      <c r="AI98" s="4" t="str">
        <f t="shared" si="30"/>
        <v>n/a</v>
      </c>
      <c r="AJ98" s="10" t="str">
        <f t="shared" si="33"/>
        <v>Non.Frug</v>
      </c>
      <c r="AK98" s="10" t="str">
        <f t="shared" si="32"/>
        <v>Non.Fol</v>
      </c>
      <c r="AL98" s="10" t="s">
        <v>1232</v>
      </c>
    </row>
    <row r="99" spans="1:38" x14ac:dyDescent="0.2">
      <c r="A99" s="44" t="s">
        <v>223</v>
      </c>
      <c r="B99" t="s">
        <v>426</v>
      </c>
      <c r="C99" t="s">
        <v>426</v>
      </c>
      <c r="D99" s="20" t="s">
        <v>223</v>
      </c>
      <c r="E99" t="s">
        <v>1402</v>
      </c>
      <c r="F99" t="s">
        <v>1402</v>
      </c>
      <c r="G99" t="s">
        <v>509</v>
      </c>
      <c r="H99" t="s">
        <v>1208</v>
      </c>
      <c r="I99" s="4">
        <v>38</v>
      </c>
      <c r="J99" s="4">
        <v>1</v>
      </c>
      <c r="K99" s="4">
        <v>61</v>
      </c>
      <c r="L99" s="4" t="s">
        <v>1402</v>
      </c>
      <c r="M99" s="4">
        <v>61</v>
      </c>
      <c r="N99" s="4" t="s">
        <v>1402</v>
      </c>
      <c r="O99" s="4" t="s">
        <v>1402</v>
      </c>
      <c r="P99" s="4" t="s">
        <v>1402</v>
      </c>
      <c r="Q99" s="4" t="s">
        <v>1402</v>
      </c>
      <c r="R99" s="4" t="s">
        <v>1402</v>
      </c>
      <c r="S99" s="4" t="s">
        <v>1402</v>
      </c>
      <c r="T99" s="4" t="s">
        <v>1402</v>
      </c>
      <c r="U99" s="4" t="s">
        <v>1402</v>
      </c>
      <c r="V99" s="4" t="s">
        <v>1402</v>
      </c>
      <c r="W99" s="4" t="s">
        <v>1402</v>
      </c>
      <c r="X99" s="4">
        <f t="shared" si="20"/>
        <v>100</v>
      </c>
      <c r="Y99" s="4">
        <v>0</v>
      </c>
      <c r="Z99">
        <f t="shared" ref="Z99:Z130" si="34">I99</f>
        <v>38</v>
      </c>
      <c r="AA99">
        <f t="shared" ref="AA99:AA130" si="35">M99</f>
        <v>61</v>
      </c>
      <c r="AB99" s="4" t="str">
        <f t="shared" ref="AB99:AB130" si="36">P99</f>
        <v>n/a</v>
      </c>
      <c r="AC99">
        <f t="shared" ref="AC99:AC130" si="37">SUM(J99,M99,Q99,U99,V99)</f>
        <v>62</v>
      </c>
      <c r="AD99" s="4">
        <f t="shared" ref="AD99:AD130" si="38">SUM(J99,M99,U99,V99)</f>
        <v>62</v>
      </c>
      <c r="AE99">
        <f t="shared" ref="AE99:AE130" si="39">SUM(I99,Q99:T99)</f>
        <v>38</v>
      </c>
      <c r="AF99" s="4" t="str">
        <f t="shared" si="27"/>
        <v>n/a</v>
      </c>
      <c r="AG99" s="4">
        <f t="shared" si="28"/>
        <v>62</v>
      </c>
      <c r="AH99" s="4">
        <f t="shared" si="29"/>
        <v>38</v>
      </c>
      <c r="AI99" s="4" t="str">
        <f t="shared" si="30"/>
        <v>n/a</v>
      </c>
      <c r="AJ99" s="10" t="str">
        <f t="shared" si="33"/>
        <v>Non.Frug</v>
      </c>
      <c r="AK99" s="10" t="str">
        <f t="shared" si="32"/>
        <v>Non.Fol</v>
      </c>
      <c r="AL99" s="10" t="s">
        <v>1232</v>
      </c>
    </row>
    <row r="100" spans="1:38" x14ac:dyDescent="0.2">
      <c r="A100" s="44" t="s">
        <v>224</v>
      </c>
      <c r="B100" t="s">
        <v>426</v>
      </c>
      <c r="C100" t="s">
        <v>426</v>
      </c>
      <c r="D100" s="20" t="s">
        <v>224</v>
      </c>
      <c r="E100" t="s">
        <v>1402</v>
      </c>
      <c r="F100" t="s">
        <v>82</v>
      </c>
      <c r="G100" t="s">
        <v>507</v>
      </c>
      <c r="H100" t="s">
        <v>1208</v>
      </c>
      <c r="I100" s="4">
        <v>32</v>
      </c>
      <c r="J100" s="4">
        <v>4</v>
      </c>
      <c r="K100" s="4">
        <v>62</v>
      </c>
      <c r="L100" s="4" t="s">
        <v>1402</v>
      </c>
      <c r="M100" s="4">
        <v>62</v>
      </c>
      <c r="N100" s="4">
        <v>2</v>
      </c>
      <c r="O100" s="4" t="s">
        <v>1402</v>
      </c>
      <c r="P100" s="4">
        <v>2</v>
      </c>
      <c r="Q100" s="4" t="s">
        <v>1402</v>
      </c>
      <c r="R100" s="4" t="s">
        <v>1402</v>
      </c>
      <c r="S100" s="4" t="s">
        <v>1402</v>
      </c>
      <c r="T100" s="4" t="s">
        <v>1402</v>
      </c>
      <c r="U100" s="4" t="s">
        <v>1402</v>
      </c>
      <c r="V100" s="4" t="s">
        <v>1402</v>
      </c>
      <c r="W100" s="4" t="s">
        <v>1402</v>
      </c>
      <c r="X100" s="4">
        <f t="shared" si="20"/>
        <v>100</v>
      </c>
      <c r="Y100" s="4">
        <v>0</v>
      </c>
      <c r="Z100">
        <f t="shared" si="34"/>
        <v>32</v>
      </c>
      <c r="AA100">
        <f t="shared" si="35"/>
        <v>62</v>
      </c>
      <c r="AB100" s="4">
        <f t="shared" si="36"/>
        <v>2</v>
      </c>
      <c r="AC100">
        <f t="shared" si="37"/>
        <v>66</v>
      </c>
      <c r="AD100" s="4">
        <f t="shared" si="38"/>
        <v>66</v>
      </c>
      <c r="AE100">
        <f t="shared" si="39"/>
        <v>32</v>
      </c>
      <c r="AF100" s="4">
        <f t="shared" si="27"/>
        <v>2</v>
      </c>
      <c r="AG100" s="4">
        <f t="shared" si="28"/>
        <v>66</v>
      </c>
      <c r="AH100" s="4">
        <f t="shared" si="29"/>
        <v>32</v>
      </c>
      <c r="AI100" s="4" t="str">
        <f t="shared" si="30"/>
        <v>n/a</v>
      </c>
      <c r="AJ100" s="10" t="str">
        <f t="shared" si="33"/>
        <v>Non.Frug</v>
      </c>
      <c r="AK100" s="10" t="str">
        <f t="shared" si="32"/>
        <v>Non.Fol</v>
      </c>
      <c r="AL100" s="10" t="s">
        <v>1232</v>
      </c>
    </row>
    <row r="101" spans="1:38" x14ac:dyDescent="0.2">
      <c r="A101" s="44" t="s">
        <v>225</v>
      </c>
      <c r="B101" t="s">
        <v>426</v>
      </c>
      <c r="C101" t="s">
        <v>426</v>
      </c>
      <c r="D101" s="20" t="s">
        <v>225</v>
      </c>
      <c r="E101" t="s">
        <v>1402</v>
      </c>
      <c r="F101" t="s">
        <v>82</v>
      </c>
      <c r="G101" t="s">
        <v>508</v>
      </c>
      <c r="H101" t="s">
        <v>1208</v>
      </c>
      <c r="I101" s="4">
        <v>20</v>
      </c>
      <c r="J101" s="4">
        <v>1</v>
      </c>
      <c r="K101" s="4">
        <v>68</v>
      </c>
      <c r="L101" s="4" t="s">
        <v>1402</v>
      </c>
      <c r="M101" s="4">
        <v>68</v>
      </c>
      <c r="N101" s="4">
        <v>11</v>
      </c>
      <c r="O101" s="4" t="s">
        <v>1402</v>
      </c>
      <c r="P101" s="4">
        <v>11</v>
      </c>
      <c r="Q101" s="4" t="s">
        <v>1402</v>
      </c>
      <c r="R101" s="4" t="s">
        <v>1402</v>
      </c>
      <c r="S101" s="4" t="s">
        <v>1402</v>
      </c>
      <c r="T101" s="4" t="s">
        <v>1402</v>
      </c>
      <c r="U101" s="4" t="s">
        <v>1402</v>
      </c>
      <c r="V101" s="4" t="s">
        <v>1402</v>
      </c>
      <c r="W101" s="4" t="s">
        <v>1402</v>
      </c>
      <c r="X101" s="4">
        <f t="shared" si="20"/>
        <v>100</v>
      </c>
      <c r="Y101" s="4">
        <v>0</v>
      </c>
      <c r="Z101">
        <f t="shared" si="34"/>
        <v>20</v>
      </c>
      <c r="AA101">
        <f t="shared" si="35"/>
        <v>68</v>
      </c>
      <c r="AB101" s="4">
        <f t="shared" si="36"/>
        <v>11</v>
      </c>
      <c r="AC101">
        <f t="shared" si="37"/>
        <v>69</v>
      </c>
      <c r="AD101" s="4">
        <f t="shared" si="38"/>
        <v>69</v>
      </c>
      <c r="AE101">
        <f t="shared" si="39"/>
        <v>20</v>
      </c>
      <c r="AF101" s="4">
        <f t="shared" si="27"/>
        <v>11</v>
      </c>
      <c r="AG101" s="4">
        <f t="shared" si="28"/>
        <v>69</v>
      </c>
      <c r="AH101" s="4">
        <f t="shared" si="29"/>
        <v>20</v>
      </c>
      <c r="AI101" s="4" t="str">
        <f t="shared" si="30"/>
        <v>n/a</v>
      </c>
      <c r="AJ101" s="10" t="str">
        <f t="shared" si="33"/>
        <v>Non.Frug</v>
      </c>
      <c r="AK101" s="10" t="str">
        <f t="shared" si="32"/>
        <v>Non.Fol</v>
      </c>
      <c r="AL101" s="10" t="s">
        <v>1232</v>
      </c>
    </row>
    <row r="102" spans="1:38" x14ac:dyDescent="0.2">
      <c r="A102" s="44" t="s">
        <v>226</v>
      </c>
      <c r="B102" t="s">
        <v>426</v>
      </c>
      <c r="C102" t="s">
        <v>426</v>
      </c>
      <c r="D102" s="20" t="s">
        <v>226</v>
      </c>
      <c r="E102" t="s">
        <v>1402</v>
      </c>
      <c r="F102" t="s">
        <v>76</v>
      </c>
      <c r="G102" t="s">
        <v>1246</v>
      </c>
      <c r="H102" t="s">
        <v>1402</v>
      </c>
      <c r="I102" s="4">
        <v>81.599999999999994</v>
      </c>
      <c r="J102" s="4">
        <v>6.6</v>
      </c>
      <c r="K102" s="4">
        <v>4.7</v>
      </c>
      <c r="L102" s="4">
        <v>3.5</v>
      </c>
      <c r="M102" s="4">
        <v>8.1999999999999993</v>
      </c>
      <c r="N102" s="4" t="s">
        <v>1402</v>
      </c>
      <c r="O102" s="4" t="s">
        <v>1402</v>
      </c>
      <c r="P102" s="4" t="s">
        <v>1402</v>
      </c>
      <c r="Q102" s="4" t="s">
        <v>1402</v>
      </c>
      <c r="R102" s="4" t="s">
        <v>1402</v>
      </c>
      <c r="S102" s="4">
        <v>0.8</v>
      </c>
      <c r="T102" s="4" t="s">
        <v>1402</v>
      </c>
      <c r="U102" s="4" t="s">
        <v>1402</v>
      </c>
      <c r="V102" s="4" t="s">
        <v>1402</v>
      </c>
      <c r="W102" s="4">
        <v>3.5</v>
      </c>
      <c r="X102" s="4">
        <f t="shared" si="20"/>
        <v>100.69999999999999</v>
      </c>
      <c r="Y102" s="4">
        <v>-0.6</v>
      </c>
      <c r="Z102">
        <f t="shared" si="34"/>
        <v>81.599999999999994</v>
      </c>
      <c r="AA102">
        <f t="shared" si="35"/>
        <v>8.1999999999999993</v>
      </c>
      <c r="AB102" s="4" t="str">
        <f t="shared" si="36"/>
        <v>n/a</v>
      </c>
      <c r="AC102">
        <f t="shared" si="37"/>
        <v>14.799999999999999</v>
      </c>
      <c r="AD102" s="4">
        <f t="shared" si="38"/>
        <v>14.799999999999999</v>
      </c>
      <c r="AE102">
        <f t="shared" si="39"/>
        <v>82.399999999999991</v>
      </c>
      <c r="AF102" s="4" t="str">
        <f t="shared" si="27"/>
        <v>n/a</v>
      </c>
      <c r="AG102" s="4">
        <f t="shared" si="28"/>
        <v>14.799999999999999</v>
      </c>
      <c r="AH102" s="4">
        <f t="shared" si="29"/>
        <v>82.399999999999991</v>
      </c>
      <c r="AI102" s="4" t="str">
        <f t="shared" si="30"/>
        <v>n/a</v>
      </c>
      <c r="AJ102" s="10" t="str">
        <f t="shared" si="33"/>
        <v>Non.Frug</v>
      </c>
      <c r="AK102" s="10" t="str">
        <f t="shared" si="32"/>
        <v>Non.Fol</v>
      </c>
      <c r="AL102" s="10" t="s">
        <v>427</v>
      </c>
    </row>
    <row r="103" spans="1:38" x14ac:dyDescent="0.2">
      <c r="A103" s="44" t="s">
        <v>227</v>
      </c>
      <c r="B103" t="s">
        <v>426</v>
      </c>
      <c r="C103" t="s">
        <v>426</v>
      </c>
      <c r="D103" s="20" t="s">
        <v>227</v>
      </c>
      <c r="E103" t="s">
        <v>1402</v>
      </c>
      <c r="F103" t="s">
        <v>33</v>
      </c>
      <c r="G103" t="s">
        <v>529</v>
      </c>
      <c r="H103" t="s">
        <v>1402</v>
      </c>
      <c r="I103" s="4">
        <v>14.5</v>
      </c>
      <c r="J103" s="4">
        <v>3.1</v>
      </c>
      <c r="K103" s="4">
        <v>80.7</v>
      </c>
      <c r="L103" s="4" t="s">
        <v>1402</v>
      </c>
      <c r="M103" s="4">
        <v>80.7</v>
      </c>
      <c r="N103" s="4" t="s">
        <v>1402</v>
      </c>
      <c r="O103" s="4" t="s">
        <v>1402</v>
      </c>
      <c r="P103" s="4" t="s">
        <v>1402</v>
      </c>
      <c r="Q103" s="4" t="s">
        <v>1402</v>
      </c>
      <c r="R103" s="4" t="s">
        <v>1402</v>
      </c>
      <c r="S103" s="4" t="s">
        <v>1402</v>
      </c>
      <c r="T103" s="4" t="s">
        <v>1402</v>
      </c>
      <c r="U103" s="4" t="s">
        <v>1402</v>
      </c>
      <c r="V103" s="4" t="s">
        <v>1402</v>
      </c>
      <c r="W103" s="4" t="s">
        <v>1402</v>
      </c>
      <c r="X103" s="4">
        <f t="shared" si="20"/>
        <v>98.300000000000011</v>
      </c>
      <c r="Y103" s="4">
        <v>1.7</v>
      </c>
      <c r="Z103">
        <f t="shared" si="34"/>
        <v>14.5</v>
      </c>
      <c r="AA103">
        <f t="shared" si="35"/>
        <v>80.7</v>
      </c>
      <c r="AB103" s="4" t="str">
        <f t="shared" si="36"/>
        <v>n/a</v>
      </c>
      <c r="AC103">
        <f t="shared" si="37"/>
        <v>83.8</v>
      </c>
      <c r="AD103" s="4">
        <f t="shared" si="38"/>
        <v>83.8</v>
      </c>
      <c r="AE103">
        <f t="shared" si="39"/>
        <v>14.5</v>
      </c>
      <c r="AF103" s="4" t="str">
        <f t="shared" si="27"/>
        <v>n/a</v>
      </c>
      <c r="AG103" s="4">
        <f t="shared" si="28"/>
        <v>83.8</v>
      </c>
      <c r="AH103" s="4">
        <f t="shared" si="29"/>
        <v>14.5</v>
      </c>
      <c r="AI103" s="4" t="str">
        <f t="shared" si="30"/>
        <v>n/a</v>
      </c>
      <c r="AJ103" s="10" t="str">
        <f t="shared" si="33"/>
        <v>Non.Frug</v>
      </c>
      <c r="AK103" s="10" t="str">
        <f t="shared" si="32"/>
        <v>Non.Fol</v>
      </c>
      <c r="AL103" s="10" t="s">
        <v>1232</v>
      </c>
    </row>
    <row r="104" spans="1:38" x14ac:dyDescent="0.2">
      <c r="A104" s="44" t="s">
        <v>228</v>
      </c>
      <c r="B104" t="s">
        <v>426</v>
      </c>
      <c r="C104" t="s">
        <v>426</v>
      </c>
      <c r="D104" s="20" t="s">
        <v>228</v>
      </c>
      <c r="E104" t="s">
        <v>1402</v>
      </c>
      <c r="F104" t="s">
        <v>33</v>
      </c>
      <c r="G104" t="s">
        <v>529</v>
      </c>
      <c r="H104" t="s">
        <v>1402</v>
      </c>
      <c r="I104" s="4">
        <v>14.5</v>
      </c>
      <c r="J104" s="4">
        <v>3.1</v>
      </c>
      <c r="K104" s="4">
        <v>80.7</v>
      </c>
      <c r="L104" s="4" t="s">
        <v>1402</v>
      </c>
      <c r="M104" s="4">
        <v>80.7</v>
      </c>
      <c r="N104" s="4" t="s">
        <v>1402</v>
      </c>
      <c r="O104" s="4" t="s">
        <v>1402</v>
      </c>
      <c r="P104" s="4" t="s">
        <v>1402</v>
      </c>
      <c r="Q104" s="4" t="s">
        <v>1402</v>
      </c>
      <c r="R104" s="4" t="s">
        <v>1402</v>
      </c>
      <c r="S104" s="4">
        <v>1.7</v>
      </c>
      <c r="T104" s="4" t="s">
        <v>1402</v>
      </c>
      <c r="U104" s="4" t="s">
        <v>1402</v>
      </c>
      <c r="V104" s="4" t="s">
        <v>1402</v>
      </c>
      <c r="W104" s="4" t="s">
        <v>1402</v>
      </c>
      <c r="X104" s="4">
        <f t="shared" si="20"/>
        <v>100.00000000000001</v>
      </c>
      <c r="Y104" s="4">
        <v>0</v>
      </c>
      <c r="Z104">
        <f t="shared" si="34"/>
        <v>14.5</v>
      </c>
      <c r="AA104">
        <f t="shared" si="35"/>
        <v>80.7</v>
      </c>
      <c r="AB104" s="4" t="str">
        <f t="shared" si="36"/>
        <v>n/a</v>
      </c>
      <c r="AC104">
        <f t="shared" si="37"/>
        <v>83.8</v>
      </c>
      <c r="AD104" s="4">
        <f t="shared" si="38"/>
        <v>83.8</v>
      </c>
      <c r="AE104">
        <f t="shared" si="39"/>
        <v>16.2</v>
      </c>
      <c r="AF104" s="4" t="str">
        <f t="shared" si="27"/>
        <v>n/a</v>
      </c>
      <c r="AG104" s="4">
        <f t="shared" si="28"/>
        <v>83.8</v>
      </c>
      <c r="AH104" s="4">
        <f t="shared" si="29"/>
        <v>16.2</v>
      </c>
      <c r="AI104" s="4" t="str">
        <f t="shared" si="30"/>
        <v>n/a</v>
      </c>
      <c r="AJ104" s="10" t="str">
        <f t="shared" si="33"/>
        <v>Non.Frug</v>
      </c>
      <c r="AK104" s="10" t="str">
        <f t="shared" si="32"/>
        <v>Non.Fol</v>
      </c>
      <c r="AL104" s="10" t="s">
        <v>1232</v>
      </c>
    </row>
    <row r="105" spans="1:38" x14ac:dyDescent="0.2">
      <c r="A105" s="44" t="s">
        <v>229</v>
      </c>
      <c r="B105" t="s">
        <v>426</v>
      </c>
      <c r="C105" t="s">
        <v>426</v>
      </c>
      <c r="D105" s="20" t="s">
        <v>229</v>
      </c>
      <c r="E105" t="s">
        <v>1402</v>
      </c>
      <c r="F105" t="s">
        <v>1402</v>
      </c>
      <c r="G105" t="s">
        <v>473</v>
      </c>
      <c r="H105" t="s">
        <v>1208</v>
      </c>
      <c r="I105">
        <v>8.9333333330000002</v>
      </c>
      <c r="J105">
        <v>3.5</v>
      </c>
      <c r="K105">
        <v>75.166666669999998</v>
      </c>
      <c r="L105">
        <v>6.5</v>
      </c>
      <c r="M105">
        <v>81.666666669999998</v>
      </c>
      <c r="N105" s="4">
        <v>5.0999999999999996</v>
      </c>
      <c r="O105" s="4" t="s">
        <v>1402</v>
      </c>
      <c r="P105" s="4">
        <v>5.0999999999999996</v>
      </c>
      <c r="Q105" s="4" t="s">
        <v>1402</v>
      </c>
      <c r="R105" s="4" t="s">
        <v>1402</v>
      </c>
      <c r="S105" s="4" t="s">
        <v>1402</v>
      </c>
      <c r="T105" s="4" t="s">
        <v>1402</v>
      </c>
      <c r="U105" s="4" t="s">
        <v>1402</v>
      </c>
      <c r="V105" s="4" t="s">
        <v>1402</v>
      </c>
      <c r="W105" s="4">
        <v>0.8</v>
      </c>
      <c r="X105" s="4">
        <f t="shared" si="20"/>
        <v>100.00000000299998</v>
      </c>
      <c r="Y105" s="4">
        <v>0.8</v>
      </c>
      <c r="Z105">
        <f t="shared" si="34"/>
        <v>8.9333333330000002</v>
      </c>
      <c r="AA105">
        <f t="shared" si="35"/>
        <v>81.666666669999998</v>
      </c>
      <c r="AB105" s="4">
        <f t="shared" si="36"/>
        <v>5.0999999999999996</v>
      </c>
      <c r="AC105">
        <f t="shared" si="37"/>
        <v>85.166666669999998</v>
      </c>
      <c r="AD105" s="4">
        <f t="shared" si="38"/>
        <v>85.166666669999998</v>
      </c>
      <c r="AE105">
        <f t="shared" si="39"/>
        <v>8.9333333330000002</v>
      </c>
      <c r="AF105" s="4">
        <f t="shared" si="27"/>
        <v>5.0999999999999996</v>
      </c>
      <c r="AG105" s="4">
        <f t="shared" si="28"/>
        <v>85.166666669999998</v>
      </c>
      <c r="AH105" s="4">
        <f t="shared" si="29"/>
        <v>8.9333333330000002</v>
      </c>
      <c r="AI105" s="4" t="str">
        <f t="shared" si="30"/>
        <v>n/a</v>
      </c>
      <c r="AJ105" s="10" t="str">
        <f t="shared" si="33"/>
        <v>Non.Frug</v>
      </c>
      <c r="AK105" s="10" t="str">
        <f t="shared" si="32"/>
        <v>Non.Fol</v>
      </c>
      <c r="AL105" s="10" t="s">
        <v>1232</v>
      </c>
    </row>
    <row r="106" spans="1:38" x14ac:dyDescent="0.2">
      <c r="A106" s="44" t="s">
        <v>230</v>
      </c>
      <c r="B106" t="s">
        <v>426</v>
      </c>
      <c r="C106" t="s">
        <v>426</v>
      </c>
      <c r="D106" s="20" t="s">
        <v>230</v>
      </c>
      <c r="E106" t="s">
        <v>1402</v>
      </c>
      <c r="F106" t="s">
        <v>182</v>
      </c>
      <c r="G106" t="s">
        <v>475</v>
      </c>
      <c r="H106" t="s">
        <v>1402</v>
      </c>
      <c r="I106" s="4">
        <v>41.3</v>
      </c>
      <c r="J106" s="4">
        <v>1</v>
      </c>
      <c r="K106" s="4">
        <v>53.7</v>
      </c>
      <c r="L106" s="4" t="s">
        <v>1402</v>
      </c>
      <c r="M106" s="4">
        <v>53.7</v>
      </c>
      <c r="N106" s="4" t="s">
        <v>1402</v>
      </c>
      <c r="O106" s="4" t="s">
        <v>1402</v>
      </c>
      <c r="P106" s="4" t="s">
        <v>1402</v>
      </c>
      <c r="Q106" s="4" t="s">
        <v>1402</v>
      </c>
      <c r="R106" s="4" t="s">
        <v>1402</v>
      </c>
      <c r="S106" s="4" t="s">
        <v>1402</v>
      </c>
      <c r="T106" s="4" t="s">
        <v>1402</v>
      </c>
      <c r="U106" s="4" t="s">
        <v>1402</v>
      </c>
      <c r="V106" s="4" t="s">
        <v>1402</v>
      </c>
      <c r="W106" s="4" t="s">
        <v>1402</v>
      </c>
      <c r="X106" s="4">
        <f t="shared" si="20"/>
        <v>96</v>
      </c>
      <c r="Y106" s="4">
        <v>4</v>
      </c>
      <c r="Z106">
        <f t="shared" si="34"/>
        <v>41.3</v>
      </c>
      <c r="AA106">
        <f t="shared" si="35"/>
        <v>53.7</v>
      </c>
      <c r="AB106" s="4" t="str">
        <f t="shared" si="36"/>
        <v>n/a</v>
      </c>
      <c r="AC106">
        <f t="shared" si="37"/>
        <v>54.7</v>
      </c>
      <c r="AD106" s="4">
        <f t="shared" si="38"/>
        <v>54.7</v>
      </c>
      <c r="AE106">
        <f t="shared" si="39"/>
        <v>41.3</v>
      </c>
      <c r="AF106" s="4" t="str">
        <f t="shared" si="27"/>
        <v>n/a</v>
      </c>
      <c r="AG106" s="4">
        <f t="shared" si="28"/>
        <v>54.7</v>
      </c>
      <c r="AH106" s="4">
        <f t="shared" si="29"/>
        <v>41.3</v>
      </c>
      <c r="AI106" s="4" t="str">
        <f t="shared" si="30"/>
        <v>n/a</v>
      </c>
      <c r="AJ106" s="10" t="str">
        <f t="shared" si="33"/>
        <v>Non.Frug</v>
      </c>
      <c r="AK106" s="10" t="str">
        <f t="shared" si="32"/>
        <v>Non.Fol</v>
      </c>
      <c r="AL106" s="10" t="s">
        <v>1232</v>
      </c>
    </row>
    <row r="107" spans="1:38" x14ac:dyDescent="0.2">
      <c r="A107" s="44" t="s">
        <v>231</v>
      </c>
      <c r="B107" t="s">
        <v>426</v>
      </c>
      <c r="C107" t="s">
        <v>426</v>
      </c>
      <c r="D107" s="20" t="s">
        <v>231</v>
      </c>
      <c r="E107" t="s">
        <v>1402</v>
      </c>
      <c r="F107" t="s">
        <v>1402</v>
      </c>
      <c r="G107" t="s">
        <v>544</v>
      </c>
      <c r="H107" t="s">
        <v>1208</v>
      </c>
      <c r="I107" s="4" t="s">
        <v>1402</v>
      </c>
      <c r="J107" s="4" t="s">
        <v>1402</v>
      </c>
      <c r="K107" s="4">
        <v>78.5</v>
      </c>
      <c r="L107" s="4" t="s">
        <v>1402</v>
      </c>
      <c r="M107" s="4">
        <v>78.5</v>
      </c>
      <c r="N107" s="4">
        <v>13.5</v>
      </c>
      <c r="O107" s="4" t="s">
        <v>1402</v>
      </c>
      <c r="P107" s="4" t="s">
        <v>1402</v>
      </c>
      <c r="Q107" s="4">
        <v>7.8</v>
      </c>
      <c r="R107" s="4" t="s">
        <v>1402</v>
      </c>
      <c r="S107" s="4" t="s">
        <v>1402</v>
      </c>
      <c r="T107" s="4" t="s">
        <v>1402</v>
      </c>
      <c r="U107" s="4" t="s">
        <v>1402</v>
      </c>
      <c r="V107" s="4" t="s">
        <v>1402</v>
      </c>
      <c r="W107" s="4" t="s">
        <v>1402</v>
      </c>
      <c r="X107" s="4">
        <f t="shared" si="20"/>
        <v>86.3</v>
      </c>
      <c r="Y107" s="4">
        <f>100-X107</f>
        <v>13.700000000000003</v>
      </c>
      <c r="Z107" t="str">
        <f t="shared" si="34"/>
        <v>n/a</v>
      </c>
      <c r="AA107">
        <f t="shared" si="35"/>
        <v>78.5</v>
      </c>
      <c r="AB107" s="4" t="str">
        <f t="shared" si="36"/>
        <v>n/a</v>
      </c>
      <c r="AC107">
        <f t="shared" si="37"/>
        <v>86.3</v>
      </c>
      <c r="AD107" s="4">
        <f t="shared" si="38"/>
        <v>78.5</v>
      </c>
      <c r="AE107">
        <f t="shared" si="39"/>
        <v>7.8</v>
      </c>
      <c r="AF107" s="4" t="str">
        <f t="shared" si="27"/>
        <v>n/a</v>
      </c>
      <c r="AG107" s="4">
        <f t="shared" si="28"/>
        <v>78.5</v>
      </c>
      <c r="AH107" s="4">
        <f t="shared" si="29"/>
        <v>0</v>
      </c>
      <c r="AI107" s="4">
        <f t="shared" si="30"/>
        <v>7.8</v>
      </c>
      <c r="AJ107" s="10" t="str">
        <f t="shared" si="33"/>
        <v>Non.Frug</v>
      </c>
      <c r="AK107" s="10" t="str">
        <f t="shared" si="32"/>
        <v>Non.Fol</v>
      </c>
      <c r="AL107" s="10" t="s">
        <v>1232</v>
      </c>
    </row>
    <row r="108" spans="1:38" x14ac:dyDescent="0.2">
      <c r="A108" s="44" t="s">
        <v>232</v>
      </c>
      <c r="B108" t="s">
        <v>426</v>
      </c>
      <c r="C108" t="s">
        <v>426</v>
      </c>
      <c r="D108" s="20" t="s">
        <v>232</v>
      </c>
      <c r="E108" t="s">
        <v>1402</v>
      </c>
      <c r="F108" t="s">
        <v>113</v>
      </c>
      <c r="G108" t="s">
        <v>530</v>
      </c>
      <c r="H108" t="s">
        <v>1402</v>
      </c>
      <c r="I108" s="4" t="s">
        <v>1402</v>
      </c>
      <c r="J108" s="4" t="s">
        <v>1402</v>
      </c>
      <c r="K108" s="4">
        <v>84</v>
      </c>
      <c r="L108" s="4" t="s">
        <v>1402</v>
      </c>
      <c r="M108" s="4">
        <v>84</v>
      </c>
      <c r="N108" s="4">
        <v>13.6</v>
      </c>
      <c r="O108" s="4" t="s">
        <v>1402</v>
      </c>
      <c r="P108" s="4">
        <v>13.6</v>
      </c>
      <c r="Q108" s="4">
        <v>1.5</v>
      </c>
      <c r="R108" s="4" t="s">
        <v>1402</v>
      </c>
      <c r="S108" s="4" t="s">
        <v>1402</v>
      </c>
      <c r="T108" s="4" t="s">
        <v>1402</v>
      </c>
      <c r="U108" s="4" t="s">
        <v>1402</v>
      </c>
      <c r="V108" s="4" t="s">
        <v>1402</v>
      </c>
      <c r="W108" s="4" t="s">
        <v>1402</v>
      </c>
      <c r="X108" s="4">
        <f t="shared" si="20"/>
        <v>99.1</v>
      </c>
      <c r="Y108" s="4">
        <v>0.9</v>
      </c>
      <c r="Z108" t="str">
        <f t="shared" si="34"/>
        <v>n/a</v>
      </c>
      <c r="AA108">
        <f t="shared" si="35"/>
        <v>84</v>
      </c>
      <c r="AB108" s="4">
        <f t="shared" si="36"/>
        <v>13.6</v>
      </c>
      <c r="AC108">
        <f t="shared" si="37"/>
        <v>85.5</v>
      </c>
      <c r="AD108" s="4">
        <f t="shared" si="38"/>
        <v>84</v>
      </c>
      <c r="AE108">
        <f t="shared" si="39"/>
        <v>1.5</v>
      </c>
      <c r="AF108" s="4">
        <f t="shared" si="27"/>
        <v>13.6</v>
      </c>
      <c r="AG108" s="4">
        <f t="shared" si="28"/>
        <v>84</v>
      </c>
      <c r="AH108" s="4">
        <f t="shared" si="29"/>
        <v>0</v>
      </c>
      <c r="AI108" s="4">
        <f t="shared" si="30"/>
        <v>1.5</v>
      </c>
      <c r="AJ108" s="10" t="str">
        <f t="shared" si="33"/>
        <v>Non.Frug</v>
      </c>
      <c r="AK108" s="10" t="str">
        <f t="shared" si="32"/>
        <v>Non.Fol</v>
      </c>
      <c r="AL108" s="10" t="s">
        <v>1232</v>
      </c>
    </row>
    <row r="109" spans="1:38" x14ac:dyDescent="0.2">
      <c r="A109" s="44" t="s">
        <v>236</v>
      </c>
      <c r="B109" t="s">
        <v>426</v>
      </c>
      <c r="C109" t="s">
        <v>426</v>
      </c>
      <c r="D109" s="20" t="s">
        <v>236</v>
      </c>
      <c r="E109" t="s">
        <v>1402</v>
      </c>
      <c r="F109" t="s">
        <v>1402</v>
      </c>
      <c r="G109" t="s">
        <v>451</v>
      </c>
      <c r="H109" t="s">
        <v>1402</v>
      </c>
      <c r="I109" s="4">
        <v>74.400000000000006</v>
      </c>
      <c r="J109" s="4">
        <v>5.2</v>
      </c>
      <c r="K109" s="4">
        <v>0.3</v>
      </c>
      <c r="L109" s="4" t="s">
        <v>1402</v>
      </c>
      <c r="M109" s="4">
        <v>0.3</v>
      </c>
      <c r="N109" s="4" t="s">
        <v>1402</v>
      </c>
      <c r="O109" s="4" t="s">
        <v>1402</v>
      </c>
      <c r="P109" s="4" t="s">
        <v>1402</v>
      </c>
      <c r="Q109" s="4" t="s">
        <v>1402</v>
      </c>
      <c r="R109" s="4" t="s">
        <v>1402</v>
      </c>
      <c r="S109" s="4">
        <v>13.3</v>
      </c>
      <c r="T109" s="4" t="s">
        <v>1402</v>
      </c>
      <c r="U109" s="4" t="s">
        <v>1402</v>
      </c>
      <c r="V109" s="4">
        <v>6.8</v>
      </c>
      <c r="W109" s="4" t="s">
        <v>1402</v>
      </c>
      <c r="X109" s="4">
        <f t="shared" si="20"/>
        <v>100</v>
      </c>
      <c r="Y109" s="4">
        <f>100-X109</f>
        <v>0</v>
      </c>
      <c r="Z109">
        <f t="shared" si="34"/>
        <v>74.400000000000006</v>
      </c>
      <c r="AA109">
        <f t="shared" si="35"/>
        <v>0.3</v>
      </c>
      <c r="AB109" s="4" t="str">
        <f t="shared" si="36"/>
        <v>n/a</v>
      </c>
      <c r="AC109">
        <f t="shared" si="37"/>
        <v>12.3</v>
      </c>
      <c r="AD109" s="4">
        <f t="shared" si="38"/>
        <v>12.3</v>
      </c>
      <c r="AE109">
        <f t="shared" si="39"/>
        <v>87.7</v>
      </c>
      <c r="AF109" s="4" t="str">
        <f t="shared" si="27"/>
        <v>n/a</v>
      </c>
      <c r="AG109" s="4">
        <f t="shared" si="28"/>
        <v>12.3</v>
      </c>
      <c r="AH109" s="4">
        <f t="shared" si="29"/>
        <v>87.7</v>
      </c>
      <c r="AI109" s="4" t="str">
        <f t="shared" si="30"/>
        <v>n/a</v>
      </c>
      <c r="AJ109" s="10" t="str">
        <f t="shared" si="33"/>
        <v>Frug</v>
      </c>
      <c r="AK109" s="10" t="str">
        <f t="shared" si="32"/>
        <v>Non.Fol</v>
      </c>
      <c r="AL109" s="10" t="s">
        <v>427</v>
      </c>
    </row>
    <row r="110" spans="1:38" x14ac:dyDescent="0.2">
      <c r="A110" s="44" t="s">
        <v>238</v>
      </c>
      <c r="B110" t="s">
        <v>426</v>
      </c>
      <c r="C110" t="s">
        <v>426</v>
      </c>
      <c r="D110" s="20" t="s">
        <v>238</v>
      </c>
      <c r="E110" t="s">
        <v>1402</v>
      </c>
      <c r="F110" t="s">
        <v>234</v>
      </c>
      <c r="G110" t="s">
        <v>570</v>
      </c>
      <c r="H110" t="s">
        <v>1402</v>
      </c>
      <c r="I110" s="4">
        <v>90.1</v>
      </c>
      <c r="J110" s="4">
        <v>4.4000000000000004</v>
      </c>
      <c r="K110" s="4">
        <v>0.6</v>
      </c>
      <c r="L110" s="4" t="s">
        <v>1402</v>
      </c>
      <c r="M110" s="4">
        <v>0.6</v>
      </c>
      <c r="N110" s="4" t="s">
        <v>1402</v>
      </c>
      <c r="O110" s="4" t="s">
        <v>1402</v>
      </c>
      <c r="P110" s="4" t="s">
        <v>1402</v>
      </c>
      <c r="Q110" s="4" t="s">
        <v>1402</v>
      </c>
      <c r="R110" s="4" t="s">
        <v>1402</v>
      </c>
      <c r="S110" s="4">
        <v>2.5</v>
      </c>
      <c r="T110" s="4" t="s">
        <v>1402</v>
      </c>
      <c r="U110" s="4" t="s">
        <v>1402</v>
      </c>
      <c r="V110" s="4" t="s">
        <v>1402</v>
      </c>
      <c r="W110" s="4" t="s">
        <v>1402</v>
      </c>
      <c r="X110" s="4">
        <f t="shared" si="20"/>
        <v>97.6</v>
      </c>
      <c r="Y110" s="4">
        <v>2.4</v>
      </c>
      <c r="Z110">
        <f t="shared" si="34"/>
        <v>90.1</v>
      </c>
      <c r="AA110">
        <f t="shared" si="35"/>
        <v>0.6</v>
      </c>
      <c r="AB110" s="4" t="str">
        <f t="shared" si="36"/>
        <v>n/a</v>
      </c>
      <c r="AC110">
        <f t="shared" si="37"/>
        <v>5</v>
      </c>
      <c r="AD110" s="4">
        <f t="shared" si="38"/>
        <v>5</v>
      </c>
      <c r="AE110">
        <f t="shared" si="39"/>
        <v>92.6</v>
      </c>
      <c r="AF110" s="4" t="str">
        <f t="shared" si="27"/>
        <v>n/a</v>
      </c>
      <c r="AG110" s="4">
        <f t="shared" si="28"/>
        <v>5</v>
      </c>
      <c r="AH110" s="4">
        <f t="shared" si="29"/>
        <v>92.6</v>
      </c>
      <c r="AI110" s="4" t="str">
        <f t="shared" si="30"/>
        <v>n/a</v>
      </c>
      <c r="AJ110" s="10" t="str">
        <f t="shared" si="33"/>
        <v>Non.Frug</v>
      </c>
      <c r="AK110" s="10" t="str">
        <f t="shared" si="32"/>
        <v>Non.Fol</v>
      </c>
      <c r="AL110" s="10" t="s">
        <v>427</v>
      </c>
    </row>
    <row r="111" spans="1:38" x14ac:dyDescent="0.2">
      <c r="A111" s="44" t="s">
        <v>240</v>
      </c>
      <c r="B111" t="s">
        <v>426</v>
      </c>
      <c r="C111" t="s">
        <v>426</v>
      </c>
      <c r="D111" s="20" t="s">
        <v>240</v>
      </c>
      <c r="E111" t="s">
        <v>1402</v>
      </c>
      <c r="F111" t="s">
        <v>1402</v>
      </c>
      <c r="G111" t="s">
        <v>452</v>
      </c>
      <c r="H111" t="s">
        <v>1206</v>
      </c>
      <c r="I111">
        <v>77.63563044</v>
      </c>
      <c r="J111">
        <v>8.8687179070000006</v>
      </c>
      <c r="K111">
        <v>3.2498184459999999</v>
      </c>
      <c r="L111" t="s">
        <v>1402</v>
      </c>
      <c r="M111">
        <v>3.2498184459999999</v>
      </c>
      <c r="N111" s="4" t="s">
        <v>1402</v>
      </c>
      <c r="O111" s="4" t="s">
        <v>1402</v>
      </c>
      <c r="P111" s="4" t="s">
        <v>1402</v>
      </c>
      <c r="Q111" s="4" t="s">
        <v>1402</v>
      </c>
      <c r="R111" s="4" t="s">
        <v>1402</v>
      </c>
      <c r="S111" s="4" t="s">
        <v>1402</v>
      </c>
      <c r="T111" s="4" t="s">
        <v>1402</v>
      </c>
      <c r="U111" s="4" t="s">
        <v>1402</v>
      </c>
      <c r="V111" s="4" t="s">
        <v>1402</v>
      </c>
      <c r="W111" s="4">
        <v>10.199999999999999</v>
      </c>
      <c r="X111" s="4">
        <f t="shared" si="20"/>
        <v>99.954166793000013</v>
      </c>
      <c r="Y111" s="4">
        <f>100-X111</f>
        <v>4.5833206999986942E-2</v>
      </c>
      <c r="Z111">
        <f t="shared" si="34"/>
        <v>77.63563044</v>
      </c>
      <c r="AA111">
        <f t="shared" si="35"/>
        <v>3.2498184459999999</v>
      </c>
      <c r="AB111" s="4" t="str">
        <f t="shared" si="36"/>
        <v>n/a</v>
      </c>
      <c r="AC111">
        <f t="shared" si="37"/>
        <v>12.118536353</v>
      </c>
      <c r="AD111" s="4">
        <f t="shared" si="38"/>
        <v>12.118536353</v>
      </c>
      <c r="AE111">
        <f t="shared" si="39"/>
        <v>77.63563044</v>
      </c>
      <c r="AF111" s="4" t="str">
        <f t="shared" si="27"/>
        <v>n/a</v>
      </c>
      <c r="AG111" s="4">
        <f t="shared" si="28"/>
        <v>12.118536353</v>
      </c>
      <c r="AH111" s="4">
        <f t="shared" si="29"/>
        <v>77.63563044</v>
      </c>
      <c r="AI111" s="4" t="str">
        <f t="shared" si="30"/>
        <v>n/a</v>
      </c>
      <c r="AJ111" s="10" t="str">
        <f t="shared" si="33"/>
        <v>Non.Frug</v>
      </c>
      <c r="AK111" s="10" t="str">
        <f t="shared" si="32"/>
        <v>Non.Fol</v>
      </c>
      <c r="AL111" s="10" t="s">
        <v>427</v>
      </c>
    </row>
    <row r="112" spans="1:38" x14ac:dyDescent="0.2">
      <c r="A112" s="44" t="s">
        <v>241</v>
      </c>
      <c r="B112" t="s">
        <v>426</v>
      </c>
      <c r="C112" t="s">
        <v>426</v>
      </c>
      <c r="D112" s="20" t="s">
        <v>241</v>
      </c>
      <c r="E112" t="s">
        <v>1402</v>
      </c>
      <c r="F112" t="s">
        <v>1402</v>
      </c>
      <c r="G112" t="s">
        <v>1247</v>
      </c>
      <c r="H112" t="s">
        <v>1402</v>
      </c>
      <c r="I112" s="4">
        <v>75</v>
      </c>
      <c r="J112" s="4" t="s">
        <v>1402</v>
      </c>
      <c r="K112" s="4">
        <v>25</v>
      </c>
      <c r="L112" s="4" t="s">
        <v>1402</v>
      </c>
      <c r="M112" s="4">
        <v>25</v>
      </c>
      <c r="N112" s="4" t="s">
        <v>1402</v>
      </c>
      <c r="O112" s="4" t="s">
        <v>1402</v>
      </c>
      <c r="P112" s="4" t="s">
        <v>1402</v>
      </c>
      <c r="Q112" s="4" t="s">
        <v>1402</v>
      </c>
      <c r="R112" s="4" t="s">
        <v>1402</v>
      </c>
      <c r="S112" s="4" t="s">
        <v>1402</v>
      </c>
      <c r="T112" s="4" t="s">
        <v>1402</v>
      </c>
      <c r="U112" s="4" t="s">
        <v>1402</v>
      </c>
      <c r="V112" s="4" t="s">
        <v>1402</v>
      </c>
      <c r="W112" s="4" t="s">
        <v>1402</v>
      </c>
      <c r="X112" s="4">
        <f t="shared" si="20"/>
        <v>100</v>
      </c>
      <c r="Y112" s="4">
        <v>0</v>
      </c>
      <c r="Z112">
        <f t="shared" si="34"/>
        <v>75</v>
      </c>
      <c r="AA112">
        <f t="shared" si="35"/>
        <v>25</v>
      </c>
      <c r="AB112" s="4" t="str">
        <f t="shared" si="36"/>
        <v>n/a</v>
      </c>
      <c r="AC112">
        <f t="shared" si="37"/>
        <v>25</v>
      </c>
      <c r="AD112" s="4">
        <f t="shared" si="38"/>
        <v>25</v>
      </c>
      <c r="AE112">
        <f t="shared" si="39"/>
        <v>75</v>
      </c>
      <c r="AF112" s="4" t="str">
        <f t="shared" si="27"/>
        <v>n/a</v>
      </c>
      <c r="AG112" s="4">
        <f t="shared" si="28"/>
        <v>25</v>
      </c>
      <c r="AH112" s="4">
        <f t="shared" si="29"/>
        <v>75</v>
      </c>
      <c r="AI112" s="4" t="str">
        <f t="shared" si="30"/>
        <v>n/a</v>
      </c>
      <c r="AJ112" s="10" t="str">
        <f t="shared" si="33"/>
        <v>Non.Frug</v>
      </c>
      <c r="AK112" s="10" t="str">
        <f t="shared" si="32"/>
        <v>Non.Fol</v>
      </c>
      <c r="AL112" s="10" t="s">
        <v>427</v>
      </c>
    </row>
    <row r="113" spans="1:38" x14ac:dyDescent="0.2">
      <c r="A113" s="44" t="s">
        <v>242</v>
      </c>
      <c r="B113" t="s">
        <v>426</v>
      </c>
      <c r="C113" t="s">
        <v>426</v>
      </c>
      <c r="D113" s="20" t="s">
        <v>1402</v>
      </c>
      <c r="E113" t="s">
        <v>1402</v>
      </c>
      <c r="F113" t="s">
        <v>27</v>
      </c>
      <c r="G113" t="s">
        <v>476</v>
      </c>
      <c r="H113" t="s">
        <v>1402</v>
      </c>
      <c r="I113" s="4" t="s">
        <v>1402</v>
      </c>
      <c r="J113" s="4" t="s">
        <v>1402</v>
      </c>
      <c r="K113" s="4">
        <v>33</v>
      </c>
      <c r="L113" s="4">
        <v>29</v>
      </c>
      <c r="M113" s="4">
        <v>62</v>
      </c>
      <c r="N113" s="4">
        <v>27</v>
      </c>
      <c r="O113" s="4" t="s">
        <v>1402</v>
      </c>
      <c r="P113" s="4">
        <v>27</v>
      </c>
      <c r="Q113" s="4" t="s">
        <v>1402</v>
      </c>
      <c r="R113" s="4" t="s">
        <v>1402</v>
      </c>
      <c r="S113" s="4" t="s">
        <v>1402</v>
      </c>
      <c r="T113" s="4" t="s">
        <v>1402</v>
      </c>
      <c r="U113" s="4" t="s">
        <v>1402</v>
      </c>
      <c r="V113" s="4" t="s">
        <v>1402</v>
      </c>
      <c r="W113" s="4" t="s">
        <v>1402</v>
      </c>
      <c r="X113" s="4">
        <f t="shared" si="20"/>
        <v>89</v>
      </c>
      <c r="Y113" s="4">
        <v>11</v>
      </c>
      <c r="Z113" t="str">
        <f t="shared" si="34"/>
        <v>n/a</v>
      </c>
      <c r="AA113">
        <f t="shared" si="35"/>
        <v>62</v>
      </c>
      <c r="AB113" s="4">
        <f t="shared" si="36"/>
        <v>27</v>
      </c>
      <c r="AC113">
        <f t="shared" si="37"/>
        <v>62</v>
      </c>
      <c r="AD113" s="4">
        <f t="shared" si="38"/>
        <v>62</v>
      </c>
      <c r="AE113">
        <f t="shared" si="39"/>
        <v>0</v>
      </c>
      <c r="AF113" s="4">
        <f t="shared" si="27"/>
        <v>27</v>
      </c>
      <c r="AG113" s="4">
        <f t="shared" si="28"/>
        <v>62</v>
      </c>
      <c r="AH113" s="4">
        <f t="shared" si="29"/>
        <v>0</v>
      </c>
      <c r="AI113" s="4" t="str">
        <f t="shared" si="30"/>
        <v>n/a</v>
      </c>
      <c r="AJ113" s="10" t="str">
        <f t="shared" si="33"/>
        <v>Non.Frug</v>
      </c>
      <c r="AK113" s="10" t="str">
        <f t="shared" si="32"/>
        <v>Non.Fol</v>
      </c>
      <c r="AL113" s="10" t="s">
        <v>1232</v>
      </c>
    </row>
    <row r="114" spans="1:38" x14ac:dyDescent="0.2">
      <c r="A114" s="44" t="s">
        <v>243</v>
      </c>
      <c r="B114" t="s">
        <v>426</v>
      </c>
      <c r="C114" t="s">
        <v>426</v>
      </c>
      <c r="D114" s="20" t="s">
        <v>243</v>
      </c>
      <c r="E114" t="s">
        <v>1402</v>
      </c>
      <c r="F114" t="s">
        <v>27</v>
      </c>
      <c r="G114" t="s">
        <v>477</v>
      </c>
      <c r="H114" t="s">
        <v>1402</v>
      </c>
      <c r="I114" s="4">
        <v>3.3</v>
      </c>
      <c r="J114" s="4">
        <v>4.2</v>
      </c>
      <c r="K114" s="4">
        <v>56.7</v>
      </c>
      <c r="L114" s="4">
        <v>30.5</v>
      </c>
      <c r="M114" s="4">
        <v>87.2</v>
      </c>
      <c r="N114" s="4">
        <v>1.6</v>
      </c>
      <c r="O114" s="4" t="s">
        <v>1402</v>
      </c>
      <c r="P114" s="4">
        <v>1.6</v>
      </c>
      <c r="Q114" s="4" t="s">
        <v>1402</v>
      </c>
      <c r="R114" s="4" t="s">
        <v>1402</v>
      </c>
      <c r="S114" s="4" t="s">
        <v>1402</v>
      </c>
      <c r="T114" s="4" t="s">
        <v>1402</v>
      </c>
      <c r="U114" s="4" t="s">
        <v>1402</v>
      </c>
      <c r="V114" s="4" t="s">
        <v>1402</v>
      </c>
      <c r="W114" s="4" t="s">
        <v>1402</v>
      </c>
      <c r="X114" s="4">
        <f t="shared" si="20"/>
        <v>96.3</v>
      </c>
      <c r="Y114" s="4">
        <v>3.7</v>
      </c>
      <c r="Z114">
        <f t="shared" si="34"/>
        <v>3.3</v>
      </c>
      <c r="AA114">
        <f t="shared" si="35"/>
        <v>87.2</v>
      </c>
      <c r="AB114" s="4">
        <f t="shared" si="36"/>
        <v>1.6</v>
      </c>
      <c r="AC114">
        <f t="shared" si="37"/>
        <v>91.4</v>
      </c>
      <c r="AD114" s="4">
        <f t="shared" si="38"/>
        <v>91.4</v>
      </c>
      <c r="AE114">
        <f t="shared" si="39"/>
        <v>3.3</v>
      </c>
      <c r="AF114" s="4">
        <f t="shared" si="27"/>
        <v>1.6</v>
      </c>
      <c r="AG114" s="4">
        <f t="shared" si="28"/>
        <v>91.4</v>
      </c>
      <c r="AH114" s="4">
        <f t="shared" si="29"/>
        <v>3.3</v>
      </c>
      <c r="AI114" s="4" t="str">
        <f t="shared" si="30"/>
        <v>n/a</v>
      </c>
      <c r="AJ114" s="10" t="str">
        <f t="shared" si="33"/>
        <v>Non.Frug</v>
      </c>
      <c r="AK114" s="10" t="str">
        <f t="shared" si="32"/>
        <v>Non.Fol</v>
      </c>
      <c r="AL114" s="10" t="s">
        <v>1232</v>
      </c>
    </row>
    <row r="115" spans="1:38" x14ac:dyDescent="0.2">
      <c r="A115" s="44" t="s">
        <v>244</v>
      </c>
      <c r="B115" t="s">
        <v>426</v>
      </c>
      <c r="C115" t="s">
        <v>426</v>
      </c>
      <c r="D115" s="20" t="s">
        <v>244</v>
      </c>
      <c r="E115" t="s">
        <v>1402</v>
      </c>
      <c r="F115" t="s">
        <v>57</v>
      </c>
      <c r="G115" t="s">
        <v>571</v>
      </c>
      <c r="H115" t="s">
        <v>1208</v>
      </c>
      <c r="I115" s="4" t="s">
        <v>1402</v>
      </c>
      <c r="J115" s="4" t="s">
        <v>1402</v>
      </c>
      <c r="K115" s="4">
        <v>1.2</v>
      </c>
      <c r="L115" s="4" t="s">
        <v>1402</v>
      </c>
      <c r="M115" s="4">
        <v>1.2</v>
      </c>
      <c r="N115" s="4">
        <v>96</v>
      </c>
      <c r="O115" s="4" t="s">
        <v>1402</v>
      </c>
      <c r="P115" s="4">
        <v>96</v>
      </c>
      <c r="Q115" s="4">
        <v>2.8</v>
      </c>
      <c r="R115" s="4" t="s">
        <v>1402</v>
      </c>
      <c r="S115" s="4" t="s">
        <v>1402</v>
      </c>
      <c r="T115" s="4" t="s">
        <v>1402</v>
      </c>
      <c r="U115" s="4" t="s">
        <v>1402</v>
      </c>
      <c r="V115" s="4" t="s">
        <v>1402</v>
      </c>
      <c r="W115" s="4" t="s">
        <v>1402</v>
      </c>
      <c r="X115" s="4">
        <f t="shared" si="20"/>
        <v>100</v>
      </c>
      <c r="Y115" s="4">
        <v>0</v>
      </c>
      <c r="Z115" t="str">
        <f t="shared" si="34"/>
        <v>n/a</v>
      </c>
      <c r="AA115">
        <f t="shared" si="35"/>
        <v>1.2</v>
      </c>
      <c r="AB115" s="4">
        <f t="shared" si="36"/>
        <v>96</v>
      </c>
      <c r="AC115">
        <f t="shared" si="37"/>
        <v>4</v>
      </c>
      <c r="AD115" s="4">
        <f t="shared" si="38"/>
        <v>1.2</v>
      </c>
      <c r="AE115">
        <f t="shared" si="39"/>
        <v>2.8</v>
      </c>
      <c r="AF115" s="4">
        <f t="shared" si="27"/>
        <v>96</v>
      </c>
      <c r="AG115" s="4">
        <f t="shared" si="28"/>
        <v>1.2</v>
      </c>
      <c r="AH115" s="4">
        <f t="shared" si="29"/>
        <v>0</v>
      </c>
      <c r="AI115" s="4">
        <f t="shared" si="30"/>
        <v>2.8</v>
      </c>
      <c r="AJ115" s="10" t="str">
        <f t="shared" si="33"/>
        <v>Non.Frug</v>
      </c>
      <c r="AK115" s="10" t="str">
        <f t="shared" si="32"/>
        <v>Non.Fol</v>
      </c>
      <c r="AL115" s="10" t="s">
        <v>1232</v>
      </c>
    </row>
    <row r="116" spans="1:38" x14ac:dyDescent="0.2">
      <c r="A116" s="44" t="s">
        <v>245</v>
      </c>
      <c r="B116" t="s">
        <v>426</v>
      </c>
      <c r="C116" t="s">
        <v>426</v>
      </c>
      <c r="D116" s="20" t="s">
        <v>245</v>
      </c>
      <c r="E116" t="s">
        <v>477</v>
      </c>
      <c r="F116" t="s">
        <v>57</v>
      </c>
      <c r="G116" t="s">
        <v>531</v>
      </c>
      <c r="H116" t="s">
        <v>1208</v>
      </c>
      <c r="I116" s="4" t="s">
        <v>1402</v>
      </c>
      <c r="J116" s="4" t="s">
        <v>1402</v>
      </c>
      <c r="K116" s="4" t="s">
        <v>1402</v>
      </c>
      <c r="L116" s="4" t="s">
        <v>1402</v>
      </c>
      <c r="M116" s="4">
        <v>0</v>
      </c>
      <c r="N116" s="4">
        <v>100</v>
      </c>
      <c r="O116" s="4" t="s">
        <v>1402</v>
      </c>
      <c r="P116" s="4">
        <v>100</v>
      </c>
      <c r="Q116" s="4" t="s">
        <v>1402</v>
      </c>
      <c r="R116" s="4" t="s">
        <v>1402</v>
      </c>
      <c r="S116" s="4" t="s">
        <v>1402</v>
      </c>
      <c r="T116" s="4" t="s">
        <v>1402</v>
      </c>
      <c r="U116" s="4" t="s">
        <v>1402</v>
      </c>
      <c r="V116" s="4" t="s">
        <v>1402</v>
      </c>
      <c r="W116" s="4" t="s">
        <v>1402</v>
      </c>
      <c r="X116" s="4">
        <f t="shared" si="20"/>
        <v>100</v>
      </c>
      <c r="Y116" s="4">
        <v>0</v>
      </c>
      <c r="Z116" t="str">
        <f t="shared" si="34"/>
        <v>n/a</v>
      </c>
      <c r="AA116">
        <f t="shared" si="35"/>
        <v>0</v>
      </c>
      <c r="AB116" s="4">
        <f t="shared" si="36"/>
        <v>100</v>
      </c>
      <c r="AC116">
        <f t="shared" si="37"/>
        <v>0</v>
      </c>
      <c r="AD116" s="4">
        <f t="shared" si="38"/>
        <v>0</v>
      </c>
      <c r="AE116">
        <f t="shared" si="39"/>
        <v>0</v>
      </c>
      <c r="AF116" s="4">
        <f t="shared" si="27"/>
        <v>100</v>
      </c>
      <c r="AG116" s="4">
        <f t="shared" si="28"/>
        <v>0</v>
      </c>
      <c r="AH116" s="4">
        <f t="shared" si="29"/>
        <v>0</v>
      </c>
      <c r="AI116" s="4" t="str">
        <f t="shared" si="30"/>
        <v>n/a</v>
      </c>
      <c r="AJ116" s="10" t="str">
        <f t="shared" si="33"/>
        <v>Non.Frug</v>
      </c>
      <c r="AK116" s="10" t="str">
        <f t="shared" si="32"/>
        <v>Non.Fol</v>
      </c>
      <c r="AL116" s="10" t="s">
        <v>1232</v>
      </c>
    </row>
    <row r="117" spans="1:38" x14ac:dyDescent="0.2">
      <c r="A117" s="44" t="s">
        <v>249</v>
      </c>
      <c r="B117" t="s">
        <v>426</v>
      </c>
      <c r="C117" t="s">
        <v>426</v>
      </c>
      <c r="D117" s="20" t="s">
        <v>249</v>
      </c>
      <c r="E117" t="s">
        <v>1402</v>
      </c>
      <c r="F117" t="s">
        <v>1402</v>
      </c>
      <c r="G117" t="s">
        <v>1402</v>
      </c>
      <c r="H117" t="s">
        <v>1402</v>
      </c>
      <c r="I117" s="4">
        <v>77.400000000000006</v>
      </c>
      <c r="J117" s="4">
        <v>2.7</v>
      </c>
      <c r="K117" s="4">
        <v>17.399999999999999</v>
      </c>
      <c r="L117" s="4" t="s">
        <v>1402</v>
      </c>
      <c r="M117" s="4">
        <v>17.399999999999999</v>
      </c>
      <c r="N117" s="4" t="s">
        <v>1402</v>
      </c>
      <c r="O117" s="4" t="s">
        <v>1402</v>
      </c>
      <c r="P117" s="4" t="s">
        <v>1402</v>
      </c>
      <c r="Q117" s="4" t="s">
        <v>1402</v>
      </c>
      <c r="R117" s="4" t="s">
        <v>1402</v>
      </c>
      <c r="S117" s="4" t="s">
        <v>1402</v>
      </c>
      <c r="T117" s="4" t="s">
        <v>1402</v>
      </c>
      <c r="U117" s="4" t="s">
        <v>1402</v>
      </c>
      <c r="V117" s="4" t="s">
        <v>1402</v>
      </c>
      <c r="W117" s="4">
        <v>2.5</v>
      </c>
      <c r="X117" s="4">
        <f t="shared" si="20"/>
        <v>100</v>
      </c>
      <c r="Y117" s="4">
        <v>0</v>
      </c>
      <c r="Z117">
        <f t="shared" si="34"/>
        <v>77.400000000000006</v>
      </c>
      <c r="AA117">
        <f t="shared" si="35"/>
        <v>17.399999999999999</v>
      </c>
      <c r="AB117" s="4" t="str">
        <f t="shared" si="36"/>
        <v>n/a</v>
      </c>
      <c r="AC117">
        <f t="shared" si="37"/>
        <v>20.099999999999998</v>
      </c>
      <c r="AD117" s="4">
        <f t="shared" si="38"/>
        <v>20.099999999999998</v>
      </c>
      <c r="AE117">
        <f t="shared" si="39"/>
        <v>77.400000000000006</v>
      </c>
      <c r="AF117" s="4" t="str">
        <f t="shared" si="27"/>
        <v>n/a</v>
      </c>
      <c r="AG117" s="4">
        <f t="shared" si="28"/>
        <v>20.099999999999998</v>
      </c>
      <c r="AH117" s="4">
        <f t="shared" si="29"/>
        <v>77.400000000000006</v>
      </c>
      <c r="AI117" s="4" t="str">
        <f t="shared" si="30"/>
        <v>n/a</v>
      </c>
      <c r="AJ117" s="10" t="str">
        <f t="shared" si="33"/>
        <v>Non.Frug</v>
      </c>
      <c r="AK117" s="10" t="str">
        <f t="shared" si="32"/>
        <v>Non.Fol</v>
      </c>
      <c r="AL117" s="10" t="s">
        <v>1232</v>
      </c>
    </row>
    <row r="118" spans="1:38" x14ac:dyDescent="0.2">
      <c r="A118" s="44" t="s">
        <v>251</v>
      </c>
      <c r="B118" t="s">
        <v>426</v>
      </c>
      <c r="C118" t="s">
        <v>426</v>
      </c>
      <c r="D118" s="20" t="s">
        <v>251</v>
      </c>
      <c r="E118" t="s">
        <v>1402</v>
      </c>
      <c r="F118" t="s">
        <v>1402</v>
      </c>
      <c r="G118" t="s">
        <v>617</v>
      </c>
      <c r="H118" t="s">
        <v>1402</v>
      </c>
      <c r="I118" s="4">
        <v>29.1</v>
      </c>
      <c r="J118" s="4">
        <v>7.2</v>
      </c>
      <c r="K118" s="4">
        <v>53.8</v>
      </c>
      <c r="L118" s="4" t="s">
        <v>1402</v>
      </c>
      <c r="M118" s="4">
        <v>53.8</v>
      </c>
      <c r="N118" s="4">
        <v>9.8000000000000007</v>
      </c>
      <c r="O118" s="4" t="s">
        <v>1402</v>
      </c>
      <c r="P118" s="4">
        <v>9.8000000000000007</v>
      </c>
      <c r="Q118" s="4" t="s">
        <v>1402</v>
      </c>
      <c r="R118" s="4" t="s">
        <v>1402</v>
      </c>
      <c r="S118" s="4" t="s">
        <v>1402</v>
      </c>
      <c r="T118" s="4" t="s">
        <v>1402</v>
      </c>
      <c r="U118" s="4" t="s">
        <v>1402</v>
      </c>
      <c r="V118" s="4" t="s">
        <v>1402</v>
      </c>
      <c r="W118" s="4" t="s">
        <v>1402</v>
      </c>
      <c r="X118" s="4">
        <f t="shared" si="20"/>
        <v>99.899999999999991</v>
      </c>
      <c r="Y118" s="4">
        <f>100-X118</f>
        <v>0.10000000000000853</v>
      </c>
      <c r="Z118">
        <f t="shared" si="34"/>
        <v>29.1</v>
      </c>
      <c r="AA118">
        <f t="shared" si="35"/>
        <v>53.8</v>
      </c>
      <c r="AB118" s="4">
        <f t="shared" si="36"/>
        <v>9.8000000000000007</v>
      </c>
      <c r="AC118">
        <f t="shared" si="37"/>
        <v>61</v>
      </c>
      <c r="AD118" s="4">
        <f t="shared" si="38"/>
        <v>61</v>
      </c>
      <c r="AE118">
        <f t="shared" si="39"/>
        <v>29.1</v>
      </c>
      <c r="AF118" s="4">
        <f t="shared" si="27"/>
        <v>9.8000000000000007</v>
      </c>
      <c r="AG118" s="4">
        <f t="shared" si="28"/>
        <v>61</v>
      </c>
      <c r="AH118" s="4">
        <f t="shared" si="29"/>
        <v>29.1</v>
      </c>
      <c r="AI118" s="4" t="str">
        <f t="shared" si="30"/>
        <v>n/a</v>
      </c>
      <c r="AJ118" s="10" t="str">
        <f t="shared" si="33"/>
        <v>Non.Frug</v>
      </c>
      <c r="AK118" s="10" t="str">
        <f t="shared" si="32"/>
        <v>Non.Fol</v>
      </c>
      <c r="AL118" s="10" t="s">
        <v>1232</v>
      </c>
    </row>
    <row r="119" spans="1:38" x14ac:dyDescent="0.2">
      <c r="A119" s="44" t="s">
        <v>253</v>
      </c>
      <c r="B119" t="s">
        <v>426</v>
      </c>
      <c r="C119" t="s">
        <v>426</v>
      </c>
      <c r="D119" s="20" t="s">
        <v>253</v>
      </c>
      <c r="E119" t="s">
        <v>1402</v>
      </c>
      <c r="F119" t="s">
        <v>27</v>
      </c>
      <c r="G119" t="s">
        <v>1243</v>
      </c>
      <c r="H119" t="s">
        <v>1402</v>
      </c>
      <c r="I119" s="4">
        <v>9.4</v>
      </c>
      <c r="J119" s="4" t="s">
        <v>1402</v>
      </c>
      <c r="K119" s="4">
        <v>76.900000000000006</v>
      </c>
      <c r="L119" s="4">
        <v>0</v>
      </c>
      <c r="M119" s="4">
        <v>76.900000000000006</v>
      </c>
      <c r="N119" s="4">
        <v>4.0999999999999996</v>
      </c>
      <c r="O119" s="4" t="s">
        <v>1402</v>
      </c>
      <c r="P119" s="4">
        <v>4.0999999999999996</v>
      </c>
      <c r="Q119" s="4" t="s">
        <v>1402</v>
      </c>
      <c r="R119" s="4" t="s">
        <v>1402</v>
      </c>
      <c r="S119" s="4">
        <v>7.2</v>
      </c>
      <c r="T119" s="4" t="s">
        <v>1402</v>
      </c>
      <c r="U119" s="4" t="s">
        <v>1402</v>
      </c>
      <c r="V119" s="4" t="s">
        <v>1402</v>
      </c>
      <c r="W119" s="4">
        <v>2.6</v>
      </c>
      <c r="X119" s="4">
        <f t="shared" si="20"/>
        <v>100.2</v>
      </c>
      <c r="Y119" s="4">
        <v>0</v>
      </c>
      <c r="Z119">
        <f t="shared" si="34"/>
        <v>9.4</v>
      </c>
      <c r="AA119">
        <f t="shared" si="35"/>
        <v>76.900000000000006</v>
      </c>
      <c r="AB119" s="4">
        <f t="shared" si="36"/>
        <v>4.0999999999999996</v>
      </c>
      <c r="AC119">
        <f t="shared" si="37"/>
        <v>76.900000000000006</v>
      </c>
      <c r="AD119" s="4">
        <f t="shared" si="38"/>
        <v>76.900000000000006</v>
      </c>
      <c r="AE119">
        <f t="shared" si="39"/>
        <v>16.600000000000001</v>
      </c>
      <c r="AF119" s="4">
        <f t="shared" si="27"/>
        <v>4.0999999999999996</v>
      </c>
      <c r="AG119" s="4">
        <f t="shared" si="28"/>
        <v>76.900000000000006</v>
      </c>
      <c r="AH119" s="4">
        <f t="shared" si="29"/>
        <v>16.600000000000001</v>
      </c>
      <c r="AI119" s="4" t="str">
        <f t="shared" si="30"/>
        <v>n/a</v>
      </c>
      <c r="AJ119" s="10" t="str">
        <f t="shared" si="33"/>
        <v>Non.Frug</v>
      </c>
      <c r="AK119" s="10" t="str">
        <f t="shared" si="32"/>
        <v>Non.Fol</v>
      </c>
      <c r="AL119" s="10" t="s">
        <v>1232</v>
      </c>
    </row>
    <row r="120" spans="1:38" x14ac:dyDescent="0.2">
      <c r="A120" s="44" t="s">
        <v>254</v>
      </c>
      <c r="B120" t="s">
        <v>426</v>
      </c>
      <c r="C120" t="s">
        <v>426</v>
      </c>
      <c r="D120" s="20" t="s">
        <v>254</v>
      </c>
      <c r="E120" t="s">
        <v>1402</v>
      </c>
      <c r="F120" t="s">
        <v>27</v>
      </c>
      <c r="G120" t="s">
        <v>1248</v>
      </c>
      <c r="H120" t="s">
        <v>1402</v>
      </c>
      <c r="I120" s="4">
        <v>23.3</v>
      </c>
      <c r="J120" s="4">
        <v>0</v>
      </c>
      <c r="K120" s="4">
        <v>22.9</v>
      </c>
      <c r="L120" s="4">
        <v>28.5</v>
      </c>
      <c r="M120" s="4">
        <v>51.4</v>
      </c>
      <c r="N120" s="4">
        <v>7.1</v>
      </c>
      <c r="O120" s="4" t="s">
        <v>1402</v>
      </c>
      <c r="P120" s="4">
        <v>7.1</v>
      </c>
      <c r="Q120" s="4">
        <v>4.4000000000000004</v>
      </c>
      <c r="R120" s="4" t="s">
        <v>1402</v>
      </c>
      <c r="S120" s="4">
        <v>9.5</v>
      </c>
      <c r="T120" s="4" t="s">
        <v>1402</v>
      </c>
      <c r="U120" s="4" t="s">
        <v>1402</v>
      </c>
      <c r="V120" s="4" t="s">
        <v>1402</v>
      </c>
      <c r="W120" s="4">
        <v>4</v>
      </c>
      <c r="X120" s="4">
        <f t="shared" si="20"/>
        <v>99.7</v>
      </c>
      <c r="Y120" s="4">
        <v>0.3</v>
      </c>
      <c r="Z120">
        <f t="shared" si="34"/>
        <v>23.3</v>
      </c>
      <c r="AA120">
        <f t="shared" si="35"/>
        <v>51.4</v>
      </c>
      <c r="AB120" s="4">
        <f t="shared" si="36"/>
        <v>7.1</v>
      </c>
      <c r="AC120">
        <f t="shared" si="37"/>
        <v>55.8</v>
      </c>
      <c r="AD120" s="4">
        <f t="shared" si="38"/>
        <v>51.4</v>
      </c>
      <c r="AE120">
        <f t="shared" si="39"/>
        <v>37.200000000000003</v>
      </c>
      <c r="AF120" s="4">
        <f t="shared" si="27"/>
        <v>7.1</v>
      </c>
      <c r="AG120" s="4">
        <f t="shared" si="28"/>
        <v>51.4</v>
      </c>
      <c r="AH120" s="4">
        <f t="shared" si="29"/>
        <v>32.799999999999997</v>
      </c>
      <c r="AI120" s="4">
        <f t="shared" si="30"/>
        <v>4.4000000000000004</v>
      </c>
      <c r="AJ120" s="10" t="str">
        <f t="shared" si="33"/>
        <v>Non.Frug</v>
      </c>
      <c r="AK120" s="10" t="str">
        <f t="shared" si="32"/>
        <v>Non.Fol</v>
      </c>
      <c r="AL120" s="10" t="s">
        <v>1232</v>
      </c>
    </row>
    <row r="121" spans="1:38" x14ac:dyDescent="0.2">
      <c r="A121" s="44" t="s">
        <v>256</v>
      </c>
      <c r="B121" t="s">
        <v>426</v>
      </c>
      <c r="C121" t="s">
        <v>426</v>
      </c>
      <c r="D121" s="20" t="s">
        <v>256</v>
      </c>
      <c r="E121" t="s">
        <v>1402</v>
      </c>
      <c r="F121" t="s">
        <v>27</v>
      </c>
      <c r="G121" t="s">
        <v>572</v>
      </c>
      <c r="H121" t="s">
        <v>1206</v>
      </c>
      <c r="I121" s="4">
        <v>6.1</v>
      </c>
      <c r="J121" s="4">
        <v>2.1</v>
      </c>
      <c r="K121" s="4">
        <v>65.900000000000006</v>
      </c>
      <c r="L121" s="4">
        <v>6.1</v>
      </c>
      <c r="M121" s="4">
        <v>72</v>
      </c>
      <c r="N121" s="4" t="s">
        <v>1402</v>
      </c>
      <c r="O121" s="4" t="s">
        <v>1402</v>
      </c>
      <c r="P121" s="4">
        <v>11.7</v>
      </c>
      <c r="Q121" s="4" t="s">
        <v>1402</v>
      </c>
      <c r="R121" s="4" t="s">
        <v>1402</v>
      </c>
      <c r="S121" s="4" t="s">
        <v>1402</v>
      </c>
      <c r="T121" s="4" t="s">
        <v>1402</v>
      </c>
      <c r="U121" s="4" t="s">
        <v>1402</v>
      </c>
      <c r="V121" s="4" t="s">
        <v>1402</v>
      </c>
      <c r="W121" s="4">
        <v>8.1</v>
      </c>
      <c r="X121" s="4">
        <f t="shared" si="20"/>
        <v>100</v>
      </c>
      <c r="Y121" s="4">
        <v>0</v>
      </c>
      <c r="Z121">
        <f t="shared" si="34"/>
        <v>6.1</v>
      </c>
      <c r="AA121">
        <f t="shared" si="35"/>
        <v>72</v>
      </c>
      <c r="AB121" s="4">
        <f t="shared" si="36"/>
        <v>11.7</v>
      </c>
      <c r="AC121">
        <f t="shared" si="37"/>
        <v>74.099999999999994</v>
      </c>
      <c r="AD121" s="4">
        <f t="shared" si="38"/>
        <v>74.099999999999994</v>
      </c>
      <c r="AE121">
        <f t="shared" si="39"/>
        <v>6.1</v>
      </c>
      <c r="AF121" s="4">
        <f t="shared" si="27"/>
        <v>11.7</v>
      </c>
      <c r="AG121" s="4">
        <f t="shared" si="28"/>
        <v>74.099999999999994</v>
      </c>
      <c r="AH121" s="4">
        <f t="shared" si="29"/>
        <v>6.1</v>
      </c>
      <c r="AI121" s="4" t="str">
        <f t="shared" si="30"/>
        <v>n/a</v>
      </c>
      <c r="AJ121" s="10" t="str">
        <f t="shared" si="33"/>
        <v>Frug</v>
      </c>
      <c r="AK121" s="10" t="str">
        <f t="shared" si="32"/>
        <v>Non.Fol</v>
      </c>
      <c r="AL121" s="10" t="s">
        <v>1232</v>
      </c>
    </row>
    <row r="122" spans="1:38" x14ac:dyDescent="0.2">
      <c r="A122" s="44" t="s">
        <v>258</v>
      </c>
      <c r="B122" t="s">
        <v>426</v>
      </c>
      <c r="C122" t="s">
        <v>426</v>
      </c>
      <c r="D122" s="20" t="s">
        <v>258</v>
      </c>
      <c r="E122" t="s">
        <v>1402</v>
      </c>
      <c r="F122" t="s">
        <v>27</v>
      </c>
      <c r="G122" t="s">
        <v>478</v>
      </c>
      <c r="H122" t="s">
        <v>1402</v>
      </c>
      <c r="I122" s="4" t="s">
        <v>1402</v>
      </c>
      <c r="J122" s="4">
        <v>5.9</v>
      </c>
      <c r="K122" s="4">
        <v>8.5</v>
      </c>
      <c r="L122" s="4" t="s">
        <v>1402</v>
      </c>
      <c r="M122" s="4">
        <v>8.5</v>
      </c>
      <c r="N122" s="4" t="s">
        <v>1402</v>
      </c>
      <c r="O122" s="4" t="s">
        <v>1402</v>
      </c>
      <c r="P122" s="4" t="s">
        <v>1402</v>
      </c>
      <c r="Q122" s="4" t="s">
        <v>1402</v>
      </c>
      <c r="R122" s="4" t="s">
        <v>1402</v>
      </c>
      <c r="S122" s="4">
        <v>84.4</v>
      </c>
      <c r="T122" s="4" t="s">
        <v>1402</v>
      </c>
      <c r="U122" s="4" t="s">
        <v>1402</v>
      </c>
      <c r="V122" s="4" t="s">
        <v>1402</v>
      </c>
      <c r="W122" s="4" t="s">
        <v>1402</v>
      </c>
      <c r="X122" s="4">
        <f t="shared" si="20"/>
        <v>98.800000000000011</v>
      </c>
      <c r="Y122" s="4">
        <v>1.2</v>
      </c>
      <c r="Z122" t="str">
        <f t="shared" si="34"/>
        <v>n/a</v>
      </c>
      <c r="AA122">
        <f t="shared" si="35"/>
        <v>8.5</v>
      </c>
      <c r="AB122" s="4" t="str">
        <f t="shared" si="36"/>
        <v>n/a</v>
      </c>
      <c r="AC122">
        <f t="shared" si="37"/>
        <v>14.4</v>
      </c>
      <c r="AD122" s="4">
        <f t="shared" si="38"/>
        <v>14.4</v>
      </c>
      <c r="AE122">
        <f t="shared" si="39"/>
        <v>84.4</v>
      </c>
      <c r="AF122" s="4" t="str">
        <f t="shared" si="27"/>
        <v>n/a</v>
      </c>
      <c r="AG122" s="4">
        <f t="shared" si="28"/>
        <v>14.4</v>
      </c>
      <c r="AH122" s="4">
        <f t="shared" si="29"/>
        <v>84.4</v>
      </c>
      <c r="AI122" s="4" t="str">
        <f t="shared" si="30"/>
        <v>n/a</v>
      </c>
      <c r="AJ122" s="10" t="str">
        <f t="shared" ref="AJ122:AJ153" si="40">IF(AND(AG121&gt;AF121,AG121&gt;AH121,AG121&gt;AI121),"Frug","Non.Frug")</f>
        <v>Non.Frug</v>
      </c>
      <c r="AK122" s="10" t="str">
        <f t="shared" si="32"/>
        <v>Non.Fol</v>
      </c>
      <c r="AL122" s="10" t="s">
        <v>1232</v>
      </c>
    </row>
    <row r="123" spans="1:38" x14ac:dyDescent="0.2">
      <c r="A123" s="44" t="s">
        <v>259</v>
      </c>
      <c r="B123" t="s">
        <v>426</v>
      </c>
      <c r="C123" t="s">
        <v>426</v>
      </c>
      <c r="D123" s="20" t="s">
        <v>259</v>
      </c>
      <c r="E123" t="s">
        <v>1402</v>
      </c>
      <c r="F123" t="s">
        <v>27</v>
      </c>
      <c r="G123" t="s">
        <v>479</v>
      </c>
      <c r="H123" t="s">
        <v>1402</v>
      </c>
      <c r="I123" s="4">
        <v>11.1</v>
      </c>
      <c r="J123" s="4" t="s">
        <v>1402</v>
      </c>
      <c r="K123" s="4">
        <v>74.2</v>
      </c>
      <c r="L123" s="4" t="s">
        <v>1402</v>
      </c>
      <c r="M123" s="4">
        <v>74.2</v>
      </c>
      <c r="N123" s="4">
        <v>12.2</v>
      </c>
      <c r="O123" s="4" t="s">
        <v>1402</v>
      </c>
      <c r="P123" s="4">
        <v>12.2</v>
      </c>
      <c r="Q123" s="4" t="s">
        <v>1402</v>
      </c>
      <c r="R123" s="4" t="s">
        <v>1402</v>
      </c>
      <c r="S123" s="4">
        <v>1.1000000000000001</v>
      </c>
      <c r="T123" s="4" t="s">
        <v>1402</v>
      </c>
      <c r="U123" s="4" t="s">
        <v>1402</v>
      </c>
      <c r="V123" s="4" t="s">
        <v>1402</v>
      </c>
      <c r="W123" s="4">
        <v>1.1000000000000001</v>
      </c>
      <c r="X123" s="4">
        <f t="shared" si="20"/>
        <v>99.699999999999989</v>
      </c>
      <c r="Y123" s="4">
        <v>0.3</v>
      </c>
      <c r="Z123">
        <f t="shared" si="34"/>
        <v>11.1</v>
      </c>
      <c r="AA123">
        <f t="shared" si="35"/>
        <v>74.2</v>
      </c>
      <c r="AB123" s="4">
        <f t="shared" si="36"/>
        <v>12.2</v>
      </c>
      <c r="AC123">
        <f t="shared" si="37"/>
        <v>74.2</v>
      </c>
      <c r="AD123" s="4">
        <f t="shared" si="38"/>
        <v>74.2</v>
      </c>
      <c r="AE123">
        <f t="shared" si="39"/>
        <v>12.2</v>
      </c>
      <c r="AF123" s="4">
        <f t="shared" si="27"/>
        <v>12.2</v>
      </c>
      <c r="AG123" s="4">
        <f t="shared" si="28"/>
        <v>74.2</v>
      </c>
      <c r="AH123" s="4">
        <f t="shared" si="29"/>
        <v>12.2</v>
      </c>
      <c r="AI123" s="4" t="str">
        <f t="shared" si="30"/>
        <v>n/a</v>
      </c>
      <c r="AJ123" s="10" t="str">
        <f t="shared" si="40"/>
        <v>Non.Frug</v>
      </c>
      <c r="AK123" s="10" t="str">
        <f t="shared" si="32"/>
        <v>Non.Fol</v>
      </c>
      <c r="AL123" s="10" t="s">
        <v>1232</v>
      </c>
    </row>
    <row r="124" spans="1:38" x14ac:dyDescent="0.2">
      <c r="A124" s="44" t="s">
        <v>260</v>
      </c>
      <c r="B124" t="s">
        <v>426</v>
      </c>
      <c r="C124" t="s">
        <v>426</v>
      </c>
      <c r="D124" s="20" t="s">
        <v>260</v>
      </c>
      <c r="E124" t="s">
        <v>1402</v>
      </c>
      <c r="F124" t="s">
        <v>27</v>
      </c>
      <c r="G124" t="s">
        <v>1249</v>
      </c>
      <c r="H124" t="s">
        <v>1402</v>
      </c>
      <c r="I124" s="4" t="s">
        <v>1402</v>
      </c>
      <c r="J124" s="4" t="s">
        <v>1402</v>
      </c>
      <c r="K124" s="4">
        <v>65.5</v>
      </c>
      <c r="L124" s="4">
        <v>2.5</v>
      </c>
      <c r="M124" s="4">
        <v>68</v>
      </c>
      <c r="N124" s="4">
        <v>32</v>
      </c>
      <c r="O124" s="4" t="s">
        <v>1402</v>
      </c>
      <c r="P124" s="4">
        <v>32</v>
      </c>
      <c r="Q124" s="4" t="s">
        <v>1402</v>
      </c>
      <c r="R124" s="4" t="s">
        <v>1402</v>
      </c>
      <c r="S124" s="4" t="s">
        <v>1402</v>
      </c>
      <c r="T124" s="4" t="s">
        <v>1402</v>
      </c>
      <c r="U124" s="4" t="s">
        <v>1402</v>
      </c>
      <c r="V124" s="4" t="s">
        <v>1402</v>
      </c>
      <c r="W124" s="4" t="s">
        <v>1402</v>
      </c>
      <c r="X124" s="4">
        <f t="shared" si="20"/>
        <v>100</v>
      </c>
      <c r="Y124" s="4">
        <v>0</v>
      </c>
      <c r="Z124" t="str">
        <f t="shared" si="34"/>
        <v>n/a</v>
      </c>
      <c r="AA124">
        <f t="shared" si="35"/>
        <v>68</v>
      </c>
      <c r="AB124" s="4">
        <f t="shared" si="36"/>
        <v>32</v>
      </c>
      <c r="AC124">
        <f t="shared" si="37"/>
        <v>68</v>
      </c>
      <c r="AD124" s="4">
        <f t="shared" si="38"/>
        <v>68</v>
      </c>
      <c r="AE124">
        <f t="shared" si="39"/>
        <v>0</v>
      </c>
      <c r="AF124" s="4">
        <f t="shared" si="27"/>
        <v>32</v>
      </c>
      <c r="AG124" s="4">
        <f t="shared" si="28"/>
        <v>68</v>
      </c>
      <c r="AH124" s="4">
        <f t="shared" si="29"/>
        <v>0</v>
      </c>
      <c r="AI124" s="4" t="str">
        <f t="shared" si="30"/>
        <v>n/a</v>
      </c>
      <c r="AJ124" s="10" t="str">
        <f t="shared" si="40"/>
        <v>Non.Frug</v>
      </c>
      <c r="AK124" s="10" t="str">
        <f t="shared" si="32"/>
        <v>Non.Fol</v>
      </c>
      <c r="AL124" s="10" t="s">
        <v>1232</v>
      </c>
    </row>
    <row r="125" spans="1:38" x14ac:dyDescent="0.2">
      <c r="A125" s="44" t="s">
        <v>261</v>
      </c>
      <c r="B125" t="s">
        <v>426</v>
      </c>
      <c r="C125" t="s">
        <v>426</v>
      </c>
      <c r="D125" s="20" t="s">
        <v>261</v>
      </c>
      <c r="E125" t="s">
        <v>1402</v>
      </c>
      <c r="F125" t="s">
        <v>1402</v>
      </c>
      <c r="G125" t="s">
        <v>618</v>
      </c>
      <c r="H125" t="s">
        <v>1206</v>
      </c>
      <c r="I125">
        <v>12</v>
      </c>
      <c r="J125">
        <v>20</v>
      </c>
      <c r="K125">
        <v>66</v>
      </c>
      <c r="L125" t="s">
        <v>1402</v>
      </c>
      <c r="M125">
        <v>66</v>
      </c>
      <c r="N125" s="4" t="s">
        <v>1402</v>
      </c>
      <c r="O125" s="4" t="s">
        <v>1402</v>
      </c>
      <c r="P125" s="4">
        <v>2</v>
      </c>
      <c r="Q125" s="4" t="s">
        <v>1402</v>
      </c>
      <c r="R125" s="4" t="s">
        <v>1402</v>
      </c>
      <c r="S125" s="4" t="s">
        <v>1402</v>
      </c>
      <c r="T125" s="4" t="s">
        <v>1402</v>
      </c>
      <c r="U125" s="4" t="s">
        <v>1402</v>
      </c>
      <c r="V125" s="4" t="s">
        <v>1402</v>
      </c>
      <c r="W125" s="4" t="s">
        <v>1402</v>
      </c>
      <c r="X125" s="4">
        <f t="shared" si="20"/>
        <v>100</v>
      </c>
      <c r="Y125" s="4">
        <f>100-X125</f>
        <v>0</v>
      </c>
      <c r="Z125">
        <f t="shared" si="34"/>
        <v>12</v>
      </c>
      <c r="AA125">
        <f t="shared" si="35"/>
        <v>66</v>
      </c>
      <c r="AB125" s="4">
        <f t="shared" si="36"/>
        <v>2</v>
      </c>
      <c r="AC125">
        <f t="shared" si="37"/>
        <v>86</v>
      </c>
      <c r="AD125" s="4">
        <f t="shared" si="38"/>
        <v>86</v>
      </c>
      <c r="AE125">
        <f t="shared" si="39"/>
        <v>12</v>
      </c>
      <c r="AF125" s="4">
        <f t="shared" si="27"/>
        <v>2</v>
      </c>
      <c r="AG125" s="4">
        <f t="shared" si="28"/>
        <v>86</v>
      </c>
      <c r="AH125" s="4">
        <f t="shared" si="29"/>
        <v>12</v>
      </c>
      <c r="AI125" s="4" t="str">
        <f t="shared" si="30"/>
        <v>n/a</v>
      </c>
      <c r="AJ125" s="10" t="str">
        <f t="shared" si="40"/>
        <v>Non.Frug</v>
      </c>
      <c r="AK125" s="10" t="str">
        <f t="shared" si="32"/>
        <v>Non.Fol</v>
      </c>
      <c r="AL125" s="10" t="s">
        <v>1232</v>
      </c>
    </row>
    <row r="126" spans="1:38" x14ac:dyDescent="0.2">
      <c r="A126" s="44" t="s">
        <v>262</v>
      </c>
      <c r="B126" t="s">
        <v>426</v>
      </c>
      <c r="C126" t="s">
        <v>426</v>
      </c>
      <c r="D126" s="20" t="s">
        <v>262</v>
      </c>
      <c r="E126" t="s">
        <v>1402</v>
      </c>
      <c r="F126" t="s">
        <v>27</v>
      </c>
      <c r="G126" t="s">
        <v>480</v>
      </c>
      <c r="H126" t="s">
        <v>1402</v>
      </c>
      <c r="I126" s="4">
        <v>25</v>
      </c>
      <c r="J126" s="4">
        <v>8.6999999999999993</v>
      </c>
      <c r="K126" s="4">
        <v>41</v>
      </c>
      <c r="L126" s="4">
        <v>5.0999999999999996</v>
      </c>
      <c r="M126" s="4">
        <v>46.1</v>
      </c>
      <c r="N126" s="4">
        <v>16.3</v>
      </c>
      <c r="O126" s="4" t="s">
        <v>1402</v>
      </c>
      <c r="P126" s="4">
        <v>14.5</v>
      </c>
      <c r="Q126" s="4" t="s">
        <v>1402</v>
      </c>
      <c r="R126" s="4" t="s">
        <v>1402</v>
      </c>
      <c r="S126" s="4">
        <v>4.0999999999999996</v>
      </c>
      <c r="T126" s="4" t="s">
        <v>1402</v>
      </c>
      <c r="U126" s="4" t="s">
        <v>1402</v>
      </c>
      <c r="V126" s="4" t="s">
        <v>1402</v>
      </c>
      <c r="W126" s="4" t="s">
        <v>1402</v>
      </c>
      <c r="X126" s="4">
        <f t="shared" si="20"/>
        <v>98.399999999999991</v>
      </c>
      <c r="Y126" s="4">
        <v>1.6</v>
      </c>
      <c r="Z126">
        <f t="shared" si="34"/>
        <v>25</v>
      </c>
      <c r="AA126">
        <f t="shared" si="35"/>
        <v>46.1</v>
      </c>
      <c r="AB126" s="4">
        <f t="shared" si="36"/>
        <v>14.5</v>
      </c>
      <c r="AC126">
        <f t="shared" si="37"/>
        <v>54.8</v>
      </c>
      <c r="AD126" s="4">
        <f t="shared" si="38"/>
        <v>54.8</v>
      </c>
      <c r="AE126">
        <f t="shared" si="39"/>
        <v>29.1</v>
      </c>
      <c r="AF126" s="4">
        <f t="shared" si="27"/>
        <v>14.5</v>
      </c>
      <c r="AG126" s="4">
        <f t="shared" si="28"/>
        <v>54.8</v>
      </c>
      <c r="AH126" s="4">
        <f t="shared" si="29"/>
        <v>29.1</v>
      </c>
      <c r="AI126" s="4" t="str">
        <f t="shared" si="30"/>
        <v>n/a</v>
      </c>
      <c r="AJ126" s="10" t="str">
        <f t="shared" si="40"/>
        <v>Non.Frug</v>
      </c>
      <c r="AK126" s="10" t="str">
        <f t="shared" si="32"/>
        <v>Non.Fol</v>
      </c>
      <c r="AL126" s="10" t="s">
        <v>1232</v>
      </c>
    </row>
    <row r="127" spans="1:38" x14ac:dyDescent="0.2">
      <c r="A127" s="44" t="s">
        <v>263</v>
      </c>
      <c r="B127" t="s">
        <v>426</v>
      </c>
      <c r="C127" t="s">
        <v>426</v>
      </c>
      <c r="D127" s="20" t="s">
        <v>263</v>
      </c>
      <c r="E127" t="s">
        <v>1402</v>
      </c>
      <c r="F127" t="s">
        <v>1402</v>
      </c>
      <c r="G127" t="s">
        <v>545</v>
      </c>
      <c r="H127" t="s">
        <v>1206</v>
      </c>
      <c r="I127">
        <v>0</v>
      </c>
      <c r="J127">
        <v>7.1</v>
      </c>
      <c r="K127">
        <v>61.9</v>
      </c>
      <c r="L127">
        <v>31</v>
      </c>
      <c r="M127">
        <v>92.9</v>
      </c>
      <c r="N127" s="4" t="s">
        <v>1402</v>
      </c>
      <c r="O127" s="4" t="s">
        <v>1402</v>
      </c>
      <c r="P127" s="4" t="s">
        <v>1402</v>
      </c>
      <c r="Q127" s="4" t="s">
        <v>1402</v>
      </c>
      <c r="R127" s="4" t="s">
        <v>1402</v>
      </c>
      <c r="S127" s="4" t="s">
        <v>1402</v>
      </c>
      <c r="T127" s="4" t="s">
        <v>1402</v>
      </c>
      <c r="U127" s="4" t="s">
        <v>1402</v>
      </c>
      <c r="V127" s="4" t="s">
        <v>1402</v>
      </c>
      <c r="W127" s="4" t="s">
        <v>1402</v>
      </c>
      <c r="X127" s="4">
        <f t="shared" si="20"/>
        <v>100</v>
      </c>
      <c r="Y127" s="4">
        <f>100-X127</f>
        <v>0</v>
      </c>
      <c r="Z127">
        <f t="shared" si="34"/>
        <v>0</v>
      </c>
      <c r="AA127">
        <f t="shared" si="35"/>
        <v>92.9</v>
      </c>
      <c r="AB127" s="4" t="str">
        <f t="shared" si="36"/>
        <v>n/a</v>
      </c>
      <c r="AC127">
        <f t="shared" si="37"/>
        <v>100</v>
      </c>
      <c r="AD127" s="4">
        <f t="shared" si="38"/>
        <v>100</v>
      </c>
      <c r="AE127">
        <f t="shared" si="39"/>
        <v>0</v>
      </c>
      <c r="AF127" s="4" t="str">
        <f t="shared" si="27"/>
        <v>n/a</v>
      </c>
      <c r="AG127" s="4">
        <f t="shared" si="28"/>
        <v>100</v>
      </c>
      <c r="AH127" s="4">
        <f t="shared" si="29"/>
        <v>0</v>
      </c>
      <c r="AI127" s="4" t="str">
        <f t="shared" si="30"/>
        <v>n/a</v>
      </c>
      <c r="AJ127" s="10" t="str">
        <f t="shared" si="40"/>
        <v>Non.Frug</v>
      </c>
      <c r="AK127" s="10" t="str">
        <f t="shared" si="32"/>
        <v>Non.Fol</v>
      </c>
      <c r="AL127" s="10" t="s">
        <v>1232</v>
      </c>
    </row>
    <row r="128" spans="1:38" x14ac:dyDescent="0.2">
      <c r="A128" s="44" t="s">
        <v>264</v>
      </c>
      <c r="B128" t="s">
        <v>426</v>
      </c>
      <c r="C128" t="s">
        <v>426</v>
      </c>
      <c r="D128" s="20" t="s">
        <v>264</v>
      </c>
      <c r="E128" t="s">
        <v>1402</v>
      </c>
      <c r="F128" t="s">
        <v>1402</v>
      </c>
      <c r="G128" t="s">
        <v>1250</v>
      </c>
      <c r="H128" t="s">
        <v>1206</v>
      </c>
      <c r="I128">
        <v>11</v>
      </c>
      <c r="J128">
        <v>1</v>
      </c>
      <c r="K128">
        <v>66</v>
      </c>
      <c r="L128">
        <v>1</v>
      </c>
      <c r="M128">
        <v>67</v>
      </c>
      <c r="N128" s="4" t="s">
        <v>1402</v>
      </c>
      <c r="O128" s="4" t="s">
        <v>1402</v>
      </c>
      <c r="P128" s="4">
        <v>1.4</v>
      </c>
      <c r="Q128" s="4">
        <v>1</v>
      </c>
      <c r="R128" s="4" t="s">
        <v>1402</v>
      </c>
      <c r="S128" s="4" t="s">
        <v>1402</v>
      </c>
      <c r="T128" s="4" t="s">
        <v>1402</v>
      </c>
      <c r="U128" s="4" t="s">
        <v>1402</v>
      </c>
      <c r="V128" s="4" t="s">
        <v>1402</v>
      </c>
      <c r="W128" s="4">
        <v>18.600000000000001</v>
      </c>
      <c r="X128" s="4">
        <f t="shared" si="20"/>
        <v>100</v>
      </c>
      <c r="Y128" s="4">
        <f>100-X128</f>
        <v>0</v>
      </c>
      <c r="Z128">
        <f t="shared" si="34"/>
        <v>11</v>
      </c>
      <c r="AA128">
        <f t="shared" si="35"/>
        <v>67</v>
      </c>
      <c r="AB128" s="4">
        <f t="shared" si="36"/>
        <v>1.4</v>
      </c>
      <c r="AC128">
        <f t="shared" si="37"/>
        <v>69</v>
      </c>
      <c r="AD128" s="4">
        <f t="shared" si="38"/>
        <v>68</v>
      </c>
      <c r="AE128">
        <f t="shared" si="39"/>
        <v>12</v>
      </c>
      <c r="AF128" s="4">
        <f t="shared" si="27"/>
        <v>1.4</v>
      </c>
      <c r="AG128" s="4">
        <f t="shared" si="28"/>
        <v>68</v>
      </c>
      <c r="AH128" s="4">
        <f t="shared" si="29"/>
        <v>11</v>
      </c>
      <c r="AI128" s="4">
        <f t="shared" si="30"/>
        <v>1</v>
      </c>
      <c r="AJ128" s="10" t="str">
        <f t="shared" si="40"/>
        <v>Non.Frug</v>
      </c>
      <c r="AK128" s="10" t="str">
        <f t="shared" si="32"/>
        <v>Non.Fol</v>
      </c>
      <c r="AL128" s="10" t="s">
        <v>1232</v>
      </c>
    </row>
    <row r="129" spans="1:38" x14ac:dyDescent="0.2">
      <c r="A129" s="44" t="s">
        <v>265</v>
      </c>
      <c r="B129" t="s">
        <v>426</v>
      </c>
      <c r="C129" t="s">
        <v>426</v>
      </c>
      <c r="D129" s="20" t="s">
        <v>265</v>
      </c>
      <c r="E129" t="s">
        <v>1402</v>
      </c>
      <c r="F129" t="s">
        <v>27</v>
      </c>
      <c r="G129" t="s">
        <v>1251</v>
      </c>
      <c r="H129" t="s">
        <v>1402</v>
      </c>
      <c r="I129" s="4">
        <v>10.9</v>
      </c>
      <c r="J129" s="4">
        <v>0</v>
      </c>
      <c r="K129" s="4">
        <v>2.6</v>
      </c>
      <c r="L129" s="4">
        <v>29.5</v>
      </c>
      <c r="M129" s="4">
        <v>32</v>
      </c>
      <c r="N129" s="4">
        <v>8.1</v>
      </c>
      <c r="O129" s="4" t="s">
        <v>1402</v>
      </c>
      <c r="P129" s="4">
        <v>8.1</v>
      </c>
      <c r="Q129" s="4">
        <v>0</v>
      </c>
      <c r="R129" s="4" t="s">
        <v>1402</v>
      </c>
      <c r="S129" s="4">
        <v>36.700000000000003</v>
      </c>
      <c r="T129" s="4" t="s">
        <v>1402</v>
      </c>
      <c r="U129" s="4" t="s">
        <v>1402</v>
      </c>
      <c r="V129" s="4" t="s">
        <v>1402</v>
      </c>
      <c r="W129" s="4">
        <v>12.4</v>
      </c>
      <c r="X129" s="4">
        <f t="shared" si="20"/>
        <v>100.20000000000002</v>
      </c>
      <c r="Y129" s="4">
        <v>0</v>
      </c>
      <c r="Z129">
        <f t="shared" si="34"/>
        <v>10.9</v>
      </c>
      <c r="AA129">
        <f t="shared" si="35"/>
        <v>32</v>
      </c>
      <c r="AB129" s="4">
        <f t="shared" si="36"/>
        <v>8.1</v>
      </c>
      <c r="AC129">
        <f t="shared" si="37"/>
        <v>32</v>
      </c>
      <c r="AD129" s="4">
        <f t="shared" si="38"/>
        <v>32</v>
      </c>
      <c r="AE129">
        <f t="shared" si="39"/>
        <v>47.6</v>
      </c>
      <c r="AF129" s="4">
        <f t="shared" si="27"/>
        <v>8.1</v>
      </c>
      <c r="AG129" s="4">
        <f t="shared" si="28"/>
        <v>32</v>
      </c>
      <c r="AH129" s="4">
        <f t="shared" si="29"/>
        <v>47.6</v>
      </c>
      <c r="AI129" s="4">
        <f t="shared" si="30"/>
        <v>0</v>
      </c>
      <c r="AJ129" s="10" t="str">
        <f t="shared" si="40"/>
        <v>Frug</v>
      </c>
      <c r="AK129" s="10" t="str">
        <f t="shared" si="32"/>
        <v>Fol</v>
      </c>
      <c r="AL129" s="10" t="s">
        <v>1232</v>
      </c>
    </row>
    <row r="130" spans="1:38" x14ac:dyDescent="0.2">
      <c r="A130" s="44" t="s">
        <v>268</v>
      </c>
      <c r="B130" t="s">
        <v>426</v>
      </c>
      <c r="C130" t="s">
        <v>426</v>
      </c>
      <c r="D130" s="20" t="s">
        <v>268</v>
      </c>
      <c r="E130" t="s">
        <v>1402</v>
      </c>
      <c r="F130" t="s">
        <v>1402</v>
      </c>
      <c r="G130" t="s">
        <v>493</v>
      </c>
      <c r="H130" t="s">
        <v>1206</v>
      </c>
      <c r="I130">
        <v>16</v>
      </c>
      <c r="J130" t="s">
        <v>1402</v>
      </c>
      <c r="K130">
        <v>58</v>
      </c>
      <c r="L130" t="s">
        <v>1402</v>
      </c>
      <c r="M130">
        <v>58</v>
      </c>
      <c r="N130" s="4" t="s">
        <v>1402</v>
      </c>
      <c r="O130" s="4" t="s">
        <v>1402</v>
      </c>
      <c r="P130" s="4">
        <v>26</v>
      </c>
      <c r="Q130" s="4" t="s">
        <v>1402</v>
      </c>
      <c r="R130" s="4" t="s">
        <v>1402</v>
      </c>
      <c r="S130" s="4" t="s">
        <v>1402</v>
      </c>
      <c r="T130" s="4" t="s">
        <v>1402</v>
      </c>
      <c r="U130" s="4" t="s">
        <v>1402</v>
      </c>
      <c r="V130" s="4" t="s">
        <v>1402</v>
      </c>
      <c r="W130" s="4" t="s">
        <v>1402</v>
      </c>
      <c r="X130" s="4">
        <f t="shared" si="20"/>
        <v>100</v>
      </c>
      <c r="Y130" s="4">
        <f>100-X130</f>
        <v>0</v>
      </c>
      <c r="Z130">
        <f t="shared" si="34"/>
        <v>16</v>
      </c>
      <c r="AA130">
        <f t="shared" si="35"/>
        <v>58</v>
      </c>
      <c r="AB130" s="4">
        <f t="shared" si="36"/>
        <v>26</v>
      </c>
      <c r="AC130">
        <f t="shared" si="37"/>
        <v>58</v>
      </c>
      <c r="AD130" s="4">
        <f t="shared" si="38"/>
        <v>58</v>
      </c>
      <c r="AE130">
        <f t="shared" si="39"/>
        <v>16</v>
      </c>
      <c r="AF130" s="4">
        <f t="shared" si="27"/>
        <v>26</v>
      </c>
      <c r="AG130" s="4">
        <f t="shared" si="28"/>
        <v>58</v>
      </c>
      <c r="AH130" s="4">
        <f t="shared" si="29"/>
        <v>16</v>
      </c>
      <c r="AI130" s="4" t="str">
        <f t="shared" si="30"/>
        <v>n/a</v>
      </c>
      <c r="AJ130" s="10" t="str">
        <f t="shared" si="40"/>
        <v>Non.Frug</v>
      </c>
      <c r="AK130" s="10" t="str">
        <f t="shared" si="32"/>
        <v>Non.Fol</v>
      </c>
      <c r="AL130" s="10" t="s">
        <v>1232</v>
      </c>
    </row>
    <row r="131" spans="1:38" x14ac:dyDescent="0.2">
      <c r="A131" s="44" t="s">
        <v>270</v>
      </c>
      <c r="B131" t="s">
        <v>426</v>
      </c>
      <c r="C131" t="s">
        <v>426</v>
      </c>
      <c r="D131" s="20" t="s">
        <v>270</v>
      </c>
      <c r="E131" t="s">
        <v>1402</v>
      </c>
      <c r="F131" t="s">
        <v>27</v>
      </c>
      <c r="G131" t="s">
        <v>481</v>
      </c>
      <c r="H131" t="s">
        <v>1206</v>
      </c>
      <c r="I131" s="4">
        <v>5.5</v>
      </c>
      <c r="J131" s="4">
        <v>0.8</v>
      </c>
      <c r="K131" s="4">
        <v>46.7</v>
      </c>
      <c r="L131" s="4">
        <v>34.4</v>
      </c>
      <c r="M131" s="4">
        <v>81.099999999999994</v>
      </c>
      <c r="N131" s="4">
        <v>5.8</v>
      </c>
      <c r="O131" s="4" t="s">
        <v>1402</v>
      </c>
      <c r="P131" s="4">
        <v>5.8</v>
      </c>
      <c r="Q131" s="4" t="s">
        <v>1402</v>
      </c>
      <c r="R131" s="4" t="s">
        <v>1402</v>
      </c>
      <c r="S131" s="4" t="s">
        <v>1402</v>
      </c>
      <c r="T131" s="4" t="s">
        <v>1402</v>
      </c>
      <c r="U131" s="4" t="s">
        <v>1402</v>
      </c>
      <c r="V131" s="4" t="s">
        <v>1402</v>
      </c>
      <c r="W131" s="4">
        <v>3.7</v>
      </c>
      <c r="X131" s="4">
        <f t="shared" ref="X131:X194" si="41">SUM(I131,J131,K131,L131,P131,Q131:W131)</f>
        <v>96.9</v>
      </c>
      <c r="Y131" s="4">
        <v>3.1</v>
      </c>
      <c r="Z131">
        <f t="shared" ref="Z131:Z162" si="42">I131</f>
        <v>5.5</v>
      </c>
      <c r="AA131">
        <f t="shared" ref="AA131:AA162" si="43">M131</f>
        <v>81.099999999999994</v>
      </c>
      <c r="AB131" s="4">
        <f t="shared" ref="AB131:AB162" si="44">P131</f>
        <v>5.8</v>
      </c>
      <c r="AC131">
        <f t="shared" ref="AC131:AC162" si="45">SUM(J131,M131,Q131,U131,V131)</f>
        <v>81.899999999999991</v>
      </c>
      <c r="AD131" s="4">
        <f t="shared" ref="AD131:AD162" si="46">SUM(J131,M131,U131,V131)</f>
        <v>81.899999999999991</v>
      </c>
      <c r="AE131">
        <f t="shared" ref="AE131:AE162" si="47">SUM(I131,Q131:T131)</f>
        <v>5.5</v>
      </c>
      <c r="AF131" s="4">
        <f t="shared" ref="AF131:AF194" si="48">P131</f>
        <v>5.8</v>
      </c>
      <c r="AG131" s="4">
        <f t="shared" ref="AG131:AG194" si="49">SUM(J131,M131,U131,V131)</f>
        <v>81.899999999999991</v>
      </c>
      <c r="AH131" s="4">
        <f t="shared" ref="AH131:AH194" si="50">SUM(I131,R131,S131)</f>
        <v>5.5</v>
      </c>
      <c r="AI131" s="4" t="str">
        <f t="shared" ref="AI131:AI194" si="51">Q131</f>
        <v>n/a</v>
      </c>
      <c r="AJ131" s="10" t="str">
        <f t="shared" si="40"/>
        <v>Non.Frug</v>
      </c>
      <c r="AK131" s="10" t="str">
        <f t="shared" ref="AK131:AK194" si="52">IF(AND(AH131&gt;AF131,AH131&gt;AG131,AH131&gt;AI131),"Fol","Non.Fol")</f>
        <v>Non.Fol</v>
      </c>
      <c r="AL131" s="10" t="s">
        <v>1232</v>
      </c>
    </row>
    <row r="132" spans="1:38" x14ac:dyDescent="0.2">
      <c r="A132" s="44" t="s">
        <v>272</v>
      </c>
      <c r="B132" t="s">
        <v>426</v>
      </c>
      <c r="C132" t="s">
        <v>426</v>
      </c>
      <c r="D132" s="20" t="s">
        <v>272</v>
      </c>
      <c r="E132" t="s">
        <v>1402</v>
      </c>
      <c r="F132" t="s">
        <v>157</v>
      </c>
      <c r="G132" t="s">
        <v>518</v>
      </c>
      <c r="H132" t="s">
        <v>1402</v>
      </c>
      <c r="I132" s="4" t="s">
        <v>1402</v>
      </c>
      <c r="J132" s="4">
        <v>22</v>
      </c>
      <c r="K132" s="4">
        <v>63</v>
      </c>
      <c r="L132" s="4" t="s">
        <v>1402</v>
      </c>
      <c r="M132" s="4">
        <v>63</v>
      </c>
      <c r="N132" s="4">
        <v>11</v>
      </c>
      <c r="O132" s="4" t="s">
        <v>1402</v>
      </c>
      <c r="P132" s="4">
        <v>11</v>
      </c>
      <c r="Q132" s="4">
        <v>4</v>
      </c>
      <c r="R132" s="4" t="s">
        <v>1402</v>
      </c>
      <c r="S132" s="4" t="s">
        <v>1402</v>
      </c>
      <c r="T132" s="4" t="s">
        <v>1402</v>
      </c>
      <c r="U132" s="4" t="s">
        <v>1402</v>
      </c>
      <c r="V132" s="4" t="s">
        <v>1402</v>
      </c>
      <c r="W132" s="4" t="s">
        <v>1402</v>
      </c>
      <c r="X132" s="4">
        <f t="shared" si="41"/>
        <v>100</v>
      </c>
      <c r="Y132" s="4">
        <v>0</v>
      </c>
      <c r="Z132" t="str">
        <f t="shared" si="42"/>
        <v>n/a</v>
      </c>
      <c r="AA132">
        <f t="shared" si="43"/>
        <v>63</v>
      </c>
      <c r="AB132" s="4">
        <f t="shared" si="44"/>
        <v>11</v>
      </c>
      <c r="AC132">
        <f t="shared" si="45"/>
        <v>89</v>
      </c>
      <c r="AD132" s="4">
        <f t="shared" si="46"/>
        <v>85</v>
      </c>
      <c r="AE132">
        <f t="shared" si="47"/>
        <v>4</v>
      </c>
      <c r="AF132" s="4">
        <f t="shared" si="48"/>
        <v>11</v>
      </c>
      <c r="AG132" s="4">
        <f t="shared" si="49"/>
        <v>85</v>
      </c>
      <c r="AH132" s="4">
        <f t="shared" si="50"/>
        <v>0</v>
      </c>
      <c r="AI132" s="4">
        <f t="shared" si="51"/>
        <v>4</v>
      </c>
      <c r="AJ132" s="10" t="str">
        <f t="shared" si="40"/>
        <v>Non.Frug</v>
      </c>
      <c r="AK132" s="10" t="str">
        <f t="shared" si="52"/>
        <v>Non.Fol</v>
      </c>
      <c r="AL132" s="10" t="s">
        <v>1232</v>
      </c>
    </row>
    <row r="133" spans="1:38" x14ac:dyDescent="0.2">
      <c r="A133" s="44" t="s">
        <v>273</v>
      </c>
      <c r="B133" t="s">
        <v>426</v>
      </c>
      <c r="C133" t="s">
        <v>426</v>
      </c>
      <c r="D133" s="20" t="s">
        <v>273</v>
      </c>
      <c r="E133" t="s">
        <v>1402</v>
      </c>
      <c r="F133" t="s">
        <v>157</v>
      </c>
      <c r="G133" t="s">
        <v>1252</v>
      </c>
      <c r="H133" t="s">
        <v>1208</v>
      </c>
      <c r="I133" s="4" t="s">
        <v>1402</v>
      </c>
      <c r="J133" s="4">
        <v>2</v>
      </c>
      <c r="K133" s="4">
        <v>43</v>
      </c>
      <c r="L133" s="4" t="s">
        <v>1402</v>
      </c>
      <c r="M133" s="4">
        <v>43</v>
      </c>
      <c r="N133" s="4" t="s">
        <v>1402</v>
      </c>
      <c r="O133" s="4" t="s">
        <v>1402</v>
      </c>
      <c r="P133" s="4">
        <v>35</v>
      </c>
      <c r="Q133" s="4">
        <v>5</v>
      </c>
      <c r="R133" s="4" t="s">
        <v>1402</v>
      </c>
      <c r="S133" s="4" t="s">
        <v>1402</v>
      </c>
      <c r="T133" s="4" t="s">
        <v>1402</v>
      </c>
      <c r="U133" s="4" t="s">
        <v>1402</v>
      </c>
      <c r="V133" s="4" t="s">
        <v>1402</v>
      </c>
      <c r="W133" s="4">
        <v>15</v>
      </c>
      <c r="X133" s="4">
        <f t="shared" si="41"/>
        <v>100</v>
      </c>
      <c r="Y133" s="4">
        <v>0</v>
      </c>
      <c r="Z133" t="str">
        <f t="shared" si="42"/>
        <v>n/a</v>
      </c>
      <c r="AA133">
        <f t="shared" si="43"/>
        <v>43</v>
      </c>
      <c r="AB133" s="4">
        <f t="shared" si="44"/>
        <v>35</v>
      </c>
      <c r="AC133">
        <f t="shared" si="45"/>
        <v>50</v>
      </c>
      <c r="AD133" s="4">
        <f t="shared" si="46"/>
        <v>45</v>
      </c>
      <c r="AE133">
        <f t="shared" si="47"/>
        <v>5</v>
      </c>
      <c r="AF133" s="4">
        <f t="shared" si="48"/>
        <v>35</v>
      </c>
      <c r="AG133" s="4">
        <f t="shared" si="49"/>
        <v>45</v>
      </c>
      <c r="AH133" s="4">
        <f t="shared" si="50"/>
        <v>0</v>
      </c>
      <c r="AI133" s="4">
        <f t="shared" si="51"/>
        <v>5</v>
      </c>
      <c r="AJ133" s="10" t="str">
        <f t="shared" si="40"/>
        <v>Frug</v>
      </c>
      <c r="AK133" s="10" t="str">
        <f t="shared" si="52"/>
        <v>Non.Fol</v>
      </c>
      <c r="AL133" s="10" t="s">
        <v>1232</v>
      </c>
    </row>
    <row r="134" spans="1:38" x14ac:dyDescent="0.2">
      <c r="A134" s="44" t="s">
        <v>274</v>
      </c>
      <c r="B134" t="s">
        <v>426</v>
      </c>
      <c r="C134" t="s">
        <v>426</v>
      </c>
      <c r="D134" s="20" t="s">
        <v>274</v>
      </c>
      <c r="E134" t="s">
        <v>532</v>
      </c>
      <c r="F134" t="s">
        <v>27</v>
      </c>
      <c r="G134" t="s">
        <v>1252</v>
      </c>
      <c r="H134" t="s">
        <v>1208</v>
      </c>
      <c r="I134" s="4">
        <v>5</v>
      </c>
      <c r="J134" s="4">
        <v>2</v>
      </c>
      <c r="K134" s="4">
        <v>43</v>
      </c>
      <c r="L134" s="4" t="s">
        <v>1402</v>
      </c>
      <c r="M134" s="4">
        <v>43</v>
      </c>
      <c r="N134" s="4" t="s">
        <v>1402</v>
      </c>
      <c r="O134" s="4" t="s">
        <v>1402</v>
      </c>
      <c r="P134" s="4">
        <v>35</v>
      </c>
      <c r="Q134" s="4" t="s">
        <v>1402</v>
      </c>
      <c r="R134" s="4" t="s">
        <v>1402</v>
      </c>
      <c r="S134" s="4">
        <v>15</v>
      </c>
      <c r="T134" s="4" t="s">
        <v>1402</v>
      </c>
      <c r="U134" s="4" t="s">
        <v>1402</v>
      </c>
      <c r="V134" s="4" t="s">
        <v>1402</v>
      </c>
      <c r="W134" s="4" t="s">
        <v>1402</v>
      </c>
      <c r="X134" s="4">
        <f t="shared" si="41"/>
        <v>100</v>
      </c>
      <c r="Y134" s="4">
        <v>0</v>
      </c>
      <c r="Z134">
        <f t="shared" si="42"/>
        <v>5</v>
      </c>
      <c r="AA134">
        <f t="shared" si="43"/>
        <v>43</v>
      </c>
      <c r="AB134" s="4">
        <f t="shared" si="44"/>
        <v>35</v>
      </c>
      <c r="AC134">
        <f t="shared" si="45"/>
        <v>45</v>
      </c>
      <c r="AD134" s="4">
        <f t="shared" si="46"/>
        <v>45</v>
      </c>
      <c r="AE134">
        <f t="shared" si="47"/>
        <v>20</v>
      </c>
      <c r="AF134" s="4">
        <f t="shared" si="48"/>
        <v>35</v>
      </c>
      <c r="AG134" s="4">
        <f t="shared" si="49"/>
        <v>45</v>
      </c>
      <c r="AH134" s="4">
        <f t="shared" si="50"/>
        <v>20</v>
      </c>
      <c r="AI134" s="4" t="str">
        <f t="shared" si="51"/>
        <v>n/a</v>
      </c>
      <c r="AJ134" s="10" t="str">
        <f t="shared" si="40"/>
        <v>Frug</v>
      </c>
      <c r="AK134" s="10" t="str">
        <f t="shared" si="52"/>
        <v>Non.Fol</v>
      </c>
      <c r="AL134" s="10" t="s">
        <v>1232</v>
      </c>
    </row>
    <row r="135" spans="1:38" x14ac:dyDescent="0.2">
      <c r="A135" s="44" t="s">
        <v>276</v>
      </c>
      <c r="B135" t="s">
        <v>426</v>
      </c>
      <c r="C135" t="s">
        <v>426</v>
      </c>
      <c r="D135" s="20" t="s">
        <v>276</v>
      </c>
      <c r="E135" t="s">
        <v>1402</v>
      </c>
      <c r="F135" t="s">
        <v>157</v>
      </c>
      <c r="G135" t="s">
        <v>533</v>
      </c>
      <c r="H135" t="s">
        <v>1206</v>
      </c>
      <c r="I135" s="4">
        <v>38</v>
      </c>
      <c r="J135" s="4">
        <v>15</v>
      </c>
      <c r="K135" s="4">
        <v>30</v>
      </c>
      <c r="L135" s="4">
        <v>15</v>
      </c>
      <c r="M135" s="4">
        <v>45</v>
      </c>
      <c r="N135" s="4" t="s">
        <v>1402</v>
      </c>
      <c r="O135" s="4" t="s">
        <v>1402</v>
      </c>
      <c r="P135" s="4">
        <v>2</v>
      </c>
      <c r="Q135" s="4" t="s">
        <v>1402</v>
      </c>
      <c r="R135" s="4" t="s">
        <v>1402</v>
      </c>
      <c r="S135" s="4" t="s">
        <v>1402</v>
      </c>
      <c r="T135" s="4" t="s">
        <v>1402</v>
      </c>
      <c r="U135" s="4" t="s">
        <v>1402</v>
      </c>
      <c r="V135" s="4" t="s">
        <v>1402</v>
      </c>
      <c r="W135" s="4" t="s">
        <v>1402</v>
      </c>
      <c r="X135" s="4">
        <f t="shared" si="41"/>
        <v>100</v>
      </c>
      <c r="Y135" s="4">
        <v>0</v>
      </c>
      <c r="Z135">
        <f t="shared" si="42"/>
        <v>38</v>
      </c>
      <c r="AA135">
        <f t="shared" si="43"/>
        <v>45</v>
      </c>
      <c r="AB135" s="4">
        <f t="shared" si="44"/>
        <v>2</v>
      </c>
      <c r="AC135">
        <f t="shared" si="45"/>
        <v>60</v>
      </c>
      <c r="AD135" s="4">
        <f t="shared" si="46"/>
        <v>60</v>
      </c>
      <c r="AE135">
        <f t="shared" si="47"/>
        <v>38</v>
      </c>
      <c r="AF135" s="4">
        <f t="shared" si="48"/>
        <v>2</v>
      </c>
      <c r="AG135" s="4">
        <f t="shared" si="49"/>
        <v>60</v>
      </c>
      <c r="AH135" s="4">
        <f t="shared" si="50"/>
        <v>38</v>
      </c>
      <c r="AI135" s="4" t="str">
        <f t="shared" si="51"/>
        <v>n/a</v>
      </c>
      <c r="AJ135" s="10" t="str">
        <f t="shared" si="40"/>
        <v>Non.Frug</v>
      </c>
      <c r="AK135" s="10" t="str">
        <f t="shared" si="52"/>
        <v>Non.Fol</v>
      </c>
      <c r="AL135" s="10" t="s">
        <v>1232</v>
      </c>
    </row>
    <row r="136" spans="1:38" x14ac:dyDescent="0.2">
      <c r="A136" s="44" t="s">
        <v>277</v>
      </c>
      <c r="B136" t="s">
        <v>426</v>
      </c>
      <c r="C136" t="s">
        <v>426</v>
      </c>
      <c r="D136" s="20" t="s">
        <v>277</v>
      </c>
      <c r="E136" t="s">
        <v>1402</v>
      </c>
      <c r="F136" t="s">
        <v>27</v>
      </c>
      <c r="G136" t="s">
        <v>441</v>
      </c>
      <c r="H136" t="s">
        <v>1206</v>
      </c>
      <c r="I136" s="4">
        <v>51.9</v>
      </c>
      <c r="J136" s="4">
        <v>2.9</v>
      </c>
      <c r="K136" s="4">
        <v>40.299999999999997</v>
      </c>
      <c r="L136" s="4" t="s">
        <v>1402</v>
      </c>
      <c r="M136" s="4">
        <v>40.299999999999997</v>
      </c>
      <c r="N136" s="4" t="s">
        <v>1402</v>
      </c>
      <c r="O136" s="4" t="s">
        <v>1402</v>
      </c>
      <c r="P136" s="4" t="s">
        <v>1402</v>
      </c>
      <c r="Q136" s="4" t="s">
        <v>1402</v>
      </c>
      <c r="R136" s="4" t="s">
        <v>1402</v>
      </c>
      <c r="S136" s="4" t="s">
        <v>1402</v>
      </c>
      <c r="T136" s="4" t="s">
        <v>1402</v>
      </c>
      <c r="U136" s="4" t="s">
        <v>1402</v>
      </c>
      <c r="V136" s="4" t="s">
        <v>1402</v>
      </c>
      <c r="W136" s="4" t="s">
        <v>1402</v>
      </c>
      <c r="X136" s="4">
        <f t="shared" si="41"/>
        <v>95.1</v>
      </c>
      <c r="Y136" s="4">
        <v>4.9000000000000004</v>
      </c>
      <c r="Z136">
        <f t="shared" si="42"/>
        <v>51.9</v>
      </c>
      <c r="AA136">
        <f t="shared" si="43"/>
        <v>40.299999999999997</v>
      </c>
      <c r="AB136" s="4" t="str">
        <f t="shared" si="44"/>
        <v>n/a</v>
      </c>
      <c r="AC136">
        <f t="shared" si="45"/>
        <v>43.199999999999996</v>
      </c>
      <c r="AD136" s="4">
        <f t="shared" si="46"/>
        <v>43.199999999999996</v>
      </c>
      <c r="AE136">
        <f t="shared" si="47"/>
        <v>51.9</v>
      </c>
      <c r="AF136" s="4" t="str">
        <f t="shared" si="48"/>
        <v>n/a</v>
      </c>
      <c r="AG136" s="4">
        <f t="shared" si="49"/>
        <v>43.199999999999996</v>
      </c>
      <c r="AH136" s="4">
        <f t="shared" si="50"/>
        <v>51.9</v>
      </c>
      <c r="AI136" s="4" t="str">
        <f t="shared" si="51"/>
        <v>n/a</v>
      </c>
      <c r="AJ136" s="10" t="str">
        <f t="shared" si="40"/>
        <v>Non.Frug</v>
      </c>
      <c r="AK136" s="10" t="str">
        <f t="shared" si="52"/>
        <v>Non.Fol</v>
      </c>
      <c r="AL136" s="10" t="s">
        <v>427</v>
      </c>
    </row>
    <row r="137" spans="1:38" x14ac:dyDescent="0.2">
      <c r="A137" s="44" t="s">
        <v>278</v>
      </c>
      <c r="B137" t="s">
        <v>426</v>
      </c>
      <c r="C137" t="s">
        <v>426</v>
      </c>
      <c r="D137" s="20" t="s">
        <v>278</v>
      </c>
      <c r="E137" t="s">
        <v>1402</v>
      </c>
      <c r="F137" t="s">
        <v>82</v>
      </c>
      <c r="G137" t="s">
        <v>573</v>
      </c>
      <c r="H137" t="s">
        <v>1206</v>
      </c>
      <c r="I137" s="4">
        <v>57.5</v>
      </c>
      <c r="J137" s="4">
        <v>12.2</v>
      </c>
      <c r="K137" s="4">
        <v>30.3</v>
      </c>
      <c r="L137" s="4" t="s">
        <v>1402</v>
      </c>
      <c r="M137" s="4">
        <v>30.3</v>
      </c>
      <c r="N137" s="4" t="s">
        <v>1402</v>
      </c>
      <c r="O137" s="4" t="s">
        <v>1402</v>
      </c>
      <c r="P137" s="4" t="s">
        <v>1402</v>
      </c>
      <c r="Q137" s="4" t="s">
        <v>1402</v>
      </c>
      <c r="R137" s="4" t="s">
        <v>1402</v>
      </c>
      <c r="S137" s="4" t="s">
        <v>1402</v>
      </c>
      <c r="T137" s="4" t="s">
        <v>1402</v>
      </c>
      <c r="U137" s="4" t="s">
        <v>1402</v>
      </c>
      <c r="V137" s="4" t="s">
        <v>1402</v>
      </c>
      <c r="W137" s="4">
        <v>0</v>
      </c>
      <c r="X137" s="4">
        <f t="shared" si="41"/>
        <v>100</v>
      </c>
      <c r="Y137" s="4">
        <v>0</v>
      </c>
      <c r="Z137">
        <f t="shared" si="42"/>
        <v>57.5</v>
      </c>
      <c r="AA137">
        <f t="shared" si="43"/>
        <v>30.3</v>
      </c>
      <c r="AB137" s="4" t="str">
        <f t="shared" si="44"/>
        <v>n/a</v>
      </c>
      <c r="AC137">
        <f t="shared" si="45"/>
        <v>42.5</v>
      </c>
      <c r="AD137" s="4">
        <f t="shared" si="46"/>
        <v>42.5</v>
      </c>
      <c r="AE137">
        <f t="shared" si="47"/>
        <v>57.5</v>
      </c>
      <c r="AF137" s="4" t="str">
        <f t="shared" si="48"/>
        <v>n/a</v>
      </c>
      <c r="AG137" s="4">
        <f t="shared" si="49"/>
        <v>42.5</v>
      </c>
      <c r="AH137" s="4">
        <f t="shared" si="50"/>
        <v>57.5</v>
      </c>
      <c r="AI137" s="4" t="str">
        <f t="shared" si="51"/>
        <v>n/a</v>
      </c>
      <c r="AJ137" s="10" t="str">
        <f t="shared" si="40"/>
        <v>Non.Frug</v>
      </c>
      <c r="AK137" s="10" t="str">
        <f t="shared" si="52"/>
        <v>Non.Fol</v>
      </c>
      <c r="AL137" s="10" t="s">
        <v>1232</v>
      </c>
    </row>
    <row r="138" spans="1:38" x14ac:dyDescent="0.2">
      <c r="A138" s="44" t="s">
        <v>280</v>
      </c>
      <c r="B138" t="s">
        <v>426</v>
      </c>
      <c r="C138" t="s">
        <v>426</v>
      </c>
      <c r="D138" s="20" t="s">
        <v>280</v>
      </c>
      <c r="E138" t="s">
        <v>1402</v>
      </c>
      <c r="F138" t="s">
        <v>1402</v>
      </c>
      <c r="G138" t="s">
        <v>546</v>
      </c>
      <c r="H138" t="s">
        <v>1208</v>
      </c>
      <c r="I138" s="4" t="s">
        <v>1402</v>
      </c>
      <c r="J138" s="4" t="s">
        <v>1402</v>
      </c>
      <c r="K138" s="4">
        <v>0.3</v>
      </c>
      <c r="L138" s="4" t="s">
        <v>1402</v>
      </c>
      <c r="M138" s="4">
        <v>0.3</v>
      </c>
      <c r="N138" s="4">
        <v>3</v>
      </c>
      <c r="O138" s="4" t="s">
        <v>1402</v>
      </c>
      <c r="P138" s="4">
        <v>3</v>
      </c>
      <c r="Q138" s="4">
        <v>87</v>
      </c>
      <c r="R138" s="4" t="s">
        <v>1402</v>
      </c>
      <c r="S138" s="4" t="s">
        <v>1402</v>
      </c>
      <c r="T138" s="4" t="s">
        <v>1402</v>
      </c>
      <c r="U138" s="4">
        <v>4</v>
      </c>
      <c r="V138" s="4" t="s">
        <v>1402</v>
      </c>
      <c r="W138" s="4">
        <v>5.7</v>
      </c>
      <c r="X138" s="4">
        <f t="shared" si="41"/>
        <v>100</v>
      </c>
      <c r="Y138" s="4">
        <v>3</v>
      </c>
      <c r="Z138" t="str">
        <f t="shared" si="42"/>
        <v>n/a</v>
      </c>
      <c r="AA138">
        <f t="shared" si="43"/>
        <v>0.3</v>
      </c>
      <c r="AB138" s="4">
        <f t="shared" si="44"/>
        <v>3</v>
      </c>
      <c r="AC138">
        <f t="shared" si="45"/>
        <v>91.3</v>
      </c>
      <c r="AD138" s="4">
        <f t="shared" si="46"/>
        <v>4.3</v>
      </c>
      <c r="AE138">
        <f t="shared" si="47"/>
        <v>87</v>
      </c>
      <c r="AF138" s="4">
        <f t="shared" si="48"/>
        <v>3</v>
      </c>
      <c r="AG138" s="4">
        <f t="shared" si="49"/>
        <v>4.3</v>
      </c>
      <c r="AH138" s="4">
        <f t="shared" si="50"/>
        <v>0</v>
      </c>
      <c r="AI138" s="4">
        <f t="shared" si="51"/>
        <v>87</v>
      </c>
      <c r="AJ138" s="10" t="str">
        <f t="shared" si="40"/>
        <v>Non.Frug</v>
      </c>
      <c r="AK138" s="10" t="str">
        <f t="shared" si="52"/>
        <v>Non.Fol</v>
      </c>
      <c r="AL138" s="10" t="s">
        <v>1232</v>
      </c>
    </row>
    <row r="139" spans="1:38" x14ac:dyDescent="0.2">
      <c r="A139" s="44" t="s">
        <v>281</v>
      </c>
      <c r="B139" t="s">
        <v>426</v>
      </c>
      <c r="C139" t="s">
        <v>426</v>
      </c>
      <c r="D139" s="20" t="s">
        <v>281</v>
      </c>
      <c r="E139" t="s">
        <v>1402</v>
      </c>
      <c r="F139" t="s">
        <v>57</v>
      </c>
      <c r="G139" t="s">
        <v>486</v>
      </c>
      <c r="H139" t="s">
        <v>1206</v>
      </c>
      <c r="I139" s="4" t="s">
        <v>1402</v>
      </c>
      <c r="J139" s="4" t="s">
        <v>1402</v>
      </c>
      <c r="K139" s="4">
        <v>46.8</v>
      </c>
      <c r="L139" s="4" t="s">
        <v>1402</v>
      </c>
      <c r="M139" s="4">
        <v>46.8</v>
      </c>
      <c r="N139" s="4">
        <v>15.8</v>
      </c>
      <c r="O139" s="4" t="s">
        <v>1402</v>
      </c>
      <c r="P139" s="4">
        <v>15.8</v>
      </c>
      <c r="Q139" s="4">
        <v>21.7</v>
      </c>
      <c r="R139" s="4" t="s">
        <v>1402</v>
      </c>
      <c r="S139" s="4" t="s">
        <v>1402</v>
      </c>
      <c r="T139" s="4" t="s">
        <v>1402</v>
      </c>
      <c r="U139" s="4" t="s">
        <v>1402</v>
      </c>
      <c r="V139" s="4" t="s">
        <v>1402</v>
      </c>
      <c r="W139" s="4">
        <v>15.9</v>
      </c>
      <c r="X139" s="4">
        <f t="shared" si="41"/>
        <v>100.2</v>
      </c>
      <c r="Y139" s="4">
        <v>0</v>
      </c>
      <c r="Z139" t="str">
        <f t="shared" si="42"/>
        <v>n/a</v>
      </c>
      <c r="AA139">
        <f t="shared" si="43"/>
        <v>46.8</v>
      </c>
      <c r="AB139" s="4">
        <f t="shared" si="44"/>
        <v>15.8</v>
      </c>
      <c r="AC139">
        <f t="shared" si="45"/>
        <v>68.5</v>
      </c>
      <c r="AD139" s="4">
        <f t="shared" si="46"/>
        <v>46.8</v>
      </c>
      <c r="AE139">
        <f t="shared" si="47"/>
        <v>21.7</v>
      </c>
      <c r="AF139" s="4">
        <f t="shared" si="48"/>
        <v>15.8</v>
      </c>
      <c r="AG139" s="4">
        <f t="shared" si="49"/>
        <v>46.8</v>
      </c>
      <c r="AH139" s="4">
        <f t="shared" si="50"/>
        <v>0</v>
      </c>
      <c r="AI139" s="4">
        <f t="shared" si="51"/>
        <v>21.7</v>
      </c>
      <c r="AJ139" s="10" t="str">
        <f t="shared" si="40"/>
        <v>Non.Frug</v>
      </c>
      <c r="AK139" s="10" t="str">
        <f t="shared" si="52"/>
        <v>Non.Fol</v>
      </c>
      <c r="AL139" s="10" t="s">
        <v>1232</v>
      </c>
    </row>
    <row r="140" spans="1:38" x14ac:dyDescent="0.2">
      <c r="A140" s="44" t="s">
        <v>282</v>
      </c>
      <c r="B140" t="s">
        <v>426</v>
      </c>
      <c r="C140" t="s">
        <v>426</v>
      </c>
      <c r="D140" s="20" t="s">
        <v>282</v>
      </c>
      <c r="E140" t="s">
        <v>1402</v>
      </c>
      <c r="F140" t="s">
        <v>1402</v>
      </c>
      <c r="G140" t="s">
        <v>546</v>
      </c>
      <c r="H140" t="s">
        <v>1208</v>
      </c>
      <c r="I140" s="4" t="s">
        <v>1402</v>
      </c>
      <c r="J140" s="4" t="s">
        <v>1402</v>
      </c>
      <c r="K140" s="4" t="s">
        <v>1402</v>
      </c>
      <c r="L140" s="4" t="s">
        <v>1402</v>
      </c>
      <c r="M140" s="4">
        <v>0</v>
      </c>
      <c r="N140" s="4">
        <v>33</v>
      </c>
      <c r="O140" s="4" t="s">
        <v>1402</v>
      </c>
      <c r="P140" s="4">
        <v>33</v>
      </c>
      <c r="Q140" s="4">
        <v>63</v>
      </c>
      <c r="R140" s="4" t="s">
        <v>1402</v>
      </c>
      <c r="S140" s="4" t="s">
        <v>1402</v>
      </c>
      <c r="T140" s="4" t="s">
        <v>1402</v>
      </c>
      <c r="U140" s="4" t="s">
        <v>1402</v>
      </c>
      <c r="V140" s="4" t="s">
        <v>1402</v>
      </c>
      <c r="W140" s="4">
        <v>4</v>
      </c>
      <c r="X140" s="4">
        <f t="shared" si="41"/>
        <v>100</v>
      </c>
      <c r="Y140" s="4">
        <v>33</v>
      </c>
      <c r="Z140" t="str">
        <f t="shared" si="42"/>
        <v>n/a</v>
      </c>
      <c r="AA140">
        <f t="shared" si="43"/>
        <v>0</v>
      </c>
      <c r="AB140" s="4">
        <f t="shared" si="44"/>
        <v>33</v>
      </c>
      <c r="AC140">
        <f t="shared" si="45"/>
        <v>63</v>
      </c>
      <c r="AD140" s="4">
        <f t="shared" si="46"/>
        <v>0</v>
      </c>
      <c r="AE140">
        <f t="shared" si="47"/>
        <v>63</v>
      </c>
      <c r="AF140" s="4">
        <f t="shared" si="48"/>
        <v>33</v>
      </c>
      <c r="AG140" s="4">
        <f t="shared" si="49"/>
        <v>0</v>
      </c>
      <c r="AH140" s="4">
        <f t="shared" si="50"/>
        <v>0</v>
      </c>
      <c r="AI140" s="4">
        <f t="shared" si="51"/>
        <v>63</v>
      </c>
      <c r="AJ140" s="10" t="str">
        <f t="shared" si="40"/>
        <v>Frug</v>
      </c>
      <c r="AK140" s="10" t="str">
        <f t="shared" si="52"/>
        <v>Non.Fol</v>
      </c>
      <c r="AL140" s="10" t="s">
        <v>1232</v>
      </c>
    </row>
    <row r="141" spans="1:38" x14ac:dyDescent="0.2">
      <c r="A141" s="44" t="s">
        <v>284</v>
      </c>
      <c r="B141" t="s">
        <v>426</v>
      </c>
      <c r="C141" t="s">
        <v>426</v>
      </c>
      <c r="D141" s="20" t="s">
        <v>284</v>
      </c>
      <c r="E141" t="s">
        <v>534</v>
      </c>
      <c r="F141" t="s">
        <v>194</v>
      </c>
      <c r="G141" t="s">
        <v>535</v>
      </c>
      <c r="H141" t="s">
        <v>1208</v>
      </c>
      <c r="I141" s="4" t="s">
        <v>1402</v>
      </c>
      <c r="J141" s="4" t="s">
        <v>1402</v>
      </c>
      <c r="K141" s="4">
        <v>33</v>
      </c>
      <c r="L141" s="4" t="s">
        <v>1402</v>
      </c>
      <c r="M141" s="4">
        <v>33</v>
      </c>
      <c r="N141" s="4">
        <v>5</v>
      </c>
      <c r="O141" s="4" t="s">
        <v>1402</v>
      </c>
      <c r="P141" s="4">
        <v>5</v>
      </c>
      <c r="Q141" s="4">
        <v>62</v>
      </c>
      <c r="R141" s="4" t="s">
        <v>1402</v>
      </c>
      <c r="S141" s="4" t="s">
        <v>1402</v>
      </c>
      <c r="T141" s="4" t="s">
        <v>1402</v>
      </c>
      <c r="U141" s="4" t="s">
        <v>1402</v>
      </c>
      <c r="V141" s="4" t="s">
        <v>1402</v>
      </c>
      <c r="W141" s="4" t="s">
        <v>1402</v>
      </c>
      <c r="X141" s="4">
        <f t="shared" si="41"/>
        <v>100</v>
      </c>
      <c r="Y141" s="4">
        <v>0</v>
      </c>
      <c r="Z141" t="str">
        <f t="shared" si="42"/>
        <v>n/a</v>
      </c>
      <c r="AA141">
        <f t="shared" si="43"/>
        <v>33</v>
      </c>
      <c r="AB141" s="4">
        <f t="shared" si="44"/>
        <v>5</v>
      </c>
      <c r="AC141">
        <f t="shared" si="45"/>
        <v>95</v>
      </c>
      <c r="AD141" s="4">
        <f t="shared" si="46"/>
        <v>33</v>
      </c>
      <c r="AE141">
        <f t="shared" si="47"/>
        <v>62</v>
      </c>
      <c r="AF141" s="4">
        <f t="shared" si="48"/>
        <v>5</v>
      </c>
      <c r="AG141" s="4">
        <f t="shared" si="49"/>
        <v>33</v>
      </c>
      <c r="AH141" s="4">
        <f t="shared" si="50"/>
        <v>0</v>
      </c>
      <c r="AI141" s="4">
        <f t="shared" si="51"/>
        <v>62</v>
      </c>
      <c r="AJ141" s="10" t="str">
        <f t="shared" si="40"/>
        <v>Non.Frug</v>
      </c>
      <c r="AK141" s="10" t="str">
        <f t="shared" si="52"/>
        <v>Non.Fol</v>
      </c>
      <c r="AL141" s="10" t="s">
        <v>1232</v>
      </c>
    </row>
    <row r="142" spans="1:38" x14ac:dyDescent="0.2">
      <c r="A142" s="44" t="s">
        <v>285</v>
      </c>
      <c r="B142" t="s">
        <v>426</v>
      </c>
      <c r="C142" t="s">
        <v>426</v>
      </c>
      <c r="D142" s="20" t="s">
        <v>285</v>
      </c>
      <c r="E142" t="s">
        <v>1402</v>
      </c>
      <c r="F142" t="s">
        <v>194</v>
      </c>
      <c r="G142" t="s">
        <v>536</v>
      </c>
      <c r="H142" t="s">
        <v>1208</v>
      </c>
      <c r="I142" s="4" t="s">
        <v>1402</v>
      </c>
      <c r="J142" s="4" t="s">
        <v>1402</v>
      </c>
      <c r="K142" s="4">
        <v>50</v>
      </c>
      <c r="L142" s="4" t="s">
        <v>1402</v>
      </c>
      <c r="M142" s="4">
        <v>50</v>
      </c>
      <c r="N142" s="4">
        <v>50</v>
      </c>
      <c r="O142" s="4" t="s">
        <v>1402</v>
      </c>
      <c r="P142" s="4">
        <v>50</v>
      </c>
      <c r="Q142" s="4" t="s">
        <v>1402</v>
      </c>
      <c r="R142" s="4" t="s">
        <v>1402</v>
      </c>
      <c r="S142" s="4" t="s">
        <v>1402</v>
      </c>
      <c r="T142" s="4" t="s">
        <v>1402</v>
      </c>
      <c r="U142" s="4" t="s">
        <v>1402</v>
      </c>
      <c r="V142" s="4" t="s">
        <v>1402</v>
      </c>
      <c r="W142" s="4" t="s">
        <v>1402</v>
      </c>
      <c r="X142" s="4">
        <f t="shared" si="41"/>
        <v>100</v>
      </c>
      <c r="Y142" s="4">
        <v>0</v>
      </c>
      <c r="Z142" t="str">
        <f t="shared" si="42"/>
        <v>n/a</v>
      </c>
      <c r="AA142">
        <f t="shared" si="43"/>
        <v>50</v>
      </c>
      <c r="AB142" s="4">
        <f t="shared" si="44"/>
        <v>50</v>
      </c>
      <c r="AC142">
        <f t="shared" si="45"/>
        <v>50</v>
      </c>
      <c r="AD142" s="4">
        <f t="shared" si="46"/>
        <v>50</v>
      </c>
      <c r="AE142">
        <f t="shared" si="47"/>
        <v>0</v>
      </c>
      <c r="AF142" s="4">
        <f t="shared" si="48"/>
        <v>50</v>
      </c>
      <c r="AG142" s="4">
        <f t="shared" si="49"/>
        <v>50</v>
      </c>
      <c r="AH142" s="4">
        <f t="shared" si="50"/>
        <v>0</v>
      </c>
      <c r="AI142" s="4" t="str">
        <f t="shared" si="51"/>
        <v>n/a</v>
      </c>
      <c r="AJ142" s="10" t="str">
        <f t="shared" si="40"/>
        <v>Non.Frug</v>
      </c>
      <c r="AK142" s="10" t="str">
        <f t="shared" si="52"/>
        <v>Non.Fol</v>
      </c>
      <c r="AL142" s="10" t="s">
        <v>1232</v>
      </c>
    </row>
    <row r="143" spans="1:38" x14ac:dyDescent="0.2">
      <c r="A143" s="44" t="s">
        <v>287</v>
      </c>
      <c r="B143" t="s">
        <v>426</v>
      </c>
      <c r="C143" t="s">
        <v>426</v>
      </c>
      <c r="D143" s="20" t="s">
        <v>287</v>
      </c>
      <c r="E143" t="s">
        <v>1402</v>
      </c>
      <c r="F143" t="s">
        <v>436</v>
      </c>
      <c r="G143" t="s">
        <v>482</v>
      </c>
      <c r="H143" t="s">
        <v>1402</v>
      </c>
      <c r="I143" s="4">
        <v>14</v>
      </c>
      <c r="J143" s="4">
        <v>2</v>
      </c>
      <c r="K143" s="4">
        <v>55</v>
      </c>
      <c r="L143" s="4" t="s">
        <v>1402</v>
      </c>
      <c r="M143" s="4">
        <v>55</v>
      </c>
      <c r="N143" s="4">
        <v>2</v>
      </c>
      <c r="O143" s="4" t="s">
        <v>1402</v>
      </c>
      <c r="P143" s="4">
        <v>2</v>
      </c>
      <c r="Q143" s="4" t="s">
        <v>1402</v>
      </c>
      <c r="R143" s="4" t="s">
        <v>1402</v>
      </c>
      <c r="S143" s="4">
        <v>25</v>
      </c>
      <c r="T143" s="4" t="s">
        <v>1402</v>
      </c>
      <c r="U143" s="4" t="s">
        <v>1402</v>
      </c>
      <c r="V143" s="4" t="s">
        <v>1402</v>
      </c>
      <c r="W143" s="4">
        <v>2</v>
      </c>
      <c r="X143" s="4">
        <f t="shared" si="41"/>
        <v>100</v>
      </c>
      <c r="Y143" s="4">
        <v>0</v>
      </c>
      <c r="Z143">
        <f t="shared" si="42"/>
        <v>14</v>
      </c>
      <c r="AA143">
        <f t="shared" si="43"/>
        <v>55</v>
      </c>
      <c r="AB143" s="4">
        <f t="shared" si="44"/>
        <v>2</v>
      </c>
      <c r="AC143">
        <f t="shared" si="45"/>
        <v>57</v>
      </c>
      <c r="AD143" s="4">
        <f t="shared" si="46"/>
        <v>57</v>
      </c>
      <c r="AE143">
        <f t="shared" si="47"/>
        <v>39</v>
      </c>
      <c r="AF143" s="4">
        <f t="shared" si="48"/>
        <v>2</v>
      </c>
      <c r="AG143" s="4">
        <f t="shared" si="49"/>
        <v>57</v>
      </c>
      <c r="AH143" s="4">
        <f t="shared" si="50"/>
        <v>39</v>
      </c>
      <c r="AI143" s="4" t="str">
        <f t="shared" si="51"/>
        <v>n/a</v>
      </c>
      <c r="AJ143" s="10" t="str">
        <f t="shared" si="40"/>
        <v>Non.Frug</v>
      </c>
      <c r="AK143" s="10" t="str">
        <f t="shared" si="52"/>
        <v>Non.Fol</v>
      </c>
      <c r="AL143" s="10" t="s">
        <v>1232</v>
      </c>
    </row>
    <row r="144" spans="1:38" x14ac:dyDescent="0.2">
      <c r="A144" s="44" t="s">
        <v>288</v>
      </c>
      <c r="B144" t="s">
        <v>426</v>
      </c>
      <c r="C144" t="s">
        <v>426</v>
      </c>
      <c r="D144" s="20" t="s">
        <v>483</v>
      </c>
      <c r="E144" t="s">
        <v>1402</v>
      </c>
      <c r="F144" t="s">
        <v>436</v>
      </c>
      <c r="G144" t="s">
        <v>484</v>
      </c>
      <c r="H144" t="s">
        <v>1402</v>
      </c>
      <c r="I144" s="4">
        <v>16</v>
      </c>
      <c r="J144" s="4">
        <v>2</v>
      </c>
      <c r="K144" s="4">
        <v>64</v>
      </c>
      <c r="L144" s="4">
        <v>3</v>
      </c>
      <c r="M144" s="4">
        <v>67</v>
      </c>
      <c r="N144" s="4">
        <v>4</v>
      </c>
      <c r="O144" s="4" t="s">
        <v>1402</v>
      </c>
      <c r="P144" s="4">
        <v>4</v>
      </c>
      <c r="Q144" s="4" t="s">
        <v>1402</v>
      </c>
      <c r="R144" s="4" t="s">
        <v>1402</v>
      </c>
      <c r="S144" s="4">
        <v>7</v>
      </c>
      <c r="T144" s="4" t="s">
        <v>1402</v>
      </c>
      <c r="U144" s="4" t="s">
        <v>1402</v>
      </c>
      <c r="V144" s="4" t="s">
        <v>1402</v>
      </c>
      <c r="W144" s="4">
        <v>4</v>
      </c>
      <c r="X144" s="4">
        <f t="shared" si="41"/>
        <v>100</v>
      </c>
      <c r="Y144" s="4">
        <v>0</v>
      </c>
      <c r="Z144">
        <f t="shared" si="42"/>
        <v>16</v>
      </c>
      <c r="AA144">
        <f t="shared" si="43"/>
        <v>67</v>
      </c>
      <c r="AB144" s="4">
        <f t="shared" si="44"/>
        <v>4</v>
      </c>
      <c r="AC144">
        <f t="shared" si="45"/>
        <v>69</v>
      </c>
      <c r="AD144" s="4">
        <f t="shared" si="46"/>
        <v>69</v>
      </c>
      <c r="AE144">
        <f t="shared" si="47"/>
        <v>23</v>
      </c>
      <c r="AF144" s="4">
        <f t="shared" si="48"/>
        <v>4</v>
      </c>
      <c r="AG144" s="4">
        <f t="shared" si="49"/>
        <v>69</v>
      </c>
      <c r="AH144" s="4">
        <f t="shared" si="50"/>
        <v>23</v>
      </c>
      <c r="AI144" s="4" t="str">
        <f t="shared" si="51"/>
        <v>n/a</v>
      </c>
      <c r="AJ144" s="10" t="str">
        <f t="shared" si="40"/>
        <v>Non.Frug</v>
      </c>
      <c r="AK144" s="10" t="str">
        <f t="shared" si="52"/>
        <v>Non.Fol</v>
      </c>
      <c r="AL144" s="10" t="s">
        <v>1232</v>
      </c>
    </row>
    <row r="145" spans="1:38" x14ac:dyDescent="0.2">
      <c r="A145" s="44" t="s">
        <v>289</v>
      </c>
      <c r="B145" t="s">
        <v>426</v>
      </c>
      <c r="C145" t="s">
        <v>426</v>
      </c>
      <c r="D145" s="20" t="s">
        <v>289</v>
      </c>
      <c r="E145" t="s">
        <v>1402</v>
      </c>
      <c r="F145" t="s">
        <v>27</v>
      </c>
      <c r="G145" t="s">
        <v>485</v>
      </c>
      <c r="H145" t="s">
        <v>1402</v>
      </c>
      <c r="I145" s="4">
        <v>17</v>
      </c>
      <c r="J145" s="4" t="s">
        <v>1402</v>
      </c>
      <c r="K145" s="4">
        <v>47</v>
      </c>
      <c r="L145" s="4">
        <v>20.100000000000001</v>
      </c>
      <c r="M145" s="4">
        <v>67.099999999999994</v>
      </c>
      <c r="N145" s="4" t="s">
        <v>1402</v>
      </c>
      <c r="O145" s="4" t="s">
        <v>1402</v>
      </c>
      <c r="P145" s="4" t="s">
        <v>1402</v>
      </c>
      <c r="Q145" s="4" t="s">
        <v>1402</v>
      </c>
      <c r="R145" s="4">
        <v>1.2</v>
      </c>
      <c r="S145" s="4">
        <v>13.6</v>
      </c>
      <c r="T145" s="4" t="s">
        <v>1402</v>
      </c>
      <c r="U145" s="4" t="s">
        <v>1402</v>
      </c>
      <c r="V145" s="4" t="s">
        <v>1402</v>
      </c>
      <c r="W145" s="4" t="s">
        <v>1402</v>
      </c>
      <c r="X145" s="4">
        <f t="shared" si="41"/>
        <v>98.899999999999991</v>
      </c>
      <c r="Y145" s="4">
        <v>1.1000000000000001</v>
      </c>
      <c r="Z145">
        <f t="shared" si="42"/>
        <v>17</v>
      </c>
      <c r="AA145">
        <f t="shared" si="43"/>
        <v>67.099999999999994</v>
      </c>
      <c r="AB145" s="4" t="str">
        <f t="shared" si="44"/>
        <v>n/a</v>
      </c>
      <c r="AC145">
        <f t="shared" si="45"/>
        <v>67.099999999999994</v>
      </c>
      <c r="AD145" s="4">
        <f t="shared" si="46"/>
        <v>67.099999999999994</v>
      </c>
      <c r="AE145">
        <f t="shared" si="47"/>
        <v>31.799999999999997</v>
      </c>
      <c r="AF145" s="4" t="str">
        <f t="shared" si="48"/>
        <v>n/a</v>
      </c>
      <c r="AG145" s="4">
        <f t="shared" si="49"/>
        <v>67.099999999999994</v>
      </c>
      <c r="AH145" s="4">
        <f t="shared" si="50"/>
        <v>31.799999999999997</v>
      </c>
      <c r="AI145" s="4" t="str">
        <f t="shared" si="51"/>
        <v>n/a</v>
      </c>
      <c r="AJ145" s="10" t="str">
        <f t="shared" si="40"/>
        <v>Non.Frug</v>
      </c>
      <c r="AK145" s="10" t="str">
        <f t="shared" si="52"/>
        <v>Non.Fol</v>
      </c>
      <c r="AL145" s="10" t="s">
        <v>1232</v>
      </c>
    </row>
    <row r="146" spans="1:38" x14ac:dyDescent="0.2">
      <c r="A146" s="44" t="s">
        <v>290</v>
      </c>
      <c r="B146" t="s">
        <v>426</v>
      </c>
      <c r="C146" t="s">
        <v>426</v>
      </c>
      <c r="D146" s="20" t="s">
        <v>290</v>
      </c>
      <c r="E146" t="s">
        <v>1402</v>
      </c>
      <c r="F146" t="s">
        <v>27</v>
      </c>
      <c r="G146" t="s">
        <v>1248</v>
      </c>
      <c r="H146" t="s">
        <v>1402</v>
      </c>
      <c r="I146" s="4">
        <v>16</v>
      </c>
      <c r="J146" s="4">
        <v>8.6999999999999993</v>
      </c>
      <c r="K146" s="4">
        <v>28.7</v>
      </c>
      <c r="L146" s="4">
        <v>0</v>
      </c>
      <c r="M146" s="4">
        <v>28.7</v>
      </c>
      <c r="N146" s="4">
        <v>3.3</v>
      </c>
      <c r="O146" s="4" t="s">
        <v>1402</v>
      </c>
      <c r="P146" s="4">
        <v>3.3</v>
      </c>
      <c r="Q146" s="4">
        <v>0</v>
      </c>
      <c r="R146" s="4" t="s">
        <v>1402</v>
      </c>
      <c r="S146" s="4">
        <v>32.299999999999997</v>
      </c>
      <c r="T146" s="4" t="s">
        <v>1402</v>
      </c>
      <c r="U146" s="4" t="s">
        <v>1402</v>
      </c>
      <c r="V146" s="4" t="s">
        <v>1402</v>
      </c>
      <c r="W146" s="4" t="s">
        <v>1402</v>
      </c>
      <c r="X146" s="4">
        <f t="shared" si="41"/>
        <v>89</v>
      </c>
      <c r="Y146" s="4">
        <v>11</v>
      </c>
      <c r="Z146">
        <f t="shared" si="42"/>
        <v>16</v>
      </c>
      <c r="AA146">
        <f t="shared" si="43"/>
        <v>28.7</v>
      </c>
      <c r="AB146" s="4">
        <f t="shared" si="44"/>
        <v>3.3</v>
      </c>
      <c r="AC146">
        <f t="shared" si="45"/>
        <v>37.4</v>
      </c>
      <c r="AD146" s="4">
        <f t="shared" si="46"/>
        <v>37.4</v>
      </c>
      <c r="AE146">
        <f t="shared" si="47"/>
        <v>48.3</v>
      </c>
      <c r="AF146" s="4">
        <f t="shared" si="48"/>
        <v>3.3</v>
      </c>
      <c r="AG146" s="4">
        <f t="shared" si="49"/>
        <v>37.4</v>
      </c>
      <c r="AH146" s="4">
        <f t="shared" si="50"/>
        <v>48.3</v>
      </c>
      <c r="AI146" s="4">
        <f t="shared" si="51"/>
        <v>0</v>
      </c>
      <c r="AJ146" s="10" t="str">
        <f t="shared" si="40"/>
        <v>Non.Frug</v>
      </c>
      <c r="AK146" s="10" t="str">
        <f t="shared" si="52"/>
        <v>Fol</v>
      </c>
      <c r="AL146" s="10" t="s">
        <v>1232</v>
      </c>
    </row>
    <row r="147" spans="1:38" x14ac:dyDescent="0.2">
      <c r="A147" s="44" t="s">
        <v>291</v>
      </c>
      <c r="B147" t="s">
        <v>426</v>
      </c>
      <c r="C147" t="s">
        <v>426</v>
      </c>
      <c r="D147" s="20" t="s">
        <v>291</v>
      </c>
      <c r="E147" t="s">
        <v>1402</v>
      </c>
      <c r="F147" t="s">
        <v>27</v>
      </c>
      <c r="G147" t="s">
        <v>1253</v>
      </c>
      <c r="H147" t="s">
        <v>1402</v>
      </c>
      <c r="I147" s="4">
        <v>28</v>
      </c>
      <c r="J147" s="4">
        <v>22</v>
      </c>
      <c r="K147" s="4">
        <v>45</v>
      </c>
      <c r="L147" s="4" t="s">
        <v>1402</v>
      </c>
      <c r="M147" s="4">
        <v>45</v>
      </c>
      <c r="N147" s="4" t="s">
        <v>1402</v>
      </c>
      <c r="O147" s="4" t="s">
        <v>1402</v>
      </c>
      <c r="P147" s="4" t="s">
        <v>1402</v>
      </c>
      <c r="Q147" s="4" t="s">
        <v>1402</v>
      </c>
      <c r="R147" s="4" t="s">
        <v>1402</v>
      </c>
      <c r="S147" s="4" t="s">
        <v>1402</v>
      </c>
      <c r="T147" s="4" t="s">
        <v>1402</v>
      </c>
      <c r="U147" s="4" t="s">
        <v>1402</v>
      </c>
      <c r="V147" s="4" t="s">
        <v>1402</v>
      </c>
      <c r="W147" s="4">
        <v>2</v>
      </c>
      <c r="X147" s="4">
        <f t="shared" si="41"/>
        <v>97</v>
      </c>
      <c r="Y147" s="4">
        <v>3</v>
      </c>
      <c r="Z147">
        <f t="shared" si="42"/>
        <v>28</v>
      </c>
      <c r="AA147">
        <f t="shared" si="43"/>
        <v>45</v>
      </c>
      <c r="AB147" s="4" t="str">
        <f t="shared" si="44"/>
        <v>n/a</v>
      </c>
      <c r="AC147">
        <f t="shared" si="45"/>
        <v>67</v>
      </c>
      <c r="AD147" s="4">
        <f t="shared" si="46"/>
        <v>67</v>
      </c>
      <c r="AE147">
        <f t="shared" si="47"/>
        <v>28</v>
      </c>
      <c r="AF147" s="4" t="str">
        <f t="shared" si="48"/>
        <v>n/a</v>
      </c>
      <c r="AG147" s="4">
        <f t="shared" si="49"/>
        <v>67</v>
      </c>
      <c r="AH147" s="4">
        <f t="shared" si="50"/>
        <v>28</v>
      </c>
      <c r="AI147" s="4" t="str">
        <f t="shared" si="51"/>
        <v>n/a</v>
      </c>
      <c r="AJ147" s="10" t="str">
        <f t="shared" si="40"/>
        <v>Non.Frug</v>
      </c>
      <c r="AK147" s="10" t="str">
        <f t="shared" si="52"/>
        <v>Non.Fol</v>
      </c>
      <c r="AL147" s="10" t="s">
        <v>1232</v>
      </c>
    </row>
    <row r="148" spans="1:38" x14ac:dyDescent="0.2">
      <c r="A148" s="44" t="s">
        <v>293</v>
      </c>
      <c r="B148" t="s">
        <v>426</v>
      </c>
      <c r="C148" t="s">
        <v>426</v>
      </c>
      <c r="D148" s="20" t="s">
        <v>293</v>
      </c>
      <c r="E148" t="s">
        <v>1402</v>
      </c>
      <c r="F148" t="s">
        <v>27</v>
      </c>
      <c r="G148" t="s">
        <v>442</v>
      </c>
      <c r="H148" t="s">
        <v>1402</v>
      </c>
      <c r="I148" s="4">
        <v>16.3</v>
      </c>
      <c r="J148" s="4">
        <v>9</v>
      </c>
      <c r="K148" s="4">
        <v>44.5</v>
      </c>
      <c r="L148" s="4">
        <v>0</v>
      </c>
      <c r="M148" s="4">
        <v>44.5</v>
      </c>
      <c r="N148" s="4">
        <v>3</v>
      </c>
      <c r="O148" s="4" t="s">
        <v>1402</v>
      </c>
      <c r="P148" s="4">
        <v>3</v>
      </c>
      <c r="Q148" s="4">
        <v>0</v>
      </c>
      <c r="R148" s="4" t="s">
        <v>1402</v>
      </c>
      <c r="S148" s="4">
        <v>27.3</v>
      </c>
      <c r="T148" s="4" t="s">
        <v>1402</v>
      </c>
      <c r="U148" s="4" t="s">
        <v>1402</v>
      </c>
      <c r="V148" s="4" t="s">
        <v>1402</v>
      </c>
      <c r="W148" s="4">
        <v>0</v>
      </c>
      <c r="X148" s="4">
        <f t="shared" si="41"/>
        <v>100.1</v>
      </c>
      <c r="Y148" s="4">
        <v>0</v>
      </c>
      <c r="Z148">
        <f t="shared" si="42"/>
        <v>16.3</v>
      </c>
      <c r="AA148">
        <f t="shared" si="43"/>
        <v>44.5</v>
      </c>
      <c r="AB148" s="4">
        <f t="shared" si="44"/>
        <v>3</v>
      </c>
      <c r="AC148">
        <f t="shared" si="45"/>
        <v>53.5</v>
      </c>
      <c r="AD148" s="4">
        <f t="shared" si="46"/>
        <v>53.5</v>
      </c>
      <c r="AE148">
        <f t="shared" si="47"/>
        <v>43.6</v>
      </c>
      <c r="AF148" s="4">
        <f t="shared" si="48"/>
        <v>3</v>
      </c>
      <c r="AG148" s="4">
        <f t="shared" si="49"/>
        <v>53.5</v>
      </c>
      <c r="AH148" s="4">
        <f t="shared" si="50"/>
        <v>43.6</v>
      </c>
      <c r="AI148" s="4">
        <f t="shared" si="51"/>
        <v>0</v>
      </c>
      <c r="AJ148" s="10" t="str">
        <f t="shared" si="40"/>
        <v>Non.Frug</v>
      </c>
      <c r="AK148" s="10" t="str">
        <f t="shared" si="52"/>
        <v>Non.Fol</v>
      </c>
      <c r="AL148" s="10" t="s">
        <v>1232</v>
      </c>
    </row>
    <row r="149" spans="1:38" x14ac:dyDescent="0.2">
      <c r="A149" s="44" t="s">
        <v>294</v>
      </c>
      <c r="B149" t="s">
        <v>426</v>
      </c>
      <c r="C149" t="s">
        <v>426</v>
      </c>
      <c r="D149" s="20" t="s">
        <v>294</v>
      </c>
      <c r="E149" t="s">
        <v>1402</v>
      </c>
      <c r="F149" t="s">
        <v>57</v>
      </c>
      <c r="G149" t="s">
        <v>486</v>
      </c>
      <c r="H149" t="s">
        <v>1402</v>
      </c>
      <c r="I149" s="4" t="s">
        <v>1402</v>
      </c>
      <c r="J149" s="4" t="s">
        <v>1402</v>
      </c>
      <c r="K149" s="4">
        <v>58.5</v>
      </c>
      <c r="L149" s="4" t="s">
        <v>1402</v>
      </c>
      <c r="M149" s="4">
        <v>58.5</v>
      </c>
      <c r="N149" s="4">
        <v>25.5</v>
      </c>
      <c r="O149" s="4" t="s">
        <v>1402</v>
      </c>
      <c r="P149" s="4">
        <v>25.5</v>
      </c>
      <c r="Q149" s="4">
        <v>11</v>
      </c>
      <c r="R149" s="4" t="s">
        <v>1402</v>
      </c>
      <c r="S149" s="4" t="s">
        <v>1402</v>
      </c>
      <c r="T149" s="4" t="s">
        <v>1402</v>
      </c>
      <c r="U149" s="4" t="s">
        <v>1402</v>
      </c>
      <c r="V149" s="4" t="s">
        <v>1402</v>
      </c>
      <c r="W149" s="4">
        <v>5</v>
      </c>
      <c r="X149" s="4">
        <f t="shared" si="41"/>
        <v>100</v>
      </c>
      <c r="Y149" s="4">
        <v>0</v>
      </c>
      <c r="Z149" t="str">
        <f t="shared" si="42"/>
        <v>n/a</v>
      </c>
      <c r="AA149">
        <f t="shared" si="43"/>
        <v>58.5</v>
      </c>
      <c r="AB149" s="4">
        <f t="shared" si="44"/>
        <v>25.5</v>
      </c>
      <c r="AC149">
        <f t="shared" si="45"/>
        <v>69.5</v>
      </c>
      <c r="AD149" s="4">
        <f t="shared" si="46"/>
        <v>58.5</v>
      </c>
      <c r="AE149">
        <f t="shared" si="47"/>
        <v>11</v>
      </c>
      <c r="AF149" s="4">
        <f t="shared" si="48"/>
        <v>25.5</v>
      </c>
      <c r="AG149" s="4">
        <f t="shared" si="49"/>
        <v>58.5</v>
      </c>
      <c r="AH149" s="4">
        <f t="shared" si="50"/>
        <v>0</v>
      </c>
      <c r="AI149" s="4">
        <f t="shared" si="51"/>
        <v>11</v>
      </c>
      <c r="AJ149" s="10" t="str">
        <f t="shared" si="40"/>
        <v>Frug</v>
      </c>
      <c r="AK149" s="10" t="str">
        <f t="shared" si="52"/>
        <v>Non.Fol</v>
      </c>
      <c r="AL149" s="10" t="s">
        <v>1232</v>
      </c>
    </row>
    <row r="150" spans="1:38" x14ac:dyDescent="0.2">
      <c r="A150" s="44" t="s">
        <v>574</v>
      </c>
      <c r="B150" t="s">
        <v>426</v>
      </c>
      <c r="C150" t="s">
        <v>426</v>
      </c>
      <c r="D150" s="20" t="s">
        <v>1402</v>
      </c>
      <c r="E150" t="s">
        <v>296</v>
      </c>
      <c r="F150" t="s">
        <v>157</v>
      </c>
      <c r="G150" t="s">
        <v>575</v>
      </c>
      <c r="H150" t="s">
        <v>1206</v>
      </c>
      <c r="I150" s="4" t="s">
        <v>1402</v>
      </c>
      <c r="J150" s="4" t="s">
        <v>1402</v>
      </c>
      <c r="K150" s="4">
        <v>0.5</v>
      </c>
      <c r="L150" s="4">
        <v>0</v>
      </c>
      <c r="M150" s="4">
        <v>0.5</v>
      </c>
      <c r="N150" s="4" t="s">
        <v>1402</v>
      </c>
      <c r="O150" s="4" t="s">
        <v>1402</v>
      </c>
      <c r="P150" s="4">
        <v>9.43</v>
      </c>
      <c r="Q150" s="4">
        <v>87.6</v>
      </c>
      <c r="R150" s="4" t="s">
        <v>1402</v>
      </c>
      <c r="S150" s="4" t="s">
        <v>1402</v>
      </c>
      <c r="T150" s="4" t="s">
        <v>1402</v>
      </c>
      <c r="U150" s="4">
        <v>1.9</v>
      </c>
      <c r="V150" s="4" t="s">
        <v>1402</v>
      </c>
      <c r="W150" s="4">
        <v>0.6</v>
      </c>
      <c r="X150" s="4">
        <f t="shared" si="41"/>
        <v>100.03</v>
      </c>
      <c r="Y150" s="4">
        <v>0</v>
      </c>
      <c r="Z150" t="str">
        <f t="shared" si="42"/>
        <v>n/a</v>
      </c>
      <c r="AA150">
        <f t="shared" si="43"/>
        <v>0.5</v>
      </c>
      <c r="AB150" s="4">
        <f t="shared" si="44"/>
        <v>9.43</v>
      </c>
      <c r="AC150">
        <f t="shared" si="45"/>
        <v>90</v>
      </c>
      <c r="AD150" s="4">
        <f t="shared" si="46"/>
        <v>2.4</v>
      </c>
      <c r="AE150">
        <f t="shared" si="47"/>
        <v>87.6</v>
      </c>
      <c r="AF150" s="4">
        <f t="shared" si="48"/>
        <v>9.43</v>
      </c>
      <c r="AG150" s="4">
        <f t="shared" si="49"/>
        <v>2.4</v>
      </c>
      <c r="AH150" s="4">
        <f t="shared" si="50"/>
        <v>0</v>
      </c>
      <c r="AI150" s="4">
        <f t="shared" si="51"/>
        <v>87.6</v>
      </c>
      <c r="AJ150" s="10" t="str">
        <f t="shared" si="40"/>
        <v>Frug</v>
      </c>
      <c r="AK150" s="10" t="str">
        <f t="shared" si="52"/>
        <v>Non.Fol</v>
      </c>
      <c r="AL150" s="10" t="s">
        <v>427</v>
      </c>
    </row>
    <row r="151" spans="1:38" x14ac:dyDescent="0.2">
      <c r="A151" s="44" t="s">
        <v>298</v>
      </c>
      <c r="B151" t="s">
        <v>426</v>
      </c>
      <c r="C151" t="s">
        <v>426</v>
      </c>
      <c r="D151" s="20" t="s">
        <v>1402</v>
      </c>
      <c r="E151" t="s">
        <v>1402</v>
      </c>
      <c r="F151" t="s">
        <v>27</v>
      </c>
      <c r="G151" t="s">
        <v>442</v>
      </c>
      <c r="H151" t="s">
        <v>1402</v>
      </c>
      <c r="I151" s="4">
        <v>43.3</v>
      </c>
      <c r="J151" s="4">
        <v>18.3</v>
      </c>
      <c r="K151" s="4">
        <v>27.3</v>
      </c>
      <c r="L151" s="4">
        <v>9.3000000000000007</v>
      </c>
      <c r="M151" s="4">
        <v>36.6</v>
      </c>
      <c r="N151" s="4" t="s">
        <v>1402</v>
      </c>
      <c r="O151" s="4" t="s">
        <v>1402</v>
      </c>
      <c r="P151" s="4" t="s">
        <v>1402</v>
      </c>
      <c r="Q151" s="4" t="s">
        <v>1402</v>
      </c>
      <c r="R151" s="4" t="s">
        <v>1402</v>
      </c>
      <c r="S151" s="4" t="s">
        <v>1402</v>
      </c>
      <c r="T151" s="4" t="s">
        <v>1402</v>
      </c>
      <c r="U151" s="4" t="s">
        <v>1402</v>
      </c>
      <c r="V151" s="4" t="s">
        <v>1402</v>
      </c>
      <c r="W151" s="4">
        <v>1.8</v>
      </c>
      <c r="X151" s="4">
        <f t="shared" si="41"/>
        <v>99.999999999999986</v>
      </c>
      <c r="Y151" s="4">
        <v>0</v>
      </c>
      <c r="Z151">
        <f t="shared" si="42"/>
        <v>43.3</v>
      </c>
      <c r="AA151">
        <f t="shared" si="43"/>
        <v>36.6</v>
      </c>
      <c r="AB151" s="4" t="str">
        <f t="shared" si="44"/>
        <v>n/a</v>
      </c>
      <c r="AC151">
        <f t="shared" si="45"/>
        <v>54.900000000000006</v>
      </c>
      <c r="AD151" s="4">
        <f t="shared" si="46"/>
        <v>54.900000000000006</v>
      </c>
      <c r="AE151">
        <f t="shared" si="47"/>
        <v>43.3</v>
      </c>
      <c r="AF151" s="4" t="str">
        <f t="shared" si="48"/>
        <v>n/a</v>
      </c>
      <c r="AG151" s="4">
        <f t="shared" si="49"/>
        <v>54.900000000000006</v>
      </c>
      <c r="AH151" s="4">
        <f t="shared" si="50"/>
        <v>43.3</v>
      </c>
      <c r="AI151" s="4" t="str">
        <f t="shared" si="51"/>
        <v>n/a</v>
      </c>
      <c r="AJ151" s="10" t="str">
        <f t="shared" si="40"/>
        <v>Non.Frug</v>
      </c>
      <c r="AK151" s="10" t="str">
        <f t="shared" si="52"/>
        <v>Non.Fol</v>
      </c>
      <c r="AL151" s="10" t="s">
        <v>427</v>
      </c>
    </row>
    <row r="152" spans="1:38" x14ac:dyDescent="0.2">
      <c r="A152" s="44" t="s">
        <v>300</v>
      </c>
      <c r="B152" t="s">
        <v>426</v>
      </c>
      <c r="C152" t="s">
        <v>426</v>
      </c>
      <c r="D152" s="20" t="s">
        <v>1402</v>
      </c>
      <c r="E152" t="s">
        <v>1402</v>
      </c>
      <c r="F152" t="s">
        <v>27</v>
      </c>
      <c r="G152" t="s">
        <v>1239</v>
      </c>
      <c r="H152" t="s">
        <v>1402</v>
      </c>
      <c r="I152" s="4">
        <v>65.5</v>
      </c>
      <c r="J152" s="4">
        <v>5.5</v>
      </c>
      <c r="K152" s="4">
        <v>15.5</v>
      </c>
      <c r="L152" s="4">
        <v>1</v>
      </c>
      <c r="M152" s="4">
        <v>16.5</v>
      </c>
      <c r="N152" s="4" t="s">
        <v>1402</v>
      </c>
      <c r="O152" s="4" t="s">
        <v>1402</v>
      </c>
      <c r="P152" s="4" t="s">
        <v>1402</v>
      </c>
      <c r="Q152" s="4" t="s">
        <v>1402</v>
      </c>
      <c r="R152" s="4" t="s">
        <v>1402</v>
      </c>
      <c r="S152" s="4" t="s">
        <v>1402</v>
      </c>
      <c r="T152" s="4" t="s">
        <v>1402</v>
      </c>
      <c r="U152" s="4" t="s">
        <v>1402</v>
      </c>
      <c r="V152" s="4" t="s">
        <v>1402</v>
      </c>
      <c r="W152" s="4">
        <v>12.5</v>
      </c>
      <c r="X152" s="4">
        <f t="shared" si="41"/>
        <v>100</v>
      </c>
      <c r="Y152" s="4">
        <v>0</v>
      </c>
      <c r="Z152">
        <f t="shared" si="42"/>
        <v>65.5</v>
      </c>
      <c r="AA152">
        <f t="shared" si="43"/>
        <v>16.5</v>
      </c>
      <c r="AB152" s="4" t="str">
        <f t="shared" si="44"/>
        <v>n/a</v>
      </c>
      <c r="AC152">
        <f t="shared" si="45"/>
        <v>22</v>
      </c>
      <c r="AD152" s="4">
        <f t="shared" si="46"/>
        <v>22</v>
      </c>
      <c r="AE152">
        <f t="shared" si="47"/>
        <v>65.5</v>
      </c>
      <c r="AF152" s="4" t="str">
        <f t="shared" si="48"/>
        <v>n/a</v>
      </c>
      <c r="AG152" s="4">
        <f t="shared" si="49"/>
        <v>22</v>
      </c>
      <c r="AH152" s="4">
        <f t="shared" si="50"/>
        <v>65.5</v>
      </c>
      <c r="AI152" s="4" t="str">
        <f t="shared" si="51"/>
        <v>n/a</v>
      </c>
      <c r="AJ152" s="10" t="str">
        <f t="shared" si="40"/>
        <v>Non.Frug</v>
      </c>
      <c r="AK152" s="10" t="str">
        <f t="shared" si="52"/>
        <v>Non.Fol</v>
      </c>
      <c r="AL152" s="10" t="s">
        <v>427</v>
      </c>
    </row>
    <row r="153" spans="1:38" x14ac:dyDescent="0.2">
      <c r="A153" s="44" t="s">
        <v>301</v>
      </c>
      <c r="B153" t="s">
        <v>426</v>
      </c>
      <c r="C153" t="s">
        <v>426</v>
      </c>
      <c r="D153" s="20" t="s">
        <v>1402</v>
      </c>
      <c r="E153" t="s">
        <v>1402</v>
      </c>
      <c r="F153" t="s">
        <v>1402</v>
      </c>
      <c r="G153" t="s">
        <v>623</v>
      </c>
      <c r="H153" t="s">
        <v>1208</v>
      </c>
      <c r="I153" s="4">
        <v>79</v>
      </c>
      <c r="J153" s="4">
        <v>7</v>
      </c>
      <c r="K153" s="4">
        <v>11</v>
      </c>
      <c r="L153" s="4" t="s">
        <v>1402</v>
      </c>
      <c r="M153" s="4">
        <v>11</v>
      </c>
      <c r="N153" s="4" t="s">
        <v>1402</v>
      </c>
      <c r="O153" s="4" t="s">
        <v>1402</v>
      </c>
      <c r="P153" s="4" t="s">
        <v>1402</v>
      </c>
      <c r="Q153" s="4" t="s">
        <v>1402</v>
      </c>
      <c r="R153" s="4" t="s">
        <v>1402</v>
      </c>
      <c r="S153" s="4" t="s">
        <v>1402</v>
      </c>
      <c r="T153" s="4" t="s">
        <v>1402</v>
      </c>
      <c r="U153" s="4" t="s">
        <v>1402</v>
      </c>
      <c r="V153" s="4" t="s">
        <v>1402</v>
      </c>
      <c r="W153" s="4">
        <v>3</v>
      </c>
      <c r="X153" s="4">
        <f t="shared" si="41"/>
        <v>100</v>
      </c>
      <c r="Y153" s="4">
        <v>0</v>
      </c>
      <c r="Z153">
        <f t="shared" si="42"/>
        <v>79</v>
      </c>
      <c r="AA153">
        <f t="shared" si="43"/>
        <v>11</v>
      </c>
      <c r="AB153" s="4" t="str">
        <f t="shared" si="44"/>
        <v>n/a</v>
      </c>
      <c r="AC153">
        <f t="shared" si="45"/>
        <v>18</v>
      </c>
      <c r="AD153" s="4">
        <f t="shared" si="46"/>
        <v>18</v>
      </c>
      <c r="AE153">
        <f t="shared" si="47"/>
        <v>79</v>
      </c>
      <c r="AF153" s="4" t="str">
        <f t="shared" si="48"/>
        <v>n/a</v>
      </c>
      <c r="AG153" s="4">
        <f t="shared" si="49"/>
        <v>18</v>
      </c>
      <c r="AH153" s="4">
        <f t="shared" si="50"/>
        <v>79</v>
      </c>
      <c r="AI153" s="4" t="str">
        <f t="shared" si="51"/>
        <v>n/a</v>
      </c>
      <c r="AJ153" s="10" t="str">
        <f t="shared" si="40"/>
        <v>Non.Frug</v>
      </c>
      <c r="AK153" s="10" t="str">
        <f t="shared" si="52"/>
        <v>Non.Fol</v>
      </c>
      <c r="AL153" s="10" t="s">
        <v>427</v>
      </c>
    </row>
    <row r="154" spans="1:38" x14ac:dyDescent="0.2">
      <c r="A154" s="44" t="s">
        <v>303</v>
      </c>
      <c r="B154" t="s">
        <v>426</v>
      </c>
      <c r="C154" t="s">
        <v>426</v>
      </c>
      <c r="D154" s="20" t="s">
        <v>303</v>
      </c>
      <c r="E154" t="s">
        <v>1402</v>
      </c>
      <c r="F154" t="s">
        <v>1402</v>
      </c>
      <c r="G154" t="s">
        <v>1254</v>
      </c>
      <c r="H154" t="s">
        <v>1208</v>
      </c>
      <c r="I154" s="4">
        <v>1.5</v>
      </c>
      <c r="J154" s="4">
        <v>0.5</v>
      </c>
      <c r="K154" s="4">
        <v>15</v>
      </c>
      <c r="L154" s="4">
        <v>83</v>
      </c>
      <c r="M154" s="4">
        <v>98</v>
      </c>
      <c r="N154" s="4" t="s">
        <v>1402</v>
      </c>
      <c r="O154" s="4" t="s">
        <v>1402</v>
      </c>
      <c r="P154" s="4" t="s">
        <v>1402</v>
      </c>
      <c r="Q154" s="4" t="s">
        <v>1402</v>
      </c>
      <c r="R154" s="4" t="s">
        <v>1402</v>
      </c>
      <c r="S154" s="4" t="s">
        <v>1402</v>
      </c>
      <c r="T154" s="4" t="s">
        <v>1402</v>
      </c>
      <c r="U154" s="4" t="s">
        <v>1402</v>
      </c>
      <c r="V154" s="4" t="s">
        <v>1402</v>
      </c>
      <c r="W154" s="4" t="s">
        <v>1402</v>
      </c>
      <c r="X154" s="4">
        <f t="shared" si="41"/>
        <v>100</v>
      </c>
      <c r="Y154" s="4">
        <v>0</v>
      </c>
      <c r="Z154">
        <f t="shared" si="42"/>
        <v>1.5</v>
      </c>
      <c r="AA154">
        <f t="shared" si="43"/>
        <v>98</v>
      </c>
      <c r="AB154" s="4" t="str">
        <f t="shared" si="44"/>
        <v>n/a</v>
      </c>
      <c r="AC154">
        <f t="shared" si="45"/>
        <v>98.5</v>
      </c>
      <c r="AD154" s="4">
        <f t="shared" si="46"/>
        <v>98.5</v>
      </c>
      <c r="AE154">
        <f t="shared" si="47"/>
        <v>1.5</v>
      </c>
      <c r="AF154" s="4" t="str">
        <f t="shared" si="48"/>
        <v>n/a</v>
      </c>
      <c r="AG154" s="4">
        <f t="shared" si="49"/>
        <v>98.5</v>
      </c>
      <c r="AH154" s="4">
        <f t="shared" si="50"/>
        <v>1.5</v>
      </c>
      <c r="AI154" s="4" t="str">
        <f t="shared" si="51"/>
        <v>n/a</v>
      </c>
      <c r="AJ154" s="10" t="str">
        <f t="shared" ref="AJ154:AJ185" si="53">IF(AND(AG153&gt;AF153,AG153&gt;AH153,AG153&gt;AI153),"Frug","Non.Frug")</f>
        <v>Non.Frug</v>
      </c>
      <c r="AK154" s="10" t="str">
        <f t="shared" si="52"/>
        <v>Non.Fol</v>
      </c>
      <c r="AL154" s="10" t="s">
        <v>1232</v>
      </c>
    </row>
    <row r="155" spans="1:38" x14ac:dyDescent="0.2">
      <c r="A155" s="44" t="s">
        <v>304</v>
      </c>
      <c r="B155" t="s">
        <v>426</v>
      </c>
      <c r="C155" t="s">
        <v>426</v>
      </c>
      <c r="D155" s="20" t="s">
        <v>304</v>
      </c>
      <c r="E155" t="s">
        <v>1402</v>
      </c>
      <c r="F155" t="s">
        <v>84</v>
      </c>
      <c r="G155" t="s">
        <v>576</v>
      </c>
      <c r="H155" t="s">
        <v>1206</v>
      </c>
      <c r="I155" s="4">
        <v>4</v>
      </c>
      <c r="J155" s="4">
        <v>3</v>
      </c>
      <c r="K155" s="4">
        <v>55</v>
      </c>
      <c r="L155" s="4">
        <v>38</v>
      </c>
      <c r="M155" s="4">
        <v>93</v>
      </c>
      <c r="N155" s="4" t="s">
        <v>1402</v>
      </c>
      <c r="O155" s="4" t="s">
        <v>1402</v>
      </c>
      <c r="P155" s="4" t="s">
        <v>1402</v>
      </c>
      <c r="Q155" s="4" t="s">
        <v>1402</v>
      </c>
      <c r="R155" s="4" t="s">
        <v>1402</v>
      </c>
      <c r="S155" s="4" t="s">
        <v>1402</v>
      </c>
      <c r="T155" s="4" t="s">
        <v>1402</v>
      </c>
      <c r="U155" s="4" t="s">
        <v>1402</v>
      </c>
      <c r="V155" s="4" t="s">
        <v>1402</v>
      </c>
      <c r="W155" s="4" t="s">
        <v>1402</v>
      </c>
      <c r="X155" s="4">
        <f t="shared" si="41"/>
        <v>100</v>
      </c>
      <c r="Y155" s="4">
        <v>0</v>
      </c>
      <c r="Z155">
        <f t="shared" si="42"/>
        <v>4</v>
      </c>
      <c r="AA155">
        <f t="shared" si="43"/>
        <v>93</v>
      </c>
      <c r="AB155" s="4" t="str">
        <f t="shared" si="44"/>
        <v>n/a</v>
      </c>
      <c r="AC155">
        <f t="shared" si="45"/>
        <v>96</v>
      </c>
      <c r="AD155" s="4">
        <f t="shared" si="46"/>
        <v>96</v>
      </c>
      <c r="AE155">
        <f t="shared" si="47"/>
        <v>4</v>
      </c>
      <c r="AF155" s="4" t="str">
        <f t="shared" si="48"/>
        <v>n/a</v>
      </c>
      <c r="AG155" s="4">
        <f t="shared" si="49"/>
        <v>96</v>
      </c>
      <c r="AH155" s="4">
        <f t="shared" si="50"/>
        <v>4</v>
      </c>
      <c r="AI155" s="4" t="str">
        <f t="shared" si="51"/>
        <v>n/a</v>
      </c>
      <c r="AJ155" s="10" t="str">
        <f t="shared" si="53"/>
        <v>Non.Frug</v>
      </c>
      <c r="AK155" s="10" t="str">
        <f t="shared" si="52"/>
        <v>Non.Fol</v>
      </c>
      <c r="AL155" s="10" t="s">
        <v>1232</v>
      </c>
    </row>
    <row r="156" spans="1:38" x14ac:dyDescent="0.2">
      <c r="A156" s="44" t="s">
        <v>305</v>
      </c>
      <c r="B156" t="s">
        <v>426</v>
      </c>
      <c r="C156" t="s">
        <v>426</v>
      </c>
      <c r="D156" s="20" t="s">
        <v>305</v>
      </c>
      <c r="E156" t="s">
        <v>1402</v>
      </c>
      <c r="F156" t="s">
        <v>84</v>
      </c>
      <c r="G156" t="s">
        <v>1255</v>
      </c>
      <c r="H156" t="s">
        <v>1208</v>
      </c>
      <c r="I156" s="4">
        <v>8.75</v>
      </c>
      <c r="J156" s="4">
        <v>2.1</v>
      </c>
      <c r="K156" s="4">
        <v>29.4</v>
      </c>
      <c r="L156" s="4">
        <v>56.75</v>
      </c>
      <c r="M156" s="4">
        <v>86.2</v>
      </c>
      <c r="N156" s="4" t="s">
        <v>1402</v>
      </c>
      <c r="O156" s="4" t="s">
        <v>1402</v>
      </c>
      <c r="P156" s="4">
        <v>3</v>
      </c>
      <c r="Q156" s="4" t="s">
        <v>1402</v>
      </c>
      <c r="R156" s="4" t="s">
        <v>1402</v>
      </c>
      <c r="S156" s="4" t="s">
        <v>1402</v>
      </c>
      <c r="T156" s="4" t="s">
        <v>1402</v>
      </c>
      <c r="U156" s="4" t="s">
        <v>1402</v>
      </c>
      <c r="V156" s="4" t="s">
        <v>1402</v>
      </c>
      <c r="W156" s="4" t="s">
        <v>1402</v>
      </c>
      <c r="X156" s="4">
        <f t="shared" si="41"/>
        <v>100</v>
      </c>
      <c r="Y156" s="4">
        <v>0</v>
      </c>
      <c r="Z156">
        <f t="shared" si="42"/>
        <v>8.75</v>
      </c>
      <c r="AA156">
        <f t="shared" si="43"/>
        <v>86.2</v>
      </c>
      <c r="AB156" s="4">
        <f t="shared" si="44"/>
        <v>3</v>
      </c>
      <c r="AC156">
        <f t="shared" si="45"/>
        <v>88.3</v>
      </c>
      <c r="AD156" s="4">
        <f t="shared" si="46"/>
        <v>88.3</v>
      </c>
      <c r="AE156">
        <f t="shared" si="47"/>
        <v>8.75</v>
      </c>
      <c r="AF156" s="4">
        <f t="shared" si="48"/>
        <v>3</v>
      </c>
      <c r="AG156" s="4">
        <f t="shared" si="49"/>
        <v>88.3</v>
      </c>
      <c r="AH156" s="4">
        <f t="shared" si="50"/>
        <v>8.75</v>
      </c>
      <c r="AI156" s="4" t="str">
        <f t="shared" si="51"/>
        <v>n/a</v>
      </c>
      <c r="AJ156" s="10" t="str">
        <f t="shared" si="53"/>
        <v>Non.Frug</v>
      </c>
      <c r="AK156" s="10" t="str">
        <f t="shared" si="52"/>
        <v>Non.Fol</v>
      </c>
      <c r="AL156" s="10" t="s">
        <v>1232</v>
      </c>
    </row>
    <row r="157" spans="1:38" x14ac:dyDescent="0.2">
      <c r="A157" s="44" t="s">
        <v>306</v>
      </c>
      <c r="B157" t="s">
        <v>426</v>
      </c>
      <c r="C157" t="s">
        <v>426</v>
      </c>
      <c r="D157" s="20" t="s">
        <v>306</v>
      </c>
      <c r="E157" t="s">
        <v>1402</v>
      </c>
      <c r="F157" t="s">
        <v>436</v>
      </c>
      <c r="G157" t="s">
        <v>486</v>
      </c>
      <c r="H157" t="s">
        <v>1402</v>
      </c>
      <c r="I157" s="4">
        <v>16</v>
      </c>
      <c r="J157" s="4" t="s">
        <v>1402</v>
      </c>
      <c r="K157" s="4">
        <v>66.900000000000006</v>
      </c>
      <c r="L157" s="4" t="s">
        <v>1402</v>
      </c>
      <c r="M157" s="4">
        <v>66.900000000000006</v>
      </c>
      <c r="N157" s="4">
        <v>11.1</v>
      </c>
      <c r="O157" s="4" t="s">
        <v>1402</v>
      </c>
      <c r="P157" s="4">
        <v>11.1</v>
      </c>
      <c r="Q157" s="4" t="s">
        <v>1402</v>
      </c>
      <c r="R157" s="4" t="s">
        <v>1402</v>
      </c>
      <c r="S157" s="4" t="s">
        <v>1402</v>
      </c>
      <c r="T157" s="4" t="s">
        <v>1402</v>
      </c>
      <c r="U157" s="4" t="s">
        <v>1402</v>
      </c>
      <c r="V157" s="4" t="s">
        <v>1402</v>
      </c>
      <c r="W157" s="4">
        <v>6.2</v>
      </c>
      <c r="X157" s="4">
        <f t="shared" si="41"/>
        <v>100.2</v>
      </c>
      <c r="Y157" s="4">
        <v>-0.1</v>
      </c>
      <c r="Z157">
        <f t="shared" si="42"/>
        <v>16</v>
      </c>
      <c r="AA157">
        <f t="shared" si="43"/>
        <v>66.900000000000006</v>
      </c>
      <c r="AB157" s="4">
        <f t="shared" si="44"/>
        <v>11.1</v>
      </c>
      <c r="AC157">
        <f t="shared" si="45"/>
        <v>66.900000000000006</v>
      </c>
      <c r="AD157" s="4">
        <f t="shared" si="46"/>
        <v>66.900000000000006</v>
      </c>
      <c r="AE157">
        <f t="shared" si="47"/>
        <v>16</v>
      </c>
      <c r="AF157" s="4">
        <f t="shared" si="48"/>
        <v>11.1</v>
      </c>
      <c r="AG157" s="4">
        <f t="shared" si="49"/>
        <v>66.900000000000006</v>
      </c>
      <c r="AH157" s="4">
        <f t="shared" si="50"/>
        <v>16</v>
      </c>
      <c r="AI157" s="4" t="str">
        <f t="shared" si="51"/>
        <v>n/a</v>
      </c>
      <c r="AJ157" s="10" t="str">
        <f t="shared" si="53"/>
        <v>Non.Frug</v>
      </c>
      <c r="AK157" s="10" t="str">
        <f t="shared" si="52"/>
        <v>Non.Fol</v>
      </c>
      <c r="AL157" s="10" t="s">
        <v>1232</v>
      </c>
    </row>
    <row r="158" spans="1:38" x14ac:dyDescent="0.2">
      <c r="A158" s="44" t="s">
        <v>307</v>
      </c>
      <c r="B158" t="s">
        <v>426</v>
      </c>
      <c r="C158" t="s">
        <v>426</v>
      </c>
      <c r="D158" s="20" t="s">
        <v>307</v>
      </c>
      <c r="E158" t="s">
        <v>1402</v>
      </c>
      <c r="F158" t="s">
        <v>436</v>
      </c>
      <c r="G158" t="s">
        <v>1256</v>
      </c>
      <c r="H158" t="s">
        <v>1402</v>
      </c>
      <c r="I158" s="4">
        <v>19.5</v>
      </c>
      <c r="J158" s="4" t="s">
        <v>1402</v>
      </c>
      <c r="K158" s="4">
        <v>63.1</v>
      </c>
      <c r="L158" s="4" t="s">
        <v>1402</v>
      </c>
      <c r="M158" s="4">
        <v>63.1</v>
      </c>
      <c r="N158" s="4">
        <v>2.6</v>
      </c>
      <c r="O158" s="4" t="s">
        <v>1402</v>
      </c>
      <c r="P158" s="4">
        <v>2.6</v>
      </c>
      <c r="Q158" s="4" t="s">
        <v>1402</v>
      </c>
      <c r="R158" s="4" t="s">
        <v>1402</v>
      </c>
      <c r="S158" s="4" t="s">
        <v>1402</v>
      </c>
      <c r="T158" s="4" t="s">
        <v>1402</v>
      </c>
      <c r="U158" s="4" t="s">
        <v>1402</v>
      </c>
      <c r="V158" s="4" t="s">
        <v>1402</v>
      </c>
      <c r="W158" s="4">
        <v>15.1</v>
      </c>
      <c r="X158" s="4">
        <f t="shared" si="41"/>
        <v>100.29999999999998</v>
      </c>
      <c r="Y158" s="4">
        <v>-0.3</v>
      </c>
      <c r="Z158">
        <f t="shared" si="42"/>
        <v>19.5</v>
      </c>
      <c r="AA158">
        <f t="shared" si="43"/>
        <v>63.1</v>
      </c>
      <c r="AB158" s="4">
        <f t="shared" si="44"/>
        <v>2.6</v>
      </c>
      <c r="AC158">
        <f t="shared" si="45"/>
        <v>63.1</v>
      </c>
      <c r="AD158" s="4">
        <f t="shared" si="46"/>
        <v>63.1</v>
      </c>
      <c r="AE158">
        <f t="shared" si="47"/>
        <v>19.5</v>
      </c>
      <c r="AF158" s="4">
        <f t="shared" si="48"/>
        <v>2.6</v>
      </c>
      <c r="AG158" s="4">
        <f t="shared" si="49"/>
        <v>63.1</v>
      </c>
      <c r="AH158" s="4">
        <f t="shared" si="50"/>
        <v>19.5</v>
      </c>
      <c r="AI158" s="4" t="str">
        <f t="shared" si="51"/>
        <v>n/a</v>
      </c>
      <c r="AJ158" s="10" t="str">
        <f t="shared" si="53"/>
        <v>Non.Frug</v>
      </c>
      <c r="AK158" s="10" t="str">
        <f t="shared" si="52"/>
        <v>Non.Fol</v>
      </c>
      <c r="AL158" s="10" t="s">
        <v>1232</v>
      </c>
    </row>
    <row r="159" spans="1:38" x14ac:dyDescent="0.2">
      <c r="A159" s="44" t="s">
        <v>310</v>
      </c>
      <c r="B159" t="s">
        <v>426</v>
      </c>
      <c r="C159" t="s">
        <v>426</v>
      </c>
      <c r="D159" s="20" t="s">
        <v>310</v>
      </c>
      <c r="E159" t="s">
        <v>1402</v>
      </c>
      <c r="F159" t="s">
        <v>1402</v>
      </c>
      <c r="G159" t="s">
        <v>453</v>
      </c>
      <c r="H159" t="s">
        <v>1208</v>
      </c>
      <c r="I159" s="4">
        <v>65</v>
      </c>
      <c r="J159" s="4">
        <v>7</v>
      </c>
      <c r="K159" s="4">
        <v>14</v>
      </c>
      <c r="L159" s="4" t="s">
        <v>1402</v>
      </c>
      <c r="M159" s="4">
        <v>14</v>
      </c>
      <c r="N159" s="4" t="s">
        <v>1402</v>
      </c>
      <c r="O159" s="4" t="s">
        <v>1402</v>
      </c>
      <c r="P159" s="4" t="s">
        <v>1402</v>
      </c>
      <c r="Q159" s="4" t="s">
        <v>1402</v>
      </c>
      <c r="R159" s="4" t="s">
        <v>1402</v>
      </c>
      <c r="S159" s="4">
        <v>1</v>
      </c>
      <c r="T159" s="4">
        <v>4</v>
      </c>
      <c r="U159" s="4" t="s">
        <v>1402</v>
      </c>
      <c r="V159" s="4" t="s">
        <v>1402</v>
      </c>
      <c r="W159" s="4">
        <v>7</v>
      </c>
      <c r="X159" s="4">
        <f t="shared" si="41"/>
        <v>98</v>
      </c>
      <c r="Y159" s="4">
        <f>100-X159</f>
        <v>2</v>
      </c>
      <c r="Z159">
        <f t="shared" si="42"/>
        <v>65</v>
      </c>
      <c r="AA159">
        <f t="shared" si="43"/>
        <v>14</v>
      </c>
      <c r="AB159" s="4" t="str">
        <f t="shared" si="44"/>
        <v>n/a</v>
      </c>
      <c r="AC159">
        <f t="shared" si="45"/>
        <v>21</v>
      </c>
      <c r="AD159" s="4">
        <f t="shared" si="46"/>
        <v>21</v>
      </c>
      <c r="AE159">
        <f t="shared" si="47"/>
        <v>70</v>
      </c>
      <c r="AF159" s="4" t="str">
        <f t="shared" si="48"/>
        <v>n/a</v>
      </c>
      <c r="AG159" s="4">
        <f t="shared" si="49"/>
        <v>21</v>
      </c>
      <c r="AH159" s="4">
        <f t="shared" si="50"/>
        <v>66</v>
      </c>
      <c r="AI159" s="4" t="str">
        <f t="shared" si="51"/>
        <v>n/a</v>
      </c>
      <c r="AJ159" s="10" t="str">
        <f t="shared" si="53"/>
        <v>Non.Frug</v>
      </c>
      <c r="AK159" s="10" t="str">
        <f t="shared" si="52"/>
        <v>Non.Fol</v>
      </c>
      <c r="AL159" s="10" t="s">
        <v>427</v>
      </c>
    </row>
    <row r="160" spans="1:38" x14ac:dyDescent="0.2">
      <c r="A160" s="44" t="s">
        <v>312</v>
      </c>
      <c r="B160" t="s">
        <v>426</v>
      </c>
      <c r="C160" t="s">
        <v>426</v>
      </c>
      <c r="D160" s="20" t="s">
        <v>312</v>
      </c>
      <c r="E160" t="s">
        <v>1402</v>
      </c>
      <c r="F160" t="s">
        <v>27</v>
      </c>
      <c r="G160" t="s">
        <v>577</v>
      </c>
      <c r="H160" t="s">
        <v>1208</v>
      </c>
      <c r="I160" s="4">
        <v>29</v>
      </c>
      <c r="J160" s="4" t="s">
        <v>1402</v>
      </c>
      <c r="K160" s="4">
        <v>58</v>
      </c>
      <c r="L160" s="4" t="s">
        <v>1402</v>
      </c>
      <c r="M160" s="4">
        <v>58</v>
      </c>
      <c r="N160" s="4" t="s">
        <v>1402</v>
      </c>
      <c r="O160" s="4" t="s">
        <v>1402</v>
      </c>
      <c r="P160" s="4" t="s">
        <v>1402</v>
      </c>
      <c r="Q160" s="4" t="s">
        <v>1402</v>
      </c>
      <c r="R160" s="4" t="s">
        <v>1402</v>
      </c>
      <c r="S160" s="4">
        <v>8</v>
      </c>
      <c r="T160" s="4" t="s">
        <v>1402</v>
      </c>
      <c r="U160" s="4" t="s">
        <v>1402</v>
      </c>
      <c r="V160" s="4" t="s">
        <v>1402</v>
      </c>
      <c r="W160" s="4">
        <v>5</v>
      </c>
      <c r="X160" s="4">
        <f t="shared" si="41"/>
        <v>100</v>
      </c>
      <c r="Y160" s="4">
        <v>0</v>
      </c>
      <c r="Z160">
        <f t="shared" si="42"/>
        <v>29</v>
      </c>
      <c r="AA160">
        <f t="shared" si="43"/>
        <v>58</v>
      </c>
      <c r="AB160" s="4" t="str">
        <f t="shared" si="44"/>
        <v>n/a</v>
      </c>
      <c r="AC160">
        <f t="shared" si="45"/>
        <v>58</v>
      </c>
      <c r="AD160" s="4">
        <f t="shared" si="46"/>
        <v>58</v>
      </c>
      <c r="AE160">
        <f t="shared" si="47"/>
        <v>37</v>
      </c>
      <c r="AF160" s="4" t="str">
        <f t="shared" si="48"/>
        <v>n/a</v>
      </c>
      <c r="AG160" s="4">
        <f t="shared" si="49"/>
        <v>58</v>
      </c>
      <c r="AH160" s="4">
        <f t="shared" si="50"/>
        <v>37</v>
      </c>
      <c r="AI160" s="4" t="str">
        <f t="shared" si="51"/>
        <v>n/a</v>
      </c>
      <c r="AJ160" s="10" t="str">
        <f t="shared" si="53"/>
        <v>Non.Frug</v>
      </c>
      <c r="AK160" s="10" t="str">
        <f t="shared" si="52"/>
        <v>Non.Fol</v>
      </c>
      <c r="AL160" s="10" t="s">
        <v>427</v>
      </c>
    </row>
    <row r="161" spans="1:38" x14ac:dyDescent="0.2">
      <c r="A161" s="44" t="s">
        <v>315</v>
      </c>
      <c r="B161" t="s">
        <v>426</v>
      </c>
      <c r="C161" t="s">
        <v>426</v>
      </c>
      <c r="D161" s="20" t="s">
        <v>315</v>
      </c>
      <c r="E161" t="s">
        <v>1402</v>
      </c>
      <c r="F161" t="s">
        <v>27</v>
      </c>
      <c r="G161" t="s">
        <v>443</v>
      </c>
      <c r="H161" t="s">
        <v>1402</v>
      </c>
      <c r="I161" s="4">
        <v>35.700000000000003</v>
      </c>
      <c r="J161" s="4">
        <v>11.5</v>
      </c>
      <c r="K161" s="4">
        <v>24.2</v>
      </c>
      <c r="L161" s="4">
        <v>25.3</v>
      </c>
      <c r="M161" s="4">
        <v>49.5</v>
      </c>
      <c r="N161" s="4" t="s">
        <v>1402</v>
      </c>
      <c r="O161" s="4" t="s">
        <v>1402</v>
      </c>
      <c r="P161" s="4">
        <v>0</v>
      </c>
      <c r="Q161" s="4">
        <v>0</v>
      </c>
      <c r="R161" s="4">
        <v>0</v>
      </c>
      <c r="S161" s="4">
        <v>3.3</v>
      </c>
      <c r="T161" s="4" t="s">
        <v>1402</v>
      </c>
      <c r="U161" s="4" t="s">
        <v>1402</v>
      </c>
      <c r="V161" s="4" t="s">
        <v>1402</v>
      </c>
      <c r="W161" s="4">
        <v>3.3</v>
      </c>
      <c r="X161" s="4">
        <f t="shared" si="41"/>
        <v>103.3</v>
      </c>
      <c r="Y161" s="4">
        <v>-3.3</v>
      </c>
      <c r="Z161">
        <f t="shared" si="42"/>
        <v>35.700000000000003</v>
      </c>
      <c r="AA161">
        <f t="shared" si="43"/>
        <v>49.5</v>
      </c>
      <c r="AB161" s="4">
        <f t="shared" si="44"/>
        <v>0</v>
      </c>
      <c r="AC161">
        <f t="shared" si="45"/>
        <v>61</v>
      </c>
      <c r="AD161" s="4">
        <f t="shared" si="46"/>
        <v>61</v>
      </c>
      <c r="AE161">
        <f t="shared" si="47"/>
        <v>39</v>
      </c>
      <c r="AF161" s="4">
        <f t="shared" si="48"/>
        <v>0</v>
      </c>
      <c r="AG161" s="4">
        <f t="shared" si="49"/>
        <v>61</v>
      </c>
      <c r="AH161" s="4">
        <f t="shared" si="50"/>
        <v>39</v>
      </c>
      <c r="AI161" s="4">
        <f t="shared" si="51"/>
        <v>0</v>
      </c>
      <c r="AJ161" s="10" t="str">
        <f t="shared" si="53"/>
        <v>Non.Frug</v>
      </c>
      <c r="AK161" s="10" t="str">
        <f t="shared" si="52"/>
        <v>Non.Fol</v>
      </c>
      <c r="AL161" s="10" t="s">
        <v>427</v>
      </c>
    </row>
    <row r="162" spans="1:38" x14ac:dyDescent="0.2">
      <c r="A162" s="44" t="s">
        <v>317</v>
      </c>
      <c r="B162" t="s">
        <v>426</v>
      </c>
      <c r="C162" t="s">
        <v>426</v>
      </c>
      <c r="D162" s="20" t="s">
        <v>317</v>
      </c>
      <c r="E162" t="s">
        <v>1402</v>
      </c>
      <c r="F162" t="s">
        <v>27</v>
      </c>
      <c r="G162" t="s">
        <v>1239</v>
      </c>
      <c r="H162" t="s">
        <v>1208</v>
      </c>
      <c r="I162" s="4">
        <v>36.5</v>
      </c>
      <c r="J162" s="4">
        <v>11.5</v>
      </c>
      <c r="K162" s="4">
        <v>50.5</v>
      </c>
      <c r="L162" s="4" t="s">
        <v>1402</v>
      </c>
      <c r="M162" s="4">
        <v>50.5</v>
      </c>
      <c r="N162" s="4" t="s">
        <v>1402</v>
      </c>
      <c r="O162" s="4" t="s">
        <v>1402</v>
      </c>
      <c r="P162" s="4" t="s">
        <v>1402</v>
      </c>
      <c r="Q162" s="4" t="s">
        <v>1402</v>
      </c>
      <c r="R162" s="4" t="s">
        <v>1402</v>
      </c>
      <c r="S162" s="4" t="s">
        <v>1402</v>
      </c>
      <c r="T162" s="4" t="s">
        <v>1402</v>
      </c>
      <c r="U162" s="4" t="s">
        <v>1402</v>
      </c>
      <c r="V162" s="4" t="s">
        <v>1402</v>
      </c>
      <c r="W162" s="4">
        <v>1</v>
      </c>
      <c r="X162" s="4">
        <f t="shared" si="41"/>
        <v>99.5</v>
      </c>
      <c r="Y162" s="4">
        <v>0.5</v>
      </c>
      <c r="Z162">
        <f t="shared" si="42"/>
        <v>36.5</v>
      </c>
      <c r="AA162">
        <f t="shared" si="43"/>
        <v>50.5</v>
      </c>
      <c r="AB162" s="4" t="str">
        <f t="shared" si="44"/>
        <v>n/a</v>
      </c>
      <c r="AC162">
        <f t="shared" si="45"/>
        <v>62</v>
      </c>
      <c r="AD162" s="4">
        <f t="shared" si="46"/>
        <v>62</v>
      </c>
      <c r="AE162">
        <f t="shared" si="47"/>
        <v>36.5</v>
      </c>
      <c r="AF162" s="4" t="str">
        <f t="shared" si="48"/>
        <v>n/a</v>
      </c>
      <c r="AG162" s="4">
        <f t="shared" si="49"/>
        <v>62</v>
      </c>
      <c r="AH162" s="4">
        <f t="shared" si="50"/>
        <v>36.5</v>
      </c>
      <c r="AI162" s="4" t="str">
        <f t="shared" si="51"/>
        <v>n/a</v>
      </c>
      <c r="AJ162" s="10" t="str">
        <f t="shared" si="53"/>
        <v>Frug</v>
      </c>
      <c r="AK162" s="10" t="str">
        <f t="shared" si="52"/>
        <v>Non.Fol</v>
      </c>
      <c r="AL162" s="10" t="s">
        <v>427</v>
      </c>
    </row>
    <row r="163" spans="1:38" x14ac:dyDescent="0.2">
      <c r="A163" s="44" t="s">
        <v>319</v>
      </c>
      <c r="B163" t="s">
        <v>426</v>
      </c>
      <c r="C163" t="s">
        <v>426</v>
      </c>
      <c r="D163" s="20" t="s">
        <v>319</v>
      </c>
      <c r="E163" t="s">
        <v>1402</v>
      </c>
      <c r="F163" t="s">
        <v>27</v>
      </c>
      <c r="G163" t="s">
        <v>578</v>
      </c>
      <c r="H163" t="s">
        <v>1208</v>
      </c>
      <c r="I163" s="4">
        <v>36</v>
      </c>
      <c r="J163" s="4">
        <v>12</v>
      </c>
      <c r="K163" s="4">
        <v>49</v>
      </c>
      <c r="L163" s="4" t="s">
        <v>1402</v>
      </c>
      <c r="M163" s="4">
        <v>49</v>
      </c>
      <c r="N163" s="4" t="s">
        <v>1402</v>
      </c>
      <c r="O163" s="4" t="s">
        <v>1402</v>
      </c>
      <c r="P163" s="4" t="s">
        <v>1402</v>
      </c>
      <c r="Q163" s="4" t="s">
        <v>1402</v>
      </c>
      <c r="R163" s="4" t="s">
        <v>1402</v>
      </c>
      <c r="S163" s="4" t="s">
        <v>1402</v>
      </c>
      <c r="T163" s="4" t="s">
        <v>1402</v>
      </c>
      <c r="U163" s="4" t="s">
        <v>1402</v>
      </c>
      <c r="V163" s="4" t="s">
        <v>1402</v>
      </c>
      <c r="W163" s="4">
        <v>3</v>
      </c>
      <c r="X163" s="4">
        <f t="shared" si="41"/>
        <v>100</v>
      </c>
      <c r="Y163" s="4">
        <v>0</v>
      </c>
      <c r="Z163">
        <f t="shared" ref="Z163:Z195" si="54">I163</f>
        <v>36</v>
      </c>
      <c r="AA163">
        <f t="shared" ref="AA163:AA195" si="55">M163</f>
        <v>49</v>
      </c>
      <c r="AB163" s="4" t="str">
        <f t="shared" ref="AB163:AB195" si="56">P163</f>
        <v>n/a</v>
      </c>
      <c r="AC163">
        <f t="shared" ref="AC163:AC195" si="57">SUM(J163,M163,Q163,U163,V163)</f>
        <v>61</v>
      </c>
      <c r="AD163" s="4">
        <f t="shared" ref="AD163:AD195" si="58">SUM(J163,M163,U163,V163)</f>
        <v>61</v>
      </c>
      <c r="AE163">
        <f t="shared" ref="AE163:AE196" si="59">SUM(I163,Q163:T163)</f>
        <v>36</v>
      </c>
      <c r="AF163" s="4" t="str">
        <f t="shared" si="48"/>
        <v>n/a</v>
      </c>
      <c r="AG163" s="4">
        <f t="shared" si="49"/>
        <v>61</v>
      </c>
      <c r="AH163" s="4">
        <f t="shared" si="50"/>
        <v>36</v>
      </c>
      <c r="AI163" s="4" t="str">
        <f t="shared" si="51"/>
        <v>n/a</v>
      </c>
      <c r="AJ163" s="10" t="str">
        <f t="shared" si="53"/>
        <v>Non.Frug</v>
      </c>
      <c r="AK163" s="10" t="str">
        <f t="shared" si="52"/>
        <v>Non.Fol</v>
      </c>
      <c r="AL163" s="10" t="s">
        <v>427</v>
      </c>
    </row>
    <row r="164" spans="1:38" x14ac:dyDescent="0.2">
      <c r="A164" s="44" t="s">
        <v>320</v>
      </c>
      <c r="B164" t="s">
        <v>426</v>
      </c>
      <c r="C164" t="s">
        <v>426</v>
      </c>
      <c r="D164" s="20" t="s">
        <v>320</v>
      </c>
      <c r="E164" t="s">
        <v>1402</v>
      </c>
      <c r="F164" t="s">
        <v>27</v>
      </c>
      <c r="G164" t="s">
        <v>579</v>
      </c>
      <c r="H164" t="s">
        <v>1208</v>
      </c>
      <c r="I164" s="4">
        <v>36</v>
      </c>
      <c r="J164" s="4">
        <v>8</v>
      </c>
      <c r="K164" s="4">
        <v>53</v>
      </c>
      <c r="L164" s="4" t="s">
        <v>1402</v>
      </c>
      <c r="M164" s="4">
        <v>53</v>
      </c>
      <c r="N164" s="4" t="s">
        <v>1402</v>
      </c>
      <c r="O164" s="4" t="s">
        <v>1402</v>
      </c>
      <c r="P164" s="4" t="s">
        <v>1402</v>
      </c>
      <c r="Q164" s="4" t="s">
        <v>1402</v>
      </c>
      <c r="R164" s="4" t="s">
        <v>1402</v>
      </c>
      <c r="S164" s="4" t="s">
        <v>1402</v>
      </c>
      <c r="T164" s="4" t="s">
        <v>1402</v>
      </c>
      <c r="U164" s="4" t="s">
        <v>1402</v>
      </c>
      <c r="V164" s="4" t="s">
        <v>1402</v>
      </c>
      <c r="W164" s="4">
        <v>3</v>
      </c>
      <c r="X164" s="4">
        <f t="shared" si="41"/>
        <v>100</v>
      </c>
      <c r="Y164" s="4">
        <v>0</v>
      </c>
      <c r="Z164">
        <f t="shared" si="54"/>
        <v>36</v>
      </c>
      <c r="AA164">
        <f t="shared" si="55"/>
        <v>53</v>
      </c>
      <c r="AB164" s="4" t="str">
        <f t="shared" si="56"/>
        <v>n/a</v>
      </c>
      <c r="AC164">
        <f t="shared" si="57"/>
        <v>61</v>
      </c>
      <c r="AD164" s="4">
        <f t="shared" si="58"/>
        <v>61</v>
      </c>
      <c r="AE164">
        <f t="shared" si="59"/>
        <v>36</v>
      </c>
      <c r="AF164" s="4" t="str">
        <f t="shared" si="48"/>
        <v>n/a</v>
      </c>
      <c r="AG164" s="4">
        <f t="shared" si="49"/>
        <v>61</v>
      </c>
      <c r="AH164" s="4">
        <f t="shared" si="50"/>
        <v>36</v>
      </c>
      <c r="AI164" s="4" t="str">
        <f t="shared" si="51"/>
        <v>n/a</v>
      </c>
      <c r="AJ164" s="10" t="str">
        <f t="shared" si="53"/>
        <v>Non.Frug</v>
      </c>
      <c r="AK164" s="10" t="str">
        <f t="shared" si="52"/>
        <v>Non.Fol</v>
      </c>
      <c r="AL164" s="10" t="s">
        <v>427</v>
      </c>
    </row>
    <row r="165" spans="1:38" x14ac:dyDescent="0.2">
      <c r="A165" s="44" t="s">
        <v>321</v>
      </c>
      <c r="B165" t="s">
        <v>426</v>
      </c>
      <c r="C165" t="s">
        <v>426</v>
      </c>
      <c r="D165" s="20" t="s">
        <v>321</v>
      </c>
      <c r="E165" t="s">
        <v>1402</v>
      </c>
      <c r="F165" t="s">
        <v>27</v>
      </c>
      <c r="G165" t="s">
        <v>444</v>
      </c>
      <c r="H165" t="s">
        <v>1402</v>
      </c>
      <c r="I165" s="4">
        <v>79.5</v>
      </c>
      <c r="J165" s="4">
        <v>5.5</v>
      </c>
      <c r="K165" s="4">
        <v>13.5</v>
      </c>
      <c r="L165" s="4">
        <v>0</v>
      </c>
      <c r="M165" s="4">
        <v>13.5</v>
      </c>
      <c r="N165" s="4">
        <v>0</v>
      </c>
      <c r="O165" s="4" t="s">
        <v>1402</v>
      </c>
      <c r="P165" s="4">
        <v>0</v>
      </c>
      <c r="Q165" s="4">
        <v>0</v>
      </c>
      <c r="R165" s="4">
        <v>0</v>
      </c>
      <c r="S165" s="4" t="s">
        <v>1402</v>
      </c>
      <c r="T165" s="4" t="s">
        <v>1402</v>
      </c>
      <c r="U165" s="4" t="s">
        <v>1402</v>
      </c>
      <c r="V165" s="4" t="s">
        <v>1402</v>
      </c>
      <c r="W165" s="4">
        <v>1.5</v>
      </c>
      <c r="X165" s="4">
        <f t="shared" si="41"/>
        <v>100</v>
      </c>
      <c r="Y165" s="4">
        <v>0</v>
      </c>
      <c r="Z165">
        <f t="shared" si="54"/>
        <v>79.5</v>
      </c>
      <c r="AA165">
        <f t="shared" si="55"/>
        <v>13.5</v>
      </c>
      <c r="AB165" s="4">
        <f t="shared" si="56"/>
        <v>0</v>
      </c>
      <c r="AC165">
        <f t="shared" si="57"/>
        <v>19</v>
      </c>
      <c r="AD165" s="4">
        <f t="shared" si="58"/>
        <v>19</v>
      </c>
      <c r="AE165">
        <f t="shared" si="59"/>
        <v>79.5</v>
      </c>
      <c r="AF165" s="4">
        <f t="shared" si="48"/>
        <v>0</v>
      </c>
      <c r="AG165" s="4">
        <f t="shared" si="49"/>
        <v>19</v>
      </c>
      <c r="AH165" s="4">
        <f t="shared" si="50"/>
        <v>79.5</v>
      </c>
      <c r="AI165" s="4">
        <f t="shared" si="51"/>
        <v>0</v>
      </c>
      <c r="AJ165" s="10" t="str">
        <f t="shared" si="53"/>
        <v>Non.Frug</v>
      </c>
      <c r="AK165" s="10" t="str">
        <f t="shared" si="52"/>
        <v>Fol</v>
      </c>
      <c r="AL165" s="10" t="s">
        <v>427</v>
      </c>
    </row>
    <row r="166" spans="1:38" x14ac:dyDescent="0.2">
      <c r="A166" s="44" t="s">
        <v>322</v>
      </c>
      <c r="B166" t="s">
        <v>426</v>
      </c>
      <c r="C166" t="s">
        <v>426</v>
      </c>
      <c r="D166" s="20" t="s">
        <v>625</v>
      </c>
      <c r="E166" t="s">
        <v>1402</v>
      </c>
      <c r="F166" t="s">
        <v>1402</v>
      </c>
      <c r="G166" t="s">
        <v>1257</v>
      </c>
      <c r="H166" t="s">
        <v>1402</v>
      </c>
      <c r="I166">
        <v>98</v>
      </c>
      <c r="J166">
        <v>0.5</v>
      </c>
      <c r="K166">
        <v>0.5</v>
      </c>
      <c r="L166" t="s">
        <v>1402</v>
      </c>
      <c r="M166">
        <v>0.5</v>
      </c>
      <c r="N166" s="4" t="s">
        <v>1402</v>
      </c>
      <c r="O166" s="4" t="s">
        <v>1402</v>
      </c>
      <c r="P166" s="4" t="s">
        <v>1402</v>
      </c>
      <c r="Q166" s="4" t="s">
        <v>1402</v>
      </c>
      <c r="R166" s="4" t="s">
        <v>1402</v>
      </c>
      <c r="S166" s="4" t="s">
        <v>1402</v>
      </c>
      <c r="T166" s="4" t="s">
        <v>1402</v>
      </c>
      <c r="U166" s="4" t="s">
        <v>1402</v>
      </c>
      <c r="V166" s="4" t="s">
        <v>1402</v>
      </c>
      <c r="W166" s="4">
        <v>1</v>
      </c>
      <c r="X166" s="4">
        <f t="shared" si="41"/>
        <v>100</v>
      </c>
      <c r="Y166" s="4">
        <f>100-X166</f>
        <v>0</v>
      </c>
      <c r="Z166">
        <f t="shared" si="54"/>
        <v>98</v>
      </c>
      <c r="AA166">
        <f t="shared" si="55"/>
        <v>0.5</v>
      </c>
      <c r="AB166" s="4" t="str">
        <f t="shared" si="56"/>
        <v>n/a</v>
      </c>
      <c r="AC166">
        <f t="shared" si="57"/>
        <v>1</v>
      </c>
      <c r="AD166" s="4">
        <f t="shared" si="58"/>
        <v>1</v>
      </c>
      <c r="AE166">
        <f t="shared" si="59"/>
        <v>98</v>
      </c>
      <c r="AF166" s="4" t="str">
        <f t="shared" si="48"/>
        <v>n/a</v>
      </c>
      <c r="AG166" s="4">
        <f t="shared" si="49"/>
        <v>1</v>
      </c>
      <c r="AH166" s="4">
        <f t="shared" si="50"/>
        <v>98</v>
      </c>
      <c r="AI166" s="4" t="str">
        <f t="shared" si="51"/>
        <v>n/a</v>
      </c>
      <c r="AJ166" s="10" t="str">
        <f t="shared" si="53"/>
        <v>Non.Frug</v>
      </c>
      <c r="AK166" s="10" t="str">
        <f t="shared" si="52"/>
        <v>Non.Fol</v>
      </c>
      <c r="AL166" s="10" t="s">
        <v>427</v>
      </c>
    </row>
    <row r="167" spans="1:38" x14ac:dyDescent="0.2">
      <c r="A167" s="44" t="s">
        <v>324</v>
      </c>
      <c r="B167" t="s">
        <v>426</v>
      </c>
      <c r="C167" t="s">
        <v>426</v>
      </c>
      <c r="D167" s="20" t="s">
        <v>324</v>
      </c>
      <c r="E167" t="s">
        <v>1402</v>
      </c>
      <c r="F167" t="s">
        <v>1402</v>
      </c>
      <c r="G167" t="s">
        <v>626</v>
      </c>
      <c r="H167" t="s">
        <v>1206</v>
      </c>
      <c r="I167">
        <v>47.5</v>
      </c>
      <c r="J167">
        <v>8.5500000000000007</v>
      </c>
      <c r="K167">
        <v>35</v>
      </c>
      <c r="L167" t="s">
        <v>1402</v>
      </c>
      <c r="M167">
        <v>35</v>
      </c>
      <c r="N167" s="4" t="s">
        <v>1402</v>
      </c>
      <c r="O167" s="4" t="s">
        <v>1402</v>
      </c>
      <c r="P167" s="4" t="s">
        <v>1402</v>
      </c>
      <c r="Q167" s="4" t="s">
        <v>1402</v>
      </c>
      <c r="R167" s="4" t="s">
        <v>1402</v>
      </c>
      <c r="S167" s="4" t="s">
        <v>1402</v>
      </c>
      <c r="T167" s="4" t="s">
        <v>1402</v>
      </c>
      <c r="U167" s="4" t="s">
        <v>1402</v>
      </c>
      <c r="V167" s="4" t="s">
        <v>1402</v>
      </c>
      <c r="W167" s="4">
        <v>8.9</v>
      </c>
      <c r="X167" s="4">
        <f t="shared" si="41"/>
        <v>99.95</v>
      </c>
      <c r="Y167" s="4">
        <f>100-X167</f>
        <v>4.9999999999997158E-2</v>
      </c>
      <c r="Z167">
        <f t="shared" si="54"/>
        <v>47.5</v>
      </c>
      <c r="AA167">
        <f t="shared" si="55"/>
        <v>35</v>
      </c>
      <c r="AB167" s="4" t="str">
        <f t="shared" si="56"/>
        <v>n/a</v>
      </c>
      <c r="AC167">
        <f t="shared" si="57"/>
        <v>43.55</v>
      </c>
      <c r="AD167" s="4">
        <f t="shared" si="58"/>
        <v>43.55</v>
      </c>
      <c r="AE167">
        <f t="shared" si="59"/>
        <v>47.5</v>
      </c>
      <c r="AF167" s="4" t="str">
        <f t="shared" si="48"/>
        <v>n/a</v>
      </c>
      <c r="AG167" s="4">
        <f t="shared" si="49"/>
        <v>43.55</v>
      </c>
      <c r="AH167" s="4">
        <f t="shared" si="50"/>
        <v>47.5</v>
      </c>
      <c r="AI167" s="4" t="str">
        <f t="shared" si="51"/>
        <v>n/a</v>
      </c>
      <c r="AJ167" s="10" t="str">
        <f t="shared" si="53"/>
        <v>Non.Frug</v>
      </c>
      <c r="AK167" s="10" t="str">
        <f t="shared" si="52"/>
        <v>Non.Fol</v>
      </c>
      <c r="AL167" s="10" t="s">
        <v>427</v>
      </c>
    </row>
    <row r="168" spans="1:38" x14ac:dyDescent="0.2">
      <c r="A168" s="44" t="s">
        <v>329</v>
      </c>
      <c r="B168" t="s">
        <v>426</v>
      </c>
      <c r="C168" t="s">
        <v>426</v>
      </c>
      <c r="D168" s="20" t="s">
        <v>329</v>
      </c>
      <c r="E168" t="s">
        <v>1402</v>
      </c>
      <c r="F168" t="s">
        <v>76</v>
      </c>
      <c r="G168" t="s">
        <v>445</v>
      </c>
      <c r="H168" t="s">
        <v>1402</v>
      </c>
      <c r="I168" s="4">
        <v>42.1</v>
      </c>
      <c r="J168" s="4">
        <v>15.5</v>
      </c>
      <c r="K168" s="4">
        <v>39.200000000000003</v>
      </c>
      <c r="L168" s="4" t="s">
        <v>1402</v>
      </c>
      <c r="M168" s="4">
        <v>39.200000000000003</v>
      </c>
      <c r="N168" s="4" t="s">
        <v>1402</v>
      </c>
      <c r="O168" s="4" t="s">
        <v>1402</v>
      </c>
      <c r="P168" s="4" t="s">
        <v>1402</v>
      </c>
      <c r="Q168" s="4" t="s">
        <v>1402</v>
      </c>
      <c r="R168" s="4" t="s">
        <v>1402</v>
      </c>
      <c r="S168" s="4" t="s">
        <v>1402</v>
      </c>
      <c r="T168" s="4" t="s">
        <v>1402</v>
      </c>
      <c r="U168" s="4" t="s">
        <v>1402</v>
      </c>
      <c r="V168" s="4" t="s">
        <v>1402</v>
      </c>
      <c r="W168" s="4" t="s">
        <v>1402</v>
      </c>
      <c r="X168" s="4">
        <f t="shared" si="41"/>
        <v>96.800000000000011</v>
      </c>
      <c r="Y168" s="4">
        <v>3.2</v>
      </c>
      <c r="Z168">
        <f t="shared" si="54"/>
        <v>42.1</v>
      </c>
      <c r="AA168">
        <f t="shared" si="55"/>
        <v>39.200000000000003</v>
      </c>
      <c r="AB168" s="4" t="str">
        <f t="shared" si="56"/>
        <v>n/a</v>
      </c>
      <c r="AC168">
        <f t="shared" si="57"/>
        <v>54.7</v>
      </c>
      <c r="AD168" s="4">
        <f t="shared" si="58"/>
        <v>54.7</v>
      </c>
      <c r="AE168">
        <f t="shared" si="59"/>
        <v>42.1</v>
      </c>
      <c r="AF168" s="4" t="str">
        <f t="shared" si="48"/>
        <v>n/a</v>
      </c>
      <c r="AG168" s="4">
        <f t="shared" si="49"/>
        <v>54.7</v>
      </c>
      <c r="AH168" s="4">
        <f t="shared" si="50"/>
        <v>42.1</v>
      </c>
      <c r="AI168" s="4" t="str">
        <f t="shared" si="51"/>
        <v>n/a</v>
      </c>
      <c r="AJ168" s="10" t="str">
        <f t="shared" si="53"/>
        <v>Non.Frug</v>
      </c>
      <c r="AK168" s="10" t="str">
        <f t="shared" si="52"/>
        <v>Non.Fol</v>
      </c>
      <c r="AL168" s="10" t="s">
        <v>427</v>
      </c>
    </row>
    <row r="169" spans="1:38" x14ac:dyDescent="0.2">
      <c r="A169" s="44" t="s">
        <v>331</v>
      </c>
      <c r="B169" t="s">
        <v>426</v>
      </c>
      <c r="C169" t="s">
        <v>426</v>
      </c>
      <c r="D169" s="20" t="s">
        <v>331</v>
      </c>
      <c r="E169" t="s">
        <v>1402</v>
      </c>
      <c r="F169" t="s">
        <v>1402</v>
      </c>
      <c r="G169" t="s">
        <v>627</v>
      </c>
      <c r="H169" t="s">
        <v>1206</v>
      </c>
      <c r="I169">
        <v>49</v>
      </c>
      <c r="J169">
        <v>4</v>
      </c>
      <c r="K169">
        <v>46</v>
      </c>
      <c r="L169" t="s">
        <v>1402</v>
      </c>
      <c r="M169">
        <v>46</v>
      </c>
      <c r="N169" s="4" t="s">
        <v>1402</v>
      </c>
      <c r="O169" s="4" t="s">
        <v>1402</v>
      </c>
      <c r="P169" s="4">
        <v>1</v>
      </c>
      <c r="Q169" s="4" t="s">
        <v>1402</v>
      </c>
      <c r="R169" s="4" t="s">
        <v>1402</v>
      </c>
      <c r="S169" s="4" t="s">
        <v>1402</v>
      </c>
      <c r="T169" s="4" t="s">
        <v>1402</v>
      </c>
      <c r="U169" s="4" t="s">
        <v>1402</v>
      </c>
      <c r="V169" s="4" t="s">
        <v>1402</v>
      </c>
      <c r="W169" s="4" t="s">
        <v>1402</v>
      </c>
      <c r="X169" s="4">
        <f t="shared" si="41"/>
        <v>100</v>
      </c>
      <c r="Y169" s="4">
        <f>100-X169</f>
        <v>0</v>
      </c>
      <c r="Z169">
        <f t="shared" si="54"/>
        <v>49</v>
      </c>
      <c r="AA169">
        <f t="shared" si="55"/>
        <v>46</v>
      </c>
      <c r="AB169" s="4">
        <f t="shared" si="56"/>
        <v>1</v>
      </c>
      <c r="AC169">
        <f t="shared" si="57"/>
        <v>50</v>
      </c>
      <c r="AD169" s="4">
        <f t="shared" si="58"/>
        <v>50</v>
      </c>
      <c r="AE169">
        <f t="shared" si="59"/>
        <v>49</v>
      </c>
      <c r="AF169" s="4">
        <f t="shared" si="48"/>
        <v>1</v>
      </c>
      <c r="AG169" s="4">
        <f t="shared" si="49"/>
        <v>50</v>
      </c>
      <c r="AH169" s="4">
        <f t="shared" si="50"/>
        <v>49</v>
      </c>
      <c r="AI169" s="4" t="str">
        <f t="shared" si="51"/>
        <v>n/a</v>
      </c>
      <c r="AJ169" s="10" t="str">
        <f t="shared" si="53"/>
        <v>Non.Frug</v>
      </c>
      <c r="AK169" s="10" t="str">
        <f t="shared" si="52"/>
        <v>Non.Fol</v>
      </c>
      <c r="AL169" s="10" t="s">
        <v>427</v>
      </c>
    </row>
    <row r="170" spans="1:38" x14ac:dyDescent="0.2">
      <c r="A170" s="44" t="s">
        <v>333</v>
      </c>
      <c r="B170" t="s">
        <v>426</v>
      </c>
      <c r="C170" t="s">
        <v>426</v>
      </c>
      <c r="D170" s="20" t="s">
        <v>333</v>
      </c>
      <c r="E170" t="s">
        <v>1402</v>
      </c>
      <c r="F170" t="s">
        <v>76</v>
      </c>
      <c r="G170" t="s">
        <v>1258</v>
      </c>
      <c r="H170" t="s">
        <v>1402</v>
      </c>
      <c r="I170" s="4">
        <v>46.9</v>
      </c>
      <c r="J170" s="4">
        <v>8.5</v>
      </c>
      <c r="K170" s="4">
        <v>37.024000000000001</v>
      </c>
      <c r="L170" s="4" t="s">
        <v>1402</v>
      </c>
      <c r="M170" s="4">
        <v>37</v>
      </c>
      <c r="N170" s="4" t="s">
        <v>1402</v>
      </c>
      <c r="O170" s="4" t="s">
        <v>1402</v>
      </c>
      <c r="P170" s="4" t="s">
        <v>1402</v>
      </c>
      <c r="Q170" s="4" t="s">
        <v>1402</v>
      </c>
      <c r="R170" s="4" t="s">
        <v>1402</v>
      </c>
      <c r="S170" s="4" t="s">
        <v>1402</v>
      </c>
      <c r="T170" s="4" t="s">
        <v>1402</v>
      </c>
      <c r="U170" s="4" t="s">
        <v>1402</v>
      </c>
      <c r="V170" s="4" t="s">
        <v>1402</v>
      </c>
      <c r="W170" s="4">
        <v>7.6</v>
      </c>
      <c r="X170" s="4">
        <f t="shared" si="41"/>
        <v>100.024</v>
      </c>
      <c r="Y170" s="4">
        <v>0</v>
      </c>
      <c r="Z170">
        <f t="shared" si="54"/>
        <v>46.9</v>
      </c>
      <c r="AA170">
        <f t="shared" si="55"/>
        <v>37</v>
      </c>
      <c r="AB170" s="4" t="str">
        <f t="shared" si="56"/>
        <v>n/a</v>
      </c>
      <c r="AC170">
        <f t="shared" si="57"/>
        <v>45.5</v>
      </c>
      <c r="AD170" s="4">
        <f t="shared" si="58"/>
        <v>45.5</v>
      </c>
      <c r="AE170">
        <f t="shared" si="59"/>
        <v>46.9</v>
      </c>
      <c r="AF170" s="4" t="str">
        <f t="shared" si="48"/>
        <v>n/a</v>
      </c>
      <c r="AG170" s="4">
        <f t="shared" si="49"/>
        <v>45.5</v>
      </c>
      <c r="AH170" s="4">
        <f t="shared" si="50"/>
        <v>46.9</v>
      </c>
      <c r="AI170" s="4" t="str">
        <f t="shared" si="51"/>
        <v>n/a</v>
      </c>
      <c r="AJ170" s="10" t="str">
        <f t="shared" si="53"/>
        <v>Non.Frug</v>
      </c>
      <c r="AK170" s="10" t="str">
        <f t="shared" si="52"/>
        <v>Non.Fol</v>
      </c>
      <c r="AL170" s="10" t="s">
        <v>427</v>
      </c>
    </row>
    <row r="171" spans="1:38" x14ac:dyDescent="0.2">
      <c r="A171" s="44" t="s">
        <v>334</v>
      </c>
      <c r="B171" t="s">
        <v>426</v>
      </c>
      <c r="C171" t="s">
        <v>426</v>
      </c>
      <c r="D171" s="20" t="s">
        <v>334</v>
      </c>
      <c r="E171" t="s">
        <v>1402</v>
      </c>
      <c r="F171" t="s">
        <v>27</v>
      </c>
      <c r="G171" t="s">
        <v>444</v>
      </c>
      <c r="H171" t="s">
        <v>1402</v>
      </c>
      <c r="I171" s="4">
        <v>62.5</v>
      </c>
      <c r="J171" s="4">
        <v>12.5</v>
      </c>
      <c r="K171" s="4">
        <v>25</v>
      </c>
      <c r="L171" s="4">
        <v>0</v>
      </c>
      <c r="M171" s="4">
        <v>25</v>
      </c>
      <c r="N171" s="4">
        <v>0</v>
      </c>
      <c r="O171" s="4" t="s">
        <v>1402</v>
      </c>
      <c r="P171" s="4">
        <v>0</v>
      </c>
      <c r="Q171" s="4">
        <v>0</v>
      </c>
      <c r="R171" s="4">
        <v>0</v>
      </c>
      <c r="S171" s="4" t="s">
        <v>1402</v>
      </c>
      <c r="T171" s="4" t="s">
        <v>1402</v>
      </c>
      <c r="U171" s="4" t="s">
        <v>1402</v>
      </c>
      <c r="V171" s="4" t="s">
        <v>1402</v>
      </c>
      <c r="W171" s="4">
        <v>0</v>
      </c>
      <c r="X171" s="4">
        <f t="shared" si="41"/>
        <v>100</v>
      </c>
      <c r="Y171" s="4">
        <v>0</v>
      </c>
      <c r="Z171">
        <f t="shared" si="54"/>
        <v>62.5</v>
      </c>
      <c r="AA171">
        <f t="shared" si="55"/>
        <v>25</v>
      </c>
      <c r="AB171" s="4">
        <f t="shared" si="56"/>
        <v>0</v>
      </c>
      <c r="AC171">
        <f t="shared" si="57"/>
        <v>37.5</v>
      </c>
      <c r="AD171" s="4">
        <f t="shared" si="58"/>
        <v>37.5</v>
      </c>
      <c r="AE171">
        <f t="shared" si="59"/>
        <v>62.5</v>
      </c>
      <c r="AF171" s="4">
        <f t="shared" si="48"/>
        <v>0</v>
      </c>
      <c r="AG171" s="4">
        <f t="shared" si="49"/>
        <v>37.5</v>
      </c>
      <c r="AH171" s="4">
        <f t="shared" si="50"/>
        <v>62.5</v>
      </c>
      <c r="AI171" s="4">
        <f t="shared" si="51"/>
        <v>0</v>
      </c>
      <c r="AJ171" s="10" t="str">
        <f t="shared" si="53"/>
        <v>Non.Frug</v>
      </c>
      <c r="AK171" s="10" t="str">
        <f t="shared" si="52"/>
        <v>Fol</v>
      </c>
      <c r="AL171" s="10" t="s">
        <v>427</v>
      </c>
    </row>
    <row r="172" spans="1:38" x14ac:dyDescent="0.2">
      <c r="A172" s="44" t="s">
        <v>335</v>
      </c>
      <c r="B172" t="s">
        <v>426</v>
      </c>
      <c r="C172" t="s">
        <v>426</v>
      </c>
      <c r="D172" s="20" t="s">
        <v>335</v>
      </c>
      <c r="E172" t="s">
        <v>1402</v>
      </c>
      <c r="F172" t="s">
        <v>1402</v>
      </c>
      <c r="G172" t="s">
        <v>1259</v>
      </c>
      <c r="H172" t="s">
        <v>1402</v>
      </c>
      <c r="I172" s="4">
        <v>54.6</v>
      </c>
      <c r="J172" s="4">
        <v>14.6</v>
      </c>
      <c r="K172" s="4">
        <v>19.8</v>
      </c>
      <c r="L172" s="4">
        <v>9.6</v>
      </c>
      <c r="M172" s="4">
        <v>29.3</v>
      </c>
      <c r="N172" s="4" t="s">
        <v>1402</v>
      </c>
      <c r="O172" s="4" t="s">
        <v>1402</v>
      </c>
      <c r="P172" s="4" t="s">
        <v>1402</v>
      </c>
      <c r="Q172" s="4" t="s">
        <v>1402</v>
      </c>
      <c r="R172" s="4" t="s">
        <v>1402</v>
      </c>
      <c r="S172" s="4" t="s">
        <v>1402</v>
      </c>
      <c r="T172" s="4" t="s">
        <v>1402</v>
      </c>
      <c r="U172" s="4" t="s">
        <v>1402</v>
      </c>
      <c r="V172" s="4" t="s">
        <v>1402</v>
      </c>
      <c r="W172" s="4">
        <v>1.5</v>
      </c>
      <c r="X172" s="4">
        <f t="shared" si="41"/>
        <v>100.1</v>
      </c>
      <c r="Y172" s="4">
        <f>100-X172</f>
        <v>-9.9999999999994316E-2</v>
      </c>
      <c r="Z172">
        <f t="shared" si="54"/>
        <v>54.6</v>
      </c>
      <c r="AA172">
        <f t="shared" si="55"/>
        <v>29.3</v>
      </c>
      <c r="AB172" s="4" t="str">
        <f t="shared" si="56"/>
        <v>n/a</v>
      </c>
      <c r="AC172">
        <f t="shared" si="57"/>
        <v>43.9</v>
      </c>
      <c r="AD172" s="4">
        <f t="shared" si="58"/>
        <v>43.9</v>
      </c>
      <c r="AE172">
        <f t="shared" si="59"/>
        <v>54.6</v>
      </c>
      <c r="AF172" s="4" t="str">
        <f t="shared" si="48"/>
        <v>n/a</v>
      </c>
      <c r="AG172" s="4">
        <f t="shared" si="49"/>
        <v>43.9</v>
      </c>
      <c r="AH172" s="4">
        <f t="shared" si="50"/>
        <v>54.6</v>
      </c>
      <c r="AI172" s="4" t="str">
        <f t="shared" si="51"/>
        <v>n/a</v>
      </c>
      <c r="AJ172" s="10" t="str">
        <f t="shared" si="53"/>
        <v>Non.Frug</v>
      </c>
      <c r="AK172" s="10" t="str">
        <f t="shared" si="52"/>
        <v>Non.Fol</v>
      </c>
      <c r="AL172" s="10" t="s">
        <v>427</v>
      </c>
    </row>
    <row r="173" spans="1:38" x14ac:dyDescent="0.2">
      <c r="A173" s="44" t="s">
        <v>337</v>
      </c>
      <c r="B173" t="s">
        <v>426</v>
      </c>
      <c r="C173" t="s">
        <v>426</v>
      </c>
      <c r="D173" s="20" t="s">
        <v>337</v>
      </c>
      <c r="E173" t="s">
        <v>1402</v>
      </c>
      <c r="F173" t="s">
        <v>1402</v>
      </c>
      <c r="G173" t="s">
        <v>629</v>
      </c>
      <c r="H173" t="s">
        <v>1402</v>
      </c>
      <c r="I173" s="4">
        <v>24</v>
      </c>
      <c r="J173" s="4" t="s">
        <v>1402</v>
      </c>
      <c r="K173" s="4">
        <v>29.4</v>
      </c>
      <c r="L173" s="4" t="s">
        <v>1402</v>
      </c>
      <c r="M173" s="4">
        <v>29.4</v>
      </c>
      <c r="N173" s="4" t="s">
        <v>1402</v>
      </c>
      <c r="O173" s="4" t="s">
        <v>1402</v>
      </c>
      <c r="P173" s="4" t="s">
        <v>1402</v>
      </c>
      <c r="Q173" s="4" t="s">
        <v>1402</v>
      </c>
      <c r="R173" s="4" t="s">
        <v>1402</v>
      </c>
      <c r="S173" s="4">
        <v>12.4</v>
      </c>
      <c r="T173" s="4">
        <v>29</v>
      </c>
      <c r="U173" s="4" t="s">
        <v>1402</v>
      </c>
      <c r="V173" s="4">
        <v>4.2</v>
      </c>
      <c r="W173" s="4">
        <v>1</v>
      </c>
      <c r="X173" s="4">
        <f t="shared" si="41"/>
        <v>100</v>
      </c>
      <c r="Y173" s="4">
        <f>100-X173</f>
        <v>0</v>
      </c>
      <c r="Z173">
        <f t="shared" si="54"/>
        <v>24</v>
      </c>
      <c r="AA173">
        <f t="shared" si="55"/>
        <v>29.4</v>
      </c>
      <c r="AB173" s="4" t="str">
        <f t="shared" si="56"/>
        <v>n/a</v>
      </c>
      <c r="AC173">
        <f t="shared" si="57"/>
        <v>33.6</v>
      </c>
      <c r="AD173" s="4">
        <f t="shared" si="58"/>
        <v>33.6</v>
      </c>
      <c r="AE173">
        <f t="shared" si="59"/>
        <v>65.400000000000006</v>
      </c>
      <c r="AF173" s="4" t="str">
        <f t="shared" si="48"/>
        <v>n/a</v>
      </c>
      <c r="AG173" s="4">
        <f t="shared" si="49"/>
        <v>33.6</v>
      </c>
      <c r="AH173" s="4">
        <f t="shared" si="50"/>
        <v>36.4</v>
      </c>
      <c r="AI173" s="4" t="str">
        <f t="shared" si="51"/>
        <v>n/a</v>
      </c>
      <c r="AJ173" s="10" t="str">
        <f t="shared" si="53"/>
        <v>Non.Frug</v>
      </c>
      <c r="AK173" s="10" t="str">
        <f t="shared" si="52"/>
        <v>Non.Fol</v>
      </c>
      <c r="AL173" s="10" t="s">
        <v>427</v>
      </c>
    </row>
    <row r="174" spans="1:38" x14ac:dyDescent="0.2">
      <c r="A174" s="44" t="s">
        <v>338</v>
      </c>
      <c r="B174" t="s">
        <v>426</v>
      </c>
      <c r="C174" t="s">
        <v>426</v>
      </c>
      <c r="D174" s="20" t="s">
        <v>338</v>
      </c>
      <c r="E174" t="s">
        <v>1402</v>
      </c>
      <c r="F174" t="s">
        <v>113</v>
      </c>
      <c r="G174" t="s">
        <v>511</v>
      </c>
      <c r="H174" t="s">
        <v>1402</v>
      </c>
      <c r="I174" s="4" t="s">
        <v>1402</v>
      </c>
      <c r="J174" s="4" t="s">
        <v>1402</v>
      </c>
      <c r="K174" s="4">
        <v>49</v>
      </c>
      <c r="L174" s="4" t="s">
        <v>1402</v>
      </c>
      <c r="M174" s="4">
        <v>49</v>
      </c>
      <c r="N174" s="4">
        <v>26</v>
      </c>
      <c r="O174" s="4" t="s">
        <v>1402</v>
      </c>
      <c r="P174" s="4">
        <v>26</v>
      </c>
      <c r="Q174" s="4">
        <v>12</v>
      </c>
      <c r="R174" s="4" t="s">
        <v>1402</v>
      </c>
      <c r="S174" s="4" t="s">
        <v>1402</v>
      </c>
      <c r="T174" s="4" t="s">
        <v>1402</v>
      </c>
      <c r="U174" s="4">
        <v>7</v>
      </c>
      <c r="V174" s="4" t="s">
        <v>1402</v>
      </c>
      <c r="W174" s="4">
        <v>6</v>
      </c>
      <c r="X174" s="4">
        <f t="shared" si="41"/>
        <v>100</v>
      </c>
      <c r="Y174" s="4">
        <v>0</v>
      </c>
      <c r="Z174" t="str">
        <f t="shared" si="54"/>
        <v>n/a</v>
      </c>
      <c r="AA174">
        <f t="shared" si="55"/>
        <v>49</v>
      </c>
      <c r="AB174" s="4">
        <f t="shared" si="56"/>
        <v>26</v>
      </c>
      <c r="AC174">
        <f t="shared" si="57"/>
        <v>68</v>
      </c>
      <c r="AD174" s="4">
        <f t="shared" si="58"/>
        <v>56</v>
      </c>
      <c r="AE174">
        <f t="shared" si="59"/>
        <v>12</v>
      </c>
      <c r="AF174" s="4">
        <f t="shared" si="48"/>
        <v>26</v>
      </c>
      <c r="AG174" s="4">
        <f t="shared" si="49"/>
        <v>56</v>
      </c>
      <c r="AH174" s="4">
        <f t="shared" si="50"/>
        <v>0</v>
      </c>
      <c r="AI174" s="4">
        <f t="shared" si="51"/>
        <v>12</v>
      </c>
      <c r="AJ174" s="10" t="str">
        <f t="shared" si="53"/>
        <v>Non.Frug</v>
      </c>
      <c r="AK174" s="10" t="str">
        <f t="shared" si="52"/>
        <v>Non.Fol</v>
      </c>
      <c r="AL174" s="10" t="s">
        <v>1232</v>
      </c>
    </row>
    <row r="175" spans="1:38" x14ac:dyDescent="0.2">
      <c r="A175" s="44" t="s">
        <v>340</v>
      </c>
      <c r="B175" t="s">
        <v>426</v>
      </c>
      <c r="C175" t="s">
        <v>426</v>
      </c>
      <c r="D175" s="20" t="s">
        <v>340</v>
      </c>
      <c r="E175" t="s">
        <v>1402</v>
      </c>
      <c r="F175" t="s">
        <v>113</v>
      </c>
      <c r="G175" t="s">
        <v>537</v>
      </c>
      <c r="H175" t="s">
        <v>1402</v>
      </c>
      <c r="I175" s="4">
        <v>2.2999999999999998</v>
      </c>
      <c r="J175" s="4" t="s">
        <v>1402</v>
      </c>
      <c r="K175" s="4">
        <v>38.4</v>
      </c>
      <c r="L175" s="4" t="s">
        <v>1402</v>
      </c>
      <c r="M175" s="4">
        <v>38.4</v>
      </c>
      <c r="N175" s="4">
        <v>39.4</v>
      </c>
      <c r="O175" s="4" t="s">
        <v>1402</v>
      </c>
      <c r="P175" s="4">
        <v>39.4</v>
      </c>
      <c r="Q175" s="4">
        <v>14.4</v>
      </c>
      <c r="R175" s="4" t="s">
        <v>1402</v>
      </c>
      <c r="S175" s="4" t="s">
        <v>1402</v>
      </c>
      <c r="T175" s="4" t="s">
        <v>1402</v>
      </c>
      <c r="U175" s="4" t="s">
        <v>1402</v>
      </c>
      <c r="V175" s="4" t="s">
        <v>1402</v>
      </c>
      <c r="W175" s="4" t="s">
        <v>1402</v>
      </c>
      <c r="X175" s="4">
        <f t="shared" si="41"/>
        <v>94.5</v>
      </c>
      <c r="Y175" s="4">
        <v>5.5</v>
      </c>
      <c r="Z175">
        <f t="shared" si="54"/>
        <v>2.2999999999999998</v>
      </c>
      <c r="AA175">
        <f t="shared" si="55"/>
        <v>38.4</v>
      </c>
      <c r="AB175" s="4">
        <f t="shared" si="56"/>
        <v>39.4</v>
      </c>
      <c r="AC175">
        <f t="shared" si="57"/>
        <v>52.8</v>
      </c>
      <c r="AD175" s="4">
        <f t="shared" si="58"/>
        <v>38.4</v>
      </c>
      <c r="AE175">
        <f t="shared" si="59"/>
        <v>16.7</v>
      </c>
      <c r="AF175" s="4">
        <f t="shared" si="48"/>
        <v>39.4</v>
      </c>
      <c r="AG175" s="4">
        <f t="shared" si="49"/>
        <v>38.4</v>
      </c>
      <c r="AH175" s="4">
        <f t="shared" si="50"/>
        <v>2.2999999999999998</v>
      </c>
      <c r="AI175" s="4">
        <f t="shared" si="51"/>
        <v>14.4</v>
      </c>
      <c r="AJ175" s="10" t="str">
        <f t="shared" si="53"/>
        <v>Frug</v>
      </c>
      <c r="AK175" s="10" t="str">
        <f t="shared" si="52"/>
        <v>Non.Fol</v>
      </c>
      <c r="AL175" s="10" t="s">
        <v>1232</v>
      </c>
    </row>
    <row r="176" spans="1:38" x14ac:dyDescent="0.2">
      <c r="A176" s="44" t="s">
        <v>342</v>
      </c>
      <c r="B176" t="s">
        <v>426</v>
      </c>
      <c r="C176" t="s">
        <v>426</v>
      </c>
      <c r="D176" s="20" t="s">
        <v>342</v>
      </c>
      <c r="E176" t="s">
        <v>1402</v>
      </c>
      <c r="F176" t="s">
        <v>1402</v>
      </c>
      <c r="G176" t="s">
        <v>630</v>
      </c>
      <c r="H176" t="s">
        <v>1206</v>
      </c>
      <c r="I176">
        <v>0</v>
      </c>
      <c r="J176" t="s">
        <v>1402</v>
      </c>
      <c r="K176">
        <v>58</v>
      </c>
      <c r="L176" t="s">
        <v>1402</v>
      </c>
      <c r="M176">
        <v>58</v>
      </c>
      <c r="N176" s="4" t="s">
        <v>1402</v>
      </c>
      <c r="O176" s="4" t="s">
        <v>1402</v>
      </c>
      <c r="P176" s="4">
        <v>11</v>
      </c>
      <c r="Q176" s="4">
        <v>8</v>
      </c>
      <c r="R176" s="4" t="s">
        <v>1402</v>
      </c>
      <c r="S176" s="4" t="s">
        <v>1402</v>
      </c>
      <c r="T176" s="4" t="s">
        <v>1402</v>
      </c>
      <c r="U176" s="4">
        <v>15</v>
      </c>
      <c r="V176" s="4" t="s">
        <v>1402</v>
      </c>
      <c r="W176" s="4">
        <v>8</v>
      </c>
      <c r="X176" s="4">
        <f t="shared" si="41"/>
        <v>100</v>
      </c>
      <c r="Y176" s="4">
        <f>100-X176</f>
        <v>0</v>
      </c>
      <c r="Z176">
        <f t="shared" si="54"/>
        <v>0</v>
      </c>
      <c r="AA176">
        <f t="shared" si="55"/>
        <v>58</v>
      </c>
      <c r="AB176" s="4">
        <f t="shared" si="56"/>
        <v>11</v>
      </c>
      <c r="AC176">
        <f t="shared" si="57"/>
        <v>81</v>
      </c>
      <c r="AD176" s="4">
        <f t="shared" si="58"/>
        <v>73</v>
      </c>
      <c r="AE176">
        <f t="shared" si="59"/>
        <v>8</v>
      </c>
      <c r="AF176" s="4">
        <f t="shared" si="48"/>
        <v>11</v>
      </c>
      <c r="AG176" s="4">
        <f t="shared" si="49"/>
        <v>73</v>
      </c>
      <c r="AH176" s="4">
        <f t="shared" si="50"/>
        <v>0</v>
      </c>
      <c r="AI176" s="4">
        <f t="shared" si="51"/>
        <v>8</v>
      </c>
      <c r="AJ176" s="10" t="str">
        <f t="shared" si="53"/>
        <v>Non.Frug</v>
      </c>
      <c r="AK176" s="10" t="str">
        <f t="shared" si="52"/>
        <v>Non.Fol</v>
      </c>
      <c r="AL176" s="10" t="s">
        <v>1232</v>
      </c>
    </row>
    <row r="177" spans="1:38" x14ac:dyDescent="0.2">
      <c r="A177" s="44" t="s">
        <v>344</v>
      </c>
      <c r="B177" t="s">
        <v>426</v>
      </c>
      <c r="C177" t="s">
        <v>426</v>
      </c>
      <c r="D177" s="20" t="s">
        <v>344</v>
      </c>
      <c r="E177" t="s">
        <v>1402</v>
      </c>
      <c r="F177" t="s">
        <v>113</v>
      </c>
      <c r="G177" t="s">
        <v>581</v>
      </c>
      <c r="H177" t="s">
        <v>1402</v>
      </c>
      <c r="I177" s="4" t="s">
        <v>1402</v>
      </c>
      <c r="J177" s="4" t="s">
        <v>1402</v>
      </c>
      <c r="K177" s="4">
        <v>89</v>
      </c>
      <c r="L177" s="4" t="s">
        <v>1402</v>
      </c>
      <c r="M177" s="4">
        <v>89</v>
      </c>
      <c r="N177" s="4">
        <v>5</v>
      </c>
      <c r="O177" s="4" t="s">
        <v>1402</v>
      </c>
      <c r="P177" s="4">
        <v>5</v>
      </c>
      <c r="Q177" s="4">
        <v>1</v>
      </c>
      <c r="R177" s="4" t="s">
        <v>1402</v>
      </c>
      <c r="S177" s="4" t="s">
        <v>1402</v>
      </c>
      <c r="T177" s="4" t="s">
        <v>1402</v>
      </c>
      <c r="U177" s="4" t="s">
        <v>1402</v>
      </c>
      <c r="V177" s="4" t="s">
        <v>1402</v>
      </c>
      <c r="W177" s="4">
        <v>2</v>
      </c>
      <c r="X177" s="4">
        <f t="shared" si="41"/>
        <v>97</v>
      </c>
      <c r="Y177" s="4">
        <v>3</v>
      </c>
      <c r="Z177" t="str">
        <f t="shared" si="54"/>
        <v>n/a</v>
      </c>
      <c r="AA177">
        <f t="shared" si="55"/>
        <v>89</v>
      </c>
      <c r="AB177" s="4">
        <f t="shared" si="56"/>
        <v>5</v>
      </c>
      <c r="AC177">
        <f t="shared" si="57"/>
        <v>90</v>
      </c>
      <c r="AD177" s="4">
        <f t="shared" si="58"/>
        <v>89</v>
      </c>
      <c r="AE177">
        <f t="shared" si="59"/>
        <v>1</v>
      </c>
      <c r="AF177" s="4">
        <f t="shared" si="48"/>
        <v>5</v>
      </c>
      <c r="AG177" s="4">
        <f t="shared" si="49"/>
        <v>89</v>
      </c>
      <c r="AH177" s="4">
        <f t="shared" si="50"/>
        <v>0</v>
      </c>
      <c r="AI177" s="4">
        <f t="shared" si="51"/>
        <v>1</v>
      </c>
      <c r="AJ177" s="10" t="str">
        <f t="shared" si="53"/>
        <v>Frug</v>
      </c>
      <c r="AK177" s="10" t="str">
        <f t="shared" si="52"/>
        <v>Non.Fol</v>
      </c>
      <c r="AL177" s="10" t="s">
        <v>1232</v>
      </c>
    </row>
    <row r="178" spans="1:38" x14ac:dyDescent="0.2">
      <c r="A178" s="44" t="s">
        <v>345</v>
      </c>
      <c r="B178" t="s">
        <v>426</v>
      </c>
      <c r="C178" t="s">
        <v>426</v>
      </c>
      <c r="D178" s="20" t="s">
        <v>345</v>
      </c>
      <c r="E178" t="s">
        <v>1402</v>
      </c>
      <c r="F178" t="s">
        <v>113</v>
      </c>
      <c r="G178" t="s">
        <v>538</v>
      </c>
      <c r="H178" t="s">
        <v>1402</v>
      </c>
      <c r="I178" s="4" t="s">
        <v>1402</v>
      </c>
      <c r="J178" s="4" t="s">
        <v>1402</v>
      </c>
      <c r="K178" s="4">
        <v>87.4</v>
      </c>
      <c r="L178" s="4" t="s">
        <v>1402</v>
      </c>
      <c r="M178" s="4">
        <v>87.4</v>
      </c>
      <c r="N178" s="4">
        <v>9.4</v>
      </c>
      <c r="O178" s="4" t="s">
        <v>1402</v>
      </c>
      <c r="P178" s="4">
        <v>9.4</v>
      </c>
      <c r="Q178" s="4">
        <v>3.1</v>
      </c>
      <c r="R178" s="4" t="s">
        <v>1402</v>
      </c>
      <c r="S178" s="4" t="s">
        <v>1402</v>
      </c>
      <c r="T178" s="4" t="s">
        <v>1402</v>
      </c>
      <c r="U178" s="4" t="s">
        <v>1402</v>
      </c>
      <c r="V178" s="4" t="s">
        <v>1402</v>
      </c>
      <c r="W178" s="4" t="s">
        <v>1402</v>
      </c>
      <c r="X178" s="4">
        <f t="shared" si="41"/>
        <v>99.9</v>
      </c>
      <c r="Y178" s="4">
        <v>0.1</v>
      </c>
      <c r="Z178" t="str">
        <f t="shared" si="54"/>
        <v>n/a</v>
      </c>
      <c r="AA178">
        <f t="shared" si="55"/>
        <v>87.4</v>
      </c>
      <c r="AB178" s="4">
        <f t="shared" si="56"/>
        <v>9.4</v>
      </c>
      <c r="AC178">
        <f t="shared" si="57"/>
        <v>90.5</v>
      </c>
      <c r="AD178" s="4">
        <f t="shared" si="58"/>
        <v>87.4</v>
      </c>
      <c r="AE178">
        <f t="shared" si="59"/>
        <v>3.1</v>
      </c>
      <c r="AF178" s="4">
        <f t="shared" si="48"/>
        <v>9.4</v>
      </c>
      <c r="AG178" s="4">
        <f t="shared" si="49"/>
        <v>87.4</v>
      </c>
      <c r="AH178" s="4">
        <f t="shared" si="50"/>
        <v>0</v>
      </c>
      <c r="AI178" s="4">
        <f t="shared" si="51"/>
        <v>3.1</v>
      </c>
      <c r="AJ178" s="10" t="str">
        <f t="shared" si="53"/>
        <v>Frug</v>
      </c>
      <c r="AK178" s="10" t="str">
        <f t="shared" si="52"/>
        <v>Non.Fol</v>
      </c>
      <c r="AL178" s="10" t="s">
        <v>1232</v>
      </c>
    </row>
    <row r="179" spans="1:38" x14ac:dyDescent="0.2">
      <c r="A179" s="44" t="s">
        <v>347</v>
      </c>
      <c r="B179" t="s">
        <v>426</v>
      </c>
      <c r="C179" t="s">
        <v>426</v>
      </c>
      <c r="D179" s="20" t="s">
        <v>347</v>
      </c>
      <c r="E179" t="s">
        <v>1402</v>
      </c>
      <c r="F179" t="s">
        <v>113</v>
      </c>
      <c r="G179" t="s">
        <v>539</v>
      </c>
      <c r="H179" t="s">
        <v>1402</v>
      </c>
      <c r="I179" s="4" t="s">
        <v>1402</v>
      </c>
      <c r="J179" s="4" t="s">
        <v>1402</v>
      </c>
      <c r="K179" s="4">
        <v>50.6</v>
      </c>
      <c r="L179" s="4" t="s">
        <v>1402</v>
      </c>
      <c r="M179" s="4">
        <v>50.6</v>
      </c>
      <c r="N179" s="4">
        <v>47.8</v>
      </c>
      <c r="O179" s="4" t="s">
        <v>1402</v>
      </c>
      <c r="P179" s="4">
        <v>47.8</v>
      </c>
      <c r="Q179" s="4">
        <v>1.3</v>
      </c>
      <c r="R179" s="4" t="s">
        <v>1402</v>
      </c>
      <c r="S179" s="4" t="s">
        <v>1402</v>
      </c>
      <c r="T179" s="4" t="s">
        <v>1402</v>
      </c>
      <c r="U179" s="4" t="s">
        <v>1402</v>
      </c>
      <c r="V179" s="4" t="s">
        <v>1402</v>
      </c>
      <c r="W179" s="4" t="s">
        <v>1402</v>
      </c>
      <c r="X179" s="4">
        <f t="shared" si="41"/>
        <v>99.7</v>
      </c>
      <c r="Y179" s="4">
        <v>0.3</v>
      </c>
      <c r="Z179" t="str">
        <f t="shared" si="54"/>
        <v>n/a</v>
      </c>
      <c r="AA179">
        <f t="shared" si="55"/>
        <v>50.6</v>
      </c>
      <c r="AB179" s="4">
        <f t="shared" si="56"/>
        <v>47.8</v>
      </c>
      <c r="AC179">
        <f t="shared" si="57"/>
        <v>51.9</v>
      </c>
      <c r="AD179" s="4">
        <f t="shared" si="58"/>
        <v>50.6</v>
      </c>
      <c r="AE179">
        <f t="shared" si="59"/>
        <v>1.3</v>
      </c>
      <c r="AF179" s="4">
        <f t="shared" si="48"/>
        <v>47.8</v>
      </c>
      <c r="AG179" s="4">
        <f t="shared" si="49"/>
        <v>50.6</v>
      </c>
      <c r="AH179" s="4">
        <f t="shared" si="50"/>
        <v>0</v>
      </c>
      <c r="AI179" s="4">
        <f t="shared" si="51"/>
        <v>1.3</v>
      </c>
      <c r="AJ179" s="10" t="str">
        <f t="shared" si="53"/>
        <v>Frug</v>
      </c>
      <c r="AK179" s="10" t="str">
        <f t="shared" si="52"/>
        <v>Non.Fol</v>
      </c>
      <c r="AL179" s="10" t="s">
        <v>1232</v>
      </c>
    </row>
    <row r="180" spans="1:38" x14ac:dyDescent="0.2">
      <c r="A180" s="44" t="s">
        <v>348</v>
      </c>
      <c r="B180" t="s">
        <v>426</v>
      </c>
      <c r="C180" t="s">
        <v>426</v>
      </c>
      <c r="D180" s="20" t="s">
        <v>348</v>
      </c>
      <c r="E180" t="s">
        <v>1402</v>
      </c>
      <c r="F180" t="s">
        <v>113</v>
      </c>
      <c r="G180" t="s">
        <v>582</v>
      </c>
      <c r="H180" t="s">
        <v>1206</v>
      </c>
      <c r="I180" s="4" t="s">
        <v>1402</v>
      </c>
      <c r="J180" s="4" t="s">
        <v>1402</v>
      </c>
      <c r="K180" s="4">
        <v>58.95</v>
      </c>
      <c r="L180" s="4" t="s">
        <v>1402</v>
      </c>
      <c r="M180" s="4">
        <v>58.95</v>
      </c>
      <c r="N180" s="4">
        <v>12.37</v>
      </c>
      <c r="O180" s="4" t="s">
        <v>1402</v>
      </c>
      <c r="P180" s="4">
        <v>15.46</v>
      </c>
      <c r="Q180" s="4">
        <v>11.47</v>
      </c>
      <c r="R180" s="4" t="s">
        <v>1402</v>
      </c>
      <c r="S180" s="4" t="s">
        <v>1402</v>
      </c>
      <c r="T180" s="4" t="s">
        <v>1402</v>
      </c>
      <c r="U180" s="4">
        <v>14.15</v>
      </c>
      <c r="V180" s="4" t="s">
        <v>1402</v>
      </c>
      <c r="W180" s="4" t="s">
        <v>1402</v>
      </c>
      <c r="X180" s="4">
        <f t="shared" si="41"/>
        <v>100.03</v>
      </c>
      <c r="Y180" s="4">
        <v>0</v>
      </c>
      <c r="Z180" t="str">
        <f t="shared" si="54"/>
        <v>n/a</v>
      </c>
      <c r="AA180">
        <f t="shared" si="55"/>
        <v>58.95</v>
      </c>
      <c r="AB180" s="4">
        <f t="shared" si="56"/>
        <v>15.46</v>
      </c>
      <c r="AC180">
        <f t="shared" si="57"/>
        <v>84.570000000000007</v>
      </c>
      <c r="AD180" s="4">
        <f t="shared" si="58"/>
        <v>73.100000000000009</v>
      </c>
      <c r="AE180">
        <f t="shared" si="59"/>
        <v>11.47</v>
      </c>
      <c r="AF180" s="4">
        <f t="shared" si="48"/>
        <v>15.46</v>
      </c>
      <c r="AG180" s="4">
        <f t="shared" si="49"/>
        <v>73.100000000000009</v>
      </c>
      <c r="AH180" s="4">
        <f t="shared" si="50"/>
        <v>0</v>
      </c>
      <c r="AI180" s="4">
        <f t="shared" si="51"/>
        <v>11.47</v>
      </c>
      <c r="AJ180" s="10" t="str">
        <f t="shared" si="53"/>
        <v>Frug</v>
      </c>
      <c r="AK180" s="10" t="str">
        <f t="shared" si="52"/>
        <v>Non.Fol</v>
      </c>
      <c r="AL180" s="10" t="s">
        <v>1232</v>
      </c>
    </row>
    <row r="181" spans="1:38" x14ac:dyDescent="0.2">
      <c r="A181" s="44" t="s">
        <v>352</v>
      </c>
      <c r="B181" t="s">
        <v>426</v>
      </c>
      <c r="C181" t="s">
        <v>426</v>
      </c>
      <c r="D181" s="20" t="s">
        <v>352</v>
      </c>
      <c r="E181" t="s">
        <v>631</v>
      </c>
      <c r="F181" t="s">
        <v>1402</v>
      </c>
      <c r="G181" t="s">
        <v>632</v>
      </c>
      <c r="H181" t="s">
        <v>1206</v>
      </c>
      <c r="I181">
        <v>0.04</v>
      </c>
      <c r="J181" s="4" t="s">
        <v>1402</v>
      </c>
      <c r="K181">
        <v>70.599999999999994</v>
      </c>
      <c r="L181" s="4" t="s">
        <v>1402</v>
      </c>
      <c r="M181">
        <v>70.599999999999994</v>
      </c>
      <c r="N181" s="4" t="s">
        <v>1402</v>
      </c>
      <c r="O181" s="4" t="s">
        <v>1402</v>
      </c>
      <c r="P181">
        <v>12.4</v>
      </c>
      <c r="Q181">
        <v>10.4</v>
      </c>
      <c r="R181" t="s">
        <v>1402</v>
      </c>
      <c r="S181" s="4" t="s">
        <v>1402</v>
      </c>
      <c r="T181" s="4" t="s">
        <v>1402</v>
      </c>
      <c r="U181">
        <v>6.2</v>
      </c>
      <c r="V181" s="4" t="s">
        <v>1402</v>
      </c>
      <c r="W181">
        <v>0.4</v>
      </c>
      <c r="X181" s="4">
        <f t="shared" si="41"/>
        <v>100.04000000000002</v>
      </c>
      <c r="Y181" s="4">
        <f>100-X181</f>
        <v>-4.0000000000020464E-2</v>
      </c>
      <c r="Z181">
        <f t="shared" si="54"/>
        <v>0.04</v>
      </c>
      <c r="AA181">
        <f t="shared" si="55"/>
        <v>70.599999999999994</v>
      </c>
      <c r="AB181" s="4">
        <f t="shared" si="56"/>
        <v>12.4</v>
      </c>
      <c r="AC181">
        <f t="shared" si="57"/>
        <v>87.2</v>
      </c>
      <c r="AD181" s="4">
        <f t="shared" si="58"/>
        <v>76.8</v>
      </c>
      <c r="AE181">
        <f t="shared" si="59"/>
        <v>10.44</v>
      </c>
      <c r="AF181" s="4">
        <f t="shared" si="48"/>
        <v>12.4</v>
      </c>
      <c r="AG181" s="4">
        <f t="shared" si="49"/>
        <v>76.8</v>
      </c>
      <c r="AH181" s="4">
        <f t="shared" si="50"/>
        <v>0.04</v>
      </c>
      <c r="AI181" s="4">
        <f t="shared" si="51"/>
        <v>10.4</v>
      </c>
      <c r="AJ181" s="10" t="str">
        <f t="shared" si="53"/>
        <v>Frug</v>
      </c>
      <c r="AK181" s="10" t="str">
        <f t="shared" si="52"/>
        <v>Non.Fol</v>
      </c>
      <c r="AL181" s="10" t="s">
        <v>1232</v>
      </c>
    </row>
    <row r="182" spans="1:38" x14ac:dyDescent="0.2">
      <c r="A182" s="44" t="s">
        <v>356</v>
      </c>
      <c r="B182" t="s">
        <v>426</v>
      </c>
      <c r="C182" t="s">
        <v>426</v>
      </c>
      <c r="D182" s="20" t="s">
        <v>356</v>
      </c>
      <c r="E182" t="s">
        <v>1402</v>
      </c>
      <c r="F182" t="s">
        <v>113</v>
      </c>
      <c r="G182" t="s">
        <v>541</v>
      </c>
      <c r="H182" t="s">
        <v>1402</v>
      </c>
      <c r="I182" s="4" t="s">
        <v>1402</v>
      </c>
      <c r="J182" s="4" t="s">
        <v>1402</v>
      </c>
      <c r="K182" s="4" t="s">
        <v>1402</v>
      </c>
      <c r="L182" s="4" t="s">
        <v>1402</v>
      </c>
      <c r="M182" s="4">
        <v>0</v>
      </c>
      <c r="N182" s="4">
        <v>100</v>
      </c>
      <c r="O182" s="4" t="s">
        <v>1402</v>
      </c>
      <c r="P182" s="4">
        <v>100</v>
      </c>
      <c r="Q182" s="4" t="s">
        <v>1402</v>
      </c>
      <c r="R182" s="4" t="s">
        <v>1402</v>
      </c>
      <c r="S182" s="4" t="s">
        <v>1402</v>
      </c>
      <c r="T182" s="4" t="s">
        <v>1402</v>
      </c>
      <c r="U182" s="4" t="s">
        <v>1402</v>
      </c>
      <c r="V182" s="4" t="s">
        <v>1402</v>
      </c>
      <c r="W182" s="4" t="s">
        <v>1402</v>
      </c>
      <c r="X182" s="4">
        <f t="shared" si="41"/>
        <v>100</v>
      </c>
      <c r="Y182" s="4">
        <v>0</v>
      </c>
      <c r="Z182" t="str">
        <f t="shared" si="54"/>
        <v>n/a</v>
      </c>
      <c r="AA182">
        <f t="shared" si="55"/>
        <v>0</v>
      </c>
      <c r="AB182" s="4">
        <f t="shared" si="56"/>
        <v>100</v>
      </c>
      <c r="AC182">
        <f t="shared" si="57"/>
        <v>0</v>
      </c>
      <c r="AD182" s="4">
        <f t="shared" si="58"/>
        <v>0</v>
      </c>
      <c r="AE182">
        <f t="shared" si="59"/>
        <v>0</v>
      </c>
      <c r="AF182" s="4">
        <f t="shared" si="48"/>
        <v>100</v>
      </c>
      <c r="AG182" s="4">
        <f t="shared" si="49"/>
        <v>0</v>
      </c>
      <c r="AH182" s="4">
        <f t="shared" si="50"/>
        <v>0</v>
      </c>
      <c r="AI182" s="4" t="str">
        <f t="shared" si="51"/>
        <v>n/a</v>
      </c>
      <c r="AJ182" s="10" t="str">
        <f t="shared" si="53"/>
        <v>Frug</v>
      </c>
      <c r="AK182" s="10" t="str">
        <f t="shared" si="52"/>
        <v>Non.Fol</v>
      </c>
      <c r="AL182" s="10" t="s">
        <v>1232</v>
      </c>
    </row>
    <row r="183" spans="1:38" x14ac:dyDescent="0.2">
      <c r="A183" s="44" t="s">
        <v>358</v>
      </c>
      <c r="B183" t="s">
        <v>426</v>
      </c>
      <c r="C183" t="s">
        <v>426</v>
      </c>
      <c r="D183" s="20" t="s">
        <v>358</v>
      </c>
      <c r="E183" t="s">
        <v>1402</v>
      </c>
      <c r="F183" t="s">
        <v>113</v>
      </c>
      <c r="G183" t="s">
        <v>542</v>
      </c>
      <c r="H183" t="s">
        <v>1402</v>
      </c>
      <c r="I183" s="4" t="s">
        <v>1402</v>
      </c>
      <c r="J183" s="4" t="s">
        <v>1402</v>
      </c>
      <c r="K183" s="4">
        <v>55.1</v>
      </c>
      <c r="L183" s="4" t="s">
        <v>1402</v>
      </c>
      <c r="M183" s="4">
        <v>55.1</v>
      </c>
      <c r="N183" s="4">
        <v>44.9</v>
      </c>
      <c r="O183" s="4" t="s">
        <v>1402</v>
      </c>
      <c r="P183" s="4">
        <v>44.9</v>
      </c>
      <c r="Q183" s="4" t="s">
        <v>1402</v>
      </c>
      <c r="R183" s="4" t="s">
        <v>1402</v>
      </c>
      <c r="S183" s="4" t="s">
        <v>1402</v>
      </c>
      <c r="T183" s="4" t="s">
        <v>1402</v>
      </c>
      <c r="U183" s="4" t="s">
        <v>1402</v>
      </c>
      <c r="V183" s="4" t="s">
        <v>1402</v>
      </c>
      <c r="W183" s="4" t="s">
        <v>1402</v>
      </c>
      <c r="X183" s="4">
        <f t="shared" si="41"/>
        <v>100</v>
      </c>
      <c r="Y183" s="4">
        <v>0</v>
      </c>
      <c r="Z183" t="str">
        <f t="shared" si="54"/>
        <v>n/a</v>
      </c>
      <c r="AA183">
        <f t="shared" si="55"/>
        <v>55.1</v>
      </c>
      <c r="AB183" s="4">
        <f t="shared" si="56"/>
        <v>44.9</v>
      </c>
      <c r="AC183">
        <f t="shared" si="57"/>
        <v>55.1</v>
      </c>
      <c r="AD183" s="4">
        <f t="shared" si="58"/>
        <v>55.1</v>
      </c>
      <c r="AE183">
        <f t="shared" si="59"/>
        <v>0</v>
      </c>
      <c r="AF183" s="4">
        <f t="shared" si="48"/>
        <v>44.9</v>
      </c>
      <c r="AG183" s="4">
        <f t="shared" si="49"/>
        <v>55.1</v>
      </c>
      <c r="AH183" s="4">
        <f t="shared" si="50"/>
        <v>0</v>
      </c>
      <c r="AI183" s="4" t="str">
        <f t="shared" si="51"/>
        <v>n/a</v>
      </c>
      <c r="AJ183" s="10" t="str">
        <f t="shared" si="53"/>
        <v>Non.Frug</v>
      </c>
      <c r="AK183" s="10" t="str">
        <f t="shared" si="52"/>
        <v>Non.Fol</v>
      </c>
      <c r="AL183" s="10" t="s">
        <v>1232</v>
      </c>
    </row>
    <row r="184" spans="1:38" x14ac:dyDescent="0.2">
      <c r="A184" s="44" t="s">
        <v>361</v>
      </c>
      <c r="B184" t="s">
        <v>426</v>
      </c>
      <c r="C184" t="s">
        <v>426</v>
      </c>
      <c r="D184" s="20" t="s">
        <v>361</v>
      </c>
      <c r="E184" t="s">
        <v>1402</v>
      </c>
      <c r="F184" t="s">
        <v>27</v>
      </c>
      <c r="G184" t="s">
        <v>1239</v>
      </c>
      <c r="H184" t="s">
        <v>1208</v>
      </c>
      <c r="I184" s="4">
        <v>48.5</v>
      </c>
      <c r="J184" s="4">
        <v>8</v>
      </c>
      <c r="K184" s="4">
        <v>26.5</v>
      </c>
      <c r="L184" s="4" t="s">
        <v>1402</v>
      </c>
      <c r="M184" s="4">
        <v>26.5</v>
      </c>
      <c r="N184" s="4" t="s">
        <v>1402</v>
      </c>
      <c r="O184" s="4" t="s">
        <v>1402</v>
      </c>
      <c r="P184" s="4" t="s">
        <v>1402</v>
      </c>
      <c r="Q184" s="4" t="s">
        <v>1402</v>
      </c>
      <c r="R184" s="4" t="s">
        <v>1402</v>
      </c>
      <c r="S184" s="4" t="s">
        <v>1402</v>
      </c>
      <c r="T184" s="4" t="s">
        <v>1402</v>
      </c>
      <c r="U184" s="4" t="s">
        <v>1402</v>
      </c>
      <c r="V184" s="4" t="s">
        <v>1402</v>
      </c>
      <c r="W184" s="4">
        <v>10</v>
      </c>
      <c r="X184" s="4">
        <f t="shared" si="41"/>
        <v>93</v>
      </c>
      <c r="Y184" s="4">
        <v>7</v>
      </c>
      <c r="Z184">
        <f t="shared" si="54"/>
        <v>48.5</v>
      </c>
      <c r="AA184">
        <f t="shared" si="55"/>
        <v>26.5</v>
      </c>
      <c r="AB184" s="4" t="str">
        <f t="shared" si="56"/>
        <v>n/a</v>
      </c>
      <c r="AC184">
        <f t="shared" si="57"/>
        <v>34.5</v>
      </c>
      <c r="AD184" s="4">
        <f t="shared" si="58"/>
        <v>34.5</v>
      </c>
      <c r="AE184">
        <f t="shared" si="59"/>
        <v>48.5</v>
      </c>
      <c r="AF184" s="4" t="str">
        <f t="shared" si="48"/>
        <v>n/a</v>
      </c>
      <c r="AG184" s="4">
        <f t="shared" si="49"/>
        <v>34.5</v>
      </c>
      <c r="AH184" s="4">
        <f t="shared" si="50"/>
        <v>48.5</v>
      </c>
      <c r="AI184" s="4" t="str">
        <f t="shared" si="51"/>
        <v>n/a</v>
      </c>
      <c r="AJ184" s="10" t="str">
        <f t="shared" si="53"/>
        <v>Non.Frug</v>
      </c>
      <c r="AK184" s="10" t="str">
        <f t="shared" si="52"/>
        <v>Non.Fol</v>
      </c>
      <c r="AL184" s="10" t="s">
        <v>427</v>
      </c>
    </row>
    <row r="185" spans="1:38" x14ac:dyDescent="0.2">
      <c r="A185" s="44" t="s">
        <v>363</v>
      </c>
      <c r="B185" t="s">
        <v>426</v>
      </c>
      <c r="C185" t="s">
        <v>426</v>
      </c>
      <c r="D185" s="20" t="s">
        <v>363</v>
      </c>
      <c r="E185" t="s">
        <v>1402</v>
      </c>
      <c r="F185" t="s">
        <v>1402</v>
      </c>
      <c r="G185" t="s">
        <v>450</v>
      </c>
      <c r="H185" t="s">
        <v>1402</v>
      </c>
      <c r="I185" s="4">
        <v>55</v>
      </c>
      <c r="J185" s="4" t="s">
        <v>1402</v>
      </c>
      <c r="K185" s="4">
        <v>45</v>
      </c>
      <c r="L185" s="4" t="s">
        <v>1402</v>
      </c>
      <c r="M185" s="4">
        <v>45</v>
      </c>
      <c r="N185" s="4" t="s">
        <v>1402</v>
      </c>
      <c r="O185" s="4" t="s">
        <v>1402</v>
      </c>
      <c r="P185" s="4" t="s">
        <v>1402</v>
      </c>
      <c r="Q185" s="4" t="s">
        <v>1402</v>
      </c>
      <c r="R185" s="4" t="s">
        <v>1402</v>
      </c>
      <c r="S185" s="4" t="s">
        <v>1402</v>
      </c>
      <c r="T185" s="4" t="s">
        <v>1402</v>
      </c>
      <c r="U185" s="4" t="s">
        <v>1402</v>
      </c>
      <c r="V185" s="4" t="s">
        <v>1402</v>
      </c>
      <c r="W185" s="4" t="s">
        <v>1402</v>
      </c>
      <c r="X185" s="4">
        <f t="shared" si="41"/>
        <v>100</v>
      </c>
      <c r="Y185" s="4">
        <v>0</v>
      </c>
      <c r="Z185">
        <f t="shared" si="54"/>
        <v>55</v>
      </c>
      <c r="AA185">
        <f t="shared" si="55"/>
        <v>45</v>
      </c>
      <c r="AB185" s="4" t="str">
        <f t="shared" si="56"/>
        <v>n/a</v>
      </c>
      <c r="AC185">
        <f t="shared" si="57"/>
        <v>45</v>
      </c>
      <c r="AD185" s="4">
        <f t="shared" si="58"/>
        <v>45</v>
      </c>
      <c r="AE185">
        <f t="shared" si="59"/>
        <v>55</v>
      </c>
      <c r="AF185" s="4" t="str">
        <f t="shared" si="48"/>
        <v>n/a</v>
      </c>
      <c r="AG185" s="4">
        <f t="shared" si="49"/>
        <v>45</v>
      </c>
      <c r="AH185" s="4">
        <f t="shared" si="50"/>
        <v>55</v>
      </c>
      <c r="AI185" s="4" t="str">
        <f t="shared" si="51"/>
        <v>n/a</v>
      </c>
      <c r="AJ185" s="10" t="str">
        <f t="shared" si="53"/>
        <v>Non.Frug</v>
      </c>
      <c r="AK185" s="10" t="str">
        <f t="shared" si="52"/>
        <v>Non.Fol</v>
      </c>
      <c r="AL185" s="10" t="s">
        <v>427</v>
      </c>
    </row>
    <row r="186" spans="1:38" x14ac:dyDescent="0.2">
      <c r="A186" s="44" t="s">
        <v>365</v>
      </c>
      <c r="B186" t="s">
        <v>426</v>
      </c>
      <c r="C186" t="s">
        <v>426</v>
      </c>
      <c r="D186" s="20" t="s">
        <v>365</v>
      </c>
      <c r="E186" t="s">
        <v>1402</v>
      </c>
      <c r="F186" t="s">
        <v>27</v>
      </c>
      <c r="G186" t="s">
        <v>583</v>
      </c>
      <c r="H186" t="s">
        <v>1208</v>
      </c>
      <c r="I186" s="4">
        <v>48</v>
      </c>
      <c r="J186" s="4">
        <v>7</v>
      </c>
      <c r="K186" s="4">
        <v>45</v>
      </c>
      <c r="L186" s="4" t="s">
        <v>1402</v>
      </c>
      <c r="M186" s="4">
        <v>45</v>
      </c>
      <c r="N186" s="4" t="s">
        <v>1402</v>
      </c>
      <c r="O186" s="4" t="s">
        <v>1402</v>
      </c>
      <c r="P186" s="4" t="s">
        <v>1402</v>
      </c>
      <c r="Q186" s="4" t="s">
        <v>1402</v>
      </c>
      <c r="R186" s="4" t="s">
        <v>1402</v>
      </c>
      <c r="S186" s="4" t="s">
        <v>1402</v>
      </c>
      <c r="T186" s="4" t="s">
        <v>1402</v>
      </c>
      <c r="U186" s="4" t="s">
        <v>1402</v>
      </c>
      <c r="V186" s="4" t="s">
        <v>1402</v>
      </c>
      <c r="W186" s="4" t="s">
        <v>1402</v>
      </c>
      <c r="X186" s="4">
        <f t="shared" si="41"/>
        <v>100</v>
      </c>
      <c r="Y186" s="4">
        <v>0</v>
      </c>
      <c r="Z186">
        <f t="shared" si="54"/>
        <v>48</v>
      </c>
      <c r="AA186">
        <f t="shared" si="55"/>
        <v>45</v>
      </c>
      <c r="AB186" s="4" t="str">
        <f t="shared" si="56"/>
        <v>n/a</v>
      </c>
      <c r="AC186">
        <f t="shared" si="57"/>
        <v>52</v>
      </c>
      <c r="AD186" s="4">
        <f t="shared" si="58"/>
        <v>52</v>
      </c>
      <c r="AE186">
        <f t="shared" si="59"/>
        <v>48</v>
      </c>
      <c r="AF186" s="4" t="str">
        <f t="shared" si="48"/>
        <v>n/a</v>
      </c>
      <c r="AG186" s="4">
        <f t="shared" si="49"/>
        <v>52</v>
      </c>
      <c r="AH186" s="4">
        <f t="shared" si="50"/>
        <v>48</v>
      </c>
      <c r="AI186" s="4" t="str">
        <f t="shared" si="51"/>
        <v>n/a</v>
      </c>
      <c r="AJ186" s="10" t="str">
        <f t="shared" ref="AJ186:AJ203" si="60">IF(AND(AG185&gt;AF185,AG185&gt;AH185,AG185&gt;AI185),"Frug","Non.Frug")</f>
        <v>Non.Frug</v>
      </c>
      <c r="AK186" s="10" t="str">
        <f t="shared" si="52"/>
        <v>Non.Fol</v>
      </c>
      <c r="AL186" s="10" t="s">
        <v>427</v>
      </c>
    </row>
    <row r="187" spans="1:38" x14ac:dyDescent="0.2">
      <c r="A187" s="44" t="s">
        <v>366</v>
      </c>
      <c r="B187" t="s">
        <v>426</v>
      </c>
      <c r="C187" t="s">
        <v>426</v>
      </c>
      <c r="D187" s="20" t="s">
        <v>366</v>
      </c>
      <c r="E187" t="s">
        <v>1402</v>
      </c>
      <c r="F187" t="s">
        <v>1402</v>
      </c>
      <c r="G187" t="s">
        <v>636</v>
      </c>
      <c r="H187" t="s">
        <v>1206</v>
      </c>
      <c r="I187">
        <v>60.4</v>
      </c>
      <c r="J187">
        <v>7.8</v>
      </c>
      <c r="K187">
        <v>20.100000000000001</v>
      </c>
      <c r="L187" t="s">
        <v>1402</v>
      </c>
      <c r="M187">
        <v>20.100000000000001</v>
      </c>
      <c r="N187" s="4" t="s">
        <v>1402</v>
      </c>
      <c r="O187" s="4" t="s">
        <v>1402</v>
      </c>
      <c r="P187" s="4">
        <v>0.5</v>
      </c>
      <c r="Q187" s="4" t="s">
        <v>1402</v>
      </c>
      <c r="R187" s="4" t="s">
        <v>1402</v>
      </c>
      <c r="S187" s="4" t="s">
        <v>1402</v>
      </c>
      <c r="T187" s="4" t="s">
        <v>1402</v>
      </c>
      <c r="U187" s="4" t="s">
        <v>1402</v>
      </c>
      <c r="V187" s="4" t="s">
        <v>1402</v>
      </c>
      <c r="W187" s="4">
        <v>11.2</v>
      </c>
      <c r="X187" s="4">
        <f t="shared" si="41"/>
        <v>100.00000000000001</v>
      </c>
      <c r="Y187" s="4">
        <f>100-X187</f>
        <v>0</v>
      </c>
      <c r="Z187">
        <f t="shared" si="54"/>
        <v>60.4</v>
      </c>
      <c r="AA187">
        <f t="shared" si="55"/>
        <v>20.100000000000001</v>
      </c>
      <c r="AB187" s="4">
        <f t="shared" si="56"/>
        <v>0.5</v>
      </c>
      <c r="AC187">
        <f t="shared" si="57"/>
        <v>27.900000000000002</v>
      </c>
      <c r="AD187" s="4">
        <f t="shared" si="58"/>
        <v>27.900000000000002</v>
      </c>
      <c r="AE187">
        <f t="shared" si="59"/>
        <v>60.4</v>
      </c>
      <c r="AF187" s="4">
        <f t="shared" si="48"/>
        <v>0.5</v>
      </c>
      <c r="AG187" s="4">
        <f t="shared" si="49"/>
        <v>27.900000000000002</v>
      </c>
      <c r="AH187" s="4">
        <f t="shared" si="50"/>
        <v>60.4</v>
      </c>
      <c r="AI187" s="4" t="str">
        <f t="shared" si="51"/>
        <v>n/a</v>
      </c>
      <c r="AJ187" s="10" t="str">
        <f t="shared" si="60"/>
        <v>Non.Frug</v>
      </c>
      <c r="AK187" s="10" t="str">
        <f t="shared" si="52"/>
        <v>Non.Fol</v>
      </c>
      <c r="AL187" s="10" t="s">
        <v>427</v>
      </c>
    </row>
    <row r="188" spans="1:38" x14ac:dyDescent="0.2">
      <c r="A188" s="44" t="s">
        <v>367</v>
      </c>
      <c r="B188" t="s">
        <v>426</v>
      </c>
      <c r="C188" t="s">
        <v>426</v>
      </c>
      <c r="D188" s="20" t="s">
        <v>367</v>
      </c>
      <c r="E188" t="s">
        <v>1402</v>
      </c>
      <c r="F188" t="s">
        <v>27</v>
      </c>
      <c r="G188" t="s">
        <v>584</v>
      </c>
      <c r="H188" t="s">
        <v>1402</v>
      </c>
      <c r="I188" s="4">
        <v>50.5</v>
      </c>
      <c r="J188" s="4">
        <v>25.5</v>
      </c>
      <c r="K188" s="4">
        <v>17.100000000000001</v>
      </c>
      <c r="L188" s="4" t="s">
        <v>1402</v>
      </c>
      <c r="M188" s="4">
        <v>17.100000000000001</v>
      </c>
      <c r="N188" s="4" t="s">
        <v>1402</v>
      </c>
      <c r="O188" s="4" t="s">
        <v>1402</v>
      </c>
      <c r="P188" s="4" t="s">
        <v>1402</v>
      </c>
      <c r="Q188" s="4" t="s">
        <v>1402</v>
      </c>
      <c r="R188" s="4" t="s">
        <v>1402</v>
      </c>
      <c r="S188" s="4" t="s">
        <v>1402</v>
      </c>
      <c r="T188" s="4" t="s">
        <v>1402</v>
      </c>
      <c r="U188" s="4" t="s">
        <v>1402</v>
      </c>
      <c r="V188" s="4" t="s">
        <v>1402</v>
      </c>
      <c r="W188" s="4" t="s">
        <v>1402</v>
      </c>
      <c r="X188" s="4">
        <f t="shared" si="41"/>
        <v>93.1</v>
      </c>
      <c r="Y188" s="4">
        <v>6.9</v>
      </c>
      <c r="Z188">
        <f t="shared" si="54"/>
        <v>50.5</v>
      </c>
      <c r="AA188">
        <f t="shared" si="55"/>
        <v>17.100000000000001</v>
      </c>
      <c r="AB188" s="4" t="str">
        <f t="shared" si="56"/>
        <v>n/a</v>
      </c>
      <c r="AC188">
        <f t="shared" si="57"/>
        <v>42.6</v>
      </c>
      <c r="AD188" s="4">
        <f t="shared" si="58"/>
        <v>42.6</v>
      </c>
      <c r="AE188">
        <f t="shared" si="59"/>
        <v>50.5</v>
      </c>
      <c r="AF188" s="4" t="str">
        <f t="shared" si="48"/>
        <v>n/a</v>
      </c>
      <c r="AG188" s="4">
        <f t="shared" si="49"/>
        <v>42.6</v>
      </c>
      <c r="AH188" s="4">
        <f t="shared" si="50"/>
        <v>50.5</v>
      </c>
      <c r="AI188" s="4" t="str">
        <f t="shared" si="51"/>
        <v>n/a</v>
      </c>
      <c r="AJ188" s="10" t="str">
        <f t="shared" si="60"/>
        <v>Non.Frug</v>
      </c>
      <c r="AK188" s="10" t="str">
        <f t="shared" si="52"/>
        <v>Non.Fol</v>
      </c>
      <c r="AL188" s="10" t="s">
        <v>427</v>
      </c>
    </row>
    <row r="189" spans="1:38" x14ac:dyDescent="0.2">
      <c r="A189" s="44" t="s">
        <v>368</v>
      </c>
      <c r="B189" t="s">
        <v>426</v>
      </c>
      <c r="C189" t="s">
        <v>426</v>
      </c>
      <c r="D189" s="20" t="s">
        <v>368</v>
      </c>
      <c r="E189" t="s">
        <v>1402</v>
      </c>
      <c r="F189" t="s">
        <v>82</v>
      </c>
      <c r="G189" t="s">
        <v>446</v>
      </c>
      <c r="H189" t="s">
        <v>1208</v>
      </c>
      <c r="I189" s="4">
        <v>38</v>
      </c>
      <c r="J189" s="4">
        <v>3</v>
      </c>
      <c r="K189" s="4">
        <v>49</v>
      </c>
      <c r="L189" s="4" t="s">
        <v>1402</v>
      </c>
      <c r="M189" s="4">
        <v>49</v>
      </c>
      <c r="N189" s="4">
        <v>10</v>
      </c>
      <c r="O189" s="4" t="s">
        <v>1402</v>
      </c>
      <c r="P189" s="4">
        <v>10</v>
      </c>
      <c r="Q189" s="4" t="s">
        <v>1402</v>
      </c>
      <c r="R189" s="4" t="s">
        <v>1402</v>
      </c>
      <c r="S189" s="4" t="s">
        <v>1402</v>
      </c>
      <c r="T189" s="4" t="s">
        <v>1402</v>
      </c>
      <c r="U189" s="4" t="s">
        <v>1402</v>
      </c>
      <c r="V189" s="4" t="s">
        <v>1402</v>
      </c>
      <c r="W189" s="4" t="s">
        <v>1402</v>
      </c>
      <c r="X189" s="4">
        <f t="shared" si="41"/>
        <v>100</v>
      </c>
      <c r="Y189" s="4">
        <v>0</v>
      </c>
      <c r="Z189">
        <f t="shared" si="54"/>
        <v>38</v>
      </c>
      <c r="AA189">
        <f t="shared" si="55"/>
        <v>49</v>
      </c>
      <c r="AB189" s="4">
        <f t="shared" si="56"/>
        <v>10</v>
      </c>
      <c r="AC189">
        <f t="shared" si="57"/>
        <v>52</v>
      </c>
      <c r="AD189" s="4">
        <f t="shared" si="58"/>
        <v>52</v>
      </c>
      <c r="AE189">
        <f t="shared" si="59"/>
        <v>38</v>
      </c>
      <c r="AF189" s="4">
        <f t="shared" si="48"/>
        <v>10</v>
      </c>
      <c r="AG189" s="4">
        <f t="shared" si="49"/>
        <v>52</v>
      </c>
      <c r="AH189" s="4">
        <f t="shared" si="50"/>
        <v>38</v>
      </c>
      <c r="AI189" s="4" t="str">
        <f t="shared" si="51"/>
        <v>n/a</v>
      </c>
      <c r="AJ189" s="10" t="str">
        <f t="shared" si="60"/>
        <v>Non.Frug</v>
      </c>
      <c r="AK189" s="10" t="str">
        <f t="shared" si="52"/>
        <v>Non.Fol</v>
      </c>
      <c r="AL189" s="10" t="s">
        <v>1232</v>
      </c>
    </row>
    <row r="190" spans="1:38" x14ac:dyDescent="0.2">
      <c r="A190" s="44" t="s">
        <v>369</v>
      </c>
      <c r="B190" t="s">
        <v>426</v>
      </c>
      <c r="C190" t="s">
        <v>426</v>
      </c>
      <c r="D190" s="20" t="s">
        <v>369</v>
      </c>
      <c r="E190" t="s">
        <v>1402</v>
      </c>
      <c r="F190" t="s">
        <v>371</v>
      </c>
      <c r="G190" t="s">
        <v>543</v>
      </c>
      <c r="H190" t="s">
        <v>1208</v>
      </c>
      <c r="I190" s="4" t="s">
        <v>1402</v>
      </c>
      <c r="J190" s="4" t="s">
        <v>1402</v>
      </c>
      <c r="K190" s="4" t="s">
        <v>1402</v>
      </c>
      <c r="L190" s="4" t="s">
        <v>1402</v>
      </c>
      <c r="M190" s="4">
        <v>0</v>
      </c>
      <c r="N190" s="4">
        <v>100</v>
      </c>
      <c r="O190" s="4" t="s">
        <v>1402</v>
      </c>
      <c r="P190" s="4">
        <v>100</v>
      </c>
      <c r="Q190" s="4" t="s">
        <v>1402</v>
      </c>
      <c r="R190" s="4" t="s">
        <v>1402</v>
      </c>
      <c r="S190" s="4" t="s">
        <v>1402</v>
      </c>
      <c r="T190" s="4" t="s">
        <v>1402</v>
      </c>
      <c r="U190" s="4" t="s">
        <v>1402</v>
      </c>
      <c r="V190" s="4" t="s">
        <v>1402</v>
      </c>
      <c r="W190" s="4" t="s">
        <v>1402</v>
      </c>
      <c r="X190" s="4">
        <f t="shared" si="41"/>
        <v>100</v>
      </c>
      <c r="Y190" s="4">
        <v>0</v>
      </c>
      <c r="Z190" t="str">
        <f t="shared" si="54"/>
        <v>n/a</v>
      </c>
      <c r="AA190">
        <f t="shared" si="55"/>
        <v>0</v>
      </c>
      <c r="AB190" s="4">
        <f t="shared" si="56"/>
        <v>100</v>
      </c>
      <c r="AC190">
        <f t="shared" si="57"/>
        <v>0</v>
      </c>
      <c r="AD190" s="4">
        <f t="shared" si="58"/>
        <v>0</v>
      </c>
      <c r="AE190">
        <f t="shared" si="59"/>
        <v>0</v>
      </c>
      <c r="AF190" s="4">
        <f t="shared" si="48"/>
        <v>100</v>
      </c>
      <c r="AG190" s="4">
        <f t="shared" si="49"/>
        <v>0</v>
      </c>
      <c r="AH190" s="4">
        <f t="shared" si="50"/>
        <v>0</v>
      </c>
      <c r="AI190" s="4" t="str">
        <f t="shared" si="51"/>
        <v>n/a</v>
      </c>
      <c r="AJ190" s="10" t="str">
        <f t="shared" si="60"/>
        <v>Non.Frug</v>
      </c>
      <c r="AK190" s="10" t="str">
        <f t="shared" si="52"/>
        <v>Non.Fol</v>
      </c>
      <c r="AL190" s="10" t="s">
        <v>1232</v>
      </c>
    </row>
    <row r="191" spans="1:38" x14ac:dyDescent="0.2">
      <c r="A191" s="44" t="s">
        <v>372</v>
      </c>
      <c r="B191" t="s">
        <v>426</v>
      </c>
      <c r="C191" t="s">
        <v>426</v>
      </c>
      <c r="D191" s="20" t="s">
        <v>372</v>
      </c>
      <c r="E191" t="s">
        <v>1402</v>
      </c>
      <c r="F191" t="s">
        <v>1402</v>
      </c>
      <c r="G191" t="s">
        <v>638</v>
      </c>
      <c r="H191" t="s">
        <v>1206</v>
      </c>
      <c r="I191" s="4" t="s">
        <v>1402</v>
      </c>
      <c r="J191" s="4" t="s">
        <v>1402</v>
      </c>
      <c r="K191" s="4" t="s">
        <v>1402</v>
      </c>
      <c r="L191" s="4" t="s">
        <v>1402</v>
      </c>
      <c r="M191" s="4">
        <v>0</v>
      </c>
      <c r="N191" s="4">
        <v>100</v>
      </c>
      <c r="O191" s="4" t="s">
        <v>1402</v>
      </c>
      <c r="P191" s="4">
        <v>100</v>
      </c>
      <c r="Q191" s="4" t="s">
        <v>1402</v>
      </c>
      <c r="R191" s="4" t="s">
        <v>1402</v>
      </c>
      <c r="S191" s="4" t="s">
        <v>1402</v>
      </c>
      <c r="T191" s="4" t="s">
        <v>1402</v>
      </c>
      <c r="U191" s="4" t="s">
        <v>1402</v>
      </c>
      <c r="V191" s="4" t="s">
        <v>1402</v>
      </c>
      <c r="W191" s="4" t="s">
        <v>1402</v>
      </c>
      <c r="X191" s="4">
        <f t="shared" si="41"/>
        <v>100</v>
      </c>
      <c r="Y191" s="4">
        <f>100-X191</f>
        <v>0</v>
      </c>
      <c r="Z191" t="str">
        <f t="shared" si="54"/>
        <v>n/a</v>
      </c>
      <c r="AA191">
        <f t="shared" si="55"/>
        <v>0</v>
      </c>
      <c r="AB191" s="4">
        <f t="shared" si="56"/>
        <v>100</v>
      </c>
      <c r="AC191">
        <f t="shared" si="57"/>
        <v>0</v>
      </c>
      <c r="AD191" s="4">
        <f t="shared" si="58"/>
        <v>0</v>
      </c>
      <c r="AE191">
        <f t="shared" si="59"/>
        <v>0</v>
      </c>
      <c r="AF191" s="4">
        <f t="shared" si="48"/>
        <v>100</v>
      </c>
      <c r="AG191" s="4">
        <f t="shared" si="49"/>
        <v>0</v>
      </c>
      <c r="AH191" s="4">
        <f t="shared" si="50"/>
        <v>0</v>
      </c>
      <c r="AI191" s="4" t="str">
        <f t="shared" si="51"/>
        <v>n/a</v>
      </c>
      <c r="AJ191" s="10" t="str">
        <f t="shared" si="60"/>
        <v>Non.Frug</v>
      </c>
      <c r="AK191" s="10" t="str">
        <f t="shared" si="52"/>
        <v>Non.Fol</v>
      </c>
      <c r="AL191" s="10" t="s">
        <v>1232</v>
      </c>
    </row>
    <row r="192" spans="1:38" x14ac:dyDescent="0.2">
      <c r="A192" s="44" t="s">
        <v>375</v>
      </c>
      <c r="B192" t="s">
        <v>426</v>
      </c>
      <c r="C192" t="s">
        <v>426</v>
      </c>
      <c r="D192" s="20" t="s">
        <v>375</v>
      </c>
      <c r="E192" t="s">
        <v>1402</v>
      </c>
      <c r="F192" t="s">
        <v>371</v>
      </c>
      <c r="G192" t="s">
        <v>543</v>
      </c>
      <c r="H192" t="s">
        <v>1208</v>
      </c>
      <c r="I192" s="4" t="s">
        <v>1402</v>
      </c>
      <c r="J192" s="4" t="s">
        <v>1402</v>
      </c>
      <c r="K192" s="4" t="s">
        <v>1402</v>
      </c>
      <c r="L192" s="4" t="s">
        <v>1402</v>
      </c>
      <c r="M192" s="4">
        <v>0</v>
      </c>
      <c r="N192" s="4">
        <v>100</v>
      </c>
      <c r="O192" s="4" t="s">
        <v>1402</v>
      </c>
      <c r="P192" s="4">
        <v>100</v>
      </c>
      <c r="Q192" s="4" t="s">
        <v>1402</v>
      </c>
      <c r="R192" s="4" t="s">
        <v>1402</v>
      </c>
      <c r="S192" s="4" t="s">
        <v>1402</v>
      </c>
      <c r="T192" s="4" t="s">
        <v>1402</v>
      </c>
      <c r="U192" s="4" t="s">
        <v>1402</v>
      </c>
      <c r="V192" s="4" t="s">
        <v>1402</v>
      </c>
      <c r="W192" s="4" t="s">
        <v>1402</v>
      </c>
      <c r="X192" s="4">
        <f t="shared" si="41"/>
        <v>100</v>
      </c>
      <c r="Y192" s="4">
        <v>0</v>
      </c>
      <c r="Z192" t="str">
        <f t="shared" si="54"/>
        <v>n/a</v>
      </c>
      <c r="AA192">
        <f t="shared" si="55"/>
        <v>0</v>
      </c>
      <c r="AB192" s="4">
        <f t="shared" si="56"/>
        <v>100</v>
      </c>
      <c r="AC192">
        <f t="shared" si="57"/>
        <v>0</v>
      </c>
      <c r="AD192" s="4">
        <f t="shared" si="58"/>
        <v>0</v>
      </c>
      <c r="AE192">
        <f t="shared" si="59"/>
        <v>0</v>
      </c>
      <c r="AF192" s="4">
        <f t="shared" si="48"/>
        <v>100</v>
      </c>
      <c r="AG192" s="4">
        <f t="shared" si="49"/>
        <v>0</v>
      </c>
      <c r="AH192" s="4">
        <f t="shared" si="50"/>
        <v>0</v>
      </c>
      <c r="AI192" s="4" t="str">
        <f t="shared" si="51"/>
        <v>n/a</v>
      </c>
      <c r="AJ192" s="10" t="str">
        <f t="shared" si="60"/>
        <v>Non.Frug</v>
      </c>
      <c r="AK192" s="10" t="str">
        <f t="shared" si="52"/>
        <v>Non.Fol</v>
      </c>
      <c r="AL192" s="10" t="s">
        <v>1232</v>
      </c>
    </row>
    <row r="193" spans="1:38" x14ac:dyDescent="0.2">
      <c r="A193" s="44" t="s">
        <v>376</v>
      </c>
      <c r="B193" t="s">
        <v>426</v>
      </c>
      <c r="C193" t="s">
        <v>426</v>
      </c>
      <c r="D193" s="20" t="s">
        <v>376</v>
      </c>
      <c r="E193" t="s">
        <v>1402</v>
      </c>
      <c r="F193" t="s">
        <v>371</v>
      </c>
      <c r="G193" t="s">
        <v>543</v>
      </c>
      <c r="H193" t="s">
        <v>1208</v>
      </c>
      <c r="I193" s="4" t="s">
        <v>1402</v>
      </c>
      <c r="J193" s="4" t="s">
        <v>1402</v>
      </c>
      <c r="K193" s="4" t="s">
        <v>1402</v>
      </c>
      <c r="L193" s="4" t="s">
        <v>1402</v>
      </c>
      <c r="M193" s="4">
        <v>0</v>
      </c>
      <c r="N193" s="4">
        <v>100</v>
      </c>
      <c r="O193" s="4" t="s">
        <v>1402</v>
      </c>
      <c r="P193" s="4">
        <v>100</v>
      </c>
      <c r="Q193" s="4" t="s">
        <v>1402</v>
      </c>
      <c r="R193" s="4" t="s">
        <v>1402</v>
      </c>
      <c r="S193" s="4" t="s">
        <v>1402</v>
      </c>
      <c r="T193" s="4" t="s">
        <v>1402</v>
      </c>
      <c r="U193" s="4" t="s">
        <v>1402</v>
      </c>
      <c r="V193" s="4" t="s">
        <v>1402</v>
      </c>
      <c r="W193" s="4" t="s">
        <v>1402</v>
      </c>
      <c r="X193" s="4">
        <f t="shared" si="41"/>
        <v>100</v>
      </c>
      <c r="Y193" s="4">
        <v>0</v>
      </c>
      <c r="Z193" t="str">
        <f t="shared" si="54"/>
        <v>n/a</v>
      </c>
      <c r="AA193">
        <f t="shared" si="55"/>
        <v>0</v>
      </c>
      <c r="AB193" s="4">
        <f t="shared" si="56"/>
        <v>100</v>
      </c>
      <c r="AC193">
        <f t="shared" si="57"/>
        <v>0</v>
      </c>
      <c r="AD193" s="4">
        <f t="shared" si="58"/>
        <v>0</v>
      </c>
      <c r="AE193">
        <f t="shared" si="59"/>
        <v>0</v>
      </c>
      <c r="AF193" s="4">
        <f t="shared" si="48"/>
        <v>100</v>
      </c>
      <c r="AG193" s="4">
        <f t="shared" si="49"/>
        <v>0</v>
      </c>
      <c r="AH193" s="4">
        <f t="shared" si="50"/>
        <v>0</v>
      </c>
      <c r="AI193" s="4" t="str">
        <f t="shared" si="51"/>
        <v>n/a</v>
      </c>
      <c r="AJ193" s="10" t="str">
        <f t="shared" si="60"/>
        <v>Non.Frug</v>
      </c>
      <c r="AK193" s="10" t="str">
        <f t="shared" si="52"/>
        <v>Non.Fol</v>
      </c>
      <c r="AL193" s="10" t="s">
        <v>1232</v>
      </c>
    </row>
    <row r="194" spans="1:38" x14ac:dyDescent="0.2">
      <c r="A194" s="44" t="s">
        <v>378</v>
      </c>
      <c r="B194" t="s">
        <v>426</v>
      </c>
      <c r="C194" t="s">
        <v>426</v>
      </c>
      <c r="D194" s="20" t="s">
        <v>378</v>
      </c>
      <c r="E194" t="s">
        <v>1402</v>
      </c>
      <c r="F194" t="s">
        <v>27</v>
      </c>
      <c r="G194" t="s">
        <v>487</v>
      </c>
      <c r="H194" t="s">
        <v>1402</v>
      </c>
      <c r="I194" s="4">
        <v>83.4</v>
      </c>
      <c r="J194" s="4">
        <v>0.3</v>
      </c>
      <c r="K194" s="4">
        <v>0.5</v>
      </c>
      <c r="L194" s="4">
        <v>1.3</v>
      </c>
      <c r="M194" s="4">
        <v>1.8</v>
      </c>
      <c r="N194" s="4">
        <v>0.1</v>
      </c>
      <c r="O194" s="4" t="s">
        <v>1402</v>
      </c>
      <c r="P194" s="4">
        <v>0.1</v>
      </c>
      <c r="Q194" s="4">
        <v>0</v>
      </c>
      <c r="R194" s="4">
        <v>14</v>
      </c>
      <c r="S194" s="4">
        <v>0.3</v>
      </c>
      <c r="T194" s="4" t="s">
        <v>1402</v>
      </c>
      <c r="U194" s="4" t="s">
        <v>1402</v>
      </c>
      <c r="V194" s="4" t="s">
        <v>1402</v>
      </c>
      <c r="W194" s="4" t="s">
        <v>1402</v>
      </c>
      <c r="X194" s="4">
        <f t="shared" si="41"/>
        <v>99.899999999999991</v>
      </c>
      <c r="Y194" s="4">
        <v>0.1</v>
      </c>
      <c r="Z194">
        <f t="shared" si="54"/>
        <v>83.4</v>
      </c>
      <c r="AA194">
        <f t="shared" si="55"/>
        <v>1.8</v>
      </c>
      <c r="AB194" s="4">
        <f t="shared" si="56"/>
        <v>0.1</v>
      </c>
      <c r="AC194">
        <f t="shared" si="57"/>
        <v>2.1</v>
      </c>
      <c r="AD194" s="4">
        <f t="shared" si="58"/>
        <v>2.1</v>
      </c>
      <c r="AE194">
        <f t="shared" si="59"/>
        <v>97.7</v>
      </c>
      <c r="AF194" s="4">
        <f t="shared" si="48"/>
        <v>0.1</v>
      </c>
      <c r="AG194" s="4">
        <f t="shared" si="49"/>
        <v>2.1</v>
      </c>
      <c r="AH194" s="4">
        <f t="shared" si="50"/>
        <v>97.7</v>
      </c>
      <c r="AI194" s="4">
        <f t="shared" si="51"/>
        <v>0</v>
      </c>
      <c r="AJ194" s="10" t="str">
        <f t="shared" si="60"/>
        <v>Non.Frug</v>
      </c>
      <c r="AK194" s="10" t="str">
        <f t="shared" si="52"/>
        <v>Fol</v>
      </c>
      <c r="AL194" s="10" t="s">
        <v>1232</v>
      </c>
    </row>
    <row r="195" spans="1:38" x14ac:dyDescent="0.2">
      <c r="A195" s="44" t="s">
        <v>379</v>
      </c>
      <c r="B195" t="s">
        <v>426</v>
      </c>
      <c r="C195" t="s">
        <v>426</v>
      </c>
      <c r="D195" s="20" t="s">
        <v>379</v>
      </c>
      <c r="E195" t="s">
        <v>1402</v>
      </c>
      <c r="F195" t="s">
        <v>1402</v>
      </c>
      <c r="G195" t="s">
        <v>640</v>
      </c>
      <c r="H195" t="s">
        <v>1206</v>
      </c>
      <c r="I195">
        <v>51.9</v>
      </c>
      <c r="J195">
        <v>9.3000000000000007</v>
      </c>
      <c r="K195">
        <v>28.6</v>
      </c>
      <c r="L195">
        <v>3.8</v>
      </c>
      <c r="M195">
        <v>32.391666669999999</v>
      </c>
      <c r="N195" s="4" t="s">
        <v>1402</v>
      </c>
      <c r="O195" s="4" t="s">
        <v>1402</v>
      </c>
      <c r="P195" s="4">
        <v>1</v>
      </c>
      <c r="Q195" s="4" t="s">
        <v>1402</v>
      </c>
      <c r="R195" s="4" t="s">
        <v>1402</v>
      </c>
      <c r="S195" s="4" t="s">
        <v>1402</v>
      </c>
      <c r="T195" s="4" t="s">
        <v>1402</v>
      </c>
      <c r="U195" s="4" t="s">
        <v>1402</v>
      </c>
      <c r="V195" s="4" t="s">
        <v>1402</v>
      </c>
      <c r="W195" s="4">
        <v>5.4</v>
      </c>
      <c r="X195" s="4">
        <f t="shared" ref="X195:X203" si="61">SUM(I195,J195,K195,L195,P195,Q195:W195)</f>
        <v>100.00000000000001</v>
      </c>
      <c r="Y195" s="4">
        <f>100-X195</f>
        <v>0</v>
      </c>
      <c r="Z195">
        <f t="shared" si="54"/>
        <v>51.9</v>
      </c>
      <c r="AA195">
        <f t="shared" si="55"/>
        <v>32.391666669999999</v>
      </c>
      <c r="AB195" s="4">
        <f t="shared" si="56"/>
        <v>1</v>
      </c>
      <c r="AC195">
        <f t="shared" si="57"/>
        <v>41.691666670000004</v>
      </c>
      <c r="AD195" s="4">
        <f t="shared" si="58"/>
        <v>41.691666670000004</v>
      </c>
      <c r="AE195">
        <f t="shared" si="59"/>
        <v>51.9</v>
      </c>
      <c r="AF195" s="4">
        <f t="shared" ref="AF195:AF226" si="62">P195</f>
        <v>1</v>
      </c>
      <c r="AG195" s="4">
        <f t="shared" ref="AG195:AG203" si="63">SUM(J195,M195,U195,V195)</f>
        <v>41.691666670000004</v>
      </c>
      <c r="AH195" s="4">
        <f t="shared" ref="AH195:AH203" si="64">SUM(I195,R195,S195)</f>
        <v>51.9</v>
      </c>
      <c r="AI195" s="4" t="str">
        <f t="shared" ref="AI195:AI226" si="65">Q195</f>
        <v>n/a</v>
      </c>
      <c r="AJ195" s="10" t="str">
        <f t="shared" si="60"/>
        <v>Non.Frug</v>
      </c>
      <c r="AK195" s="10" t="str">
        <f t="shared" ref="AK195:AK203" si="66">IF(AND(AH195&gt;AF195,AH195&gt;AG195,AH195&gt;AI195),"Fol","Non.Fol")</f>
        <v>Non.Fol</v>
      </c>
      <c r="AL195" s="10" t="s">
        <v>427</v>
      </c>
    </row>
    <row r="196" spans="1:38" x14ac:dyDescent="0.2">
      <c r="A196" s="44" t="s">
        <v>381</v>
      </c>
      <c r="B196" t="s">
        <v>426</v>
      </c>
      <c r="C196" t="s">
        <v>447</v>
      </c>
      <c r="D196" s="20" t="s">
        <v>381</v>
      </c>
      <c r="E196" t="s">
        <v>1402</v>
      </c>
      <c r="F196" t="s">
        <v>27</v>
      </c>
      <c r="G196" t="s">
        <v>1260</v>
      </c>
      <c r="H196" t="s">
        <v>1402</v>
      </c>
      <c r="I196" s="4">
        <v>91</v>
      </c>
      <c r="J196" s="4" t="s">
        <v>1402</v>
      </c>
      <c r="K196" s="4" t="s">
        <v>1402</v>
      </c>
      <c r="L196" s="4">
        <v>9</v>
      </c>
      <c r="M196" s="4">
        <v>9</v>
      </c>
      <c r="N196" s="4" t="s">
        <v>1402</v>
      </c>
      <c r="O196" s="4" t="s">
        <v>1402</v>
      </c>
      <c r="P196" s="4" t="s">
        <v>1402</v>
      </c>
      <c r="Q196" s="4" t="s">
        <v>1402</v>
      </c>
      <c r="R196" s="4" t="s">
        <v>1402</v>
      </c>
      <c r="S196" s="4" t="s">
        <v>1402</v>
      </c>
      <c r="T196" s="4" t="s">
        <v>1402</v>
      </c>
      <c r="U196" s="4" t="s">
        <v>1402</v>
      </c>
      <c r="V196" s="4" t="s">
        <v>1402</v>
      </c>
      <c r="W196" s="4" t="s">
        <v>1402</v>
      </c>
      <c r="X196" s="4">
        <f t="shared" si="61"/>
        <v>100</v>
      </c>
      <c r="Y196" s="4" t="s">
        <v>1402</v>
      </c>
      <c r="Z196">
        <v>91</v>
      </c>
      <c r="AA196">
        <v>9</v>
      </c>
      <c r="AB196" s="4" t="s">
        <v>1402</v>
      </c>
      <c r="AC196" t="s">
        <v>1402</v>
      </c>
      <c r="AD196" s="4" t="s">
        <v>1402</v>
      </c>
      <c r="AE196">
        <f t="shared" si="59"/>
        <v>91</v>
      </c>
      <c r="AF196" s="4" t="str">
        <f t="shared" si="62"/>
        <v>n/a</v>
      </c>
      <c r="AG196" s="4">
        <f t="shared" si="63"/>
        <v>9</v>
      </c>
      <c r="AH196" s="4">
        <f t="shared" si="64"/>
        <v>91</v>
      </c>
      <c r="AI196" s="4" t="str">
        <f t="shared" si="65"/>
        <v>n/a</v>
      </c>
      <c r="AJ196" s="10" t="str">
        <f t="shared" si="60"/>
        <v>Non.Frug</v>
      </c>
      <c r="AK196" s="10" t="str">
        <f t="shared" si="66"/>
        <v>Non.Fol</v>
      </c>
      <c r="AL196" s="10" t="s">
        <v>427</v>
      </c>
    </row>
    <row r="197" spans="1:38" x14ac:dyDescent="0.2">
      <c r="A197" s="44" t="s">
        <v>385</v>
      </c>
      <c r="B197" t="s">
        <v>426</v>
      </c>
      <c r="C197" t="s">
        <v>426</v>
      </c>
      <c r="D197" s="20" t="s">
        <v>385</v>
      </c>
      <c r="E197" t="s">
        <v>1402</v>
      </c>
      <c r="F197" t="s">
        <v>1402</v>
      </c>
      <c r="G197" t="s">
        <v>454</v>
      </c>
      <c r="H197" t="s">
        <v>1206</v>
      </c>
      <c r="I197">
        <v>48.68</v>
      </c>
      <c r="J197">
        <v>6.48</v>
      </c>
      <c r="K197">
        <v>24.63</v>
      </c>
      <c r="L197">
        <v>18.010000000000002</v>
      </c>
      <c r="M197">
        <v>42.64</v>
      </c>
      <c r="N197" s="4" t="s">
        <v>1402</v>
      </c>
      <c r="O197" s="4" t="s">
        <v>1402</v>
      </c>
      <c r="P197">
        <v>1.29</v>
      </c>
      <c r="Q197">
        <v>0.91</v>
      </c>
      <c r="R197" s="4" t="s">
        <v>1402</v>
      </c>
      <c r="S197" s="4" t="s">
        <v>1402</v>
      </c>
      <c r="T197" s="4" t="s">
        <v>1402</v>
      </c>
      <c r="U197" s="4" t="s">
        <v>1402</v>
      </c>
      <c r="V197" s="4" t="s">
        <v>1402</v>
      </c>
      <c r="W197" s="4" t="s">
        <v>1402</v>
      </c>
      <c r="X197" s="4">
        <f t="shared" si="61"/>
        <v>100</v>
      </c>
      <c r="Y197" s="4">
        <f>100-X197</f>
        <v>0</v>
      </c>
      <c r="Z197">
        <f t="shared" ref="Z197:Z203" si="67">I197</f>
        <v>48.68</v>
      </c>
      <c r="AA197">
        <f t="shared" ref="AA197:AA203" si="68">M197</f>
        <v>42.64</v>
      </c>
      <c r="AB197" s="4">
        <f t="shared" ref="AB197:AB226" si="69">P197</f>
        <v>1.29</v>
      </c>
      <c r="AC197">
        <f t="shared" ref="AC197:AC203" si="70">SUM(J197,M197,Q197,U197,V197)</f>
        <v>50.03</v>
      </c>
      <c r="AD197" s="4">
        <f t="shared" ref="AD197:AD203" si="71">SUM(J197,M197,U197,V197)</f>
        <v>49.120000000000005</v>
      </c>
      <c r="AE197">
        <f t="shared" ref="AE197:AE203" si="72">SUM(I197,Q197:T197)</f>
        <v>49.589999999999996</v>
      </c>
      <c r="AF197" s="4">
        <f t="shared" si="62"/>
        <v>1.29</v>
      </c>
      <c r="AG197" s="4">
        <f t="shared" si="63"/>
        <v>49.120000000000005</v>
      </c>
      <c r="AH197" s="4">
        <f t="shared" si="64"/>
        <v>48.68</v>
      </c>
      <c r="AI197" s="4">
        <f t="shared" si="65"/>
        <v>0.91</v>
      </c>
      <c r="AJ197" s="10" t="str">
        <f t="shared" si="60"/>
        <v>Non.Frug</v>
      </c>
      <c r="AK197" s="10" t="str">
        <f t="shared" si="66"/>
        <v>Non.Fol</v>
      </c>
      <c r="AL197" s="10" t="s">
        <v>427</v>
      </c>
    </row>
    <row r="198" spans="1:38" x14ac:dyDescent="0.2">
      <c r="A198" s="44" t="s">
        <v>387</v>
      </c>
      <c r="B198" t="s">
        <v>426</v>
      </c>
      <c r="C198" t="s">
        <v>426</v>
      </c>
      <c r="D198" s="20" t="s">
        <v>387</v>
      </c>
      <c r="E198" t="s">
        <v>1402</v>
      </c>
      <c r="F198" t="s">
        <v>27</v>
      </c>
      <c r="G198" t="s">
        <v>448</v>
      </c>
      <c r="H198" t="s">
        <v>1208</v>
      </c>
      <c r="I198" s="4">
        <v>58</v>
      </c>
      <c r="J198" s="4">
        <v>7</v>
      </c>
      <c r="K198" s="4" t="s">
        <v>1402</v>
      </c>
      <c r="L198" s="4" t="s">
        <v>1402</v>
      </c>
      <c r="M198" s="4">
        <v>35</v>
      </c>
      <c r="N198" s="4" t="s">
        <v>1402</v>
      </c>
      <c r="O198" s="4" t="s">
        <v>1402</v>
      </c>
      <c r="P198" s="4" t="s">
        <v>1402</v>
      </c>
      <c r="Q198" s="4" t="s">
        <v>1402</v>
      </c>
      <c r="R198" s="4" t="s">
        <v>1402</v>
      </c>
      <c r="S198" s="4" t="s">
        <v>1402</v>
      </c>
      <c r="T198" s="4" t="s">
        <v>1402</v>
      </c>
      <c r="U198" s="4" t="s">
        <v>1402</v>
      </c>
      <c r="V198" s="4" t="s">
        <v>1402</v>
      </c>
      <c r="W198" s="4" t="s">
        <v>1402</v>
      </c>
      <c r="X198" s="4">
        <f t="shared" si="61"/>
        <v>65</v>
      </c>
      <c r="Y198" s="4">
        <v>0</v>
      </c>
      <c r="Z198">
        <f t="shared" si="67"/>
        <v>58</v>
      </c>
      <c r="AA198">
        <f t="shared" si="68"/>
        <v>35</v>
      </c>
      <c r="AB198" s="4" t="str">
        <f t="shared" si="69"/>
        <v>n/a</v>
      </c>
      <c r="AC198">
        <f t="shared" si="70"/>
        <v>42</v>
      </c>
      <c r="AD198" s="4">
        <f t="shared" si="71"/>
        <v>42</v>
      </c>
      <c r="AE198">
        <f t="shared" si="72"/>
        <v>58</v>
      </c>
      <c r="AF198" s="4" t="str">
        <f t="shared" si="62"/>
        <v>n/a</v>
      </c>
      <c r="AG198" s="4">
        <f t="shared" si="63"/>
        <v>42</v>
      </c>
      <c r="AH198" s="4">
        <f t="shared" si="64"/>
        <v>58</v>
      </c>
      <c r="AI198" s="4" t="str">
        <f t="shared" si="65"/>
        <v>n/a</v>
      </c>
      <c r="AJ198" s="10" t="str">
        <f t="shared" si="60"/>
        <v>Frug</v>
      </c>
      <c r="AK198" s="10" t="str">
        <f t="shared" si="66"/>
        <v>Non.Fol</v>
      </c>
      <c r="AL198" s="10" t="s">
        <v>427</v>
      </c>
    </row>
    <row r="199" spans="1:38" x14ac:dyDescent="0.2">
      <c r="A199" s="44" t="s">
        <v>389</v>
      </c>
      <c r="B199" t="s">
        <v>426</v>
      </c>
      <c r="C199" t="s">
        <v>426</v>
      </c>
      <c r="D199" s="20" t="s">
        <v>389</v>
      </c>
      <c r="E199" t="s">
        <v>1402</v>
      </c>
      <c r="F199" t="s">
        <v>27</v>
      </c>
      <c r="G199" t="s">
        <v>449</v>
      </c>
      <c r="H199" t="s">
        <v>1402</v>
      </c>
      <c r="I199" s="4">
        <v>46.2</v>
      </c>
      <c r="J199" s="4">
        <v>8.9</v>
      </c>
      <c r="K199" s="4">
        <v>39.5</v>
      </c>
      <c r="L199" s="4" t="s">
        <v>1402</v>
      </c>
      <c r="M199" s="4">
        <v>39.5</v>
      </c>
      <c r="N199" s="4">
        <v>3.6</v>
      </c>
      <c r="O199" s="4" t="s">
        <v>1402</v>
      </c>
      <c r="P199" s="4">
        <v>3.6</v>
      </c>
      <c r="Q199" s="4" t="s">
        <v>1402</v>
      </c>
      <c r="R199" s="4" t="s">
        <v>1402</v>
      </c>
      <c r="S199" s="4" t="s">
        <v>1402</v>
      </c>
      <c r="T199" s="4" t="s">
        <v>1402</v>
      </c>
      <c r="U199" s="4" t="s">
        <v>1402</v>
      </c>
      <c r="V199" s="4" t="s">
        <v>1402</v>
      </c>
      <c r="W199" s="4">
        <v>5</v>
      </c>
      <c r="X199" s="4">
        <f t="shared" si="61"/>
        <v>103.19999999999999</v>
      </c>
      <c r="Y199" s="4">
        <v>-3.2</v>
      </c>
      <c r="Z199">
        <f t="shared" si="67"/>
        <v>46.2</v>
      </c>
      <c r="AA199">
        <f t="shared" si="68"/>
        <v>39.5</v>
      </c>
      <c r="AB199" s="4">
        <f t="shared" si="69"/>
        <v>3.6</v>
      </c>
      <c r="AC199">
        <f t="shared" si="70"/>
        <v>48.4</v>
      </c>
      <c r="AD199" s="4">
        <f t="shared" si="71"/>
        <v>48.4</v>
      </c>
      <c r="AE199">
        <f t="shared" si="72"/>
        <v>46.2</v>
      </c>
      <c r="AF199" s="4">
        <f t="shared" si="62"/>
        <v>3.6</v>
      </c>
      <c r="AG199" s="4">
        <f t="shared" si="63"/>
        <v>48.4</v>
      </c>
      <c r="AH199" s="4">
        <f t="shared" si="64"/>
        <v>46.2</v>
      </c>
      <c r="AI199" s="4" t="str">
        <f t="shared" si="65"/>
        <v>n/a</v>
      </c>
      <c r="AJ199" s="10" t="str">
        <f t="shared" si="60"/>
        <v>Non.Frug</v>
      </c>
      <c r="AK199" s="10" t="str">
        <f t="shared" si="66"/>
        <v>Non.Fol</v>
      </c>
      <c r="AL199" s="10" t="s">
        <v>427</v>
      </c>
    </row>
    <row r="200" spans="1:38" x14ac:dyDescent="0.2">
      <c r="A200" s="44" t="s">
        <v>390</v>
      </c>
      <c r="B200" t="s">
        <v>426</v>
      </c>
      <c r="C200" t="s">
        <v>426</v>
      </c>
      <c r="D200" s="20" t="s">
        <v>390</v>
      </c>
      <c r="E200" t="s">
        <v>1402</v>
      </c>
      <c r="F200" t="s">
        <v>1402</v>
      </c>
      <c r="G200" t="s">
        <v>455</v>
      </c>
      <c r="H200" t="s">
        <v>1206</v>
      </c>
      <c r="I200">
        <v>50.4</v>
      </c>
      <c r="J200">
        <v>12.95</v>
      </c>
      <c r="K200">
        <v>25.95</v>
      </c>
      <c r="L200">
        <v>9</v>
      </c>
      <c r="M200">
        <v>34.950000000000003</v>
      </c>
      <c r="N200" s="4" t="s">
        <v>1402</v>
      </c>
      <c r="O200" s="4" t="s">
        <v>1402</v>
      </c>
      <c r="P200" s="4" t="s">
        <v>1402</v>
      </c>
      <c r="Q200" s="4" t="s">
        <v>1402</v>
      </c>
      <c r="R200" s="4" t="s">
        <v>1402</v>
      </c>
      <c r="S200" s="4" t="s">
        <v>1402</v>
      </c>
      <c r="T200" s="4" t="s">
        <v>1402</v>
      </c>
      <c r="U200" s="4" t="s">
        <v>1402</v>
      </c>
      <c r="V200" s="4" t="s">
        <v>1402</v>
      </c>
      <c r="W200" s="4">
        <v>1.7</v>
      </c>
      <c r="X200" s="4">
        <f t="shared" si="61"/>
        <v>100</v>
      </c>
      <c r="Y200" s="4">
        <v>1</v>
      </c>
      <c r="Z200">
        <f t="shared" si="67"/>
        <v>50.4</v>
      </c>
      <c r="AA200">
        <f t="shared" si="68"/>
        <v>34.950000000000003</v>
      </c>
      <c r="AB200" s="4" t="str">
        <f t="shared" si="69"/>
        <v>n/a</v>
      </c>
      <c r="AC200">
        <f t="shared" si="70"/>
        <v>47.900000000000006</v>
      </c>
      <c r="AD200" s="4">
        <f t="shared" si="71"/>
        <v>47.900000000000006</v>
      </c>
      <c r="AE200">
        <f t="shared" si="72"/>
        <v>50.4</v>
      </c>
      <c r="AF200" s="4" t="str">
        <f t="shared" si="62"/>
        <v>n/a</v>
      </c>
      <c r="AG200" s="4">
        <f t="shared" si="63"/>
        <v>47.900000000000006</v>
      </c>
      <c r="AH200" s="4">
        <f t="shared" si="64"/>
        <v>50.4</v>
      </c>
      <c r="AI200" s="4" t="str">
        <f t="shared" si="65"/>
        <v>n/a</v>
      </c>
      <c r="AJ200" s="10" t="str">
        <f t="shared" si="60"/>
        <v>Non.Frug</v>
      </c>
      <c r="AK200" s="10" t="str">
        <f t="shared" si="66"/>
        <v>Non.Fol</v>
      </c>
      <c r="AL200" s="10" t="s">
        <v>427</v>
      </c>
    </row>
    <row r="201" spans="1:38" x14ac:dyDescent="0.2">
      <c r="A201" s="44" t="s">
        <v>391</v>
      </c>
      <c r="B201" t="s">
        <v>426</v>
      </c>
      <c r="C201" t="s">
        <v>426</v>
      </c>
      <c r="D201" s="20" t="s">
        <v>391</v>
      </c>
      <c r="E201" t="s">
        <v>1402</v>
      </c>
      <c r="F201" t="s">
        <v>27</v>
      </c>
      <c r="G201" t="s">
        <v>450</v>
      </c>
      <c r="H201" t="s">
        <v>1402</v>
      </c>
      <c r="I201" s="4">
        <v>62.8</v>
      </c>
      <c r="J201" s="4">
        <v>11.3</v>
      </c>
      <c r="K201" s="4">
        <v>19.5</v>
      </c>
      <c r="L201" s="4">
        <v>6.3</v>
      </c>
      <c r="M201" s="4">
        <v>25.8</v>
      </c>
      <c r="N201" s="4" t="s">
        <v>1402</v>
      </c>
      <c r="O201" s="4" t="s">
        <v>1402</v>
      </c>
      <c r="P201" s="4" t="s">
        <v>1402</v>
      </c>
      <c r="Q201" s="4" t="s">
        <v>1402</v>
      </c>
      <c r="R201" s="4" t="s">
        <v>1402</v>
      </c>
      <c r="S201" s="4" t="s">
        <v>1402</v>
      </c>
      <c r="T201" s="4" t="s">
        <v>1402</v>
      </c>
      <c r="U201" s="4" t="s">
        <v>1402</v>
      </c>
      <c r="V201" s="4" t="s">
        <v>1402</v>
      </c>
      <c r="W201" s="4" t="s">
        <v>1402</v>
      </c>
      <c r="X201" s="4">
        <f t="shared" si="61"/>
        <v>99.899999999999991</v>
      </c>
      <c r="Y201" s="4">
        <v>0.1</v>
      </c>
      <c r="Z201">
        <f t="shared" si="67"/>
        <v>62.8</v>
      </c>
      <c r="AA201">
        <f t="shared" si="68"/>
        <v>25.8</v>
      </c>
      <c r="AB201" s="4" t="str">
        <f t="shared" si="69"/>
        <v>n/a</v>
      </c>
      <c r="AC201">
        <f t="shared" si="70"/>
        <v>37.1</v>
      </c>
      <c r="AD201" s="4">
        <f t="shared" si="71"/>
        <v>37.1</v>
      </c>
      <c r="AE201">
        <f t="shared" si="72"/>
        <v>62.8</v>
      </c>
      <c r="AF201" s="4" t="str">
        <f t="shared" si="62"/>
        <v>n/a</v>
      </c>
      <c r="AG201" s="4">
        <f t="shared" si="63"/>
        <v>37.1</v>
      </c>
      <c r="AH201" s="4">
        <f t="shared" si="64"/>
        <v>62.8</v>
      </c>
      <c r="AI201" s="4" t="str">
        <f t="shared" si="65"/>
        <v>n/a</v>
      </c>
      <c r="AJ201" s="10" t="str">
        <f t="shared" si="60"/>
        <v>Non.Frug</v>
      </c>
      <c r="AK201" s="10" t="str">
        <f t="shared" si="66"/>
        <v>Non.Fol</v>
      </c>
      <c r="AL201" s="10" t="s">
        <v>427</v>
      </c>
    </row>
    <row r="202" spans="1:38" x14ac:dyDescent="0.2">
      <c r="A202" s="44" t="s">
        <v>392</v>
      </c>
      <c r="B202" t="s">
        <v>426</v>
      </c>
      <c r="C202" t="s">
        <v>426</v>
      </c>
      <c r="D202" s="20" t="s">
        <v>392</v>
      </c>
      <c r="E202" t="s">
        <v>1402</v>
      </c>
      <c r="F202" t="s">
        <v>1402</v>
      </c>
      <c r="G202" t="s">
        <v>641</v>
      </c>
      <c r="H202" t="s">
        <v>1206</v>
      </c>
      <c r="I202">
        <v>11.4</v>
      </c>
      <c r="J202">
        <v>5.4</v>
      </c>
      <c r="K202">
        <v>82.45</v>
      </c>
      <c r="L202" t="s">
        <v>1402</v>
      </c>
      <c r="M202">
        <v>82.45</v>
      </c>
      <c r="N202" s="4" t="s">
        <v>1402</v>
      </c>
      <c r="O202" s="4" t="s">
        <v>1402</v>
      </c>
      <c r="P202" s="4" t="s">
        <v>1402</v>
      </c>
      <c r="Q202" s="4" t="s">
        <v>1402</v>
      </c>
      <c r="R202" s="4" t="s">
        <v>1402</v>
      </c>
      <c r="S202" s="4" t="s">
        <v>1402</v>
      </c>
      <c r="T202" s="4" t="s">
        <v>1402</v>
      </c>
      <c r="U202" s="4" t="s">
        <v>1402</v>
      </c>
      <c r="V202" s="4" t="s">
        <v>1402</v>
      </c>
      <c r="W202" s="4">
        <v>0.75</v>
      </c>
      <c r="X202" s="4">
        <f t="shared" si="61"/>
        <v>100</v>
      </c>
      <c r="Y202" s="4">
        <v>0</v>
      </c>
      <c r="Z202">
        <f t="shared" si="67"/>
        <v>11.4</v>
      </c>
      <c r="AA202">
        <f t="shared" si="68"/>
        <v>82.45</v>
      </c>
      <c r="AB202" s="4" t="str">
        <f t="shared" si="69"/>
        <v>n/a</v>
      </c>
      <c r="AC202">
        <f t="shared" si="70"/>
        <v>87.850000000000009</v>
      </c>
      <c r="AD202" s="4">
        <f t="shared" si="71"/>
        <v>87.850000000000009</v>
      </c>
      <c r="AE202">
        <f t="shared" si="72"/>
        <v>11.4</v>
      </c>
      <c r="AF202" s="4" t="str">
        <f t="shared" si="62"/>
        <v>n/a</v>
      </c>
      <c r="AG202" s="4">
        <f t="shared" si="63"/>
        <v>87.850000000000009</v>
      </c>
      <c r="AH202" s="4">
        <f t="shared" si="64"/>
        <v>11.4</v>
      </c>
      <c r="AI202" s="4" t="str">
        <f t="shared" si="65"/>
        <v>n/a</v>
      </c>
      <c r="AJ202" s="10" t="str">
        <f t="shared" si="60"/>
        <v>Non.Frug</v>
      </c>
      <c r="AK202" s="10" t="str">
        <f t="shared" si="66"/>
        <v>Non.Fol</v>
      </c>
      <c r="AL202" s="10" t="s">
        <v>1232</v>
      </c>
    </row>
    <row r="203" spans="1:38" x14ac:dyDescent="0.2">
      <c r="A203" s="44" t="s">
        <v>488</v>
      </c>
      <c r="B203" t="s">
        <v>426</v>
      </c>
      <c r="C203" t="s">
        <v>426</v>
      </c>
      <c r="D203" s="20" t="s">
        <v>1402</v>
      </c>
      <c r="E203" t="s">
        <v>1402</v>
      </c>
      <c r="F203" t="s">
        <v>182</v>
      </c>
      <c r="G203" t="s">
        <v>489</v>
      </c>
      <c r="H203" t="s">
        <v>1402</v>
      </c>
      <c r="I203" s="4">
        <v>4.3</v>
      </c>
      <c r="J203" s="4" t="s">
        <v>1402</v>
      </c>
      <c r="K203" s="4">
        <v>92</v>
      </c>
      <c r="L203" s="4" t="s">
        <v>1402</v>
      </c>
      <c r="M203" s="4">
        <v>92</v>
      </c>
      <c r="N203" s="4" t="s">
        <v>1402</v>
      </c>
      <c r="O203" s="4" t="s">
        <v>1402</v>
      </c>
      <c r="P203" s="4" t="s">
        <v>1402</v>
      </c>
      <c r="Q203" s="4" t="s">
        <v>1402</v>
      </c>
      <c r="R203" s="4" t="s">
        <v>1402</v>
      </c>
      <c r="S203" s="4" t="s">
        <v>1402</v>
      </c>
      <c r="T203" s="4" t="s">
        <v>1402</v>
      </c>
      <c r="U203" s="4" t="s">
        <v>1402</v>
      </c>
      <c r="V203" s="4" t="s">
        <v>1402</v>
      </c>
      <c r="W203" s="4">
        <v>3.7</v>
      </c>
      <c r="X203" s="4">
        <f t="shared" si="61"/>
        <v>100</v>
      </c>
      <c r="Y203" s="4">
        <v>0</v>
      </c>
      <c r="Z203">
        <f t="shared" si="67"/>
        <v>4.3</v>
      </c>
      <c r="AA203">
        <f t="shared" si="68"/>
        <v>92</v>
      </c>
      <c r="AB203" s="4" t="str">
        <f t="shared" si="69"/>
        <v>n/a</v>
      </c>
      <c r="AC203">
        <f t="shared" si="70"/>
        <v>92</v>
      </c>
      <c r="AD203" s="4">
        <f t="shared" si="71"/>
        <v>92</v>
      </c>
      <c r="AE203">
        <f t="shared" si="72"/>
        <v>4.3</v>
      </c>
      <c r="AF203" s="4" t="str">
        <f t="shared" si="62"/>
        <v>n/a</v>
      </c>
      <c r="AG203" s="4">
        <f t="shared" si="63"/>
        <v>92</v>
      </c>
      <c r="AH203" s="4">
        <f t="shared" si="64"/>
        <v>4.3</v>
      </c>
      <c r="AI203" s="4" t="str">
        <f t="shared" si="65"/>
        <v>n/a</v>
      </c>
      <c r="AJ203" s="10" t="str">
        <f t="shared" si="60"/>
        <v>Non.Frug</v>
      </c>
      <c r="AK203" s="10" t="str">
        <f t="shared" si="66"/>
        <v>Non.Fol</v>
      </c>
      <c r="AL203" s="10" t="s">
        <v>1232</v>
      </c>
    </row>
    <row r="204" spans="1:38" x14ac:dyDescent="0.2">
      <c r="A204" s="45" t="s">
        <v>642</v>
      </c>
      <c r="B204" t="s">
        <v>447</v>
      </c>
      <c r="C204" t="s">
        <v>447</v>
      </c>
      <c r="D204" s="20" t="s">
        <v>642</v>
      </c>
      <c r="E204" t="s">
        <v>1402</v>
      </c>
      <c r="F204" t="s">
        <v>1402</v>
      </c>
      <c r="G204" t="s">
        <v>1402</v>
      </c>
      <c r="H204" t="s">
        <v>1402</v>
      </c>
      <c r="I204" s="4" t="s">
        <v>1402</v>
      </c>
      <c r="J204" s="4" t="s">
        <v>1402</v>
      </c>
      <c r="K204" s="4" t="s">
        <v>1402</v>
      </c>
      <c r="L204" s="4" t="s">
        <v>1402</v>
      </c>
      <c r="M204" s="4" t="s">
        <v>1402</v>
      </c>
      <c r="N204" s="4" t="s">
        <v>1402</v>
      </c>
      <c r="O204" s="4" t="s">
        <v>1402</v>
      </c>
      <c r="P204" s="4" t="s">
        <v>1402</v>
      </c>
      <c r="Q204" s="4" t="s">
        <v>1402</v>
      </c>
      <c r="R204" s="4" t="s">
        <v>1402</v>
      </c>
      <c r="S204" s="4" t="s">
        <v>1402</v>
      </c>
      <c r="T204" s="4" t="s">
        <v>1402</v>
      </c>
      <c r="U204" s="4" t="s">
        <v>1402</v>
      </c>
      <c r="V204" s="4" t="s">
        <v>1402</v>
      </c>
      <c r="W204" s="4" t="s">
        <v>1402</v>
      </c>
      <c r="X204" s="4" t="s">
        <v>1402</v>
      </c>
      <c r="Y204" s="4" t="s">
        <v>1402</v>
      </c>
      <c r="Z204" s="4" t="s">
        <v>1402</v>
      </c>
      <c r="AA204" s="4" t="s">
        <v>1402</v>
      </c>
      <c r="AB204" s="4" t="str">
        <f t="shared" si="69"/>
        <v>n/a</v>
      </c>
      <c r="AC204" s="4" t="s">
        <v>1402</v>
      </c>
      <c r="AD204" s="4" t="s">
        <v>1402</v>
      </c>
      <c r="AE204" s="4" t="s">
        <v>1402</v>
      </c>
      <c r="AF204" s="4" t="str">
        <f t="shared" si="62"/>
        <v>n/a</v>
      </c>
      <c r="AG204" s="4" t="s">
        <v>1402</v>
      </c>
      <c r="AH204" s="4" t="s">
        <v>1402</v>
      </c>
      <c r="AI204" s="4" t="str">
        <f t="shared" si="65"/>
        <v>n/a</v>
      </c>
      <c r="AJ204" s="4" t="s">
        <v>1402</v>
      </c>
      <c r="AK204" s="4" t="s">
        <v>1402</v>
      </c>
      <c r="AL204" s="10" t="s">
        <v>1232</v>
      </c>
    </row>
    <row r="205" spans="1:38" x14ac:dyDescent="0.2">
      <c r="A205" s="45" t="s">
        <v>643</v>
      </c>
      <c r="B205" t="s">
        <v>447</v>
      </c>
      <c r="C205" t="s">
        <v>447</v>
      </c>
      <c r="D205" s="20" t="s">
        <v>643</v>
      </c>
      <c r="E205" t="s">
        <v>1402</v>
      </c>
      <c r="F205" t="s">
        <v>1402</v>
      </c>
      <c r="G205" t="s">
        <v>1402</v>
      </c>
      <c r="H205" t="s">
        <v>1402</v>
      </c>
      <c r="I205" s="4" t="s">
        <v>1402</v>
      </c>
      <c r="J205" s="4" t="s">
        <v>1402</v>
      </c>
      <c r="K205" s="4" t="s">
        <v>1402</v>
      </c>
      <c r="L205" s="4" t="s">
        <v>1402</v>
      </c>
      <c r="M205" s="4" t="s">
        <v>1402</v>
      </c>
      <c r="N205" s="4" t="s">
        <v>1402</v>
      </c>
      <c r="O205" s="4" t="s">
        <v>1402</v>
      </c>
      <c r="P205" s="4" t="s">
        <v>1402</v>
      </c>
      <c r="Q205" s="4" t="s">
        <v>1402</v>
      </c>
      <c r="R205" s="4" t="s">
        <v>1402</v>
      </c>
      <c r="S205" s="4" t="s">
        <v>1402</v>
      </c>
      <c r="T205" s="4" t="s">
        <v>1402</v>
      </c>
      <c r="U205" s="4" t="s">
        <v>1402</v>
      </c>
      <c r="V205" s="4" t="s">
        <v>1402</v>
      </c>
      <c r="W205" s="4" t="s">
        <v>1402</v>
      </c>
      <c r="X205" s="4" t="s">
        <v>1402</v>
      </c>
      <c r="Y205" s="4" t="s">
        <v>1402</v>
      </c>
      <c r="Z205" s="4" t="s">
        <v>1402</v>
      </c>
      <c r="AA205" s="4" t="s">
        <v>1402</v>
      </c>
      <c r="AB205" s="4" t="str">
        <f t="shared" si="69"/>
        <v>n/a</v>
      </c>
      <c r="AC205" s="4" t="s">
        <v>1402</v>
      </c>
      <c r="AD205" s="4" t="s">
        <v>1402</v>
      </c>
      <c r="AE205" s="4" t="s">
        <v>1402</v>
      </c>
      <c r="AF205" s="4" t="str">
        <f t="shared" si="62"/>
        <v>n/a</v>
      </c>
      <c r="AG205" s="4" t="s">
        <v>1402</v>
      </c>
      <c r="AH205" s="4" t="s">
        <v>1402</v>
      </c>
      <c r="AI205" s="4" t="str">
        <f t="shared" si="65"/>
        <v>n/a</v>
      </c>
      <c r="AJ205" s="4" t="s">
        <v>1402</v>
      </c>
      <c r="AK205" s="4" t="s">
        <v>1402</v>
      </c>
      <c r="AL205" s="10" t="s">
        <v>1232</v>
      </c>
    </row>
    <row r="206" spans="1:38" x14ac:dyDescent="0.2">
      <c r="A206" s="45" t="s">
        <v>644</v>
      </c>
      <c r="B206" t="s">
        <v>447</v>
      </c>
      <c r="C206" t="s">
        <v>447</v>
      </c>
      <c r="D206" s="20" t="s">
        <v>644</v>
      </c>
      <c r="E206" t="s">
        <v>1402</v>
      </c>
      <c r="F206" t="s">
        <v>1402</v>
      </c>
      <c r="G206" t="s">
        <v>1402</v>
      </c>
      <c r="H206" t="s">
        <v>1402</v>
      </c>
      <c r="I206" s="4" t="s">
        <v>1402</v>
      </c>
      <c r="J206" s="4" t="s">
        <v>1402</v>
      </c>
      <c r="K206" s="4" t="s">
        <v>1402</v>
      </c>
      <c r="L206" s="4" t="s">
        <v>1402</v>
      </c>
      <c r="M206" s="4" t="s">
        <v>1402</v>
      </c>
      <c r="N206" s="4" t="s">
        <v>1402</v>
      </c>
      <c r="O206" s="4" t="s">
        <v>1402</v>
      </c>
      <c r="P206" s="4" t="s">
        <v>1402</v>
      </c>
      <c r="Q206" s="4" t="s">
        <v>1402</v>
      </c>
      <c r="R206" s="4" t="s">
        <v>1402</v>
      </c>
      <c r="S206" s="4" t="s">
        <v>1402</v>
      </c>
      <c r="T206" s="4" t="s">
        <v>1402</v>
      </c>
      <c r="U206" s="4" t="s">
        <v>1402</v>
      </c>
      <c r="V206" s="4" t="s">
        <v>1402</v>
      </c>
      <c r="W206" s="4" t="s">
        <v>1402</v>
      </c>
      <c r="X206" s="4" t="s">
        <v>1402</v>
      </c>
      <c r="Y206" s="4" t="s">
        <v>1402</v>
      </c>
      <c r="Z206" s="4" t="s">
        <v>1402</v>
      </c>
      <c r="AA206" s="4" t="s">
        <v>1402</v>
      </c>
      <c r="AB206" s="4" t="str">
        <f t="shared" si="69"/>
        <v>n/a</v>
      </c>
      <c r="AC206" s="4" t="s">
        <v>1402</v>
      </c>
      <c r="AD206" s="4" t="s">
        <v>1402</v>
      </c>
      <c r="AE206" s="4" t="s">
        <v>1402</v>
      </c>
      <c r="AF206" s="4" t="str">
        <f t="shared" si="62"/>
        <v>n/a</v>
      </c>
      <c r="AG206" s="4" t="s">
        <v>1402</v>
      </c>
      <c r="AH206" s="4" t="s">
        <v>1402</v>
      </c>
      <c r="AI206" s="4" t="str">
        <f t="shared" si="65"/>
        <v>n/a</v>
      </c>
      <c r="AJ206" s="4" t="s">
        <v>1402</v>
      </c>
      <c r="AK206" s="4" t="s">
        <v>1402</v>
      </c>
      <c r="AL206" s="10" t="s">
        <v>427</v>
      </c>
    </row>
    <row r="207" spans="1:38" x14ac:dyDescent="0.2">
      <c r="A207" s="45" t="s">
        <v>645</v>
      </c>
      <c r="B207" t="s">
        <v>447</v>
      </c>
      <c r="C207" t="s">
        <v>447</v>
      </c>
      <c r="D207" s="20" t="s">
        <v>645</v>
      </c>
      <c r="E207" t="s">
        <v>1402</v>
      </c>
      <c r="F207" t="s">
        <v>1402</v>
      </c>
      <c r="G207" t="s">
        <v>1402</v>
      </c>
      <c r="H207" t="s">
        <v>1402</v>
      </c>
      <c r="I207" s="4" t="s">
        <v>1402</v>
      </c>
      <c r="J207" s="4" t="s">
        <v>1402</v>
      </c>
      <c r="K207" s="4" t="s">
        <v>1402</v>
      </c>
      <c r="L207" s="4" t="s">
        <v>1402</v>
      </c>
      <c r="M207" s="4" t="s">
        <v>1402</v>
      </c>
      <c r="N207" s="4" t="s">
        <v>1402</v>
      </c>
      <c r="O207" s="4" t="s">
        <v>1402</v>
      </c>
      <c r="P207" s="4" t="s">
        <v>1402</v>
      </c>
      <c r="Q207" s="4" t="s">
        <v>1402</v>
      </c>
      <c r="R207" s="4" t="s">
        <v>1402</v>
      </c>
      <c r="S207" s="4" t="s">
        <v>1402</v>
      </c>
      <c r="T207" s="4" t="s">
        <v>1402</v>
      </c>
      <c r="U207" s="4" t="s">
        <v>1402</v>
      </c>
      <c r="V207" s="4" t="s">
        <v>1402</v>
      </c>
      <c r="W207" s="4" t="s">
        <v>1402</v>
      </c>
      <c r="X207" s="4" t="s">
        <v>1402</v>
      </c>
      <c r="Y207" s="4" t="s">
        <v>1402</v>
      </c>
      <c r="Z207" s="4" t="s">
        <v>1402</v>
      </c>
      <c r="AA207" s="4" t="s">
        <v>1402</v>
      </c>
      <c r="AB207" s="4" t="str">
        <f t="shared" si="69"/>
        <v>n/a</v>
      </c>
      <c r="AC207" s="4" t="s">
        <v>1402</v>
      </c>
      <c r="AD207" s="4" t="s">
        <v>1402</v>
      </c>
      <c r="AE207" s="4" t="s">
        <v>1402</v>
      </c>
      <c r="AF207" s="4" t="str">
        <f t="shared" si="62"/>
        <v>n/a</v>
      </c>
      <c r="AG207" s="4" t="s">
        <v>1402</v>
      </c>
      <c r="AH207" s="4" t="s">
        <v>1402</v>
      </c>
      <c r="AI207" s="4" t="str">
        <f t="shared" si="65"/>
        <v>n/a</v>
      </c>
      <c r="AJ207" s="4" t="s">
        <v>1402</v>
      </c>
      <c r="AK207" s="4" t="s">
        <v>1402</v>
      </c>
      <c r="AL207" s="10" t="s">
        <v>427</v>
      </c>
    </row>
    <row r="208" spans="1:38" x14ac:dyDescent="0.2">
      <c r="A208" s="45" t="s">
        <v>43</v>
      </c>
      <c r="B208" t="s">
        <v>447</v>
      </c>
      <c r="C208" t="s">
        <v>447</v>
      </c>
      <c r="D208" s="20" t="s">
        <v>43</v>
      </c>
      <c r="E208" t="s">
        <v>1402</v>
      </c>
      <c r="F208" t="s">
        <v>1402</v>
      </c>
      <c r="G208" t="s">
        <v>1402</v>
      </c>
      <c r="H208" t="s">
        <v>1402</v>
      </c>
      <c r="I208" s="4" t="s">
        <v>1402</v>
      </c>
      <c r="J208" s="4" t="s">
        <v>1402</v>
      </c>
      <c r="K208" s="4" t="s">
        <v>1402</v>
      </c>
      <c r="L208" s="4" t="s">
        <v>1402</v>
      </c>
      <c r="M208" s="4" t="s">
        <v>1402</v>
      </c>
      <c r="N208" s="4" t="s">
        <v>1402</v>
      </c>
      <c r="O208" s="4" t="s">
        <v>1402</v>
      </c>
      <c r="P208" s="4" t="s">
        <v>1402</v>
      </c>
      <c r="Q208" s="4" t="s">
        <v>1402</v>
      </c>
      <c r="R208" s="4" t="s">
        <v>1402</v>
      </c>
      <c r="S208" s="4" t="s">
        <v>1402</v>
      </c>
      <c r="T208" s="4" t="s">
        <v>1402</v>
      </c>
      <c r="U208" s="4" t="s">
        <v>1402</v>
      </c>
      <c r="V208" s="4" t="s">
        <v>1402</v>
      </c>
      <c r="W208" s="4" t="s">
        <v>1402</v>
      </c>
      <c r="X208" s="4" t="s">
        <v>1402</v>
      </c>
      <c r="Y208" s="4" t="s">
        <v>1402</v>
      </c>
      <c r="Z208" s="4" t="s">
        <v>1402</v>
      </c>
      <c r="AA208" s="4" t="s">
        <v>1402</v>
      </c>
      <c r="AB208" s="4" t="str">
        <f t="shared" si="69"/>
        <v>n/a</v>
      </c>
      <c r="AC208" s="4" t="s">
        <v>1402</v>
      </c>
      <c r="AD208" s="4" t="s">
        <v>1402</v>
      </c>
      <c r="AE208" s="4" t="s">
        <v>1402</v>
      </c>
      <c r="AF208" s="4" t="str">
        <f t="shared" si="62"/>
        <v>n/a</v>
      </c>
      <c r="AG208" s="4" t="s">
        <v>1402</v>
      </c>
      <c r="AH208" s="4" t="s">
        <v>1402</v>
      </c>
      <c r="AI208" s="4" t="str">
        <f t="shared" si="65"/>
        <v>n/a</v>
      </c>
      <c r="AJ208" s="4" t="s">
        <v>1402</v>
      </c>
      <c r="AK208" s="4" t="s">
        <v>1402</v>
      </c>
      <c r="AL208" s="10" t="s">
        <v>427</v>
      </c>
    </row>
    <row r="209" spans="1:38" x14ac:dyDescent="0.2">
      <c r="A209" s="45" t="s">
        <v>49</v>
      </c>
      <c r="B209" t="s">
        <v>447</v>
      </c>
      <c r="C209" t="s">
        <v>447</v>
      </c>
      <c r="D209" s="20" t="s">
        <v>1402</v>
      </c>
      <c r="E209" t="s">
        <v>456</v>
      </c>
      <c r="F209" t="s">
        <v>47</v>
      </c>
      <c r="G209" t="s">
        <v>1234</v>
      </c>
      <c r="H209" t="s">
        <v>1402</v>
      </c>
      <c r="I209" s="4" t="s">
        <v>1402</v>
      </c>
      <c r="J209" s="4" t="s">
        <v>1402</v>
      </c>
      <c r="K209" s="4" t="s">
        <v>1402</v>
      </c>
      <c r="L209" s="4" t="s">
        <v>1402</v>
      </c>
      <c r="M209" s="4" t="s">
        <v>1402</v>
      </c>
      <c r="N209" s="4" t="s">
        <v>1402</v>
      </c>
      <c r="O209" s="4" t="s">
        <v>1402</v>
      </c>
      <c r="P209" s="4" t="s">
        <v>1402</v>
      </c>
      <c r="Q209" s="4" t="s">
        <v>1402</v>
      </c>
      <c r="R209" s="4" t="s">
        <v>1402</v>
      </c>
      <c r="S209" s="4" t="s">
        <v>1402</v>
      </c>
      <c r="T209" s="4" t="s">
        <v>1402</v>
      </c>
      <c r="U209" s="4" t="s">
        <v>1402</v>
      </c>
      <c r="V209" s="4" t="s">
        <v>1402</v>
      </c>
      <c r="W209" s="4" t="s">
        <v>1402</v>
      </c>
      <c r="X209" s="4" t="s">
        <v>1402</v>
      </c>
      <c r="Y209" s="4" t="s">
        <v>1402</v>
      </c>
      <c r="Z209" s="4" t="s">
        <v>1402</v>
      </c>
      <c r="AA209" s="4" t="s">
        <v>1402</v>
      </c>
      <c r="AB209" s="4" t="str">
        <f t="shared" si="69"/>
        <v>n/a</v>
      </c>
      <c r="AC209" s="4" t="s">
        <v>1402</v>
      </c>
      <c r="AD209" s="4" t="s">
        <v>1402</v>
      </c>
      <c r="AE209" s="4" t="s">
        <v>1402</v>
      </c>
      <c r="AF209" s="4" t="str">
        <f t="shared" si="62"/>
        <v>n/a</v>
      </c>
      <c r="AG209" s="4" t="s">
        <v>1402</v>
      </c>
      <c r="AH209" s="4" t="s">
        <v>1402</v>
      </c>
      <c r="AI209" s="4" t="str">
        <f t="shared" si="65"/>
        <v>n/a</v>
      </c>
      <c r="AJ209" s="4" t="s">
        <v>1402</v>
      </c>
      <c r="AK209" s="4" t="s">
        <v>1402</v>
      </c>
      <c r="AL209" s="10" t="s">
        <v>1232</v>
      </c>
    </row>
    <row r="210" spans="1:38" x14ac:dyDescent="0.2">
      <c r="A210" s="45" t="s">
        <v>646</v>
      </c>
      <c r="B210" t="s">
        <v>447</v>
      </c>
      <c r="C210" t="s">
        <v>447</v>
      </c>
      <c r="D210" s="20" t="s">
        <v>646</v>
      </c>
      <c r="E210" t="s">
        <v>1402</v>
      </c>
      <c r="F210" t="s">
        <v>1402</v>
      </c>
      <c r="G210" t="s">
        <v>1402</v>
      </c>
      <c r="H210" t="s">
        <v>1402</v>
      </c>
      <c r="I210" s="4" t="s">
        <v>1402</v>
      </c>
      <c r="J210" s="4" t="s">
        <v>1402</v>
      </c>
      <c r="K210" s="4" t="s">
        <v>1402</v>
      </c>
      <c r="L210" s="4" t="s">
        <v>1402</v>
      </c>
      <c r="M210" s="4" t="s">
        <v>1402</v>
      </c>
      <c r="N210" s="4" t="s">
        <v>1402</v>
      </c>
      <c r="O210" s="4" t="s">
        <v>1402</v>
      </c>
      <c r="P210" s="4" t="s">
        <v>1402</v>
      </c>
      <c r="Q210" s="4" t="s">
        <v>1402</v>
      </c>
      <c r="R210" s="4" t="s">
        <v>1402</v>
      </c>
      <c r="S210" s="4" t="s">
        <v>1402</v>
      </c>
      <c r="T210" s="4" t="s">
        <v>1402</v>
      </c>
      <c r="U210" s="4" t="s">
        <v>1402</v>
      </c>
      <c r="V210" s="4" t="s">
        <v>1402</v>
      </c>
      <c r="W210" s="4" t="s">
        <v>1402</v>
      </c>
      <c r="X210" s="4" t="s">
        <v>1402</v>
      </c>
      <c r="Y210" s="4" t="s">
        <v>1402</v>
      </c>
      <c r="Z210" s="4" t="s">
        <v>1402</v>
      </c>
      <c r="AA210" s="4" t="s">
        <v>1402</v>
      </c>
      <c r="AB210" s="4" t="str">
        <f t="shared" si="69"/>
        <v>n/a</v>
      </c>
      <c r="AC210" s="4" t="s">
        <v>1402</v>
      </c>
      <c r="AD210" s="4" t="s">
        <v>1402</v>
      </c>
      <c r="AE210" s="4" t="s">
        <v>1402</v>
      </c>
      <c r="AF210" s="4" t="str">
        <f t="shared" si="62"/>
        <v>n/a</v>
      </c>
      <c r="AG210" s="4" t="s">
        <v>1402</v>
      </c>
      <c r="AH210" s="4" t="s">
        <v>1402</v>
      </c>
      <c r="AI210" s="4" t="str">
        <f t="shared" si="65"/>
        <v>n/a</v>
      </c>
      <c r="AJ210" s="4" t="s">
        <v>1402</v>
      </c>
      <c r="AK210" s="4" t="s">
        <v>1402</v>
      </c>
      <c r="AL210" s="10" t="s">
        <v>1232</v>
      </c>
    </row>
    <row r="211" spans="1:38" x14ac:dyDescent="0.2">
      <c r="A211" s="45" t="s">
        <v>647</v>
      </c>
      <c r="B211" t="s">
        <v>447</v>
      </c>
      <c r="C211" t="s">
        <v>447</v>
      </c>
      <c r="D211" s="20" t="s">
        <v>647</v>
      </c>
      <c r="E211" t="s">
        <v>1402</v>
      </c>
      <c r="F211" t="s">
        <v>1402</v>
      </c>
      <c r="G211" t="s">
        <v>1402</v>
      </c>
      <c r="H211" t="s">
        <v>1402</v>
      </c>
      <c r="I211" s="4" t="s">
        <v>1402</v>
      </c>
      <c r="J211" s="4" t="s">
        <v>1402</v>
      </c>
      <c r="K211" s="4" t="s">
        <v>1402</v>
      </c>
      <c r="L211" s="4" t="s">
        <v>1402</v>
      </c>
      <c r="M211" s="4" t="s">
        <v>1402</v>
      </c>
      <c r="N211" s="4" t="s">
        <v>1402</v>
      </c>
      <c r="O211" s="4" t="s">
        <v>1402</v>
      </c>
      <c r="P211" s="4" t="s">
        <v>1402</v>
      </c>
      <c r="Q211" s="4" t="s">
        <v>1402</v>
      </c>
      <c r="R211" s="4" t="s">
        <v>1402</v>
      </c>
      <c r="S211" s="4" t="s">
        <v>1402</v>
      </c>
      <c r="T211" s="4" t="s">
        <v>1402</v>
      </c>
      <c r="U211" s="4" t="s">
        <v>1402</v>
      </c>
      <c r="V211" s="4" t="s">
        <v>1402</v>
      </c>
      <c r="W211" s="4" t="s">
        <v>1402</v>
      </c>
      <c r="X211" s="4" t="s">
        <v>1402</v>
      </c>
      <c r="Y211" s="4" t="s">
        <v>1402</v>
      </c>
      <c r="Z211" s="4" t="s">
        <v>1402</v>
      </c>
      <c r="AA211" s="4" t="s">
        <v>1402</v>
      </c>
      <c r="AB211" s="4" t="str">
        <f t="shared" si="69"/>
        <v>n/a</v>
      </c>
      <c r="AC211" s="4" t="s">
        <v>1402</v>
      </c>
      <c r="AD211" s="4" t="s">
        <v>1402</v>
      </c>
      <c r="AE211" s="4" t="s">
        <v>1402</v>
      </c>
      <c r="AF211" s="4" t="str">
        <f t="shared" si="62"/>
        <v>n/a</v>
      </c>
      <c r="AG211" s="4" t="s">
        <v>1402</v>
      </c>
      <c r="AH211" s="4" t="s">
        <v>1402</v>
      </c>
      <c r="AI211" s="4" t="str">
        <f t="shared" si="65"/>
        <v>n/a</v>
      </c>
      <c r="AJ211" s="4" t="s">
        <v>1402</v>
      </c>
      <c r="AK211" s="4" t="s">
        <v>1402</v>
      </c>
      <c r="AL211" s="10" t="s">
        <v>1232</v>
      </c>
    </row>
    <row r="212" spans="1:38" x14ac:dyDescent="0.2">
      <c r="A212" s="45" t="s">
        <v>586</v>
      </c>
      <c r="B212" t="s">
        <v>447</v>
      </c>
      <c r="C212" t="s">
        <v>447</v>
      </c>
      <c r="D212" s="20" t="s">
        <v>1402</v>
      </c>
      <c r="E212" t="s">
        <v>1402</v>
      </c>
      <c r="F212" t="s">
        <v>1402</v>
      </c>
      <c r="G212" t="s">
        <v>1402</v>
      </c>
      <c r="H212" t="s">
        <v>1402</v>
      </c>
      <c r="I212" s="4" t="s">
        <v>1402</v>
      </c>
      <c r="J212" s="4" t="s">
        <v>1402</v>
      </c>
      <c r="K212" s="4" t="s">
        <v>1402</v>
      </c>
      <c r="L212" s="4" t="s">
        <v>1402</v>
      </c>
      <c r="M212" s="4" t="s">
        <v>1402</v>
      </c>
      <c r="N212" s="4" t="s">
        <v>1402</v>
      </c>
      <c r="O212" s="4" t="s">
        <v>1402</v>
      </c>
      <c r="P212" s="4" t="s">
        <v>1402</v>
      </c>
      <c r="Q212" s="4" t="s">
        <v>1402</v>
      </c>
      <c r="R212" s="4" t="s">
        <v>1402</v>
      </c>
      <c r="S212" s="4" t="s">
        <v>1402</v>
      </c>
      <c r="T212" s="4" t="s">
        <v>1402</v>
      </c>
      <c r="U212" s="4" t="s">
        <v>1402</v>
      </c>
      <c r="V212" s="4" t="s">
        <v>1402</v>
      </c>
      <c r="W212" s="4" t="s">
        <v>1402</v>
      </c>
      <c r="X212" s="4" t="s">
        <v>1402</v>
      </c>
      <c r="Y212" s="4" t="s">
        <v>1402</v>
      </c>
      <c r="Z212" s="4" t="s">
        <v>1402</v>
      </c>
      <c r="AA212" s="4" t="s">
        <v>1402</v>
      </c>
      <c r="AB212" s="4" t="str">
        <f t="shared" si="69"/>
        <v>n/a</v>
      </c>
      <c r="AC212" s="4" t="s">
        <v>1402</v>
      </c>
      <c r="AD212" s="4" t="s">
        <v>1402</v>
      </c>
      <c r="AE212" s="4" t="s">
        <v>1402</v>
      </c>
      <c r="AF212" s="4" t="str">
        <f t="shared" si="62"/>
        <v>n/a</v>
      </c>
      <c r="AG212" s="4" t="s">
        <v>1402</v>
      </c>
      <c r="AH212" s="4" t="s">
        <v>1402</v>
      </c>
      <c r="AI212" s="4" t="str">
        <f t="shared" si="65"/>
        <v>n/a</v>
      </c>
      <c r="AJ212" s="4" t="s">
        <v>1402</v>
      </c>
      <c r="AK212" s="4" t="s">
        <v>1402</v>
      </c>
      <c r="AL212" s="10" t="s">
        <v>1232</v>
      </c>
    </row>
    <row r="213" spans="1:38" x14ac:dyDescent="0.2">
      <c r="A213" s="45" t="s">
        <v>588</v>
      </c>
      <c r="B213" t="s">
        <v>447</v>
      </c>
      <c r="C213" t="s">
        <v>447</v>
      </c>
      <c r="D213" s="20" t="s">
        <v>1402</v>
      </c>
      <c r="E213" t="s">
        <v>1402</v>
      </c>
      <c r="F213" t="s">
        <v>1402</v>
      </c>
      <c r="G213" t="s">
        <v>1402</v>
      </c>
      <c r="H213" t="s">
        <v>1402</v>
      </c>
      <c r="I213" s="4" t="s">
        <v>1402</v>
      </c>
      <c r="J213" s="4" t="s">
        <v>1402</v>
      </c>
      <c r="K213" s="4" t="s">
        <v>1402</v>
      </c>
      <c r="L213" s="4" t="s">
        <v>1402</v>
      </c>
      <c r="M213" s="4" t="s">
        <v>1402</v>
      </c>
      <c r="N213" s="4" t="s">
        <v>1402</v>
      </c>
      <c r="O213" s="4" t="s">
        <v>1402</v>
      </c>
      <c r="P213" s="4" t="s">
        <v>1402</v>
      </c>
      <c r="Q213" s="4" t="s">
        <v>1402</v>
      </c>
      <c r="R213" s="4" t="s">
        <v>1402</v>
      </c>
      <c r="S213" s="4" t="s">
        <v>1402</v>
      </c>
      <c r="T213" s="4" t="s">
        <v>1402</v>
      </c>
      <c r="U213" s="4" t="s">
        <v>1402</v>
      </c>
      <c r="V213" s="4" t="s">
        <v>1402</v>
      </c>
      <c r="W213" s="4" t="s">
        <v>1402</v>
      </c>
      <c r="X213" s="4" t="s">
        <v>1402</v>
      </c>
      <c r="Y213" s="4" t="s">
        <v>1402</v>
      </c>
      <c r="Z213" s="4" t="s">
        <v>1402</v>
      </c>
      <c r="AA213" s="4" t="s">
        <v>1402</v>
      </c>
      <c r="AB213" s="4" t="str">
        <f t="shared" si="69"/>
        <v>n/a</v>
      </c>
      <c r="AC213" s="4" t="s">
        <v>1402</v>
      </c>
      <c r="AD213" s="4" t="s">
        <v>1402</v>
      </c>
      <c r="AE213" s="4" t="s">
        <v>1402</v>
      </c>
      <c r="AF213" s="4" t="str">
        <f t="shared" si="62"/>
        <v>n/a</v>
      </c>
      <c r="AG213" s="4" t="s">
        <v>1402</v>
      </c>
      <c r="AH213" s="4" t="s">
        <v>1402</v>
      </c>
      <c r="AI213" s="4" t="str">
        <f t="shared" si="65"/>
        <v>n/a</v>
      </c>
      <c r="AJ213" s="4" t="s">
        <v>1402</v>
      </c>
      <c r="AK213" s="4" t="s">
        <v>1402</v>
      </c>
      <c r="AL213" s="10" t="s">
        <v>1232</v>
      </c>
    </row>
    <row r="214" spans="1:38" x14ac:dyDescent="0.2">
      <c r="A214" s="45" t="s">
        <v>648</v>
      </c>
      <c r="B214" t="s">
        <v>447</v>
      </c>
      <c r="C214" t="s">
        <v>447</v>
      </c>
      <c r="D214" s="20" t="s">
        <v>648</v>
      </c>
      <c r="E214" t="s">
        <v>1402</v>
      </c>
      <c r="F214" t="s">
        <v>1402</v>
      </c>
      <c r="G214" t="s">
        <v>1402</v>
      </c>
      <c r="H214" t="s">
        <v>1402</v>
      </c>
      <c r="I214" s="4" t="s">
        <v>1402</v>
      </c>
      <c r="J214" s="4" t="s">
        <v>1402</v>
      </c>
      <c r="K214" s="4" t="s">
        <v>1402</v>
      </c>
      <c r="L214" s="4" t="s">
        <v>1402</v>
      </c>
      <c r="M214" s="4" t="s">
        <v>1402</v>
      </c>
      <c r="N214" s="4" t="s">
        <v>1402</v>
      </c>
      <c r="O214" s="4" t="s">
        <v>1402</v>
      </c>
      <c r="P214" s="4" t="s">
        <v>1402</v>
      </c>
      <c r="Q214" s="4" t="s">
        <v>1402</v>
      </c>
      <c r="R214" s="4" t="s">
        <v>1402</v>
      </c>
      <c r="S214" s="4" t="s">
        <v>1402</v>
      </c>
      <c r="T214" s="4" t="s">
        <v>1402</v>
      </c>
      <c r="U214" s="4" t="s">
        <v>1402</v>
      </c>
      <c r="V214" s="4" t="s">
        <v>1402</v>
      </c>
      <c r="W214" s="4" t="s">
        <v>1402</v>
      </c>
      <c r="X214" s="4" t="s">
        <v>1402</v>
      </c>
      <c r="Y214" s="4" t="s">
        <v>1402</v>
      </c>
      <c r="Z214" s="4" t="s">
        <v>1402</v>
      </c>
      <c r="AA214" s="4" t="s">
        <v>1402</v>
      </c>
      <c r="AB214" s="4" t="str">
        <f t="shared" si="69"/>
        <v>n/a</v>
      </c>
      <c r="AC214" s="4" t="s">
        <v>1402</v>
      </c>
      <c r="AD214" s="4" t="s">
        <v>1402</v>
      </c>
      <c r="AE214" s="4" t="s">
        <v>1402</v>
      </c>
      <c r="AF214" s="4" t="str">
        <f t="shared" si="62"/>
        <v>n/a</v>
      </c>
      <c r="AG214" s="4" t="s">
        <v>1402</v>
      </c>
      <c r="AH214" s="4" t="s">
        <v>1402</v>
      </c>
      <c r="AI214" s="4" t="str">
        <f t="shared" si="65"/>
        <v>n/a</v>
      </c>
      <c r="AJ214" s="4" t="s">
        <v>1402</v>
      </c>
      <c r="AK214" s="4" t="s">
        <v>1402</v>
      </c>
      <c r="AL214" s="10" t="s">
        <v>427</v>
      </c>
    </row>
    <row r="215" spans="1:38" x14ac:dyDescent="0.2">
      <c r="A215" s="45" t="s">
        <v>649</v>
      </c>
      <c r="B215" t="s">
        <v>447</v>
      </c>
      <c r="C215" t="s">
        <v>447</v>
      </c>
      <c r="D215" s="20" t="s">
        <v>649</v>
      </c>
      <c r="E215" t="s">
        <v>1402</v>
      </c>
      <c r="F215" t="s">
        <v>1402</v>
      </c>
      <c r="G215" t="s">
        <v>1402</v>
      </c>
      <c r="H215" t="s">
        <v>1402</v>
      </c>
      <c r="I215" s="4" t="s">
        <v>1402</v>
      </c>
      <c r="J215" s="4" t="s">
        <v>1402</v>
      </c>
      <c r="K215" s="4" t="s">
        <v>1402</v>
      </c>
      <c r="L215" s="4" t="s">
        <v>1402</v>
      </c>
      <c r="M215" s="4" t="s">
        <v>1402</v>
      </c>
      <c r="N215" s="4" t="s">
        <v>1402</v>
      </c>
      <c r="O215" s="4" t="s">
        <v>1402</v>
      </c>
      <c r="P215" s="4" t="s">
        <v>1402</v>
      </c>
      <c r="Q215" s="4" t="s">
        <v>1402</v>
      </c>
      <c r="R215" s="4" t="s">
        <v>1402</v>
      </c>
      <c r="S215" s="4" t="s">
        <v>1402</v>
      </c>
      <c r="T215" s="4" t="s">
        <v>1402</v>
      </c>
      <c r="U215" s="4" t="s">
        <v>1402</v>
      </c>
      <c r="V215" s="4" t="s">
        <v>1402</v>
      </c>
      <c r="W215" s="4" t="s">
        <v>1402</v>
      </c>
      <c r="X215" s="4" t="s">
        <v>1402</v>
      </c>
      <c r="Y215" s="4" t="s">
        <v>1402</v>
      </c>
      <c r="Z215" s="4" t="s">
        <v>1402</v>
      </c>
      <c r="AA215" s="4" t="s">
        <v>1402</v>
      </c>
      <c r="AB215" s="4" t="str">
        <f t="shared" si="69"/>
        <v>n/a</v>
      </c>
      <c r="AC215" s="4" t="s">
        <v>1402</v>
      </c>
      <c r="AD215" s="4" t="s">
        <v>1402</v>
      </c>
      <c r="AE215" s="4" t="s">
        <v>1402</v>
      </c>
      <c r="AF215" s="4" t="str">
        <f t="shared" si="62"/>
        <v>n/a</v>
      </c>
      <c r="AG215" s="4" t="s">
        <v>1402</v>
      </c>
      <c r="AH215" s="4" t="s">
        <v>1402</v>
      </c>
      <c r="AI215" s="4" t="str">
        <f t="shared" si="65"/>
        <v>n/a</v>
      </c>
      <c r="AJ215" s="4" t="s">
        <v>1402</v>
      </c>
      <c r="AK215" s="4" t="s">
        <v>1402</v>
      </c>
      <c r="AL215" s="10" t="s">
        <v>427</v>
      </c>
    </row>
    <row r="216" spans="1:38" x14ac:dyDescent="0.2">
      <c r="A216" s="45" t="s">
        <v>650</v>
      </c>
      <c r="B216" t="s">
        <v>447</v>
      </c>
      <c r="C216" t="s">
        <v>447</v>
      </c>
      <c r="D216" s="20" t="s">
        <v>650</v>
      </c>
      <c r="E216" t="s">
        <v>1402</v>
      </c>
      <c r="F216" t="s">
        <v>1402</v>
      </c>
      <c r="G216" t="s">
        <v>1402</v>
      </c>
      <c r="H216" t="s">
        <v>1402</v>
      </c>
      <c r="I216" s="4" t="s">
        <v>1402</v>
      </c>
      <c r="J216" s="4" t="s">
        <v>1402</v>
      </c>
      <c r="K216" s="4" t="s">
        <v>1402</v>
      </c>
      <c r="L216" s="4" t="s">
        <v>1402</v>
      </c>
      <c r="M216" s="4" t="s">
        <v>1402</v>
      </c>
      <c r="N216" s="4" t="s">
        <v>1402</v>
      </c>
      <c r="O216" s="4" t="s">
        <v>1402</v>
      </c>
      <c r="P216" s="4" t="s">
        <v>1402</v>
      </c>
      <c r="Q216" s="4" t="s">
        <v>1402</v>
      </c>
      <c r="R216" s="4" t="s">
        <v>1402</v>
      </c>
      <c r="S216" s="4" t="s">
        <v>1402</v>
      </c>
      <c r="T216" s="4" t="s">
        <v>1402</v>
      </c>
      <c r="U216" s="4" t="s">
        <v>1402</v>
      </c>
      <c r="V216" s="4" t="s">
        <v>1402</v>
      </c>
      <c r="W216" s="4" t="s">
        <v>1402</v>
      </c>
      <c r="X216" s="4" t="s">
        <v>1402</v>
      </c>
      <c r="Y216" s="4" t="s">
        <v>1402</v>
      </c>
      <c r="Z216" s="4" t="s">
        <v>1402</v>
      </c>
      <c r="AA216" s="4" t="s">
        <v>1402</v>
      </c>
      <c r="AB216" s="4" t="str">
        <f t="shared" si="69"/>
        <v>n/a</v>
      </c>
      <c r="AC216" s="4" t="s">
        <v>1402</v>
      </c>
      <c r="AD216" s="4" t="s">
        <v>1402</v>
      </c>
      <c r="AE216" s="4" t="s">
        <v>1402</v>
      </c>
      <c r="AF216" s="4" t="str">
        <f t="shared" si="62"/>
        <v>n/a</v>
      </c>
      <c r="AG216" s="4" t="s">
        <v>1402</v>
      </c>
      <c r="AH216" s="4" t="s">
        <v>1402</v>
      </c>
      <c r="AI216" s="4" t="str">
        <f t="shared" si="65"/>
        <v>n/a</v>
      </c>
      <c r="AJ216" s="4" t="s">
        <v>1402</v>
      </c>
      <c r="AK216" s="4" t="s">
        <v>1402</v>
      </c>
      <c r="AL216" s="10" t="s">
        <v>427</v>
      </c>
    </row>
    <row r="217" spans="1:38" x14ac:dyDescent="0.2">
      <c r="A217" s="45" t="s">
        <v>651</v>
      </c>
      <c r="B217" t="s">
        <v>447</v>
      </c>
      <c r="C217" t="s">
        <v>447</v>
      </c>
      <c r="D217" s="20" t="s">
        <v>651</v>
      </c>
      <c r="E217" t="s">
        <v>1402</v>
      </c>
      <c r="F217" t="s">
        <v>1402</v>
      </c>
      <c r="G217" t="s">
        <v>1402</v>
      </c>
      <c r="H217" t="s">
        <v>1402</v>
      </c>
      <c r="I217" s="4" t="s">
        <v>1402</v>
      </c>
      <c r="J217" s="4" t="s">
        <v>1402</v>
      </c>
      <c r="K217" s="4" t="s">
        <v>1402</v>
      </c>
      <c r="L217" s="4" t="s">
        <v>1402</v>
      </c>
      <c r="M217" s="4" t="s">
        <v>1402</v>
      </c>
      <c r="N217" s="4" t="s">
        <v>1402</v>
      </c>
      <c r="O217" s="4" t="s">
        <v>1402</v>
      </c>
      <c r="P217" s="4" t="s">
        <v>1402</v>
      </c>
      <c r="Q217" s="4" t="s">
        <v>1402</v>
      </c>
      <c r="R217" s="4" t="s">
        <v>1402</v>
      </c>
      <c r="S217" s="4" t="s">
        <v>1402</v>
      </c>
      <c r="T217" s="4" t="s">
        <v>1402</v>
      </c>
      <c r="U217" s="4" t="s">
        <v>1402</v>
      </c>
      <c r="V217" s="4" t="s">
        <v>1402</v>
      </c>
      <c r="W217" s="4" t="s">
        <v>1402</v>
      </c>
      <c r="X217" s="4" t="s">
        <v>1402</v>
      </c>
      <c r="Y217" s="4" t="s">
        <v>1402</v>
      </c>
      <c r="Z217" s="4" t="s">
        <v>1402</v>
      </c>
      <c r="AA217" s="4" t="s">
        <v>1402</v>
      </c>
      <c r="AB217" s="4" t="str">
        <f t="shared" si="69"/>
        <v>n/a</v>
      </c>
      <c r="AC217" s="4" t="s">
        <v>1402</v>
      </c>
      <c r="AD217" s="4" t="s">
        <v>1402</v>
      </c>
      <c r="AE217" s="4" t="s">
        <v>1402</v>
      </c>
      <c r="AF217" s="4" t="str">
        <f t="shared" si="62"/>
        <v>n/a</v>
      </c>
      <c r="AG217" s="4" t="s">
        <v>1402</v>
      </c>
      <c r="AH217" s="4" t="s">
        <v>1402</v>
      </c>
      <c r="AI217" s="4" t="str">
        <f t="shared" si="65"/>
        <v>n/a</v>
      </c>
      <c r="AJ217" s="4" t="s">
        <v>1402</v>
      </c>
      <c r="AK217" s="4" t="s">
        <v>1402</v>
      </c>
      <c r="AL217" s="10" t="s">
        <v>427</v>
      </c>
    </row>
    <row r="218" spans="1:38" x14ac:dyDescent="0.2">
      <c r="A218" s="45" t="s">
        <v>652</v>
      </c>
      <c r="B218" t="s">
        <v>447</v>
      </c>
      <c r="C218" t="s">
        <v>447</v>
      </c>
      <c r="D218" s="20" t="s">
        <v>652</v>
      </c>
      <c r="E218" t="s">
        <v>1402</v>
      </c>
      <c r="F218" t="s">
        <v>1402</v>
      </c>
      <c r="G218" t="s">
        <v>1402</v>
      </c>
      <c r="H218" t="s">
        <v>1402</v>
      </c>
      <c r="I218" s="4" t="s">
        <v>1402</v>
      </c>
      <c r="J218" s="4" t="s">
        <v>1402</v>
      </c>
      <c r="K218" s="4" t="s">
        <v>1402</v>
      </c>
      <c r="L218" s="4" t="s">
        <v>1402</v>
      </c>
      <c r="M218" s="4" t="s">
        <v>1402</v>
      </c>
      <c r="N218" s="4" t="s">
        <v>1402</v>
      </c>
      <c r="O218" s="4" t="s">
        <v>1402</v>
      </c>
      <c r="P218" s="4" t="s">
        <v>1402</v>
      </c>
      <c r="Q218" s="4" t="s">
        <v>1402</v>
      </c>
      <c r="R218" s="4" t="s">
        <v>1402</v>
      </c>
      <c r="S218" s="4" t="s">
        <v>1402</v>
      </c>
      <c r="T218" s="4" t="s">
        <v>1402</v>
      </c>
      <c r="U218" s="4" t="s">
        <v>1402</v>
      </c>
      <c r="V218" s="4" t="s">
        <v>1402</v>
      </c>
      <c r="W218" s="4" t="s">
        <v>1402</v>
      </c>
      <c r="X218" s="4" t="s">
        <v>1402</v>
      </c>
      <c r="Y218" s="4" t="s">
        <v>1402</v>
      </c>
      <c r="Z218" s="4" t="s">
        <v>1402</v>
      </c>
      <c r="AA218" s="4" t="s">
        <v>1402</v>
      </c>
      <c r="AB218" s="4" t="str">
        <f t="shared" si="69"/>
        <v>n/a</v>
      </c>
      <c r="AC218" s="4" t="s">
        <v>1402</v>
      </c>
      <c r="AD218" s="4" t="s">
        <v>1402</v>
      </c>
      <c r="AE218" s="4" t="s">
        <v>1402</v>
      </c>
      <c r="AF218" s="4" t="str">
        <f t="shared" si="62"/>
        <v>n/a</v>
      </c>
      <c r="AG218" s="4" t="s">
        <v>1402</v>
      </c>
      <c r="AH218" s="4" t="s">
        <v>1402</v>
      </c>
      <c r="AI218" s="4" t="str">
        <f t="shared" si="65"/>
        <v>n/a</v>
      </c>
      <c r="AJ218" s="4" t="s">
        <v>1402</v>
      </c>
      <c r="AK218" s="4" t="s">
        <v>1402</v>
      </c>
      <c r="AL218" s="10" t="s">
        <v>1232</v>
      </c>
    </row>
    <row r="219" spans="1:38" x14ac:dyDescent="0.2">
      <c r="A219" s="45" t="s">
        <v>653</v>
      </c>
      <c r="B219" t="s">
        <v>447</v>
      </c>
      <c r="C219" t="s">
        <v>447</v>
      </c>
      <c r="D219" s="20" t="s">
        <v>653</v>
      </c>
      <c r="E219" t="s">
        <v>1402</v>
      </c>
      <c r="F219" t="s">
        <v>1402</v>
      </c>
      <c r="G219" t="s">
        <v>1402</v>
      </c>
      <c r="H219" t="s">
        <v>1402</v>
      </c>
      <c r="I219" s="4" t="s">
        <v>1402</v>
      </c>
      <c r="J219" s="4" t="s">
        <v>1402</v>
      </c>
      <c r="K219" s="4" t="s">
        <v>1402</v>
      </c>
      <c r="L219" s="4" t="s">
        <v>1402</v>
      </c>
      <c r="M219" s="4" t="s">
        <v>1402</v>
      </c>
      <c r="N219" s="4" t="s">
        <v>1402</v>
      </c>
      <c r="O219" s="4" t="s">
        <v>1402</v>
      </c>
      <c r="P219" s="4" t="s">
        <v>1402</v>
      </c>
      <c r="Q219" s="4" t="s">
        <v>1402</v>
      </c>
      <c r="R219" s="4" t="s">
        <v>1402</v>
      </c>
      <c r="S219" s="4" t="s">
        <v>1402</v>
      </c>
      <c r="T219" s="4" t="s">
        <v>1402</v>
      </c>
      <c r="U219" s="4" t="s">
        <v>1402</v>
      </c>
      <c r="V219" s="4" t="s">
        <v>1402</v>
      </c>
      <c r="W219" s="4" t="s">
        <v>1402</v>
      </c>
      <c r="X219" s="4" t="s">
        <v>1402</v>
      </c>
      <c r="Y219" s="4" t="s">
        <v>1402</v>
      </c>
      <c r="Z219" s="4" t="s">
        <v>1402</v>
      </c>
      <c r="AA219" s="4" t="s">
        <v>1402</v>
      </c>
      <c r="AB219" s="4" t="str">
        <f t="shared" si="69"/>
        <v>n/a</v>
      </c>
      <c r="AC219" s="4" t="s">
        <v>1402</v>
      </c>
      <c r="AD219" s="4" t="s">
        <v>1402</v>
      </c>
      <c r="AE219" s="4" t="s">
        <v>1402</v>
      </c>
      <c r="AF219" s="4" t="str">
        <f t="shared" si="62"/>
        <v>n/a</v>
      </c>
      <c r="AG219" s="4" t="s">
        <v>1402</v>
      </c>
      <c r="AH219" s="4" t="s">
        <v>1402</v>
      </c>
      <c r="AI219" s="4" t="str">
        <f t="shared" si="65"/>
        <v>n/a</v>
      </c>
      <c r="AJ219" s="4" t="s">
        <v>1402</v>
      </c>
      <c r="AK219" s="4" t="s">
        <v>1402</v>
      </c>
      <c r="AL219" s="10" t="s">
        <v>1232</v>
      </c>
    </row>
    <row r="220" spans="1:38" x14ac:dyDescent="0.2">
      <c r="A220" s="45" t="s">
        <v>88</v>
      </c>
      <c r="B220" t="s">
        <v>447</v>
      </c>
      <c r="C220" t="s">
        <v>447</v>
      </c>
      <c r="D220" s="20" t="s">
        <v>88</v>
      </c>
      <c r="E220" t="s">
        <v>1402</v>
      </c>
      <c r="F220" t="s">
        <v>1402</v>
      </c>
      <c r="G220" t="s">
        <v>1402</v>
      </c>
      <c r="H220" t="s">
        <v>1402</v>
      </c>
      <c r="I220" s="4" t="s">
        <v>1402</v>
      </c>
      <c r="J220" s="4" t="s">
        <v>1402</v>
      </c>
      <c r="K220" s="4" t="s">
        <v>1402</v>
      </c>
      <c r="L220" s="4" t="s">
        <v>1402</v>
      </c>
      <c r="M220" s="4" t="s">
        <v>1402</v>
      </c>
      <c r="N220" s="4" t="s">
        <v>1402</v>
      </c>
      <c r="O220" s="4" t="s">
        <v>1402</v>
      </c>
      <c r="P220" s="4" t="s">
        <v>1402</v>
      </c>
      <c r="Q220" s="4" t="s">
        <v>1402</v>
      </c>
      <c r="R220" s="4" t="s">
        <v>1402</v>
      </c>
      <c r="S220" s="4" t="s">
        <v>1402</v>
      </c>
      <c r="T220" s="4" t="s">
        <v>1402</v>
      </c>
      <c r="U220" s="4" t="s">
        <v>1402</v>
      </c>
      <c r="V220" s="4" t="s">
        <v>1402</v>
      </c>
      <c r="W220" s="4" t="s">
        <v>1402</v>
      </c>
      <c r="X220" s="4" t="s">
        <v>1402</v>
      </c>
      <c r="Y220" s="4" t="s">
        <v>1402</v>
      </c>
      <c r="Z220" s="4" t="s">
        <v>1402</v>
      </c>
      <c r="AA220" s="4" t="s">
        <v>1402</v>
      </c>
      <c r="AB220" s="4" t="str">
        <f t="shared" si="69"/>
        <v>n/a</v>
      </c>
      <c r="AC220" s="4" t="s">
        <v>1402</v>
      </c>
      <c r="AD220" s="4" t="s">
        <v>1402</v>
      </c>
      <c r="AE220" s="4" t="s">
        <v>1402</v>
      </c>
      <c r="AF220" s="4" t="str">
        <f t="shared" si="62"/>
        <v>n/a</v>
      </c>
      <c r="AG220" s="4" t="s">
        <v>1402</v>
      </c>
      <c r="AH220" s="4" t="s">
        <v>1402</v>
      </c>
      <c r="AI220" s="4" t="str">
        <f t="shared" si="65"/>
        <v>n/a</v>
      </c>
      <c r="AJ220" s="4" t="s">
        <v>1402</v>
      </c>
      <c r="AK220" s="4" t="s">
        <v>1402</v>
      </c>
      <c r="AL220" s="10" t="s">
        <v>1232</v>
      </c>
    </row>
    <row r="221" spans="1:38" x14ac:dyDescent="0.2">
      <c r="A221" s="45" t="s">
        <v>95</v>
      </c>
      <c r="B221" t="s">
        <v>447</v>
      </c>
      <c r="C221" t="s">
        <v>447</v>
      </c>
      <c r="D221" s="20" t="s">
        <v>1402</v>
      </c>
      <c r="E221" t="s">
        <v>1402</v>
      </c>
      <c r="F221" t="s">
        <v>1402</v>
      </c>
      <c r="G221" t="s">
        <v>1402</v>
      </c>
      <c r="H221" t="s">
        <v>1402</v>
      </c>
      <c r="I221" s="4" t="s">
        <v>1402</v>
      </c>
      <c r="J221" s="4" t="s">
        <v>1402</v>
      </c>
      <c r="K221" s="4" t="s">
        <v>1402</v>
      </c>
      <c r="L221" s="4" t="s">
        <v>1402</v>
      </c>
      <c r="M221" s="4" t="s">
        <v>1402</v>
      </c>
      <c r="N221" s="4" t="s">
        <v>1402</v>
      </c>
      <c r="O221" s="4" t="s">
        <v>1402</v>
      </c>
      <c r="P221" s="4" t="s">
        <v>1402</v>
      </c>
      <c r="Q221" s="4" t="s">
        <v>1402</v>
      </c>
      <c r="R221" s="4" t="s">
        <v>1402</v>
      </c>
      <c r="S221" s="4" t="s">
        <v>1402</v>
      </c>
      <c r="T221" s="4" t="s">
        <v>1402</v>
      </c>
      <c r="U221" s="4" t="s">
        <v>1402</v>
      </c>
      <c r="V221" s="4" t="s">
        <v>1402</v>
      </c>
      <c r="W221" s="4" t="s">
        <v>1402</v>
      </c>
      <c r="X221" s="4" t="s">
        <v>1402</v>
      </c>
      <c r="Y221" s="4" t="s">
        <v>1402</v>
      </c>
      <c r="Z221" s="4" t="s">
        <v>1402</v>
      </c>
      <c r="AA221" s="4" t="s">
        <v>1402</v>
      </c>
      <c r="AB221" s="4" t="str">
        <f t="shared" si="69"/>
        <v>n/a</v>
      </c>
      <c r="AC221" s="4" t="s">
        <v>1402</v>
      </c>
      <c r="AD221" s="4" t="s">
        <v>1402</v>
      </c>
      <c r="AE221" s="4" t="s">
        <v>1402</v>
      </c>
      <c r="AF221" s="4" t="str">
        <f t="shared" si="62"/>
        <v>n/a</v>
      </c>
      <c r="AG221" s="4" t="s">
        <v>1402</v>
      </c>
      <c r="AH221" s="4" t="s">
        <v>1402</v>
      </c>
      <c r="AI221" s="4" t="str">
        <f t="shared" si="65"/>
        <v>n/a</v>
      </c>
      <c r="AJ221" s="4" t="s">
        <v>1402</v>
      </c>
      <c r="AK221" s="4" t="s">
        <v>1402</v>
      </c>
      <c r="AL221" s="10" t="s">
        <v>1232</v>
      </c>
    </row>
    <row r="222" spans="1:38" x14ac:dyDescent="0.2">
      <c r="A222" s="45" t="s">
        <v>495</v>
      </c>
      <c r="B222" t="s">
        <v>447</v>
      </c>
      <c r="C222" t="s">
        <v>447</v>
      </c>
      <c r="D222" s="20" t="s">
        <v>495</v>
      </c>
      <c r="E222" t="s">
        <v>1402</v>
      </c>
      <c r="F222" t="s">
        <v>1402</v>
      </c>
      <c r="G222" t="s">
        <v>1402</v>
      </c>
      <c r="H222" t="s">
        <v>1402</v>
      </c>
      <c r="I222" s="4" t="s">
        <v>1402</v>
      </c>
      <c r="J222" s="4" t="s">
        <v>1402</v>
      </c>
      <c r="K222" s="4" t="s">
        <v>1402</v>
      </c>
      <c r="L222" s="4" t="s">
        <v>1402</v>
      </c>
      <c r="M222" s="4" t="s">
        <v>1402</v>
      </c>
      <c r="N222" s="4" t="s">
        <v>1402</v>
      </c>
      <c r="O222" s="4" t="s">
        <v>1402</v>
      </c>
      <c r="P222" s="4" t="s">
        <v>1402</v>
      </c>
      <c r="Q222" s="4" t="s">
        <v>1402</v>
      </c>
      <c r="R222" s="4" t="s">
        <v>1402</v>
      </c>
      <c r="S222" s="4" t="s">
        <v>1402</v>
      </c>
      <c r="T222" s="4" t="s">
        <v>1402</v>
      </c>
      <c r="U222" s="4" t="s">
        <v>1402</v>
      </c>
      <c r="V222" s="4" t="s">
        <v>1402</v>
      </c>
      <c r="W222" s="4" t="s">
        <v>1402</v>
      </c>
      <c r="X222" s="4" t="s">
        <v>1402</v>
      </c>
      <c r="Y222" s="4" t="s">
        <v>1402</v>
      </c>
      <c r="Z222" s="4" t="s">
        <v>1402</v>
      </c>
      <c r="AA222" s="4" t="s">
        <v>1402</v>
      </c>
      <c r="AB222" s="4" t="str">
        <f t="shared" si="69"/>
        <v>n/a</v>
      </c>
      <c r="AC222" s="4" t="s">
        <v>1402</v>
      </c>
      <c r="AD222" s="4" t="s">
        <v>1402</v>
      </c>
      <c r="AE222" s="4" t="s">
        <v>1402</v>
      </c>
      <c r="AF222" s="4" t="str">
        <f t="shared" si="62"/>
        <v>n/a</v>
      </c>
      <c r="AG222" s="4" t="s">
        <v>1402</v>
      </c>
      <c r="AH222" s="4" t="s">
        <v>1402</v>
      </c>
      <c r="AI222" s="4" t="str">
        <f t="shared" si="65"/>
        <v>n/a</v>
      </c>
      <c r="AJ222" s="4" t="s">
        <v>1402</v>
      </c>
      <c r="AK222" s="4" t="s">
        <v>1402</v>
      </c>
      <c r="AL222" s="10" t="s">
        <v>1232</v>
      </c>
    </row>
    <row r="223" spans="1:38" x14ac:dyDescent="0.2">
      <c r="A223" s="45" t="s">
        <v>654</v>
      </c>
      <c r="B223" t="s">
        <v>447</v>
      </c>
      <c r="C223" t="s">
        <v>447</v>
      </c>
      <c r="D223" s="20" t="s">
        <v>654</v>
      </c>
      <c r="E223" t="s">
        <v>1402</v>
      </c>
      <c r="F223" t="s">
        <v>1402</v>
      </c>
      <c r="G223" t="s">
        <v>1402</v>
      </c>
      <c r="H223" t="s">
        <v>1402</v>
      </c>
      <c r="I223" s="4" t="s">
        <v>1402</v>
      </c>
      <c r="J223" s="4" t="s">
        <v>1402</v>
      </c>
      <c r="K223" s="4" t="s">
        <v>1402</v>
      </c>
      <c r="L223" s="4" t="s">
        <v>1402</v>
      </c>
      <c r="M223" s="4" t="s">
        <v>1402</v>
      </c>
      <c r="N223" s="4" t="s">
        <v>1402</v>
      </c>
      <c r="O223" s="4" t="s">
        <v>1402</v>
      </c>
      <c r="P223" s="4" t="s">
        <v>1402</v>
      </c>
      <c r="Q223" s="4" t="s">
        <v>1402</v>
      </c>
      <c r="R223" s="4" t="s">
        <v>1402</v>
      </c>
      <c r="S223" s="4" t="s">
        <v>1402</v>
      </c>
      <c r="T223" s="4" t="s">
        <v>1402</v>
      </c>
      <c r="U223" s="4" t="s">
        <v>1402</v>
      </c>
      <c r="V223" s="4" t="s">
        <v>1402</v>
      </c>
      <c r="W223" s="4" t="s">
        <v>1402</v>
      </c>
      <c r="X223" s="4" t="s">
        <v>1402</v>
      </c>
      <c r="Y223" s="4" t="s">
        <v>1402</v>
      </c>
      <c r="Z223" s="4" t="s">
        <v>1402</v>
      </c>
      <c r="AA223" s="4" t="s">
        <v>1402</v>
      </c>
      <c r="AB223" s="4" t="str">
        <f t="shared" si="69"/>
        <v>n/a</v>
      </c>
      <c r="AC223" s="4" t="s">
        <v>1402</v>
      </c>
      <c r="AD223" s="4" t="s">
        <v>1402</v>
      </c>
      <c r="AE223" s="4" t="s">
        <v>1402</v>
      </c>
      <c r="AF223" s="4" t="str">
        <f t="shared" si="62"/>
        <v>n/a</v>
      </c>
      <c r="AG223" s="4" t="s">
        <v>1402</v>
      </c>
      <c r="AH223" s="4" t="s">
        <v>1402</v>
      </c>
      <c r="AI223" s="4" t="str">
        <f t="shared" si="65"/>
        <v>n/a</v>
      </c>
      <c r="AJ223" s="4" t="s">
        <v>1402</v>
      </c>
      <c r="AK223" s="4" t="s">
        <v>1402</v>
      </c>
      <c r="AL223" s="10" t="s">
        <v>1232</v>
      </c>
    </row>
    <row r="224" spans="1:38" x14ac:dyDescent="0.2">
      <c r="A224" s="45" t="s">
        <v>655</v>
      </c>
      <c r="B224" t="s">
        <v>447</v>
      </c>
      <c r="C224" t="s">
        <v>447</v>
      </c>
      <c r="D224" s="20" t="s">
        <v>655</v>
      </c>
      <c r="E224" t="s">
        <v>1402</v>
      </c>
      <c r="F224" t="s">
        <v>1402</v>
      </c>
      <c r="G224" t="s">
        <v>1402</v>
      </c>
      <c r="H224" t="s">
        <v>1402</v>
      </c>
      <c r="I224" s="4" t="s">
        <v>1402</v>
      </c>
      <c r="J224" s="4" t="s">
        <v>1402</v>
      </c>
      <c r="K224" s="4" t="s">
        <v>1402</v>
      </c>
      <c r="L224" s="4" t="s">
        <v>1402</v>
      </c>
      <c r="M224" s="4" t="s">
        <v>1402</v>
      </c>
      <c r="N224" s="4" t="s">
        <v>1402</v>
      </c>
      <c r="O224" s="4" t="s">
        <v>1402</v>
      </c>
      <c r="P224" s="4" t="s">
        <v>1402</v>
      </c>
      <c r="Q224" s="4" t="s">
        <v>1402</v>
      </c>
      <c r="R224" s="4" t="s">
        <v>1402</v>
      </c>
      <c r="S224" s="4" t="s">
        <v>1402</v>
      </c>
      <c r="T224" s="4" t="s">
        <v>1402</v>
      </c>
      <c r="U224" s="4" t="s">
        <v>1402</v>
      </c>
      <c r="V224" s="4" t="s">
        <v>1402</v>
      </c>
      <c r="W224" s="4" t="s">
        <v>1402</v>
      </c>
      <c r="X224" s="4" t="s">
        <v>1402</v>
      </c>
      <c r="Y224" s="4" t="s">
        <v>1402</v>
      </c>
      <c r="Z224" s="4" t="s">
        <v>1402</v>
      </c>
      <c r="AA224" s="4" t="s">
        <v>1402</v>
      </c>
      <c r="AB224" s="4" t="str">
        <f t="shared" si="69"/>
        <v>n/a</v>
      </c>
      <c r="AC224" s="4" t="s">
        <v>1402</v>
      </c>
      <c r="AD224" s="4" t="s">
        <v>1402</v>
      </c>
      <c r="AE224" s="4" t="s">
        <v>1402</v>
      </c>
      <c r="AF224" s="4" t="str">
        <f t="shared" si="62"/>
        <v>n/a</v>
      </c>
      <c r="AG224" s="4" t="s">
        <v>1402</v>
      </c>
      <c r="AH224" s="4" t="s">
        <v>1402</v>
      </c>
      <c r="AI224" s="4" t="str">
        <f t="shared" si="65"/>
        <v>n/a</v>
      </c>
      <c r="AJ224" s="4" t="s">
        <v>1402</v>
      </c>
      <c r="AK224" s="4" t="s">
        <v>1402</v>
      </c>
      <c r="AL224" s="10" t="s">
        <v>1232</v>
      </c>
    </row>
    <row r="225" spans="1:38" x14ac:dyDescent="0.2">
      <c r="A225" s="45" t="s">
        <v>96</v>
      </c>
      <c r="B225" t="s">
        <v>447</v>
      </c>
      <c r="C225" t="s">
        <v>447</v>
      </c>
      <c r="D225" s="20" t="s">
        <v>1402</v>
      </c>
      <c r="E225" t="s">
        <v>1402</v>
      </c>
      <c r="F225" t="s">
        <v>1402</v>
      </c>
      <c r="G225" t="s">
        <v>1402</v>
      </c>
      <c r="H225" t="s">
        <v>1402</v>
      </c>
      <c r="I225" s="4" t="s">
        <v>1402</v>
      </c>
      <c r="J225" s="4" t="s">
        <v>1402</v>
      </c>
      <c r="K225" s="4" t="s">
        <v>1402</v>
      </c>
      <c r="L225" s="4" t="s">
        <v>1402</v>
      </c>
      <c r="M225" s="4" t="s">
        <v>1402</v>
      </c>
      <c r="N225" s="4" t="s">
        <v>1402</v>
      </c>
      <c r="O225" s="4" t="s">
        <v>1402</v>
      </c>
      <c r="P225" s="4" t="s">
        <v>1402</v>
      </c>
      <c r="Q225" s="4" t="s">
        <v>1402</v>
      </c>
      <c r="R225" s="4" t="s">
        <v>1402</v>
      </c>
      <c r="S225" s="4" t="s">
        <v>1402</v>
      </c>
      <c r="T225" s="4" t="s">
        <v>1402</v>
      </c>
      <c r="U225" s="4" t="s">
        <v>1402</v>
      </c>
      <c r="V225" s="4" t="s">
        <v>1402</v>
      </c>
      <c r="W225" s="4" t="s">
        <v>1402</v>
      </c>
      <c r="X225" s="4" t="s">
        <v>1402</v>
      </c>
      <c r="Y225" s="4" t="s">
        <v>1402</v>
      </c>
      <c r="Z225" s="4" t="s">
        <v>1402</v>
      </c>
      <c r="AA225" s="4" t="s">
        <v>1402</v>
      </c>
      <c r="AB225" s="4" t="str">
        <f t="shared" si="69"/>
        <v>n/a</v>
      </c>
      <c r="AC225" s="4" t="s">
        <v>1402</v>
      </c>
      <c r="AD225" s="4" t="s">
        <v>1402</v>
      </c>
      <c r="AE225" s="4" t="s">
        <v>1402</v>
      </c>
      <c r="AF225" s="4" t="str">
        <f t="shared" si="62"/>
        <v>n/a</v>
      </c>
      <c r="AG225" s="4" t="s">
        <v>1402</v>
      </c>
      <c r="AH225" s="4" t="s">
        <v>1402</v>
      </c>
      <c r="AI225" s="4" t="str">
        <f t="shared" si="65"/>
        <v>n/a</v>
      </c>
      <c r="AJ225" s="4" t="s">
        <v>1402</v>
      </c>
      <c r="AK225" s="4" t="s">
        <v>1402</v>
      </c>
      <c r="AL225" s="10" t="s">
        <v>1232</v>
      </c>
    </row>
    <row r="226" spans="1:38" x14ac:dyDescent="0.2">
      <c r="A226" s="45" t="s">
        <v>590</v>
      </c>
      <c r="B226" t="s">
        <v>447</v>
      </c>
      <c r="C226" t="s">
        <v>447</v>
      </c>
      <c r="D226" s="20" t="s">
        <v>1402</v>
      </c>
      <c r="E226" t="s">
        <v>1402</v>
      </c>
      <c r="F226" t="s">
        <v>1402</v>
      </c>
      <c r="G226" t="s">
        <v>1402</v>
      </c>
      <c r="H226" t="s">
        <v>1402</v>
      </c>
      <c r="I226" s="4" t="s">
        <v>1402</v>
      </c>
      <c r="J226" s="4" t="s">
        <v>1402</v>
      </c>
      <c r="K226" s="4" t="s">
        <v>1402</v>
      </c>
      <c r="L226" s="4" t="s">
        <v>1402</v>
      </c>
      <c r="M226" s="4" t="s">
        <v>1402</v>
      </c>
      <c r="N226" s="4" t="s">
        <v>1402</v>
      </c>
      <c r="O226" s="4" t="s">
        <v>1402</v>
      </c>
      <c r="P226" s="4" t="s">
        <v>1402</v>
      </c>
      <c r="Q226" s="4" t="s">
        <v>1402</v>
      </c>
      <c r="R226" s="4" t="s">
        <v>1402</v>
      </c>
      <c r="S226" s="4" t="s">
        <v>1402</v>
      </c>
      <c r="T226" s="4" t="s">
        <v>1402</v>
      </c>
      <c r="U226" s="4" t="s">
        <v>1402</v>
      </c>
      <c r="V226" s="4" t="s">
        <v>1402</v>
      </c>
      <c r="W226" s="4" t="s">
        <v>1402</v>
      </c>
      <c r="X226" s="4" t="s">
        <v>1402</v>
      </c>
      <c r="Y226" s="4" t="s">
        <v>1402</v>
      </c>
      <c r="Z226" s="4" t="s">
        <v>1402</v>
      </c>
      <c r="AA226" s="4" t="s">
        <v>1402</v>
      </c>
      <c r="AB226" s="4" t="str">
        <f t="shared" si="69"/>
        <v>n/a</v>
      </c>
      <c r="AC226" s="4" t="s">
        <v>1402</v>
      </c>
      <c r="AD226" s="4" t="s">
        <v>1402</v>
      </c>
      <c r="AE226" s="4" t="s">
        <v>1402</v>
      </c>
      <c r="AF226" s="4" t="str">
        <f t="shared" si="62"/>
        <v>n/a</v>
      </c>
      <c r="AG226" s="4" t="s">
        <v>1402</v>
      </c>
      <c r="AH226" s="4" t="s">
        <v>1402</v>
      </c>
      <c r="AI226" s="4" t="str">
        <f t="shared" si="65"/>
        <v>n/a</v>
      </c>
      <c r="AJ226" s="4" t="s">
        <v>1402</v>
      </c>
      <c r="AK226" s="4" t="s">
        <v>1402</v>
      </c>
      <c r="AL226" s="10" t="s">
        <v>1232</v>
      </c>
    </row>
    <row r="227" spans="1:38" x14ac:dyDescent="0.2">
      <c r="A227" s="45" t="s">
        <v>104</v>
      </c>
      <c r="B227" t="s">
        <v>447</v>
      </c>
      <c r="C227" t="s">
        <v>447</v>
      </c>
      <c r="D227" s="20" t="s">
        <v>104</v>
      </c>
      <c r="E227" t="s">
        <v>1402</v>
      </c>
      <c r="F227" t="s">
        <v>1402</v>
      </c>
      <c r="G227" t="s">
        <v>591</v>
      </c>
      <c r="H227" s="3" t="s">
        <v>1206</v>
      </c>
      <c r="I227">
        <v>0</v>
      </c>
      <c r="J227" t="s">
        <v>1402</v>
      </c>
      <c r="K227">
        <v>11</v>
      </c>
      <c r="L227" t="s">
        <v>1402</v>
      </c>
      <c r="M227" s="4" t="e">
        <f>SUM(K227+L227)</f>
        <v>#VALUE!</v>
      </c>
      <c r="N227" s="4">
        <v>34</v>
      </c>
      <c r="O227" s="4" t="s">
        <v>1402</v>
      </c>
      <c r="P227">
        <v>38.5</v>
      </c>
      <c r="Q227">
        <v>50.5</v>
      </c>
      <c r="R227" s="4" t="s">
        <v>1402</v>
      </c>
      <c r="S227" s="4" t="s">
        <v>1402</v>
      </c>
      <c r="T227" s="4" t="s">
        <v>1402</v>
      </c>
      <c r="U227" s="4" t="s">
        <v>1402</v>
      </c>
      <c r="V227" s="4" t="s">
        <v>1402</v>
      </c>
      <c r="W227" s="4" t="s">
        <v>1402</v>
      </c>
      <c r="X227" s="4">
        <f>SUM(I227,J227,K227,L227,P227,Q227:W227)</f>
        <v>100</v>
      </c>
      <c r="Y227" s="4">
        <v>34</v>
      </c>
      <c r="Z227">
        <f>I227</f>
        <v>0</v>
      </c>
      <c r="AA227" t="e">
        <f>M227</f>
        <v>#VALUE!</v>
      </c>
      <c r="AB227" s="4">
        <f>P227</f>
        <v>38.5</v>
      </c>
      <c r="AC227" t="e">
        <f>SUM(J227,M227,Q227,U227,V227)</f>
        <v>#VALUE!</v>
      </c>
      <c r="AD227" s="4" t="e">
        <f>SUM(J227,M227,U227,V227)</f>
        <v>#VALUE!</v>
      </c>
      <c r="AE227">
        <f>SUM(I227,Q227:T227)</f>
        <v>50.5</v>
      </c>
      <c r="AF227" s="4">
        <f>P227</f>
        <v>38.5</v>
      </c>
      <c r="AG227" s="4" t="e">
        <f>SUM(J227,M227,U227,V227)</f>
        <v>#VALUE!</v>
      </c>
      <c r="AH227" s="4">
        <f>SUM(I227,R227,S227)</f>
        <v>0</v>
      </c>
      <c r="AI227" s="4">
        <f>Q227</f>
        <v>50.5</v>
      </c>
      <c r="AJ227" s="4" t="s">
        <v>1402</v>
      </c>
      <c r="AK227" s="4" t="s">
        <v>1402</v>
      </c>
      <c r="AL227" s="10" t="s">
        <v>1232</v>
      </c>
    </row>
    <row r="228" spans="1:38" x14ac:dyDescent="0.2">
      <c r="A228" s="45" t="s">
        <v>656</v>
      </c>
      <c r="B228" t="s">
        <v>447</v>
      </c>
      <c r="C228" t="s">
        <v>447</v>
      </c>
      <c r="D228" s="20" t="s">
        <v>656</v>
      </c>
      <c r="E228" t="s">
        <v>1402</v>
      </c>
      <c r="F228" t="s">
        <v>1402</v>
      </c>
      <c r="G228" t="s">
        <v>1402</v>
      </c>
      <c r="H228" t="s">
        <v>1402</v>
      </c>
      <c r="I228" s="4" t="s">
        <v>1402</v>
      </c>
      <c r="J228" s="4" t="s">
        <v>1402</v>
      </c>
      <c r="K228" s="4" t="s">
        <v>1402</v>
      </c>
      <c r="L228" s="4" t="s">
        <v>1402</v>
      </c>
      <c r="M228" s="4" t="s">
        <v>1402</v>
      </c>
      <c r="N228" s="4" t="s">
        <v>1402</v>
      </c>
      <c r="O228" s="4" t="s">
        <v>1402</v>
      </c>
      <c r="P228" s="4" t="s">
        <v>1402</v>
      </c>
      <c r="Q228" s="4" t="s">
        <v>1402</v>
      </c>
      <c r="R228" s="4" t="s">
        <v>1402</v>
      </c>
      <c r="S228" s="4" t="s">
        <v>1402</v>
      </c>
      <c r="T228" s="4" t="s">
        <v>1402</v>
      </c>
      <c r="U228" s="4" t="s">
        <v>1402</v>
      </c>
      <c r="V228" s="4" t="s">
        <v>1402</v>
      </c>
      <c r="W228" s="4" t="s">
        <v>1402</v>
      </c>
      <c r="X228" s="4" t="s">
        <v>1402</v>
      </c>
      <c r="Y228" s="4" t="s">
        <v>1402</v>
      </c>
      <c r="Z228" s="4" t="s">
        <v>1402</v>
      </c>
      <c r="AA228" s="4" t="s">
        <v>1402</v>
      </c>
      <c r="AB228" s="4" t="s">
        <v>1402</v>
      </c>
      <c r="AC228" s="4" t="s">
        <v>1402</v>
      </c>
      <c r="AD228" s="4" t="s">
        <v>1402</v>
      </c>
      <c r="AE228" s="4" t="s">
        <v>1402</v>
      </c>
      <c r="AF228" s="4" t="s">
        <v>1402</v>
      </c>
      <c r="AG228" s="4" t="s">
        <v>1402</v>
      </c>
      <c r="AH228" s="4" t="s">
        <v>1402</v>
      </c>
      <c r="AI228" s="4" t="s">
        <v>1402</v>
      </c>
      <c r="AJ228" s="4" t="s">
        <v>1402</v>
      </c>
      <c r="AK228" s="4" t="s">
        <v>1402</v>
      </c>
      <c r="AL228" s="10" t="s">
        <v>1232</v>
      </c>
    </row>
    <row r="229" spans="1:38" x14ac:dyDescent="0.2">
      <c r="A229" s="45" t="s">
        <v>547</v>
      </c>
      <c r="B229" t="s">
        <v>447</v>
      </c>
      <c r="C229" t="s">
        <v>447</v>
      </c>
      <c r="D229" s="20" t="s">
        <v>547</v>
      </c>
      <c r="E229" t="s">
        <v>1402</v>
      </c>
      <c r="F229" t="s">
        <v>1402</v>
      </c>
      <c r="G229" t="s">
        <v>1402</v>
      </c>
      <c r="H229" t="s">
        <v>1402</v>
      </c>
      <c r="I229" s="4" t="s">
        <v>1402</v>
      </c>
      <c r="J229" s="4" t="s">
        <v>1402</v>
      </c>
      <c r="K229" s="4" t="s">
        <v>1402</v>
      </c>
      <c r="L229" s="4" t="s">
        <v>1402</v>
      </c>
      <c r="M229" s="4" t="s">
        <v>1402</v>
      </c>
      <c r="N229" s="4" t="s">
        <v>1402</v>
      </c>
      <c r="O229" s="4" t="s">
        <v>1402</v>
      </c>
      <c r="P229" s="4" t="s">
        <v>1402</v>
      </c>
      <c r="Q229" s="4" t="s">
        <v>1402</v>
      </c>
      <c r="R229" s="4" t="s">
        <v>1402</v>
      </c>
      <c r="S229" s="4" t="s">
        <v>1402</v>
      </c>
      <c r="T229" s="4" t="s">
        <v>1402</v>
      </c>
      <c r="U229" s="4" t="s">
        <v>1402</v>
      </c>
      <c r="V229" s="4" t="s">
        <v>1402</v>
      </c>
      <c r="W229" s="4" t="s">
        <v>1402</v>
      </c>
      <c r="X229" s="4" t="s">
        <v>1402</v>
      </c>
      <c r="Y229" s="4" t="s">
        <v>1402</v>
      </c>
      <c r="Z229" s="4" t="s">
        <v>1402</v>
      </c>
      <c r="AA229" s="4" t="s">
        <v>1402</v>
      </c>
      <c r="AB229" s="4" t="s">
        <v>1402</v>
      </c>
      <c r="AC229" s="4" t="s">
        <v>1402</v>
      </c>
      <c r="AD229" s="4" t="s">
        <v>1402</v>
      </c>
      <c r="AE229" s="4" t="s">
        <v>1402</v>
      </c>
      <c r="AF229" s="4" t="s">
        <v>1402</v>
      </c>
      <c r="AG229" s="4" t="s">
        <v>1402</v>
      </c>
      <c r="AH229" s="4" t="s">
        <v>1402</v>
      </c>
      <c r="AI229" s="4" t="s">
        <v>1402</v>
      </c>
      <c r="AJ229" s="4" t="s">
        <v>1402</v>
      </c>
      <c r="AK229" s="4" t="s">
        <v>1402</v>
      </c>
      <c r="AL229" s="10" t="s">
        <v>1232</v>
      </c>
    </row>
    <row r="230" spans="1:38" x14ac:dyDescent="0.2">
      <c r="A230" s="45" t="s">
        <v>106</v>
      </c>
      <c r="B230" t="s">
        <v>447</v>
      </c>
      <c r="C230" t="s">
        <v>447</v>
      </c>
      <c r="D230" s="20" t="s">
        <v>106</v>
      </c>
      <c r="E230" t="s">
        <v>592</v>
      </c>
      <c r="F230" t="s">
        <v>1402</v>
      </c>
      <c r="G230" t="s">
        <v>1402</v>
      </c>
      <c r="H230" t="s">
        <v>1402</v>
      </c>
      <c r="I230" s="4" t="s">
        <v>1402</v>
      </c>
      <c r="J230" s="4" t="s">
        <v>1402</v>
      </c>
      <c r="K230" s="4" t="s">
        <v>1402</v>
      </c>
      <c r="L230" s="4" t="s">
        <v>1402</v>
      </c>
      <c r="M230" s="4" t="s">
        <v>1402</v>
      </c>
      <c r="N230" s="4" t="s">
        <v>1402</v>
      </c>
      <c r="O230" s="4" t="s">
        <v>1402</v>
      </c>
      <c r="P230" s="4" t="s">
        <v>1402</v>
      </c>
      <c r="Q230" s="4" t="s">
        <v>1402</v>
      </c>
      <c r="R230" s="4" t="s">
        <v>1402</v>
      </c>
      <c r="S230" s="4" t="s">
        <v>1402</v>
      </c>
      <c r="T230" s="4" t="s">
        <v>1402</v>
      </c>
      <c r="U230" s="4" t="s">
        <v>1402</v>
      </c>
      <c r="V230" s="4" t="s">
        <v>1402</v>
      </c>
      <c r="W230" s="4" t="s">
        <v>1402</v>
      </c>
      <c r="X230" s="4" t="s">
        <v>1402</v>
      </c>
      <c r="Y230" s="4" t="s">
        <v>1402</v>
      </c>
      <c r="Z230" s="4" t="s">
        <v>1402</v>
      </c>
      <c r="AA230" s="4" t="s">
        <v>1402</v>
      </c>
      <c r="AB230" s="4" t="s">
        <v>1402</v>
      </c>
      <c r="AC230" s="4" t="s">
        <v>1402</v>
      </c>
      <c r="AD230" s="4" t="s">
        <v>1402</v>
      </c>
      <c r="AE230" s="4" t="s">
        <v>1402</v>
      </c>
      <c r="AF230" s="4" t="s">
        <v>1402</v>
      </c>
      <c r="AG230" s="4" t="s">
        <v>1402</v>
      </c>
      <c r="AH230" s="4" t="s">
        <v>1402</v>
      </c>
      <c r="AI230" s="4" t="s">
        <v>1402</v>
      </c>
      <c r="AJ230" s="4" t="s">
        <v>1402</v>
      </c>
      <c r="AK230" s="4" t="s">
        <v>1402</v>
      </c>
      <c r="AL230" s="10" t="s">
        <v>1232</v>
      </c>
    </row>
    <row r="231" spans="1:38" x14ac:dyDescent="0.2">
      <c r="A231" s="45" t="s">
        <v>657</v>
      </c>
      <c r="B231" t="s">
        <v>447</v>
      </c>
      <c r="C231" t="s">
        <v>447</v>
      </c>
      <c r="D231" s="20" t="s">
        <v>657</v>
      </c>
      <c r="E231" t="s">
        <v>1402</v>
      </c>
      <c r="F231" t="s">
        <v>1402</v>
      </c>
      <c r="G231" t="s">
        <v>1402</v>
      </c>
      <c r="H231" t="s">
        <v>1402</v>
      </c>
      <c r="I231" s="4" t="s">
        <v>1402</v>
      </c>
      <c r="J231" s="4" t="s">
        <v>1402</v>
      </c>
      <c r="K231" s="4" t="s">
        <v>1402</v>
      </c>
      <c r="L231" s="4" t="s">
        <v>1402</v>
      </c>
      <c r="M231" s="4" t="s">
        <v>1402</v>
      </c>
      <c r="N231" s="4" t="s">
        <v>1402</v>
      </c>
      <c r="O231" s="4" t="s">
        <v>1402</v>
      </c>
      <c r="P231" s="4" t="s">
        <v>1402</v>
      </c>
      <c r="Q231" s="4" t="s">
        <v>1402</v>
      </c>
      <c r="R231" s="4" t="s">
        <v>1402</v>
      </c>
      <c r="S231" s="4" t="s">
        <v>1402</v>
      </c>
      <c r="T231" s="4" t="s">
        <v>1402</v>
      </c>
      <c r="U231" s="4" t="s">
        <v>1402</v>
      </c>
      <c r="V231" s="4" t="s">
        <v>1402</v>
      </c>
      <c r="W231" s="4" t="s">
        <v>1402</v>
      </c>
      <c r="X231" s="4" t="s">
        <v>1402</v>
      </c>
      <c r="Y231" s="4" t="s">
        <v>1402</v>
      </c>
      <c r="Z231" s="4" t="s">
        <v>1402</v>
      </c>
      <c r="AA231" s="4" t="s">
        <v>1402</v>
      </c>
      <c r="AB231" s="4" t="s">
        <v>1402</v>
      </c>
      <c r="AC231" s="4" t="s">
        <v>1402</v>
      </c>
      <c r="AD231" s="4" t="s">
        <v>1402</v>
      </c>
      <c r="AE231" s="4" t="s">
        <v>1402</v>
      </c>
      <c r="AF231" s="4" t="s">
        <v>1402</v>
      </c>
      <c r="AG231" s="4" t="s">
        <v>1402</v>
      </c>
      <c r="AH231" s="4" t="s">
        <v>1402</v>
      </c>
      <c r="AI231" s="4" t="s">
        <v>1402</v>
      </c>
      <c r="AJ231" s="4" t="s">
        <v>1402</v>
      </c>
      <c r="AK231" s="4" t="s">
        <v>1402</v>
      </c>
      <c r="AL231" s="10" t="s">
        <v>1232</v>
      </c>
    </row>
    <row r="232" spans="1:38" x14ac:dyDescent="0.2">
      <c r="A232" s="45" t="s">
        <v>658</v>
      </c>
      <c r="B232" t="s">
        <v>447</v>
      </c>
      <c r="C232" t="s">
        <v>447</v>
      </c>
      <c r="D232" s="20" t="s">
        <v>110</v>
      </c>
      <c r="E232" t="s">
        <v>1402</v>
      </c>
      <c r="F232" t="s">
        <v>1402</v>
      </c>
      <c r="G232" t="s">
        <v>1402</v>
      </c>
      <c r="H232" t="s">
        <v>1402</v>
      </c>
      <c r="I232" s="4" t="s">
        <v>1402</v>
      </c>
      <c r="J232" s="4" t="s">
        <v>1402</v>
      </c>
      <c r="K232" s="4" t="s">
        <v>1402</v>
      </c>
      <c r="L232" s="4" t="s">
        <v>1402</v>
      </c>
      <c r="M232" s="4" t="s">
        <v>1402</v>
      </c>
      <c r="N232" s="4" t="s">
        <v>1402</v>
      </c>
      <c r="O232" s="4" t="s">
        <v>1402</v>
      </c>
      <c r="P232" s="4" t="s">
        <v>1402</v>
      </c>
      <c r="Q232" s="4" t="s">
        <v>1402</v>
      </c>
      <c r="R232" s="4" t="s">
        <v>1402</v>
      </c>
      <c r="S232" s="4" t="s">
        <v>1402</v>
      </c>
      <c r="T232" s="4" t="s">
        <v>1402</v>
      </c>
      <c r="U232" s="4" t="s">
        <v>1402</v>
      </c>
      <c r="V232" s="4" t="s">
        <v>1402</v>
      </c>
      <c r="W232" s="4" t="s">
        <v>1402</v>
      </c>
      <c r="X232" s="4" t="s">
        <v>1402</v>
      </c>
      <c r="Y232" s="4" t="s">
        <v>1402</v>
      </c>
      <c r="Z232" s="4" t="s">
        <v>1402</v>
      </c>
      <c r="AA232" s="4" t="s">
        <v>1402</v>
      </c>
      <c r="AB232" s="4" t="s">
        <v>1402</v>
      </c>
      <c r="AC232" s="4" t="s">
        <v>1402</v>
      </c>
      <c r="AD232" s="4" t="s">
        <v>1402</v>
      </c>
      <c r="AE232" s="4" t="s">
        <v>1402</v>
      </c>
      <c r="AF232" s="4" t="s">
        <v>1402</v>
      </c>
      <c r="AG232" s="4" t="s">
        <v>1402</v>
      </c>
      <c r="AH232" s="4" t="s">
        <v>1402</v>
      </c>
      <c r="AI232" s="4" t="s">
        <v>1402</v>
      </c>
      <c r="AJ232" s="4" t="s">
        <v>1402</v>
      </c>
      <c r="AK232" s="4" t="s">
        <v>1402</v>
      </c>
      <c r="AL232" s="10" t="s">
        <v>1232</v>
      </c>
    </row>
    <row r="233" spans="1:38" x14ac:dyDescent="0.2">
      <c r="A233" s="45" t="s">
        <v>593</v>
      </c>
      <c r="B233" t="s">
        <v>447</v>
      </c>
      <c r="C233" t="s">
        <v>447</v>
      </c>
      <c r="D233" s="20" t="s">
        <v>1402</v>
      </c>
      <c r="E233" t="s">
        <v>1402</v>
      </c>
      <c r="F233" t="s">
        <v>1402</v>
      </c>
      <c r="G233" t="s">
        <v>1402</v>
      </c>
      <c r="H233" t="s">
        <v>1402</v>
      </c>
      <c r="I233" s="4" t="s">
        <v>1402</v>
      </c>
      <c r="J233" s="4" t="s">
        <v>1402</v>
      </c>
      <c r="K233" s="4" t="s">
        <v>1402</v>
      </c>
      <c r="L233" s="4" t="s">
        <v>1402</v>
      </c>
      <c r="M233" s="4" t="s">
        <v>1402</v>
      </c>
      <c r="N233" s="4" t="s">
        <v>1402</v>
      </c>
      <c r="O233" s="4" t="s">
        <v>1402</v>
      </c>
      <c r="P233" s="4" t="s">
        <v>1402</v>
      </c>
      <c r="Q233" s="4" t="s">
        <v>1402</v>
      </c>
      <c r="R233" s="4" t="s">
        <v>1402</v>
      </c>
      <c r="S233" s="4" t="s">
        <v>1402</v>
      </c>
      <c r="T233" s="4" t="s">
        <v>1402</v>
      </c>
      <c r="U233" s="4" t="s">
        <v>1402</v>
      </c>
      <c r="V233" s="4" t="s">
        <v>1402</v>
      </c>
      <c r="W233" s="4" t="s">
        <v>1402</v>
      </c>
      <c r="X233" s="4" t="s">
        <v>1402</v>
      </c>
      <c r="Y233" s="4" t="s">
        <v>1402</v>
      </c>
      <c r="Z233" s="4" t="s">
        <v>1402</v>
      </c>
      <c r="AA233" s="4" t="s">
        <v>1402</v>
      </c>
      <c r="AB233" s="4" t="s">
        <v>1402</v>
      </c>
      <c r="AC233" s="4" t="s">
        <v>1402</v>
      </c>
      <c r="AD233" s="4" t="s">
        <v>1402</v>
      </c>
      <c r="AE233" s="4" t="s">
        <v>1402</v>
      </c>
      <c r="AF233" s="4" t="s">
        <v>1402</v>
      </c>
      <c r="AG233" s="4" t="s">
        <v>1402</v>
      </c>
      <c r="AH233" s="4" t="s">
        <v>1402</v>
      </c>
      <c r="AI233" s="4" t="s">
        <v>1402</v>
      </c>
      <c r="AJ233" s="4" t="s">
        <v>1402</v>
      </c>
      <c r="AK233" s="4" t="s">
        <v>1402</v>
      </c>
      <c r="AL233" s="10" t="s">
        <v>1232</v>
      </c>
    </row>
    <row r="234" spans="1:38" x14ac:dyDescent="0.2">
      <c r="A234" s="45" t="s">
        <v>594</v>
      </c>
      <c r="B234" t="s">
        <v>447</v>
      </c>
      <c r="C234" t="s">
        <v>447</v>
      </c>
      <c r="D234" s="20" t="s">
        <v>1402</v>
      </c>
      <c r="E234" t="s">
        <v>1402</v>
      </c>
      <c r="F234" t="s">
        <v>1402</v>
      </c>
      <c r="G234" t="s">
        <v>1402</v>
      </c>
      <c r="H234" t="s">
        <v>1402</v>
      </c>
      <c r="I234" s="4" t="s">
        <v>1402</v>
      </c>
      <c r="J234" s="4" t="s">
        <v>1402</v>
      </c>
      <c r="K234" s="4" t="s">
        <v>1402</v>
      </c>
      <c r="L234" s="4" t="s">
        <v>1402</v>
      </c>
      <c r="M234" s="4" t="s">
        <v>1402</v>
      </c>
      <c r="N234" s="4" t="s">
        <v>1402</v>
      </c>
      <c r="O234" s="4" t="s">
        <v>1402</v>
      </c>
      <c r="P234" s="4" t="s">
        <v>1402</v>
      </c>
      <c r="Q234" s="4" t="s">
        <v>1402</v>
      </c>
      <c r="R234" s="4" t="s">
        <v>1402</v>
      </c>
      <c r="S234" s="4" t="s">
        <v>1402</v>
      </c>
      <c r="T234" s="4" t="s">
        <v>1402</v>
      </c>
      <c r="U234" s="4" t="s">
        <v>1402</v>
      </c>
      <c r="V234" s="4" t="s">
        <v>1402</v>
      </c>
      <c r="W234" s="4" t="s">
        <v>1402</v>
      </c>
      <c r="X234" s="4" t="s">
        <v>1402</v>
      </c>
      <c r="Y234" s="4" t="s">
        <v>1402</v>
      </c>
      <c r="Z234" s="4" t="s">
        <v>1402</v>
      </c>
      <c r="AA234" s="4" t="s">
        <v>1402</v>
      </c>
      <c r="AB234" s="4" t="s">
        <v>1402</v>
      </c>
      <c r="AC234" s="4" t="s">
        <v>1402</v>
      </c>
      <c r="AD234" s="4" t="s">
        <v>1402</v>
      </c>
      <c r="AE234" s="4" t="s">
        <v>1402</v>
      </c>
      <c r="AF234" s="4" t="s">
        <v>1402</v>
      </c>
      <c r="AG234" s="4" t="s">
        <v>1402</v>
      </c>
      <c r="AH234" s="4" t="s">
        <v>1402</v>
      </c>
      <c r="AI234" s="4" t="s">
        <v>1402</v>
      </c>
      <c r="AJ234" s="4" t="s">
        <v>1402</v>
      </c>
      <c r="AK234" s="4" t="s">
        <v>1402</v>
      </c>
      <c r="AL234" s="10" t="s">
        <v>1232</v>
      </c>
    </row>
    <row r="235" spans="1:38" x14ac:dyDescent="0.2">
      <c r="A235" s="45" t="s">
        <v>123</v>
      </c>
      <c r="B235" t="s">
        <v>447</v>
      </c>
      <c r="C235" t="s">
        <v>447</v>
      </c>
      <c r="D235" s="20" t="s">
        <v>123</v>
      </c>
      <c r="E235" t="s">
        <v>558</v>
      </c>
      <c r="F235" t="s">
        <v>113</v>
      </c>
      <c r="G235" t="s">
        <v>559</v>
      </c>
      <c r="H235" t="s">
        <v>1402</v>
      </c>
      <c r="I235" s="4" t="s">
        <v>1402</v>
      </c>
      <c r="J235" s="4" t="s">
        <v>1402</v>
      </c>
      <c r="K235" s="4">
        <v>39.299999999999997</v>
      </c>
      <c r="L235" s="4" t="s">
        <v>1402</v>
      </c>
      <c r="M235" s="4">
        <v>39.299999999999997</v>
      </c>
      <c r="N235" s="4">
        <v>36.1</v>
      </c>
      <c r="O235" s="4" t="s">
        <v>1402</v>
      </c>
      <c r="P235" s="4">
        <v>36.1</v>
      </c>
      <c r="Q235" s="4" t="s">
        <v>1402</v>
      </c>
      <c r="R235" s="4" t="s">
        <v>1402</v>
      </c>
      <c r="S235" s="4" t="s">
        <v>1402</v>
      </c>
      <c r="T235" s="4" t="s">
        <v>1402</v>
      </c>
      <c r="U235" s="4" t="s">
        <v>1402</v>
      </c>
      <c r="V235" s="4" t="s">
        <v>1402</v>
      </c>
      <c r="W235" s="4" t="s">
        <v>1402</v>
      </c>
      <c r="X235" s="4">
        <f>SUM(I235,J235,K235,L235,P235,Q235:W235)</f>
        <v>75.400000000000006</v>
      </c>
      <c r="Y235" s="4">
        <v>24.6</v>
      </c>
      <c r="Z235" t="str">
        <f>I235</f>
        <v>n/a</v>
      </c>
      <c r="AA235">
        <f>M235</f>
        <v>39.299999999999997</v>
      </c>
      <c r="AB235" s="4">
        <f>P235</f>
        <v>36.1</v>
      </c>
      <c r="AC235">
        <f>SUM(J235,M235,Q235,U235,V235)</f>
        <v>39.299999999999997</v>
      </c>
      <c r="AD235" s="4">
        <f>SUM(J235,M235,U235,V235)</f>
        <v>39.299999999999997</v>
      </c>
      <c r="AE235">
        <f>SUM(I235,Q235:T235)</f>
        <v>0</v>
      </c>
      <c r="AF235" s="4">
        <f>P235</f>
        <v>36.1</v>
      </c>
      <c r="AG235" s="4">
        <f>SUM(J235,M235,U235,V235)</f>
        <v>39.299999999999997</v>
      </c>
      <c r="AH235" s="4">
        <f>SUM(I235,R235,S235)</f>
        <v>0</v>
      </c>
      <c r="AI235" s="4" t="str">
        <f>Q235</f>
        <v>n/a</v>
      </c>
      <c r="AJ235" s="4" t="s">
        <v>1402</v>
      </c>
      <c r="AK235" s="4" t="s">
        <v>1402</v>
      </c>
      <c r="AL235" s="10" t="s">
        <v>1232</v>
      </c>
    </row>
    <row r="236" spans="1:38" x14ac:dyDescent="0.2">
      <c r="A236" s="45" t="s">
        <v>125</v>
      </c>
      <c r="B236" t="s">
        <v>447</v>
      </c>
      <c r="C236" t="s">
        <v>447</v>
      </c>
      <c r="D236" s="20" t="s">
        <v>465</v>
      </c>
      <c r="E236" t="s">
        <v>1402</v>
      </c>
      <c r="F236" t="s">
        <v>1402</v>
      </c>
      <c r="G236" t="s">
        <v>1402</v>
      </c>
      <c r="H236" t="s">
        <v>1402</v>
      </c>
      <c r="I236" s="4" t="s">
        <v>1402</v>
      </c>
      <c r="J236" s="4" t="s">
        <v>1402</v>
      </c>
      <c r="K236" s="4" t="s">
        <v>1402</v>
      </c>
      <c r="L236" s="4" t="s">
        <v>1402</v>
      </c>
      <c r="M236" s="4" t="s">
        <v>1402</v>
      </c>
      <c r="N236" s="4" t="s">
        <v>1402</v>
      </c>
      <c r="O236" s="4" t="s">
        <v>1402</v>
      </c>
      <c r="P236" s="4" t="s">
        <v>1402</v>
      </c>
      <c r="Q236" s="4" t="s">
        <v>1402</v>
      </c>
      <c r="R236" s="4" t="s">
        <v>1402</v>
      </c>
      <c r="S236" s="4" t="s">
        <v>1402</v>
      </c>
      <c r="T236" s="4" t="s">
        <v>1402</v>
      </c>
      <c r="U236" s="4" t="s">
        <v>1402</v>
      </c>
      <c r="V236" s="4" t="s">
        <v>1402</v>
      </c>
      <c r="W236" s="4" t="s">
        <v>1402</v>
      </c>
      <c r="X236" s="4" t="s">
        <v>1402</v>
      </c>
      <c r="Y236" s="4" t="s">
        <v>1402</v>
      </c>
      <c r="Z236" s="4" t="s">
        <v>1402</v>
      </c>
      <c r="AA236" s="4" t="s">
        <v>1402</v>
      </c>
      <c r="AB236" s="4" t="s">
        <v>1402</v>
      </c>
      <c r="AC236" s="4" t="s">
        <v>1402</v>
      </c>
      <c r="AD236" s="4" t="s">
        <v>1402</v>
      </c>
      <c r="AE236" s="4" t="s">
        <v>1402</v>
      </c>
      <c r="AF236" s="4" t="s">
        <v>1402</v>
      </c>
      <c r="AG236" s="4" t="s">
        <v>1402</v>
      </c>
      <c r="AH236" s="4" t="s">
        <v>1402</v>
      </c>
      <c r="AI236" s="4" t="s">
        <v>1402</v>
      </c>
      <c r="AJ236" s="4" t="s">
        <v>1402</v>
      </c>
      <c r="AK236" s="4" t="s">
        <v>1402</v>
      </c>
      <c r="AL236" s="10" t="s">
        <v>1232</v>
      </c>
    </row>
    <row r="237" spans="1:38" x14ac:dyDescent="0.2">
      <c r="A237" s="45" t="s">
        <v>126</v>
      </c>
      <c r="B237" t="s">
        <v>447</v>
      </c>
      <c r="C237" t="s">
        <v>447</v>
      </c>
      <c r="D237" s="20" t="s">
        <v>1402</v>
      </c>
      <c r="E237" t="s">
        <v>1402</v>
      </c>
      <c r="F237" t="s">
        <v>1402</v>
      </c>
      <c r="G237" t="s">
        <v>1402</v>
      </c>
      <c r="H237" t="s">
        <v>1402</v>
      </c>
      <c r="I237" s="4" t="s">
        <v>1402</v>
      </c>
      <c r="J237" s="4" t="s">
        <v>1402</v>
      </c>
      <c r="K237" s="4" t="s">
        <v>1402</v>
      </c>
      <c r="L237" s="4" t="s">
        <v>1402</v>
      </c>
      <c r="M237" s="4" t="s">
        <v>1402</v>
      </c>
      <c r="N237" s="4" t="s">
        <v>1402</v>
      </c>
      <c r="O237" s="4" t="s">
        <v>1402</v>
      </c>
      <c r="P237" s="4" t="s">
        <v>1402</v>
      </c>
      <c r="Q237" s="4" t="s">
        <v>1402</v>
      </c>
      <c r="R237" s="4" t="s">
        <v>1402</v>
      </c>
      <c r="S237" s="4" t="s">
        <v>1402</v>
      </c>
      <c r="T237" s="4" t="s">
        <v>1402</v>
      </c>
      <c r="U237" s="4" t="s">
        <v>1402</v>
      </c>
      <c r="V237" s="4" t="s">
        <v>1402</v>
      </c>
      <c r="W237" s="4" t="s">
        <v>1402</v>
      </c>
      <c r="X237" s="4" t="s">
        <v>1402</v>
      </c>
      <c r="Y237" s="4" t="s">
        <v>1402</v>
      </c>
      <c r="Z237" s="4" t="s">
        <v>1402</v>
      </c>
      <c r="AA237" s="4" t="s">
        <v>1402</v>
      </c>
      <c r="AB237" s="4" t="s">
        <v>1402</v>
      </c>
      <c r="AC237" s="4" t="s">
        <v>1402</v>
      </c>
      <c r="AD237" s="4" t="s">
        <v>1402</v>
      </c>
      <c r="AE237" s="4" t="s">
        <v>1402</v>
      </c>
      <c r="AF237" s="4" t="s">
        <v>1402</v>
      </c>
      <c r="AG237" s="4" t="s">
        <v>1402</v>
      </c>
      <c r="AH237" s="4" t="s">
        <v>1402</v>
      </c>
      <c r="AI237" s="4" t="s">
        <v>1402</v>
      </c>
      <c r="AJ237" s="4" t="s">
        <v>1402</v>
      </c>
      <c r="AK237" s="4" t="s">
        <v>1402</v>
      </c>
      <c r="AL237" s="10" t="s">
        <v>1232</v>
      </c>
    </row>
    <row r="238" spans="1:38" x14ac:dyDescent="0.2">
      <c r="A238" s="45" t="s">
        <v>139</v>
      </c>
      <c r="B238" t="s">
        <v>447</v>
      </c>
      <c r="C238" t="s">
        <v>447</v>
      </c>
      <c r="D238" s="20" t="s">
        <v>1402</v>
      </c>
      <c r="E238" t="s">
        <v>1402</v>
      </c>
      <c r="F238" t="s">
        <v>1402</v>
      </c>
      <c r="G238" t="s">
        <v>1402</v>
      </c>
      <c r="H238" t="s">
        <v>1402</v>
      </c>
      <c r="I238" s="4" t="s">
        <v>1402</v>
      </c>
      <c r="J238" s="4" t="s">
        <v>1402</v>
      </c>
      <c r="K238" s="4" t="s">
        <v>1402</v>
      </c>
      <c r="L238" s="4" t="s">
        <v>1402</v>
      </c>
      <c r="M238" s="4" t="s">
        <v>1402</v>
      </c>
      <c r="N238" s="4" t="s">
        <v>1402</v>
      </c>
      <c r="O238" s="4" t="s">
        <v>1402</v>
      </c>
      <c r="P238" s="4" t="s">
        <v>1402</v>
      </c>
      <c r="Q238" s="4" t="s">
        <v>1402</v>
      </c>
      <c r="R238" s="4" t="s">
        <v>1402</v>
      </c>
      <c r="S238" s="4" t="s">
        <v>1402</v>
      </c>
      <c r="T238" s="4" t="s">
        <v>1402</v>
      </c>
      <c r="U238" s="4" t="s">
        <v>1402</v>
      </c>
      <c r="V238" s="4" t="s">
        <v>1402</v>
      </c>
      <c r="W238" s="4" t="s">
        <v>1402</v>
      </c>
      <c r="X238" s="4" t="s">
        <v>1402</v>
      </c>
      <c r="Y238" s="4" t="s">
        <v>1402</v>
      </c>
      <c r="Z238" s="4" t="s">
        <v>1402</v>
      </c>
      <c r="AA238" s="4" t="s">
        <v>1402</v>
      </c>
      <c r="AB238" s="4" t="s">
        <v>1402</v>
      </c>
      <c r="AC238" s="4" t="s">
        <v>1402</v>
      </c>
      <c r="AD238" s="4" t="s">
        <v>1402</v>
      </c>
      <c r="AE238" s="4" t="s">
        <v>1402</v>
      </c>
      <c r="AF238" s="4" t="s">
        <v>1402</v>
      </c>
      <c r="AG238" s="4" t="s">
        <v>1402</v>
      </c>
      <c r="AH238" s="4" t="s">
        <v>1402</v>
      </c>
      <c r="AI238" s="4" t="s">
        <v>1402</v>
      </c>
      <c r="AJ238" s="4" t="s">
        <v>1402</v>
      </c>
      <c r="AK238" s="4" t="s">
        <v>1402</v>
      </c>
      <c r="AL238" s="10" t="s">
        <v>1232</v>
      </c>
    </row>
    <row r="239" spans="1:38" x14ac:dyDescent="0.2">
      <c r="A239" s="45" t="s">
        <v>659</v>
      </c>
      <c r="B239" t="s">
        <v>447</v>
      </c>
      <c r="C239" t="s">
        <v>447</v>
      </c>
      <c r="D239" s="20" t="s">
        <v>659</v>
      </c>
      <c r="E239" t="s">
        <v>1402</v>
      </c>
      <c r="F239" t="s">
        <v>1402</v>
      </c>
      <c r="G239" t="s">
        <v>1402</v>
      </c>
      <c r="H239" t="s">
        <v>1402</v>
      </c>
      <c r="I239" s="4" t="s">
        <v>1402</v>
      </c>
      <c r="J239" s="4" t="s">
        <v>1402</v>
      </c>
      <c r="K239" s="4" t="s">
        <v>1402</v>
      </c>
      <c r="L239" s="4" t="s">
        <v>1402</v>
      </c>
      <c r="M239" s="4" t="s">
        <v>1402</v>
      </c>
      <c r="N239" s="4" t="s">
        <v>1402</v>
      </c>
      <c r="O239" s="4" t="s">
        <v>1402</v>
      </c>
      <c r="P239" s="4" t="s">
        <v>1402</v>
      </c>
      <c r="Q239" s="4" t="s">
        <v>1402</v>
      </c>
      <c r="R239" s="4" t="s">
        <v>1402</v>
      </c>
      <c r="S239" s="4" t="s">
        <v>1402</v>
      </c>
      <c r="T239" s="4" t="s">
        <v>1402</v>
      </c>
      <c r="U239" s="4" t="s">
        <v>1402</v>
      </c>
      <c r="V239" s="4" t="s">
        <v>1402</v>
      </c>
      <c r="W239" s="4" t="s">
        <v>1402</v>
      </c>
      <c r="X239" s="4" t="s">
        <v>1402</v>
      </c>
      <c r="Y239" s="4" t="s">
        <v>1402</v>
      </c>
      <c r="Z239" s="4" t="s">
        <v>1402</v>
      </c>
      <c r="AA239" s="4" t="s">
        <v>1402</v>
      </c>
      <c r="AB239" s="4" t="s">
        <v>1402</v>
      </c>
      <c r="AC239" s="4" t="s">
        <v>1402</v>
      </c>
      <c r="AD239" s="4" t="s">
        <v>1402</v>
      </c>
      <c r="AE239" s="4" t="s">
        <v>1402</v>
      </c>
      <c r="AF239" s="4" t="s">
        <v>1402</v>
      </c>
      <c r="AG239" s="4" t="s">
        <v>1402</v>
      </c>
      <c r="AH239" s="4" t="s">
        <v>1402</v>
      </c>
      <c r="AI239" s="4" t="s">
        <v>1402</v>
      </c>
      <c r="AJ239" s="4" t="s">
        <v>1402</v>
      </c>
      <c r="AK239" s="4" t="s">
        <v>1402</v>
      </c>
      <c r="AL239" s="10" t="s">
        <v>1232</v>
      </c>
    </row>
    <row r="240" spans="1:38" x14ac:dyDescent="0.2">
      <c r="A240" s="45" t="s">
        <v>140</v>
      </c>
      <c r="B240" t="s">
        <v>447</v>
      </c>
      <c r="C240" t="s">
        <v>447</v>
      </c>
      <c r="D240" s="20" t="s">
        <v>1402</v>
      </c>
      <c r="E240" t="s">
        <v>1402</v>
      </c>
      <c r="F240" t="s">
        <v>1402</v>
      </c>
      <c r="G240" t="s">
        <v>1402</v>
      </c>
      <c r="H240" t="s">
        <v>1402</v>
      </c>
      <c r="I240" s="4" t="s">
        <v>1402</v>
      </c>
      <c r="J240" s="4" t="s">
        <v>1402</v>
      </c>
      <c r="K240" s="4" t="s">
        <v>1402</v>
      </c>
      <c r="L240" s="4" t="s">
        <v>1402</v>
      </c>
      <c r="M240" s="4" t="s">
        <v>1402</v>
      </c>
      <c r="N240" s="4" t="s">
        <v>1402</v>
      </c>
      <c r="O240" s="4" t="s">
        <v>1402</v>
      </c>
      <c r="P240" s="4" t="s">
        <v>1402</v>
      </c>
      <c r="Q240" s="4" t="s">
        <v>1402</v>
      </c>
      <c r="R240" s="4" t="s">
        <v>1402</v>
      </c>
      <c r="S240" s="4" t="s">
        <v>1402</v>
      </c>
      <c r="T240" s="4" t="s">
        <v>1402</v>
      </c>
      <c r="U240" s="4" t="s">
        <v>1402</v>
      </c>
      <c r="V240" s="4" t="s">
        <v>1402</v>
      </c>
      <c r="W240" s="4" t="s">
        <v>1402</v>
      </c>
      <c r="X240" s="4" t="s">
        <v>1402</v>
      </c>
      <c r="Y240" s="4" t="s">
        <v>1402</v>
      </c>
      <c r="Z240" s="4" t="s">
        <v>1402</v>
      </c>
      <c r="AA240" s="4" t="s">
        <v>1402</v>
      </c>
      <c r="AB240" s="4" t="s">
        <v>1402</v>
      </c>
      <c r="AC240" s="4" t="s">
        <v>1402</v>
      </c>
      <c r="AD240" s="4" t="s">
        <v>1402</v>
      </c>
      <c r="AE240" s="4" t="s">
        <v>1402</v>
      </c>
      <c r="AF240" s="4" t="s">
        <v>1402</v>
      </c>
      <c r="AG240" s="4" t="s">
        <v>1402</v>
      </c>
      <c r="AH240" s="4" t="s">
        <v>1402</v>
      </c>
      <c r="AI240" s="4" t="s">
        <v>1402</v>
      </c>
      <c r="AJ240" s="4" t="s">
        <v>1402</v>
      </c>
      <c r="AK240" s="4" t="s">
        <v>1402</v>
      </c>
      <c r="AL240" s="10" t="s">
        <v>1232</v>
      </c>
    </row>
    <row r="241" spans="1:38" x14ac:dyDescent="0.2">
      <c r="A241" s="45" t="s">
        <v>660</v>
      </c>
      <c r="B241" t="s">
        <v>447</v>
      </c>
      <c r="C241" t="s">
        <v>447</v>
      </c>
      <c r="D241" s="20" t="s">
        <v>660</v>
      </c>
      <c r="E241" t="s">
        <v>1402</v>
      </c>
      <c r="F241" t="s">
        <v>1402</v>
      </c>
      <c r="G241" t="s">
        <v>1402</v>
      </c>
      <c r="H241" t="s">
        <v>1402</v>
      </c>
      <c r="I241" s="4" t="s">
        <v>1402</v>
      </c>
      <c r="J241" s="4" t="s">
        <v>1402</v>
      </c>
      <c r="K241" s="4" t="s">
        <v>1402</v>
      </c>
      <c r="L241" s="4" t="s">
        <v>1402</v>
      </c>
      <c r="M241" s="4" t="s">
        <v>1402</v>
      </c>
      <c r="N241" s="4" t="s">
        <v>1402</v>
      </c>
      <c r="O241" s="4" t="s">
        <v>1402</v>
      </c>
      <c r="P241" s="4" t="s">
        <v>1402</v>
      </c>
      <c r="Q241" s="4" t="s">
        <v>1402</v>
      </c>
      <c r="R241" s="4" t="s">
        <v>1402</v>
      </c>
      <c r="S241" s="4" t="s">
        <v>1402</v>
      </c>
      <c r="T241" s="4" t="s">
        <v>1402</v>
      </c>
      <c r="U241" s="4" t="s">
        <v>1402</v>
      </c>
      <c r="V241" s="4" t="s">
        <v>1402</v>
      </c>
      <c r="W241" s="4" t="s">
        <v>1402</v>
      </c>
      <c r="X241" s="4" t="s">
        <v>1402</v>
      </c>
      <c r="Y241" s="4" t="s">
        <v>1402</v>
      </c>
      <c r="Z241" s="4" t="s">
        <v>1402</v>
      </c>
      <c r="AA241" s="4" t="s">
        <v>1402</v>
      </c>
      <c r="AB241" s="4" t="s">
        <v>1402</v>
      </c>
      <c r="AC241" s="4" t="s">
        <v>1402</v>
      </c>
      <c r="AD241" s="4" t="s">
        <v>1402</v>
      </c>
      <c r="AE241" s="4" t="s">
        <v>1402</v>
      </c>
      <c r="AF241" s="4" t="s">
        <v>1402</v>
      </c>
      <c r="AG241" s="4" t="s">
        <v>1402</v>
      </c>
      <c r="AH241" s="4" t="s">
        <v>1402</v>
      </c>
      <c r="AI241" s="4" t="s">
        <v>1402</v>
      </c>
      <c r="AJ241" s="4" t="s">
        <v>1402</v>
      </c>
      <c r="AK241" s="4" t="s">
        <v>1402</v>
      </c>
      <c r="AL241" s="10" t="s">
        <v>1232</v>
      </c>
    </row>
    <row r="242" spans="1:38" x14ac:dyDescent="0.2">
      <c r="A242" s="45" t="s">
        <v>661</v>
      </c>
      <c r="B242" t="s">
        <v>447</v>
      </c>
      <c r="C242" t="s">
        <v>447</v>
      </c>
      <c r="D242" s="20" t="s">
        <v>661</v>
      </c>
      <c r="E242" t="s">
        <v>1402</v>
      </c>
      <c r="F242" t="s">
        <v>1402</v>
      </c>
      <c r="G242" t="s">
        <v>1402</v>
      </c>
      <c r="H242" t="s">
        <v>1402</v>
      </c>
      <c r="I242" s="4" t="s">
        <v>1402</v>
      </c>
      <c r="J242" s="4" t="s">
        <v>1402</v>
      </c>
      <c r="K242" s="4" t="s">
        <v>1402</v>
      </c>
      <c r="L242" s="4" t="s">
        <v>1402</v>
      </c>
      <c r="M242" s="4" t="s">
        <v>1402</v>
      </c>
      <c r="N242" s="4" t="s">
        <v>1402</v>
      </c>
      <c r="O242" s="4" t="s">
        <v>1402</v>
      </c>
      <c r="P242" s="4" t="s">
        <v>1402</v>
      </c>
      <c r="Q242" s="4" t="s">
        <v>1402</v>
      </c>
      <c r="R242" s="4" t="s">
        <v>1402</v>
      </c>
      <c r="S242" s="4" t="s">
        <v>1402</v>
      </c>
      <c r="T242" s="4" t="s">
        <v>1402</v>
      </c>
      <c r="U242" s="4" t="s">
        <v>1402</v>
      </c>
      <c r="V242" s="4" t="s">
        <v>1402</v>
      </c>
      <c r="W242" s="4" t="s">
        <v>1402</v>
      </c>
      <c r="X242" s="4" t="s">
        <v>1402</v>
      </c>
      <c r="Y242" s="4" t="s">
        <v>1402</v>
      </c>
      <c r="Z242" s="4" t="s">
        <v>1402</v>
      </c>
      <c r="AA242" s="4" t="s">
        <v>1402</v>
      </c>
      <c r="AB242" s="4" t="s">
        <v>1402</v>
      </c>
      <c r="AC242" s="4" t="s">
        <v>1402</v>
      </c>
      <c r="AD242" s="4" t="s">
        <v>1402</v>
      </c>
      <c r="AE242" s="4" t="s">
        <v>1402</v>
      </c>
      <c r="AF242" s="4" t="s">
        <v>1402</v>
      </c>
      <c r="AG242" s="4" t="s">
        <v>1402</v>
      </c>
      <c r="AH242" s="4" t="s">
        <v>1402</v>
      </c>
      <c r="AI242" s="4" t="s">
        <v>1402</v>
      </c>
      <c r="AJ242" s="4" t="s">
        <v>1402</v>
      </c>
      <c r="AK242" s="4" t="s">
        <v>1402</v>
      </c>
      <c r="AL242" s="10" t="s">
        <v>1232</v>
      </c>
    </row>
    <row r="243" spans="1:38" x14ac:dyDescent="0.2">
      <c r="A243" s="45" t="s">
        <v>155</v>
      </c>
      <c r="B243" t="s">
        <v>447</v>
      </c>
      <c r="C243" t="s">
        <v>447</v>
      </c>
      <c r="D243" s="20" t="s">
        <v>1402</v>
      </c>
      <c r="E243" t="s">
        <v>1402</v>
      </c>
      <c r="F243" t="s">
        <v>1402</v>
      </c>
      <c r="G243" t="s">
        <v>1402</v>
      </c>
      <c r="H243" t="s">
        <v>1402</v>
      </c>
      <c r="I243" s="4" t="s">
        <v>1402</v>
      </c>
      <c r="J243" s="4" t="s">
        <v>1402</v>
      </c>
      <c r="K243" s="4" t="s">
        <v>1402</v>
      </c>
      <c r="L243" s="4" t="s">
        <v>1402</v>
      </c>
      <c r="M243" s="4" t="s">
        <v>1402</v>
      </c>
      <c r="N243" s="4" t="s">
        <v>1402</v>
      </c>
      <c r="O243" s="4" t="s">
        <v>1402</v>
      </c>
      <c r="P243" s="4" t="s">
        <v>1402</v>
      </c>
      <c r="Q243" s="4" t="s">
        <v>1402</v>
      </c>
      <c r="R243" s="4" t="s">
        <v>1402</v>
      </c>
      <c r="S243" s="4" t="s">
        <v>1402</v>
      </c>
      <c r="T243" s="4" t="s">
        <v>1402</v>
      </c>
      <c r="U243" s="4" t="s">
        <v>1402</v>
      </c>
      <c r="V243" s="4" t="s">
        <v>1402</v>
      </c>
      <c r="W243" s="4" t="s">
        <v>1402</v>
      </c>
      <c r="X243" s="4" t="s">
        <v>1402</v>
      </c>
      <c r="Y243" s="4" t="s">
        <v>1402</v>
      </c>
      <c r="Z243" s="4" t="s">
        <v>1402</v>
      </c>
      <c r="AA243" s="4" t="s">
        <v>1402</v>
      </c>
      <c r="AB243" s="4" t="s">
        <v>1402</v>
      </c>
      <c r="AC243" s="4" t="s">
        <v>1402</v>
      </c>
      <c r="AD243" s="4" t="s">
        <v>1402</v>
      </c>
      <c r="AE243" s="4" t="s">
        <v>1402</v>
      </c>
      <c r="AF243" s="4" t="s">
        <v>1402</v>
      </c>
      <c r="AG243" s="4" t="s">
        <v>1402</v>
      </c>
      <c r="AH243" s="4" t="s">
        <v>1402</v>
      </c>
      <c r="AI243" s="4" t="s">
        <v>1402</v>
      </c>
      <c r="AJ243" s="4" t="s">
        <v>1402</v>
      </c>
      <c r="AK243" s="4" t="s">
        <v>1402</v>
      </c>
      <c r="AL243" s="10" t="s">
        <v>1232</v>
      </c>
    </row>
    <row r="244" spans="1:38" x14ac:dyDescent="0.2">
      <c r="A244" s="45" t="s">
        <v>161</v>
      </c>
      <c r="B244" t="s">
        <v>447</v>
      </c>
      <c r="C244" t="s">
        <v>447</v>
      </c>
      <c r="D244" s="20" t="s">
        <v>1402</v>
      </c>
      <c r="E244" t="s">
        <v>1402</v>
      </c>
      <c r="F244" t="s">
        <v>1402</v>
      </c>
      <c r="G244" t="s">
        <v>1402</v>
      </c>
      <c r="H244" t="s">
        <v>1402</v>
      </c>
      <c r="I244" s="4" t="s">
        <v>1402</v>
      </c>
      <c r="J244" s="4" t="s">
        <v>1402</v>
      </c>
      <c r="K244" s="4" t="s">
        <v>1402</v>
      </c>
      <c r="L244" s="4" t="s">
        <v>1402</v>
      </c>
      <c r="M244" s="4" t="s">
        <v>1402</v>
      </c>
      <c r="N244" s="4" t="s">
        <v>1402</v>
      </c>
      <c r="O244" s="4" t="s">
        <v>1402</v>
      </c>
      <c r="P244" s="4" t="s">
        <v>1402</v>
      </c>
      <c r="Q244" s="4" t="s">
        <v>1402</v>
      </c>
      <c r="R244" s="4" t="s">
        <v>1402</v>
      </c>
      <c r="S244" s="4" t="s">
        <v>1402</v>
      </c>
      <c r="T244" s="4" t="s">
        <v>1402</v>
      </c>
      <c r="U244" s="4" t="s">
        <v>1402</v>
      </c>
      <c r="V244" s="4" t="s">
        <v>1402</v>
      </c>
      <c r="W244" s="4" t="s">
        <v>1402</v>
      </c>
      <c r="X244" s="4" t="s">
        <v>1402</v>
      </c>
      <c r="Y244" s="4" t="s">
        <v>1402</v>
      </c>
      <c r="Z244" s="4" t="s">
        <v>1402</v>
      </c>
      <c r="AA244" s="4" t="s">
        <v>1402</v>
      </c>
      <c r="AB244" s="4" t="s">
        <v>1402</v>
      </c>
      <c r="AC244" s="4" t="s">
        <v>1402</v>
      </c>
      <c r="AD244" s="4" t="s">
        <v>1402</v>
      </c>
      <c r="AE244" s="4" t="s">
        <v>1402</v>
      </c>
      <c r="AF244" s="4" t="s">
        <v>1402</v>
      </c>
      <c r="AG244" s="4" t="s">
        <v>1402</v>
      </c>
      <c r="AH244" s="4" t="s">
        <v>1402</v>
      </c>
      <c r="AI244" s="4" t="s">
        <v>1402</v>
      </c>
      <c r="AJ244" s="4" t="s">
        <v>1402</v>
      </c>
      <c r="AK244" s="4" t="s">
        <v>1402</v>
      </c>
      <c r="AL244" s="10" t="s">
        <v>1232</v>
      </c>
    </row>
    <row r="245" spans="1:38" x14ac:dyDescent="0.2">
      <c r="A245" s="45" t="s">
        <v>596</v>
      </c>
      <c r="B245" t="s">
        <v>447</v>
      </c>
      <c r="C245" t="s">
        <v>447</v>
      </c>
      <c r="D245" s="20" t="s">
        <v>1402</v>
      </c>
      <c r="E245" t="s">
        <v>1402</v>
      </c>
      <c r="F245" t="s">
        <v>1402</v>
      </c>
      <c r="G245" t="s">
        <v>1402</v>
      </c>
      <c r="H245" t="s">
        <v>1402</v>
      </c>
      <c r="I245" s="4" t="s">
        <v>1402</v>
      </c>
      <c r="J245" s="4" t="s">
        <v>1402</v>
      </c>
      <c r="K245" s="4" t="s">
        <v>1402</v>
      </c>
      <c r="L245" s="4" t="s">
        <v>1402</v>
      </c>
      <c r="M245" s="4" t="s">
        <v>1402</v>
      </c>
      <c r="N245" s="4" t="s">
        <v>1402</v>
      </c>
      <c r="O245" s="4" t="s">
        <v>1402</v>
      </c>
      <c r="P245" s="4" t="s">
        <v>1402</v>
      </c>
      <c r="Q245" s="4" t="s">
        <v>1402</v>
      </c>
      <c r="R245" s="4" t="s">
        <v>1402</v>
      </c>
      <c r="S245" s="4" t="s">
        <v>1402</v>
      </c>
      <c r="T245" s="4" t="s">
        <v>1402</v>
      </c>
      <c r="U245" s="4" t="s">
        <v>1402</v>
      </c>
      <c r="V245" s="4" t="s">
        <v>1402</v>
      </c>
      <c r="W245" s="4" t="s">
        <v>1402</v>
      </c>
      <c r="X245" s="4" t="s">
        <v>1402</v>
      </c>
      <c r="Y245" s="4" t="s">
        <v>1402</v>
      </c>
      <c r="Z245" s="4" t="s">
        <v>1402</v>
      </c>
      <c r="AA245" s="4" t="s">
        <v>1402</v>
      </c>
      <c r="AB245" s="4" t="s">
        <v>1402</v>
      </c>
      <c r="AC245" s="4" t="s">
        <v>1402</v>
      </c>
      <c r="AD245" s="4" t="s">
        <v>1402</v>
      </c>
      <c r="AE245" s="4" t="s">
        <v>1402</v>
      </c>
      <c r="AF245" s="4" t="s">
        <v>1402</v>
      </c>
      <c r="AG245" s="4" t="s">
        <v>1402</v>
      </c>
      <c r="AH245" s="4" t="s">
        <v>1402</v>
      </c>
      <c r="AI245" s="4" t="s">
        <v>1402</v>
      </c>
      <c r="AJ245" s="4" t="s">
        <v>1402</v>
      </c>
      <c r="AK245" s="4" t="s">
        <v>1402</v>
      </c>
      <c r="AL245" s="10" t="s">
        <v>1232</v>
      </c>
    </row>
    <row r="246" spans="1:38" x14ac:dyDescent="0.2">
      <c r="A246" s="45" t="s">
        <v>662</v>
      </c>
      <c r="B246" t="s">
        <v>447</v>
      </c>
      <c r="C246" t="s">
        <v>447</v>
      </c>
      <c r="D246" s="20" t="s">
        <v>662</v>
      </c>
      <c r="E246" t="s">
        <v>1402</v>
      </c>
      <c r="F246" t="s">
        <v>1402</v>
      </c>
      <c r="G246" t="s">
        <v>1402</v>
      </c>
      <c r="H246" t="s">
        <v>1402</v>
      </c>
      <c r="I246" s="4" t="s">
        <v>1402</v>
      </c>
      <c r="J246" s="4" t="s">
        <v>1402</v>
      </c>
      <c r="K246" s="4" t="s">
        <v>1402</v>
      </c>
      <c r="L246" s="4" t="s">
        <v>1402</v>
      </c>
      <c r="M246" s="4" t="s">
        <v>1402</v>
      </c>
      <c r="N246" s="4" t="s">
        <v>1402</v>
      </c>
      <c r="O246" s="4" t="s">
        <v>1402</v>
      </c>
      <c r="P246" s="4" t="s">
        <v>1402</v>
      </c>
      <c r="Q246" s="4" t="s">
        <v>1402</v>
      </c>
      <c r="R246" s="4" t="s">
        <v>1402</v>
      </c>
      <c r="S246" s="4" t="s">
        <v>1402</v>
      </c>
      <c r="T246" s="4" t="s">
        <v>1402</v>
      </c>
      <c r="U246" s="4" t="s">
        <v>1402</v>
      </c>
      <c r="V246" s="4" t="s">
        <v>1402</v>
      </c>
      <c r="W246" s="4" t="s">
        <v>1402</v>
      </c>
      <c r="X246" s="4" t="s">
        <v>1402</v>
      </c>
      <c r="Y246" s="4" t="s">
        <v>1402</v>
      </c>
      <c r="Z246" s="4" t="s">
        <v>1402</v>
      </c>
      <c r="AA246" s="4" t="s">
        <v>1402</v>
      </c>
      <c r="AB246" s="4" t="s">
        <v>1402</v>
      </c>
      <c r="AC246" s="4" t="s">
        <v>1402</v>
      </c>
      <c r="AD246" s="4" t="s">
        <v>1402</v>
      </c>
      <c r="AE246" s="4" t="s">
        <v>1402</v>
      </c>
      <c r="AF246" s="4" t="s">
        <v>1402</v>
      </c>
      <c r="AG246" s="4" t="s">
        <v>1402</v>
      </c>
      <c r="AH246" s="4" t="s">
        <v>1402</v>
      </c>
      <c r="AI246" s="4" t="s">
        <v>1402</v>
      </c>
      <c r="AJ246" s="4" t="s">
        <v>1402</v>
      </c>
      <c r="AK246" s="4" t="s">
        <v>1402</v>
      </c>
      <c r="AL246" s="10" t="s">
        <v>1232</v>
      </c>
    </row>
    <row r="247" spans="1:38" x14ac:dyDescent="0.2">
      <c r="A247" s="45" t="s">
        <v>598</v>
      </c>
      <c r="B247" t="s">
        <v>447</v>
      </c>
      <c r="C247" t="s">
        <v>447</v>
      </c>
      <c r="D247" s="20" t="s">
        <v>1402</v>
      </c>
      <c r="E247" t="s">
        <v>1402</v>
      </c>
      <c r="F247" t="s">
        <v>1402</v>
      </c>
      <c r="G247" t="s">
        <v>1402</v>
      </c>
      <c r="H247" t="s">
        <v>1402</v>
      </c>
      <c r="I247" s="4" t="s">
        <v>1402</v>
      </c>
      <c r="J247" s="4" t="s">
        <v>1402</v>
      </c>
      <c r="K247" s="4" t="s">
        <v>1402</v>
      </c>
      <c r="L247" s="4" t="s">
        <v>1402</v>
      </c>
      <c r="M247" s="4" t="s">
        <v>1402</v>
      </c>
      <c r="N247" s="4" t="s">
        <v>1402</v>
      </c>
      <c r="O247" s="4" t="s">
        <v>1402</v>
      </c>
      <c r="P247" s="4" t="s">
        <v>1402</v>
      </c>
      <c r="Q247" s="4" t="s">
        <v>1402</v>
      </c>
      <c r="R247" s="4" t="s">
        <v>1402</v>
      </c>
      <c r="S247" s="4" t="s">
        <v>1402</v>
      </c>
      <c r="T247" s="4" t="s">
        <v>1402</v>
      </c>
      <c r="U247" s="4" t="s">
        <v>1402</v>
      </c>
      <c r="V247" s="4" t="s">
        <v>1402</v>
      </c>
      <c r="W247" s="4" t="s">
        <v>1402</v>
      </c>
      <c r="X247" s="4" t="s">
        <v>1402</v>
      </c>
      <c r="Y247" s="4" t="s">
        <v>1402</v>
      </c>
      <c r="Z247" s="4" t="s">
        <v>1402</v>
      </c>
      <c r="AA247" s="4" t="s">
        <v>1402</v>
      </c>
      <c r="AB247" s="4" t="s">
        <v>1402</v>
      </c>
      <c r="AC247" s="4" t="s">
        <v>1402</v>
      </c>
      <c r="AD247" s="4" t="s">
        <v>1402</v>
      </c>
      <c r="AE247" s="4" t="s">
        <v>1402</v>
      </c>
      <c r="AF247" s="4" t="s">
        <v>1402</v>
      </c>
      <c r="AG247" s="4" t="s">
        <v>1402</v>
      </c>
      <c r="AH247" s="4" t="s">
        <v>1402</v>
      </c>
      <c r="AI247" s="4" t="s">
        <v>1402</v>
      </c>
      <c r="AJ247" s="4" t="s">
        <v>1402</v>
      </c>
      <c r="AK247" s="4" t="s">
        <v>1402</v>
      </c>
      <c r="AL247" s="10" t="s">
        <v>1232</v>
      </c>
    </row>
    <row r="248" spans="1:38" x14ac:dyDescent="0.2">
      <c r="A248" s="45" t="s">
        <v>663</v>
      </c>
      <c r="B248" t="s">
        <v>447</v>
      </c>
      <c r="C248" t="s">
        <v>447</v>
      </c>
      <c r="D248" s="20" t="s">
        <v>663</v>
      </c>
      <c r="E248" t="s">
        <v>1402</v>
      </c>
      <c r="F248" t="s">
        <v>1402</v>
      </c>
      <c r="G248" t="s">
        <v>1402</v>
      </c>
      <c r="H248" t="s">
        <v>1402</v>
      </c>
      <c r="I248" s="4" t="s">
        <v>1402</v>
      </c>
      <c r="J248" s="4" t="s">
        <v>1402</v>
      </c>
      <c r="K248" s="4" t="s">
        <v>1402</v>
      </c>
      <c r="L248" s="4" t="s">
        <v>1402</v>
      </c>
      <c r="M248" s="4" t="s">
        <v>1402</v>
      </c>
      <c r="N248" s="4" t="s">
        <v>1402</v>
      </c>
      <c r="O248" s="4" t="s">
        <v>1402</v>
      </c>
      <c r="P248" s="4" t="s">
        <v>1402</v>
      </c>
      <c r="Q248" s="4" t="s">
        <v>1402</v>
      </c>
      <c r="R248" s="4" t="s">
        <v>1402</v>
      </c>
      <c r="S248" s="4" t="s">
        <v>1402</v>
      </c>
      <c r="T248" s="4" t="s">
        <v>1402</v>
      </c>
      <c r="U248" s="4" t="s">
        <v>1402</v>
      </c>
      <c r="V248" s="4" t="s">
        <v>1402</v>
      </c>
      <c r="W248" s="4" t="s">
        <v>1402</v>
      </c>
      <c r="X248" s="4" t="s">
        <v>1402</v>
      </c>
      <c r="Y248" s="4" t="s">
        <v>1402</v>
      </c>
      <c r="Z248" s="4" t="s">
        <v>1402</v>
      </c>
      <c r="AA248" s="4" t="s">
        <v>1402</v>
      </c>
      <c r="AB248" s="4" t="s">
        <v>1402</v>
      </c>
      <c r="AC248" s="4" t="s">
        <v>1402</v>
      </c>
      <c r="AD248" s="4" t="s">
        <v>1402</v>
      </c>
      <c r="AE248" s="4" t="s">
        <v>1402</v>
      </c>
      <c r="AF248" s="4" t="s">
        <v>1402</v>
      </c>
      <c r="AG248" s="4" t="s">
        <v>1402</v>
      </c>
      <c r="AH248" s="4" t="s">
        <v>1402</v>
      </c>
      <c r="AI248" s="4" t="s">
        <v>1402</v>
      </c>
      <c r="AJ248" s="4" t="s">
        <v>1402</v>
      </c>
      <c r="AK248" s="4" t="s">
        <v>1402</v>
      </c>
      <c r="AL248" s="10" t="s">
        <v>1232</v>
      </c>
    </row>
    <row r="249" spans="1:38" x14ac:dyDescent="0.2">
      <c r="A249" s="45" t="s">
        <v>664</v>
      </c>
      <c r="B249" t="s">
        <v>447</v>
      </c>
      <c r="C249" t="s">
        <v>447</v>
      </c>
      <c r="D249" s="20" t="s">
        <v>664</v>
      </c>
      <c r="E249" t="s">
        <v>1402</v>
      </c>
      <c r="F249" t="s">
        <v>1402</v>
      </c>
      <c r="G249" t="s">
        <v>1402</v>
      </c>
      <c r="H249" t="s">
        <v>1402</v>
      </c>
      <c r="I249" s="4" t="s">
        <v>1402</v>
      </c>
      <c r="J249" s="4" t="s">
        <v>1402</v>
      </c>
      <c r="K249" s="4" t="s">
        <v>1402</v>
      </c>
      <c r="L249" s="4" t="s">
        <v>1402</v>
      </c>
      <c r="M249" s="4" t="s">
        <v>1402</v>
      </c>
      <c r="N249" s="4" t="s">
        <v>1402</v>
      </c>
      <c r="O249" s="4" t="s">
        <v>1402</v>
      </c>
      <c r="P249" s="4" t="s">
        <v>1402</v>
      </c>
      <c r="Q249" s="4" t="s">
        <v>1402</v>
      </c>
      <c r="R249" s="4" t="s">
        <v>1402</v>
      </c>
      <c r="S249" s="4" t="s">
        <v>1402</v>
      </c>
      <c r="T249" s="4" t="s">
        <v>1402</v>
      </c>
      <c r="U249" s="4" t="s">
        <v>1402</v>
      </c>
      <c r="V249" s="4" t="s">
        <v>1402</v>
      </c>
      <c r="W249" s="4" t="s">
        <v>1402</v>
      </c>
      <c r="X249" s="4" t="s">
        <v>1402</v>
      </c>
      <c r="Y249" s="4" t="s">
        <v>1402</v>
      </c>
      <c r="Z249" s="4" t="s">
        <v>1402</v>
      </c>
      <c r="AA249" s="4" t="s">
        <v>1402</v>
      </c>
      <c r="AB249" s="4" t="s">
        <v>1402</v>
      </c>
      <c r="AC249" s="4" t="s">
        <v>1402</v>
      </c>
      <c r="AD249" s="4" t="s">
        <v>1402</v>
      </c>
      <c r="AE249" s="4" t="s">
        <v>1402</v>
      </c>
      <c r="AF249" s="4" t="s">
        <v>1402</v>
      </c>
      <c r="AG249" s="4" t="s">
        <v>1402</v>
      </c>
      <c r="AH249" s="4" t="s">
        <v>1402</v>
      </c>
      <c r="AI249" s="4" t="s">
        <v>1402</v>
      </c>
      <c r="AJ249" s="4" t="s">
        <v>1402</v>
      </c>
      <c r="AK249" s="4" t="s">
        <v>1402</v>
      </c>
      <c r="AL249" s="10" t="s">
        <v>1232</v>
      </c>
    </row>
    <row r="250" spans="1:38" x14ac:dyDescent="0.2">
      <c r="A250" s="45" t="s">
        <v>599</v>
      </c>
      <c r="B250" t="s">
        <v>447</v>
      </c>
      <c r="C250" t="s">
        <v>447</v>
      </c>
      <c r="D250" s="20" t="s">
        <v>1402</v>
      </c>
      <c r="E250" t="s">
        <v>1402</v>
      </c>
      <c r="F250" t="s">
        <v>1402</v>
      </c>
      <c r="G250" t="s">
        <v>1402</v>
      </c>
      <c r="H250" t="s">
        <v>1402</v>
      </c>
      <c r="I250" s="4" t="s">
        <v>1402</v>
      </c>
      <c r="J250" s="4" t="s">
        <v>1402</v>
      </c>
      <c r="K250" s="4" t="s">
        <v>1402</v>
      </c>
      <c r="L250" s="4" t="s">
        <v>1402</v>
      </c>
      <c r="M250" s="4" t="s">
        <v>1402</v>
      </c>
      <c r="N250" s="4" t="s">
        <v>1402</v>
      </c>
      <c r="O250" s="4" t="s">
        <v>1402</v>
      </c>
      <c r="P250" s="4" t="s">
        <v>1402</v>
      </c>
      <c r="Q250" s="4" t="s">
        <v>1402</v>
      </c>
      <c r="R250" s="4" t="s">
        <v>1402</v>
      </c>
      <c r="S250" s="4" t="s">
        <v>1402</v>
      </c>
      <c r="T250" s="4" t="s">
        <v>1402</v>
      </c>
      <c r="U250" s="4" t="s">
        <v>1402</v>
      </c>
      <c r="V250" s="4" t="s">
        <v>1402</v>
      </c>
      <c r="W250" s="4" t="s">
        <v>1402</v>
      </c>
      <c r="X250" s="4" t="s">
        <v>1402</v>
      </c>
      <c r="Y250" s="4" t="s">
        <v>1402</v>
      </c>
      <c r="Z250" s="4" t="s">
        <v>1402</v>
      </c>
      <c r="AA250" s="4" t="s">
        <v>1402</v>
      </c>
      <c r="AB250" s="4" t="s">
        <v>1402</v>
      </c>
      <c r="AC250" s="4" t="s">
        <v>1402</v>
      </c>
      <c r="AD250" s="4" t="s">
        <v>1402</v>
      </c>
      <c r="AE250" s="4" t="s">
        <v>1402</v>
      </c>
      <c r="AF250" s="4" t="s">
        <v>1402</v>
      </c>
      <c r="AG250" s="4" t="s">
        <v>1402</v>
      </c>
      <c r="AH250" s="4" t="s">
        <v>1402</v>
      </c>
      <c r="AI250" s="4" t="s">
        <v>1402</v>
      </c>
      <c r="AJ250" s="4" t="s">
        <v>1402</v>
      </c>
      <c r="AK250" s="4" t="s">
        <v>1402</v>
      </c>
      <c r="AL250" s="10" t="s">
        <v>1232</v>
      </c>
    </row>
    <row r="251" spans="1:38" x14ac:dyDescent="0.2">
      <c r="A251" s="45" t="s">
        <v>665</v>
      </c>
      <c r="B251" t="s">
        <v>447</v>
      </c>
      <c r="C251" t="s">
        <v>447</v>
      </c>
      <c r="D251" s="20" t="s">
        <v>666</v>
      </c>
      <c r="E251" t="s">
        <v>1402</v>
      </c>
      <c r="F251" t="s">
        <v>1402</v>
      </c>
      <c r="G251" t="s">
        <v>1402</v>
      </c>
      <c r="H251" t="s">
        <v>1402</v>
      </c>
      <c r="I251" s="4" t="s">
        <v>1402</v>
      </c>
      <c r="J251" s="4" t="s">
        <v>1402</v>
      </c>
      <c r="K251" s="4" t="s">
        <v>1402</v>
      </c>
      <c r="L251" s="4" t="s">
        <v>1402</v>
      </c>
      <c r="M251" s="4" t="s">
        <v>1402</v>
      </c>
      <c r="N251" s="4" t="s">
        <v>1402</v>
      </c>
      <c r="O251" s="4" t="s">
        <v>1402</v>
      </c>
      <c r="P251" s="4" t="s">
        <v>1402</v>
      </c>
      <c r="Q251" s="4" t="s">
        <v>1402</v>
      </c>
      <c r="R251" s="4" t="s">
        <v>1402</v>
      </c>
      <c r="S251" s="4" t="s">
        <v>1402</v>
      </c>
      <c r="T251" s="4" t="s">
        <v>1402</v>
      </c>
      <c r="U251" s="4" t="s">
        <v>1402</v>
      </c>
      <c r="V251" s="4" t="s">
        <v>1402</v>
      </c>
      <c r="W251" s="4" t="s">
        <v>1402</v>
      </c>
      <c r="X251" s="4" t="s">
        <v>1402</v>
      </c>
      <c r="Y251" s="4" t="s">
        <v>1402</v>
      </c>
      <c r="Z251" s="4" t="s">
        <v>1402</v>
      </c>
      <c r="AA251" s="4" t="s">
        <v>1402</v>
      </c>
      <c r="AB251" s="4" t="s">
        <v>1402</v>
      </c>
      <c r="AC251" s="4" t="s">
        <v>1402</v>
      </c>
      <c r="AD251" s="4" t="s">
        <v>1402</v>
      </c>
      <c r="AE251" s="4" t="s">
        <v>1402</v>
      </c>
      <c r="AF251" s="4" t="s">
        <v>1402</v>
      </c>
      <c r="AG251" s="4" t="s">
        <v>1402</v>
      </c>
      <c r="AH251" s="4" t="s">
        <v>1402</v>
      </c>
      <c r="AI251" s="4" t="s">
        <v>1402</v>
      </c>
      <c r="AJ251" s="4" t="s">
        <v>1402</v>
      </c>
      <c r="AK251" s="4" t="s">
        <v>1402</v>
      </c>
      <c r="AL251" s="10" t="s">
        <v>1232</v>
      </c>
    </row>
    <row r="252" spans="1:38" x14ac:dyDescent="0.2">
      <c r="A252" s="45" t="s">
        <v>667</v>
      </c>
      <c r="B252" t="s">
        <v>447</v>
      </c>
      <c r="C252" t="s">
        <v>447</v>
      </c>
      <c r="D252" s="20" t="s">
        <v>1402</v>
      </c>
      <c r="E252" t="s">
        <v>1402</v>
      </c>
      <c r="F252" t="s">
        <v>1402</v>
      </c>
      <c r="G252" t="s">
        <v>1402</v>
      </c>
      <c r="H252" t="s">
        <v>1402</v>
      </c>
      <c r="I252" s="4" t="s">
        <v>1402</v>
      </c>
      <c r="J252" s="4" t="s">
        <v>1402</v>
      </c>
      <c r="K252" s="4" t="s">
        <v>1402</v>
      </c>
      <c r="L252" s="4" t="s">
        <v>1402</v>
      </c>
      <c r="M252" s="4" t="s">
        <v>1402</v>
      </c>
      <c r="N252" s="4" t="s">
        <v>1402</v>
      </c>
      <c r="O252" s="4" t="s">
        <v>1402</v>
      </c>
      <c r="P252" s="4" t="s">
        <v>1402</v>
      </c>
      <c r="Q252" s="4" t="s">
        <v>1402</v>
      </c>
      <c r="R252" s="4" t="s">
        <v>1402</v>
      </c>
      <c r="S252" s="4" t="s">
        <v>1402</v>
      </c>
      <c r="T252" s="4" t="s">
        <v>1402</v>
      </c>
      <c r="U252" s="4" t="s">
        <v>1402</v>
      </c>
      <c r="V252" s="4" t="s">
        <v>1402</v>
      </c>
      <c r="W252" s="4" t="s">
        <v>1402</v>
      </c>
      <c r="X252" s="4" t="s">
        <v>1402</v>
      </c>
      <c r="Y252" s="4" t="s">
        <v>1402</v>
      </c>
      <c r="Z252" s="4" t="s">
        <v>1402</v>
      </c>
      <c r="AA252" s="4" t="s">
        <v>1402</v>
      </c>
      <c r="AB252" s="4" t="s">
        <v>1402</v>
      </c>
      <c r="AC252" s="4" t="s">
        <v>1402</v>
      </c>
      <c r="AD252" s="4" t="s">
        <v>1402</v>
      </c>
      <c r="AE252" s="4" t="s">
        <v>1402</v>
      </c>
      <c r="AF252" s="4" t="s">
        <v>1402</v>
      </c>
      <c r="AG252" s="4" t="s">
        <v>1402</v>
      </c>
      <c r="AH252" s="4" t="s">
        <v>1402</v>
      </c>
      <c r="AI252" s="4" t="s">
        <v>1402</v>
      </c>
      <c r="AJ252" s="4" t="s">
        <v>1402</v>
      </c>
      <c r="AK252" s="4" t="s">
        <v>1402</v>
      </c>
      <c r="AL252" s="10" t="s">
        <v>1232</v>
      </c>
    </row>
    <row r="253" spans="1:38" x14ac:dyDescent="0.2">
      <c r="A253" s="45" t="s">
        <v>187</v>
      </c>
      <c r="B253" t="s">
        <v>447</v>
      </c>
      <c r="C253" t="s">
        <v>447</v>
      </c>
      <c r="D253" s="20" t="s">
        <v>500</v>
      </c>
      <c r="E253" t="s">
        <v>1402</v>
      </c>
      <c r="F253" t="s">
        <v>1402</v>
      </c>
      <c r="G253" t="s">
        <v>1402</v>
      </c>
      <c r="H253" t="s">
        <v>1402</v>
      </c>
      <c r="I253" s="4" t="s">
        <v>1402</v>
      </c>
      <c r="J253" s="4" t="s">
        <v>1402</v>
      </c>
      <c r="K253" s="4" t="s">
        <v>1402</v>
      </c>
      <c r="L253" s="4" t="s">
        <v>1402</v>
      </c>
      <c r="M253" s="4" t="s">
        <v>1402</v>
      </c>
      <c r="N253" s="4" t="s">
        <v>1402</v>
      </c>
      <c r="O253" s="4" t="s">
        <v>1402</v>
      </c>
      <c r="P253" s="4" t="s">
        <v>1402</v>
      </c>
      <c r="Q253" s="4" t="s">
        <v>1402</v>
      </c>
      <c r="R253" s="4" t="s">
        <v>1402</v>
      </c>
      <c r="S253" s="4" t="s">
        <v>1402</v>
      </c>
      <c r="T253" s="4" t="s">
        <v>1402</v>
      </c>
      <c r="U253" s="4" t="s">
        <v>1402</v>
      </c>
      <c r="V253" s="4" t="s">
        <v>1402</v>
      </c>
      <c r="W253" s="4" t="s">
        <v>1402</v>
      </c>
      <c r="X253" s="4" t="s">
        <v>1402</v>
      </c>
      <c r="Y253" s="4" t="s">
        <v>1402</v>
      </c>
      <c r="Z253" s="4" t="s">
        <v>1402</v>
      </c>
      <c r="AA253" s="4" t="s">
        <v>1402</v>
      </c>
      <c r="AB253" s="4" t="s">
        <v>1402</v>
      </c>
      <c r="AC253" s="4" t="s">
        <v>1402</v>
      </c>
      <c r="AD253" s="4" t="s">
        <v>1402</v>
      </c>
      <c r="AE253" s="4" t="s">
        <v>1402</v>
      </c>
      <c r="AF253" s="4" t="s">
        <v>1402</v>
      </c>
      <c r="AG253" s="4" t="s">
        <v>1402</v>
      </c>
      <c r="AH253" s="4" t="s">
        <v>1402</v>
      </c>
      <c r="AI253" s="4" t="s">
        <v>1402</v>
      </c>
      <c r="AJ253" s="4" t="s">
        <v>1402</v>
      </c>
      <c r="AK253" s="4" t="s">
        <v>1402</v>
      </c>
      <c r="AL253" s="10" t="s">
        <v>1232</v>
      </c>
    </row>
    <row r="254" spans="1:38" x14ac:dyDescent="0.2">
      <c r="A254" s="45" t="s">
        <v>188</v>
      </c>
      <c r="B254" t="s">
        <v>447</v>
      </c>
      <c r="C254" t="s">
        <v>447</v>
      </c>
      <c r="D254" s="20" t="s">
        <v>501</v>
      </c>
      <c r="E254" t="s">
        <v>1402</v>
      </c>
      <c r="F254" t="s">
        <v>1402</v>
      </c>
      <c r="G254" t="s">
        <v>1402</v>
      </c>
      <c r="H254" t="s">
        <v>1402</v>
      </c>
      <c r="I254" s="4" t="s">
        <v>1402</v>
      </c>
      <c r="J254" s="4" t="s">
        <v>1402</v>
      </c>
      <c r="K254" s="4" t="s">
        <v>1402</v>
      </c>
      <c r="L254" s="4" t="s">
        <v>1402</v>
      </c>
      <c r="M254" s="4" t="s">
        <v>1402</v>
      </c>
      <c r="N254" s="4" t="s">
        <v>1402</v>
      </c>
      <c r="O254" s="4" t="s">
        <v>1402</v>
      </c>
      <c r="P254" s="4" t="s">
        <v>1402</v>
      </c>
      <c r="Q254" s="4" t="s">
        <v>1402</v>
      </c>
      <c r="R254" s="4" t="s">
        <v>1402</v>
      </c>
      <c r="S254" s="4" t="s">
        <v>1402</v>
      </c>
      <c r="T254" s="4" t="s">
        <v>1402</v>
      </c>
      <c r="U254" s="4" t="s">
        <v>1402</v>
      </c>
      <c r="V254" s="4" t="s">
        <v>1402</v>
      </c>
      <c r="W254" s="4" t="s">
        <v>1402</v>
      </c>
      <c r="X254" s="4" t="s">
        <v>1402</v>
      </c>
      <c r="Y254" s="4" t="s">
        <v>1402</v>
      </c>
      <c r="Z254" s="4" t="s">
        <v>1402</v>
      </c>
      <c r="AA254" s="4" t="s">
        <v>1402</v>
      </c>
      <c r="AB254" s="4" t="s">
        <v>1402</v>
      </c>
      <c r="AC254" s="4" t="s">
        <v>1402</v>
      </c>
      <c r="AD254" s="4" t="s">
        <v>1402</v>
      </c>
      <c r="AE254" s="4" t="s">
        <v>1402</v>
      </c>
      <c r="AF254" s="4" t="s">
        <v>1402</v>
      </c>
      <c r="AG254" s="4" t="s">
        <v>1402</v>
      </c>
      <c r="AH254" s="4" t="s">
        <v>1402</v>
      </c>
      <c r="AI254" s="4" t="s">
        <v>1402</v>
      </c>
      <c r="AJ254" s="4" t="s">
        <v>1402</v>
      </c>
      <c r="AK254" s="4" t="s">
        <v>1402</v>
      </c>
      <c r="AL254" s="10" t="s">
        <v>1232</v>
      </c>
    </row>
    <row r="255" spans="1:38" x14ac:dyDescent="0.2">
      <c r="A255" s="45" t="s">
        <v>668</v>
      </c>
      <c r="B255" t="s">
        <v>447</v>
      </c>
      <c r="C255" t="s">
        <v>447</v>
      </c>
      <c r="D255" s="20" t="s">
        <v>668</v>
      </c>
      <c r="E255" t="s">
        <v>1402</v>
      </c>
      <c r="F255" t="s">
        <v>1402</v>
      </c>
      <c r="G255" t="s">
        <v>1402</v>
      </c>
      <c r="H255" t="s">
        <v>1402</v>
      </c>
      <c r="I255" s="4" t="s">
        <v>1402</v>
      </c>
      <c r="J255" s="4" t="s">
        <v>1402</v>
      </c>
      <c r="K255" s="4" t="s">
        <v>1402</v>
      </c>
      <c r="L255" s="4" t="s">
        <v>1402</v>
      </c>
      <c r="M255" s="4" t="s">
        <v>1402</v>
      </c>
      <c r="N255" s="4" t="s">
        <v>1402</v>
      </c>
      <c r="O255" s="4" t="s">
        <v>1402</v>
      </c>
      <c r="P255" s="4" t="s">
        <v>1402</v>
      </c>
      <c r="Q255" s="4" t="s">
        <v>1402</v>
      </c>
      <c r="R255" s="4" t="s">
        <v>1402</v>
      </c>
      <c r="S255" s="4" t="s">
        <v>1402</v>
      </c>
      <c r="T255" s="4" t="s">
        <v>1402</v>
      </c>
      <c r="U255" s="4" t="s">
        <v>1402</v>
      </c>
      <c r="V255" s="4" t="s">
        <v>1402</v>
      </c>
      <c r="W255" s="4" t="s">
        <v>1402</v>
      </c>
      <c r="X255" s="4" t="s">
        <v>1402</v>
      </c>
      <c r="Y255" s="4" t="s">
        <v>1402</v>
      </c>
      <c r="Z255" s="4" t="s">
        <v>1402</v>
      </c>
      <c r="AA255" s="4" t="s">
        <v>1402</v>
      </c>
      <c r="AB255" s="4" t="s">
        <v>1402</v>
      </c>
      <c r="AC255" s="4" t="s">
        <v>1402</v>
      </c>
      <c r="AD255" s="4" t="s">
        <v>1402</v>
      </c>
      <c r="AE255" s="4" t="s">
        <v>1402</v>
      </c>
      <c r="AF255" s="4" t="s">
        <v>1402</v>
      </c>
      <c r="AG255" s="4" t="s">
        <v>1402</v>
      </c>
      <c r="AH255" s="4" t="s">
        <v>1402</v>
      </c>
      <c r="AI255" s="4" t="s">
        <v>1402</v>
      </c>
      <c r="AJ255" s="4" t="s">
        <v>1402</v>
      </c>
      <c r="AK255" s="4" t="s">
        <v>1402</v>
      </c>
      <c r="AL255" s="10" t="s">
        <v>1232</v>
      </c>
    </row>
    <row r="256" spans="1:38" x14ac:dyDescent="0.2">
      <c r="A256" s="45" t="s">
        <v>669</v>
      </c>
      <c r="B256" t="s">
        <v>447</v>
      </c>
      <c r="C256" t="s">
        <v>447</v>
      </c>
      <c r="D256" s="20" t="s">
        <v>1402</v>
      </c>
      <c r="E256" t="s">
        <v>1402</v>
      </c>
      <c r="F256" t="s">
        <v>1402</v>
      </c>
      <c r="G256" t="s">
        <v>1402</v>
      </c>
      <c r="H256" t="s">
        <v>1402</v>
      </c>
      <c r="I256" s="4" t="s">
        <v>1402</v>
      </c>
      <c r="J256" s="4" t="s">
        <v>1402</v>
      </c>
      <c r="K256" s="4" t="s">
        <v>1402</v>
      </c>
      <c r="L256" s="4" t="s">
        <v>1402</v>
      </c>
      <c r="M256" s="4" t="s">
        <v>1402</v>
      </c>
      <c r="N256" s="4" t="s">
        <v>1402</v>
      </c>
      <c r="O256" s="4" t="s">
        <v>1402</v>
      </c>
      <c r="P256" s="4" t="s">
        <v>1402</v>
      </c>
      <c r="Q256" s="4" t="s">
        <v>1402</v>
      </c>
      <c r="R256" s="4" t="s">
        <v>1402</v>
      </c>
      <c r="S256" s="4" t="s">
        <v>1402</v>
      </c>
      <c r="T256" s="4" t="s">
        <v>1402</v>
      </c>
      <c r="U256" s="4" t="s">
        <v>1402</v>
      </c>
      <c r="V256" s="4" t="s">
        <v>1402</v>
      </c>
      <c r="W256" s="4" t="s">
        <v>1402</v>
      </c>
      <c r="X256" s="4" t="s">
        <v>1402</v>
      </c>
      <c r="Y256" s="4" t="s">
        <v>1402</v>
      </c>
      <c r="Z256" s="4" t="s">
        <v>1402</v>
      </c>
      <c r="AA256" s="4" t="s">
        <v>1402</v>
      </c>
      <c r="AB256" s="4" t="s">
        <v>1402</v>
      </c>
      <c r="AC256" s="4" t="s">
        <v>1402</v>
      </c>
      <c r="AD256" s="4" t="s">
        <v>1402</v>
      </c>
      <c r="AE256" s="4" t="s">
        <v>1402</v>
      </c>
      <c r="AF256" s="4" t="s">
        <v>1402</v>
      </c>
      <c r="AG256" s="4" t="s">
        <v>1402</v>
      </c>
      <c r="AH256" s="4" t="s">
        <v>1402</v>
      </c>
      <c r="AI256" s="4" t="s">
        <v>1402</v>
      </c>
      <c r="AJ256" s="4" t="s">
        <v>1402</v>
      </c>
      <c r="AK256" s="4" t="s">
        <v>1402</v>
      </c>
      <c r="AL256" s="10" t="s">
        <v>1232</v>
      </c>
    </row>
    <row r="257" spans="1:38" x14ac:dyDescent="0.2">
      <c r="A257" s="45" t="s">
        <v>605</v>
      </c>
      <c r="B257" t="s">
        <v>447</v>
      </c>
      <c r="C257" t="s">
        <v>447</v>
      </c>
      <c r="D257" s="20" t="s">
        <v>1402</v>
      </c>
      <c r="E257" t="s">
        <v>1402</v>
      </c>
      <c r="F257" t="s">
        <v>1402</v>
      </c>
      <c r="G257" t="s">
        <v>1402</v>
      </c>
      <c r="H257" t="s">
        <v>1402</v>
      </c>
      <c r="I257" s="4" t="s">
        <v>1402</v>
      </c>
      <c r="J257" s="4" t="s">
        <v>1402</v>
      </c>
      <c r="K257" s="4" t="s">
        <v>1402</v>
      </c>
      <c r="L257" s="4" t="s">
        <v>1402</v>
      </c>
      <c r="M257" s="4" t="s">
        <v>1402</v>
      </c>
      <c r="N257" s="4" t="s">
        <v>1402</v>
      </c>
      <c r="O257" s="4" t="s">
        <v>1402</v>
      </c>
      <c r="P257" s="4" t="s">
        <v>1402</v>
      </c>
      <c r="Q257" s="4" t="s">
        <v>1402</v>
      </c>
      <c r="R257" s="4" t="s">
        <v>1402</v>
      </c>
      <c r="S257" s="4" t="s">
        <v>1402</v>
      </c>
      <c r="T257" s="4" t="s">
        <v>1402</v>
      </c>
      <c r="U257" s="4" t="s">
        <v>1402</v>
      </c>
      <c r="V257" s="4" t="s">
        <v>1402</v>
      </c>
      <c r="W257" s="4" t="s">
        <v>1402</v>
      </c>
      <c r="X257" s="4" t="s">
        <v>1402</v>
      </c>
      <c r="Y257" s="4" t="s">
        <v>1402</v>
      </c>
      <c r="Z257" s="4" t="s">
        <v>1402</v>
      </c>
      <c r="AA257" s="4" t="s">
        <v>1402</v>
      </c>
      <c r="AB257" s="4" t="s">
        <v>1402</v>
      </c>
      <c r="AC257" s="4" t="s">
        <v>1402</v>
      </c>
      <c r="AD257" s="4" t="s">
        <v>1402</v>
      </c>
      <c r="AE257" s="4" t="s">
        <v>1402</v>
      </c>
      <c r="AF257" s="4" t="s">
        <v>1402</v>
      </c>
      <c r="AG257" s="4" t="s">
        <v>1402</v>
      </c>
      <c r="AH257" s="4" t="s">
        <v>1402</v>
      </c>
      <c r="AI257" s="4" t="s">
        <v>1402</v>
      </c>
      <c r="AJ257" s="4" t="s">
        <v>1402</v>
      </c>
      <c r="AK257" s="4" t="s">
        <v>1402</v>
      </c>
      <c r="AL257" s="10" t="s">
        <v>1232</v>
      </c>
    </row>
    <row r="258" spans="1:38" x14ac:dyDescent="0.2">
      <c r="A258" s="45" t="s">
        <v>195</v>
      </c>
      <c r="B258" t="s">
        <v>447</v>
      </c>
      <c r="C258" t="s">
        <v>447</v>
      </c>
      <c r="D258" s="20" t="s">
        <v>195</v>
      </c>
      <c r="E258" t="s">
        <v>1402</v>
      </c>
      <c r="F258" t="s">
        <v>1402</v>
      </c>
      <c r="G258" t="s">
        <v>1402</v>
      </c>
      <c r="H258" t="s">
        <v>1402</v>
      </c>
      <c r="I258" s="4" t="s">
        <v>1402</v>
      </c>
      <c r="J258" s="4" t="s">
        <v>1402</v>
      </c>
      <c r="K258" s="4" t="s">
        <v>1402</v>
      </c>
      <c r="L258" s="4" t="s">
        <v>1402</v>
      </c>
      <c r="M258" s="4" t="s">
        <v>1402</v>
      </c>
      <c r="N258" s="4" t="s">
        <v>1402</v>
      </c>
      <c r="O258" s="4" t="s">
        <v>1402</v>
      </c>
      <c r="P258" s="4" t="s">
        <v>1402</v>
      </c>
      <c r="Q258" s="4" t="s">
        <v>1402</v>
      </c>
      <c r="R258" s="4" t="s">
        <v>1402</v>
      </c>
      <c r="S258" s="4" t="s">
        <v>1402</v>
      </c>
      <c r="T258" s="4" t="s">
        <v>1402</v>
      </c>
      <c r="U258" s="4" t="s">
        <v>1402</v>
      </c>
      <c r="V258" s="4" t="s">
        <v>1402</v>
      </c>
      <c r="W258" s="4" t="s">
        <v>1402</v>
      </c>
      <c r="X258" s="4" t="s">
        <v>1402</v>
      </c>
      <c r="Y258" s="4" t="s">
        <v>1402</v>
      </c>
      <c r="Z258" s="4" t="s">
        <v>1402</v>
      </c>
      <c r="AA258" s="4" t="s">
        <v>1402</v>
      </c>
      <c r="AB258" s="4" t="s">
        <v>1402</v>
      </c>
      <c r="AC258" s="4" t="s">
        <v>1402</v>
      </c>
      <c r="AD258" s="4" t="s">
        <v>1402</v>
      </c>
      <c r="AE258" s="4" t="s">
        <v>1402</v>
      </c>
      <c r="AF258" s="4" t="s">
        <v>1402</v>
      </c>
      <c r="AG258" s="4" t="s">
        <v>1402</v>
      </c>
      <c r="AH258" s="4" t="s">
        <v>1402</v>
      </c>
      <c r="AI258" s="4" t="s">
        <v>1402</v>
      </c>
      <c r="AJ258" s="4" t="s">
        <v>1402</v>
      </c>
      <c r="AK258" s="4" t="s">
        <v>1402</v>
      </c>
      <c r="AL258" s="10" t="s">
        <v>427</v>
      </c>
    </row>
    <row r="259" spans="1:38" x14ac:dyDescent="0.2">
      <c r="A259" s="45" t="s">
        <v>670</v>
      </c>
      <c r="B259" t="s">
        <v>447</v>
      </c>
      <c r="C259" t="s">
        <v>447</v>
      </c>
      <c r="D259" s="20" t="s">
        <v>670</v>
      </c>
      <c r="E259" t="s">
        <v>1402</v>
      </c>
      <c r="F259" t="s">
        <v>1402</v>
      </c>
      <c r="G259" t="s">
        <v>1402</v>
      </c>
      <c r="H259" t="s">
        <v>1402</v>
      </c>
      <c r="I259" s="4" t="s">
        <v>1402</v>
      </c>
      <c r="J259" s="4" t="s">
        <v>1402</v>
      </c>
      <c r="K259" s="4" t="s">
        <v>1402</v>
      </c>
      <c r="L259" s="4" t="s">
        <v>1402</v>
      </c>
      <c r="M259" s="4" t="s">
        <v>1402</v>
      </c>
      <c r="N259" s="4" t="s">
        <v>1402</v>
      </c>
      <c r="O259" s="4" t="s">
        <v>1402</v>
      </c>
      <c r="P259" s="4" t="s">
        <v>1402</v>
      </c>
      <c r="Q259" s="4" t="s">
        <v>1402</v>
      </c>
      <c r="R259" s="4" t="s">
        <v>1402</v>
      </c>
      <c r="S259" s="4" t="s">
        <v>1402</v>
      </c>
      <c r="T259" s="4" t="s">
        <v>1402</v>
      </c>
      <c r="U259" s="4" t="s">
        <v>1402</v>
      </c>
      <c r="V259" s="4" t="s">
        <v>1402</v>
      </c>
      <c r="W259" s="4" t="s">
        <v>1402</v>
      </c>
      <c r="X259" s="4" t="s">
        <v>1402</v>
      </c>
      <c r="Y259" s="4" t="s">
        <v>1402</v>
      </c>
      <c r="Z259" s="4" t="s">
        <v>1402</v>
      </c>
      <c r="AA259" s="4" t="s">
        <v>1402</v>
      </c>
      <c r="AB259" s="4" t="s">
        <v>1402</v>
      </c>
      <c r="AC259" s="4" t="s">
        <v>1402</v>
      </c>
      <c r="AD259" s="4" t="s">
        <v>1402</v>
      </c>
      <c r="AE259" s="4" t="s">
        <v>1402</v>
      </c>
      <c r="AF259" s="4" t="s">
        <v>1402</v>
      </c>
      <c r="AG259" s="4" t="s">
        <v>1402</v>
      </c>
      <c r="AH259" s="4" t="s">
        <v>1402</v>
      </c>
      <c r="AI259" s="4" t="s">
        <v>1402</v>
      </c>
      <c r="AJ259" s="4" t="s">
        <v>1402</v>
      </c>
      <c r="AK259" s="4" t="s">
        <v>1402</v>
      </c>
      <c r="AL259" s="10" t="s">
        <v>1232</v>
      </c>
    </row>
    <row r="260" spans="1:38" x14ac:dyDescent="0.2">
      <c r="A260" s="45" t="s">
        <v>202</v>
      </c>
      <c r="B260" t="s">
        <v>447</v>
      </c>
      <c r="C260" t="s">
        <v>447</v>
      </c>
      <c r="D260" s="20" t="s">
        <v>1402</v>
      </c>
      <c r="E260" t="s">
        <v>606</v>
      </c>
      <c r="F260" t="s">
        <v>1402</v>
      </c>
      <c r="G260" t="s">
        <v>1402</v>
      </c>
      <c r="H260" t="s">
        <v>1402</v>
      </c>
      <c r="I260" s="4" t="s">
        <v>1402</v>
      </c>
      <c r="J260" s="4" t="s">
        <v>1402</v>
      </c>
      <c r="K260" s="4" t="s">
        <v>1402</v>
      </c>
      <c r="L260" s="4" t="s">
        <v>1402</v>
      </c>
      <c r="M260" s="4" t="s">
        <v>1402</v>
      </c>
      <c r="N260" s="4" t="s">
        <v>1402</v>
      </c>
      <c r="O260" s="4" t="s">
        <v>1402</v>
      </c>
      <c r="P260" s="4" t="s">
        <v>1402</v>
      </c>
      <c r="Q260" s="4" t="s">
        <v>1402</v>
      </c>
      <c r="R260" s="4" t="s">
        <v>1402</v>
      </c>
      <c r="S260" s="4" t="s">
        <v>1402</v>
      </c>
      <c r="T260" s="4" t="s">
        <v>1402</v>
      </c>
      <c r="U260" s="4" t="s">
        <v>1402</v>
      </c>
      <c r="V260" s="4" t="s">
        <v>1402</v>
      </c>
      <c r="W260" s="4" t="s">
        <v>1402</v>
      </c>
      <c r="X260" s="4" t="s">
        <v>1402</v>
      </c>
      <c r="Y260" s="4" t="s">
        <v>1402</v>
      </c>
      <c r="Z260" s="4" t="s">
        <v>1402</v>
      </c>
      <c r="AA260" s="4" t="s">
        <v>1402</v>
      </c>
      <c r="AB260" s="4" t="s">
        <v>1402</v>
      </c>
      <c r="AC260" s="4" t="s">
        <v>1402</v>
      </c>
      <c r="AD260" s="4" t="s">
        <v>1402</v>
      </c>
      <c r="AE260" s="4" t="s">
        <v>1402</v>
      </c>
      <c r="AF260" s="4" t="s">
        <v>1402</v>
      </c>
      <c r="AG260" s="4" t="s">
        <v>1402</v>
      </c>
      <c r="AH260" s="4" t="s">
        <v>1402</v>
      </c>
      <c r="AI260" s="4" t="s">
        <v>1402</v>
      </c>
      <c r="AJ260" s="4" t="s">
        <v>1402</v>
      </c>
      <c r="AK260" s="4" t="s">
        <v>1402</v>
      </c>
      <c r="AL260" s="10" t="s">
        <v>1232</v>
      </c>
    </row>
    <row r="261" spans="1:38" x14ac:dyDescent="0.2">
      <c r="A261" s="45" t="s">
        <v>204</v>
      </c>
      <c r="B261" t="s">
        <v>447</v>
      </c>
      <c r="C261" t="s">
        <v>447</v>
      </c>
      <c r="D261" s="20" t="s">
        <v>1402</v>
      </c>
      <c r="E261" t="s">
        <v>1402</v>
      </c>
      <c r="F261" t="s">
        <v>1402</v>
      </c>
      <c r="G261" t="s">
        <v>1402</v>
      </c>
      <c r="H261" t="s">
        <v>1402</v>
      </c>
      <c r="I261" s="4" t="s">
        <v>1402</v>
      </c>
      <c r="J261" s="4" t="s">
        <v>1402</v>
      </c>
      <c r="K261" s="4" t="s">
        <v>1402</v>
      </c>
      <c r="L261" s="4" t="s">
        <v>1402</v>
      </c>
      <c r="M261" s="4" t="s">
        <v>1402</v>
      </c>
      <c r="N261" s="4" t="s">
        <v>1402</v>
      </c>
      <c r="O261" s="4" t="s">
        <v>1402</v>
      </c>
      <c r="P261" s="4" t="s">
        <v>1402</v>
      </c>
      <c r="Q261" s="4" t="s">
        <v>1402</v>
      </c>
      <c r="R261" s="4" t="s">
        <v>1402</v>
      </c>
      <c r="S261" s="4" t="s">
        <v>1402</v>
      </c>
      <c r="T261" s="4" t="s">
        <v>1402</v>
      </c>
      <c r="U261" s="4" t="s">
        <v>1402</v>
      </c>
      <c r="V261" s="4" t="s">
        <v>1402</v>
      </c>
      <c r="W261" s="4" t="s">
        <v>1402</v>
      </c>
      <c r="X261" s="4" t="s">
        <v>1402</v>
      </c>
      <c r="Y261" s="4" t="s">
        <v>1402</v>
      </c>
      <c r="Z261" s="4" t="s">
        <v>1402</v>
      </c>
      <c r="AA261" s="4" t="s">
        <v>1402</v>
      </c>
      <c r="AB261" s="4" t="s">
        <v>1402</v>
      </c>
      <c r="AC261" s="4" t="s">
        <v>1402</v>
      </c>
      <c r="AD261" s="4" t="s">
        <v>1402</v>
      </c>
      <c r="AE261" s="4" t="s">
        <v>1402</v>
      </c>
      <c r="AF261" s="4" t="s">
        <v>1402</v>
      </c>
      <c r="AG261" s="4" t="s">
        <v>1402</v>
      </c>
      <c r="AH261" s="4" t="s">
        <v>1402</v>
      </c>
      <c r="AI261" s="4" t="s">
        <v>1402</v>
      </c>
      <c r="AJ261" s="4" t="s">
        <v>1402</v>
      </c>
      <c r="AK261" s="4" t="s">
        <v>1402</v>
      </c>
      <c r="AL261" s="10" t="s">
        <v>1232</v>
      </c>
    </row>
    <row r="262" spans="1:38" x14ac:dyDescent="0.2">
      <c r="A262" s="45" t="s">
        <v>208</v>
      </c>
      <c r="B262" t="s">
        <v>447</v>
      </c>
      <c r="C262" t="s">
        <v>447</v>
      </c>
      <c r="D262" s="20" t="s">
        <v>1402</v>
      </c>
      <c r="E262" t="s">
        <v>1402</v>
      </c>
      <c r="F262" t="s">
        <v>1402</v>
      </c>
      <c r="G262" t="s">
        <v>1402</v>
      </c>
      <c r="H262" t="s">
        <v>1402</v>
      </c>
      <c r="I262" s="4" t="s">
        <v>1402</v>
      </c>
      <c r="J262" s="4" t="s">
        <v>1402</v>
      </c>
      <c r="K262" s="4" t="s">
        <v>1402</v>
      </c>
      <c r="L262" s="4" t="s">
        <v>1402</v>
      </c>
      <c r="M262" s="4" t="s">
        <v>1402</v>
      </c>
      <c r="N262" s="4" t="s">
        <v>1402</v>
      </c>
      <c r="O262" s="4" t="s">
        <v>1402</v>
      </c>
      <c r="P262" s="4" t="s">
        <v>1402</v>
      </c>
      <c r="Q262" s="4" t="s">
        <v>1402</v>
      </c>
      <c r="R262" s="4" t="s">
        <v>1402</v>
      </c>
      <c r="S262" s="4" t="s">
        <v>1402</v>
      </c>
      <c r="T262" s="4" t="s">
        <v>1402</v>
      </c>
      <c r="U262" s="4" t="s">
        <v>1402</v>
      </c>
      <c r="V262" s="4" t="s">
        <v>1402</v>
      </c>
      <c r="W262" s="4" t="s">
        <v>1402</v>
      </c>
      <c r="X262" s="4" t="s">
        <v>1402</v>
      </c>
      <c r="Y262" s="4" t="s">
        <v>1402</v>
      </c>
      <c r="Z262" s="4" t="s">
        <v>1402</v>
      </c>
      <c r="AA262" s="4" t="s">
        <v>1402</v>
      </c>
      <c r="AB262" s="4" t="s">
        <v>1402</v>
      </c>
      <c r="AC262" s="4" t="s">
        <v>1402</v>
      </c>
      <c r="AD262" s="4" t="s">
        <v>1402</v>
      </c>
      <c r="AE262" s="4" t="s">
        <v>1402</v>
      </c>
      <c r="AF262" s="4" t="s">
        <v>1402</v>
      </c>
      <c r="AG262" s="4" t="s">
        <v>1402</v>
      </c>
      <c r="AH262" s="4" t="s">
        <v>1402</v>
      </c>
      <c r="AI262" s="4" t="s">
        <v>1402</v>
      </c>
      <c r="AJ262" s="4" t="s">
        <v>1402</v>
      </c>
      <c r="AK262" s="4" t="s">
        <v>1402</v>
      </c>
      <c r="AL262" s="10" t="s">
        <v>1232</v>
      </c>
    </row>
    <row r="263" spans="1:38" x14ac:dyDescent="0.2">
      <c r="A263" s="45" t="s">
        <v>210</v>
      </c>
      <c r="B263" t="s">
        <v>447</v>
      </c>
      <c r="C263" t="s">
        <v>447</v>
      </c>
      <c r="D263" s="20" t="s">
        <v>210</v>
      </c>
      <c r="E263" t="s">
        <v>1402</v>
      </c>
      <c r="F263" t="s">
        <v>194</v>
      </c>
      <c r="G263" t="s">
        <v>1402</v>
      </c>
      <c r="H263" t="s">
        <v>1402</v>
      </c>
      <c r="I263" s="4" t="s">
        <v>1402</v>
      </c>
      <c r="J263" s="4" t="s">
        <v>1402</v>
      </c>
      <c r="K263" s="4" t="s">
        <v>1402</v>
      </c>
      <c r="L263" s="4" t="s">
        <v>1402</v>
      </c>
      <c r="M263" s="4" t="s">
        <v>1402</v>
      </c>
      <c r="N263" s="4" t="s">
        <v>1402</v>
      </c>
      <c r="O263" s="4" t="s">
        <v>1402</v>
      </c>
      <c r="P263" s="4" t="s">
        <v>1402</v>
      </c>
      <c r="Q263" s="4" t="s">
        <v>1402</v>
      </c>
      <c r="R263" s="4" t="s">
        <v>1402</v>
      </c>
      <c r="S263" s="4" t="s">
        <v>1402</v>
      </c>
      <c r="T263" s="4" t="s">
        <v>1402</v>
      </c>
      <c r="U263" s="4" t="s">
        <v>1402</v>
      </c>
      <c r="V263" s="4" t="s">
        <v>1402</v>
      </c>
      <c r="W263" s="4" t="s">
        <v>1402</v>
      </c>
      <c r="X263" s="4">
        <f>SUM(I263,J263,K263,L263,P263,Q263:W263)</f>
        <v>0</v>
      </c>
      <c r="Y263" s="4">
        <v>100</v>
      </c>
      <c r="Z263" t="str">
        <f>I263</f>
        <v>n/a</v>
      </c>
      <c r="AA263" t="str">
        <f>M263</f>
        <v>n/a</v>
      </c>
      <c r="AB263" s="4" t="str">
        <f>P263</f>
        <v>n/a</v>
      </c>
      <c r="AC263">
        <f>SUM(J263,M263,Q263,U263,V263)</f>
        <v>0</v>
      </c>
      <c r="AD263" s="4">
        <f>SUM(J263,M263,U263,V263)</f>
        <v>0</v>
      </c>
      <c r="AE263">
        <f>SUM(I263,Q263:T263)</f>
        <v>0</v>
      </c>
      <c r="AF263" s="4" t="str">
        <f>P263</f>
        <v>n/a</v>
      </c>
      <c r="AG263" s="4">
        <f>SUM(J263,M263,U263,V263)</f>
        <v>0</v>
      </c>
      <c r="AH263" s="4">
        <f>SUM(I263,R263,S263)</f>
        <v>0</v>
      </c>
      <c r="AI263" s="4" t="str">
        <f>Q263</f>
        <v>n/a</v>
      </c>
      <c r="AJ263" s="4" t="s">
        <v>1402</v>
      </c>
      <c r="AK263" s="4" t="s">
        <v>1402</v>
      </c>
      <c r="AL263" s="10" t="s">
        <v>1232</v>
      </c>
    </row>
    <row r="264" spans="1:38" x14ac:dyDescent="0.2">
      <c r="A264" s="45" t="s">
        <v>607</v>
      </c>
      <c r="B264" t="s">
        <v>447</v>
      </c>
      <c r="C264" t="s">
        <v>447</v>
      </c>
      <c r="D264" s="20" t="s">
        <v>1402</v>
      </c>
      <c r="E264" t="s">
        <v>1402</v>
      </c>
      <c r="F264" t="s">
        <v>1402</v>
      </c>
      <c r="G264" t="s">
        <v>1402</v>
      </c>
      <c r="H264" t="s">
        <v>1402</v>
      </c>
      <c r="I264" s="4" t="s">
        <v>1402</v>
      </c>
      <c r="J264" s="4" t="s">
        <v>1402</v>
      </c>
      <c r="K264" s="4" t="s">
        <v>1402</v>
      </c>
      <c r="L264" s="4" t="s">
        <v>1402</v>
      </c>
      <c r="M264" s="4" t="s">
        <v>1402</v>
      </c>
      <c r="N264" s="4" t="s">
        <v>1402</v>
      </c>
      <c r="O264" s="4" t="s">
        <v>1402</v>
      </c>
      <c r="P264" s="4" t="s">
        <v>1402</v>
      </c>
      <c r="Q264" s="4" t="s">
        <v>1402</v>
      </c>
      <c r="R264" s="4" t="s">
        <v>1402</v>
      </c>
      <c r="S264" s="4" t="s">
        <v>1402</v>
      </c>
      <c r="T264" s="4" t="s">
        <v>1402</v>
      </c>
      <c r="U264" s="4" t="s">
        <v>1402</v>
      </c>
      <c r="V264" s="4" t="s">
        <v>1402</v>
      </c>
      <c r="W264" s="4" t="s">
        <v>1402</v>
      </c>
      <c r="X264" s="4" t="s">
        <v>1402</v>
      </c>
      <c r="Y264" s="4" t="s">
        <v>1402</v>
      </c>
      <c r="Z264" s="4" t="s">
        <v>1402</v>
      </c>
      <c r="AA264" s="4" t="s">
        <v>1402</v>
      </c>
      <c r="AB264" s="4" t="s">
        <v>1402</v>
      </c>
      <c r="AC264" s="4" t="s">
        <v>1402</v>
      </c>
      <c r="AD264" s="4" t="s">
        <v>1402</v>
      </c>
      <c r="AE264" s="4" t="s">
        <v>1402</v>
      </c>
      <c r="AF264" s="4" t="s">
        <v>1402</v>
      </c>
      <c r="AG264" s="4" t="s">
        <v>1402</v>
      </c>
      <c r="AH264" s="4" t="s">
        <v>1402</v>
      </c>
      <c r="AI264" s="4" t="s">
        <v>1402</v>
      </c>
      <c r="AJ264" s="4" t="s">
        <v>1402</v>
      </c>
      <c r="AK264" s="4" t="s">
        <v>1402</v>
      </c>
      <c r="AL264" s="10" t="s">
        <v>1232</v>
      </c>
    </row>
    <row r="265" spans="1:38" x14ac:dyDescent="0.2">
      <c r="A265" s="45" t="s">
        <v>671</v>
      </c>
      <c r="B265" t="s">
        <v>447</v>
      </c>
      <c r="C265" t="s">
        <v>447</v>
      </c>
      <c r="D265" s="20" t="s">
        <v>671</v>
      </c>
      <c r="E265" t="s">
        <v>1402</v>
      </c>
      <c r="F265" t="s">
        <v>1402</v>
      </c>
      <c r="G265" t="s">
        <v>1402</v>
      </c>
      <c r="H265" t="s">
        <v>1402</v>
      </c>
      <c r="I265" s="4" t="s">
        <v>1402</v>
      </c>
      <c r="J265" s="4" t="s">
        <v>1402</v>
      </c>
      <c r="K265" s="4" t="s">
        <v>1402</v>
      </c>
      <c r="L265" s="4" t="s">
        <v>1402</v>
      </c>
      <c r="M265" s="4" t="s">
        <v>1402</v>
      </c>
      <c r="N265" s="4" t="s">
        <v>1402</v>
      </c>
      <c r="O265" s="4" t="s">
        <v>1402</v>
      </c>
      <c r="P265" s="4" t="s">
        <v>1402</v>
      </c>
      <c r="Q265" s="4" t="s">
        <v>1402</v>
      </c>
      <c r="R265" s="4" t="s">
        <v>1402</v>
      </c>
      <c r="S265" s="4" t="s">
        <v>1402</v>
      </c>
      <c r="T265" s="4" t="s">
        <v>1402</v>
      </c>
      <c r="U265" s="4" t="s">
        <v>1402</v>
      </c>
      <c r="V265" s="4" t="s">
        <v>1402</v>
      </c>
      <c r="W265" s="4" t="s">
        <v>1402</v>
      </c>
      <c r="X265" s="4" t="s">
        <v>1402</v>
      </c>
      <c r="Y265" s="4" t="s">
        <v>1402</v>
      </c>
      <c r="Z265" s="4" t="s">
        <v>1402</v>
      </c>
      <c r="AA265" s="4" t="s">
        <v>1402</v>
      </c>
      <c r="AB265" s="4" t="s">
        <v>1402</v>
      </c>
      <c r="AC265" s="4" t="s">
        <v>1402</v>
      </c>
      <c r="AD265" s="4" t="s">
        <v>1402</v>
      </c>
      <c r="AE265" s="4" t="s">
        <v>1402</v>
      </c>
      <c r="AF265" s="4" t="s">
        <v>1402</v>
      </c>
      <c r="AG265" s="4" t="s">
        <v>1402</v>
      </c>
      <c r="AH265" s="4" t="s">
        <v>1402</v>
      </c>
      <c r="AI265" s="4" t="s">
        <v>1402</v>
      </c>
      <c r="AJ265" s="4" t="s">
        <v>1402</v>
      </c>
      <c r="AK265" s="4" t="s">
        <v>1402</v>
      </c>
      <c r="AL265" s="10" t="s">
        <v>1232</v>
      </c>
    </row>
    <row r="266" spans="1:38" x14ac:dyDescent="0.2">
      <c r="A266" s="45" t="s">
        <v>672</v>
      </c>
      <c r="B266" t="s">
        <v>447</v>
      </c>
      <c r="C266" t="s">
        <v>447</v>
      </c>
      <c r="D266" s="20" t="s">
        <v>525</v>
      </c>
      <c r="E266" t="s">
        <v>1402</v>
      </c>
      <c r="F266" t="s">
        <v>1402</v>
      </c>
      <c r="G266" t="s">
        <v>1402</v>
      </c>
      <c r="H266" t="s">
        <v>1402</v>
      </c>
      <c r="I266" s="4" t="s">
        <v>1402</v>
      </c>
      <c r="J266" s="4" t="s">
        <v>1402</v>
      </c>
      <c r="K266" s="4" t="s">
        <v>1402</v>
      </c>
      <c r="L266" s="4" t="s">
        <v>1402</v>
      </c>
      <c r="M266" s="4" t="s">
        <v>1402</v>
      </c>
      <c r="N266" s="4" t="s">
        <v>1402</v>
      </c>
      <c r="O266" s="4" t="s">
        <v>1402</v>
      </c>
      <c r="P266" s="4" t="s">
        <v>1402</v>
      </c>
      <c r="Q266" s="4" t="s">
        <v>1402</v>
      </c>
      <c r="R266" s="4" t="s">
        <v>1402</v>
      </c>
      <c r="S266" s="4" t="s">
        <v>1402</v>
      </c>
      <c r="T266" s="4" t="s">
        <v>1402</v>
      </c>
      <c r="U266" s="4" t="s">
        <v>1402</v>
      </c>
      <c r="V266" s="4" t="s">
        <v>1402</v>
      </c>
      <c r="W266" s="4" t="s">
        <v>1402</v>
      </c>
      <c r="X266" s="4" t="s">
        <v>1402</v>
      </c>
      <c r="Y266" s="4" t="s">
        <v>1402</v>
      </c>
      <c r="Z266" s="4" t="s">
        <v>1402</v>
      </c>
      <c r="AA266" s="4" t="s">
        <v>1402</v>
      </c>
      <c r="AB266" s="4" t="s">
        <v>1402</v>
      </c>
      <c r="AC266" s="4" t="s">
        <v>1402</v>
      </c>
      <c r="AD266" s="4" t="s">
        <v>1402</v>
      </c>
      <c r="AE266" s="4" t="s">
        <v>1402</v>
      </c>
      <c r="AF266" s="4" t="s">
        <v>1402</v>
      </c>
      <c r="AG266" s="4" t="s">
        <v>1402</v>
      </c>
      <c r="AH266" s="4" t="s">
        <v>1402</v>
      </c>
      <c r="AI266" s="4" t="s">
        <v>1402</v>
      </c>
      <c r="AJ266" s="4" t="s">
        <v>1402</v>
      </c>
      <c r="AK266" s="4" t="s">
        <v>1402</v>
      </c>
      <c r="AL266" s="10" t="s">
        <v>1232</v>
      </c>
    </row>
    <row r="267" spans="1:38" x14ac:dyDescent="0.2">
      <c r="A267" s="45" t="s">
        <v>606</v>
      </c>
      <c r="B267" t="s">
        <v>447</v>
      </c>
      <c r="C267" t="s">
        <v>447</v>
      </c>
      <c r="D267" s="20" t="s">
        <v>1402</v>
      </c>
      <c r="E267" t="s">
        <v>1402</v>
      </c>
      <c r="F267" t="s">
        <v>1402</v>
      </c>
      <c r="G267" t="s">
        <v>1402</v>
      </c>
      <c r="H267" t="s">
        <v>1402</v>
      </c>
      <c r="I267" s="4" t="s">
        <v>1402</v>
      </c>
      <c r="J267" s="4" t="s">
        <v>1402</v>
      </c>
      <c r="K267" s="4" t="s">
        <v>1402</v>
      </c>
      <c r="L267" s="4" t="s">
        <v>1402</v>
      </c>
      <c r="M267" s="4" t="s">
        <v>1402</v>
      </c>
      <c r="N267" s="4" t="s">
        <v>1402</v>
      </c>
      <c r="O267" s="4" t="s">
        <v>1402</v>
      </c>
      <c r="P267" s="4" t="s">
        <v>1402</v>
      </c>
      <c r="Q267" s="4" t="s">
        <v>1402</v>
      </c>
      <c r="R267" s="4" t="s">
        <v>1402</v>
      </c>
      <c r="S267" s="4" t="s">
        <v>1402</v>
      </c>
      <c r="T267" s="4" t="s">
        <v>1402</v>
      </c>
      <c r="U267" s="4" t="s">
        <v>1402</v>
      </c>
      <c r="V267" s="4" t="s">
        <v>1402</v>
      </c>
      <c r="W267" s="4" t="s">
        <v>1402</v>
      </c>
      <c r="X267" s="4" t="s">
        <v>1402</v>
      </c>
      <c r="Y267" s="4" t="s">
        <v>1402</v>
      </c>
      <c r="Z267" s="4" t="s">
        <v>1402</v>
      </c>
      <c r="AA267" s="4" t="s">
        <v>1402</v>
      </c>
      <c r="AB267" s="4" t="s">
        <v>1402</v>
      </c>
      <c r="AC267" s="4" t="s">
        <v>1402</v>
      </c>
      <c r="AD267" s="4" t="s">
        <v>1402</v>
      </c>
      <c r="AE267" s="4" t="s">
        <v>1402</v>
      </c>
      <c r="AF267" s="4" t="s">
        <v>1402</v>
      </c>
      <c r="AG267" s="4" t="s">
        <v>1402</v>
      </c>
      <c r="AH267" s="4" t="s">
        <v>1402</v>
      </c>
      <c r="AI267" s="4" t="s">
        <v>1402</v>
      </c>
      <c r="AJ267" s="4" t="s">
        <v>1402</v>
      </c>
      <c r="AK267" s="4" t="s">
        <v>1402</v>
      </c>
      <c r="AL267" s="10" t="s">
        <v>1232</v>
      </c>
    </row>
    <row r="268" spans="1:38" x14ac:dyDescent="0.2">
      <c r="A268" s="45" t="s">
        <v>673</v>
      </c>
      <c r="B268" t="s">
        <v>447</v>
      </c>
      <c r="C268" t="s">
        <v>447</v>
      </c>
      <c r="D268" s="20" t="s">
        <v>1402</v>
      </c>
      <c r="E268" t="s">
        <v>1402</v>
      </c>
      <c r="F268" t="s">
        <v>1402</v>
      </c>
      <c r="G268" t="s">
        <v>1402</v>
      </c>
      <c r="H268" t="s">
        <v>1402</v>
      </c>
      <c r="I268" s="4" t="s">
        <v>1402</v>
      </c>
      <c r="J268" s="4" t="s">
        <v>1402</v>
      </c>
      <c r="K268" s="4" t="s">
        <v>1402</v>
      </c>
      <c r="L268" s="4" t="s">
        <v>1402</v>
      </c>
      <c r="M268" s="4" t="s">
        <v>1402</v>
      </c>
      <c r="N268" s="4" t="s">
        <v>1402</v>
      </c>
      <c r="O268" s="4" t="s">
        <v>1402</v>
      </c>
      <c r="P268" s="4" t="s">
        <v>1402</v>
      </c>
      <c r="Q268" s="4" t="s">
        <v>1402</v>
      </c>
      <c r="R268" s="4" t="s">
        <v>1402</v>
      </c>
      <c r="S268" s="4" t="s">
        <v>1402</v>
      </c>
      <c r="T268" s="4" t="s">
        <v>1402</v>
      </c>
      <c r="U268" s="4" t="s">
        <v>1402</v>
      </c>
      <c r="V268" s="4" t="s">
        <v>1402</v>
      </c>
      <c r="W268" s="4" t="s">
        <v>1402</v>
      </c>
      <c r="X268" s="4" t="s">
        <v>1402</v>
      </c>
      <c r="Y268" s="4" t="s">
        <v>1402</v>
      </c>
      <c r="Z268" s="4" t="s">
        <v>1402</v>
      </c>
      <c r="AA268" s="4" t="s">
        <v>1402</v>
      </c>
      <c r="AB268" s="4" t="s">
        <v>1402</v>
      </c>
      <c r="AC268" s="4" t="s">
        <v>1402</v>
      </c>
      <c r="AD268" s="4" t="s">
        <v>1402</v>
      </c>
      <c r="AE268" s="4" t="s">
        <v>1402</v>
      </c>
      <c r="AF268" s="4" t="s">
        <v>1402</v>
      </c>
      <c r="AG268" s="4" t="s">
        <v>1402</v>
      </c>
      <c r="AH268" s="4" t="s">
        <v>1402</v>
      </c>
      <c r="AI268" s="4" t="s">
        <v>1402</v>
      </c>
      <c r="AJ268" s="4" t="s">
        <v>1402</v>
      </c>
      <c r="AK268" s="4" t="s">
        <v>1402</v>
      </c>
      <c r="AL268" s="10" t="s">
        <v>1232</v>
      </c>
    </row>
    <row r="269" spans="1:38" x14ac:dyDescent="0.2">
      <c r="A269" s="45" t="s">
        <v>608</v>
      </c>
      <c r="B269" t="s">
        <v>447</v>
      </c>
      <c r="C269" t="s">
        <v>447</v>
      </c>
      <c r="D269" s="20" t="s">
        <v>608</v>
      </c>
      <c r="E269" t="s">
        <v>1402</v>
      </c>
      <c r="F269" t="s">
        <v>1402</v>
      </c>
      <c r="G269" t="s">
        <v>1402</v>
      </c>
      <c r="H269" t="s">
        <v>1402</v>
      </c>
      <c r="I269" s="4" t="s">
        <v>1402</v>
      </c>
      <c r="J269" s="4" t="s">
        <v>1402</v>
      </c>
      <c r="K269" s="4" t="s">
        <v>1402</v>
      </c>
      <c r="L269" s="4" t="s">
        <v>1402</v>
      </c>
      <c r="M269" s="4" t="s">
        <v>1402</v>
      </c>
      <c r="N269" s="4" t="s">
        <v>1402</v>
      </c>
      <c r="O269" s="4" t="s">
        <v>1402</v>
      </c>
      <c r="P269" s="4" t="s">
        <v>1402</v>
      </c>
      <c r="Q269" s="4" t="s">
        <v>1402</v>
      </c>
      <c r="R269" s="4" t="s">
        <v>1402</v>
      </c>
      <c r="S269" s="4" t="s">
        <v>1402</v>
      </c>
      <c r="T269" s="4" t="s">
        <v>1402</v>
      </c>
      <c r="U269" s="4" t="s">
        <v>1402</v>
      </c>
      <c r="V269" s="4" t="s">
        <v>1402</v>
      </c>
      <c r="W269" s="4" t="s">
        <v>1402</v>
      </c>
      <c r="X269" s="4" t="s">
        <v>1402</v>
      </c>
      <c r="Y269" s="4" t="s">
        <v>1402</v>
      </c>
      <c r="Z269" s="4" t="s">
        <v>1402</v>
      </c>
      <c r="AA269" s="4" t="s">
        <v>1402</v>
      </c>
      <c r="AB269" s="4" t="s">
        <v>1402</v>
      </c>
      <c r="AC269" s="4" t="s">
        <v>1402</v>
      </c>
      <c r="AD269" s="4" t="s">
        <v>1402</v>
      </c>
      <c r="AE269" s="4" t="s">
        <v>1402</v>
      </c>
      <c r="AF269" s="4" t="s">
        <v>1402</v>
      </c>
      <c r="AG269" s="4" t="s">
        <v>1402</v>
      </c>
      <c r="AH269" s="4" t="s">
        <v>1402</v>
      </c>
      <c r="AI269" s="4" t="s">
        <v>1402</v>
      </c>
      <c r="AJ269" s="4" t="s">
        <v>1402</v>
      </c>
      <c r="AK269" s="4" t="s">
        <v>1402</v>
      </c>
      <c r="AL269" s="10" t="s">
        <v>1232</v>
      </c>
    </row>
    <row r="270" spans="1:38" x14ac:dyDescent="0.2">
      <c r="A270" s="45" t="s">
        <v>527</v>
      </c>
      <c r="B270" t="s">
        <v>447</v>
      </c>
      <c r="C270" t="s">
        <v>447</v>
      </c>
      <c r="D270" s="20" t="s">
        <v>527</v>
      </c>
      <c r="E270" t="s">
        <v>1402</v>
      </c>
      <c r="F270" t="s">
        <v>194</v>
      </c>
      <c r="G270" t="s">
        <v>1402</v>
      </c>
      <c r="H270" t="s">
        <v>1402</v>
      </c>
      <c r="I270" s="4" t="s">
        <v>1402</v>
      </c>
      <c r="J270" s="4" t="s">
        <v>1402</v>
      </c>
      <c r="K270" s="4" t="s">
        <v>1402</v>
      </c>
      <c r="L270" s="4" t="s">
        <v>1402</v>
      </c>
      <c r="M270" s="4" t="s">
        <v>1402</v>
      </c>
      <c r="N270" s="4" t="s">
        <v>1402</v>
      </c>
      <c r="O270" s="4" t="s">
        <v>1402</v>
      </c>
      <c r="P270" s="4" t="s">
        <v>1402</v>
      </c>
      <c r="Q270" s="4" t="s">
        <v>1402</v>
      </c>
      <c r="R270" s="4" t="s">
        <v>1402</v>
      </c>
      <c r="S270" s="4" t="s">
        <v>1402</v>
      </c>
      <c r="T270" s="4" t="s">
        <v>1402</v>
      </c>
      <c r="U270" s="4" t="s">
        <v>1402</v>
      </c>
      <c r="V270" s="4" t="s">
        <v>1402</v>
      </c>
      <c r="W270" s="4" t="s">
        <v>1402</v>
      </c>
      <c r="X270" s="4" t="s">
        <v>1402</v>
      </c>
      <c r="Y270" s="4" t="s">
        <v>1402</v>
      </c>
      <c r="Z270" s="4" t="s">
        <v>1402</v>
      </c>
      <c r="AA270" s="4" t="s">
        <v>1402</v>
      </c>
      <c r="AB270" s="4" t="s">
        <v>1402</v>
      </c>
      <c r="AC270" s="4" t="s">
        <v>1402</v>
      </c>
      <c r="AD270" s="4" t="s">
        <v>1402</v>
      </c>
      <c r="AE270" s="4" t="s">
        <v>1402</v>
      </c>
      <c r="AF270" s="4" t="s">
        <v>1402</v>
      </c>
      <c r="AG270" s="4" t="s">
        <v>1402</v>
      </c>
      <c r="AH270" s="4" t="s">
        <v>1402</v>
      </c>
      <c r="AI270" s="4" t="s">
        <v>1402</v>
      </c>
      <c r="AJ270" s="4" t="s">
        <v>1402</v>
      </c>
      <c r="AK270" s="4" t="s">
        <v>1402</v>
      </c>
      <c r="AL270" s="10" t="s">
        <v>1232</v>
      </c>
    </row>
    <row r="271" spans="1:38" x14ac:dyDescent="0.2">
      <c r="A271" s="45" t="s">
        <v>674</v>
      </c>
      <c r="B271" t="s">
        <v>447</v>
      </c>
      <c r="C271" t="s">
        <v>447</v>
      </c>
      <c r="D271" s="20" t="s">
        <v>674</v>
      </c>
      <c r="E271" t="s">
        <v>1402</v>
      </c>
      <c r="F271" t="s">
        <v>1402</v>
      </c>
      <c r="G271" t="s">
        <v>1402</v>
      </c>
      <c r="H271" t="s">
        <v>1402</v>
      </c>
      <c r="I271" s="4" t="s">
        <v>1402</v>
      </c>
      <c r="J271" s="4" t="s">
        <v>1402</v>
      </c>
      <c r="K271" s="4" t="s">
        <v>1402</v>
      </c>
      <c r="L271" s="4" t="s">
        <v>1402</v>
      </c>
      <c r="M271" s="4" t="s">
        <v>1402</v>
      </c>
      <c r="N271" s="4" t="s">
        <v>1402</v>
      </c>
      <c r="O271" s="4" t="s">
        <v>1402</v>
      </c>
      <c r="P271" s="4" t="s">
        <v>1402</v>
      </c>
      <c r="Q271" s="4" t="s">
        <v>1402</v>
      </c>
      <c r="R271" s="4" t="s">
        <v>1402</v>
      </c>
      <c r="S271" s="4" t="s">
        <v>1402</v>
      </c>
      <c r="T271" s="4" t="s">
        <v>1402</v>
      </c>
      <c r="U271" s="4" t="s">
        <v>1402</v>
      </c>
      <c r="V271" s="4" t="s">
        <v>1402</v>
      </c>
      <c r="W271" s="4" t="s">
        <v>1402</v>
      </c>
      <c r="X271" s="4" t="s">
        <v>1402</v>
      </c>
      <c r="Y271" s="4" t="s">
        <v>1402</v>
      </c>
      <c r="Z271" s="4" t="s">
        <v>1402</v>
      </c>
      <c r="AA271" s="4" t="s">
        <v>1402</v>
      </c>
      <c r="AB271" s="4" t="s">
        <v>1402</v>
      </c>
      <c r="AC271" s="4" t="s">
        <v>1402</v>
      </c>
      <c r="AD271" s="4" t="s">
        <v>1402</v>
      </c>
      <c r="AE271" s="4" t="s">
        <v>1402</v>
      </c>
      <c r="AF271" s="4" t="s">
        <v>1402</v>
      </c>
      <c r="AG271" s="4" t="s">
        <v>1402</v>
      </c>
      <c r="AH271" s="4" t="s">
        <v>1402</v>
      </c>
      <c r="AI271" s="4" t="s">
        <v>1402</v>
      </c>
      <c r="AJ271" s="4" t="s">
        <v>1402</v>
      </c>
      <c r="AK271" s="4" t="s">
        <v>1402</v>
      </c>
      <c r="AL271" s="10" t="s">
        <v>427</v>
      </c>
    </row>
    <row r="272" spans="1:38" x14ac:dyDescent="0.2">
      <c r="A272" s="45" t="s">
        <v>219</v>
      </c>
      <c r="B272" t="s">
        <v>447</v>
      </c>
      <c r="C272" t="s">
        <v>447</v>
      </c>
      <c r="D272" s="20" t="s">
        <v>612</v>
      </c>
      <c r="E272" t="s">
        <v>1402</v>
      </c>
      <c r="F272" t="s">
        <v>1402</v>
      </c>
      <c r="G272" t="s">
        <v>1402</v>
      </c>
      <c r="H272" t="s">
        <v>1402</v>
      </c>
      <c r="I272" s="4" t="s">
        <v>1402</v>
      </c>
      <c r="J272" s="4" t="s">
        <v>1402</v>
      </c>
      <c r="K272" s="4" t="s">
        <v>1402</v>
      </c>
      <c r="L272" s="4" t="s">
        <v>1402</v>
      </c>
      <c r="M272" s="4" t="s">
        <v>1402</v>
      </c>
      <c r="N272" s="4" t="s">
        <v>1402</v>
      </c>
      <c r="O272" s="4" t="s">
        <v>1402</v>
      </c>
      <c r="P272" s="4" t="s">
        <v>1402</v>
      </c>
      <c r="Q272" s="4" t="s">
        <v>1402</v>
      </c>
      <c r="R272" s="4" t="s">
        <v>1402</v>
      </c>
      <c r="S272" s="4" t="s">
        <v>1402</v>
      </c>
      <c r="T272" s="4" t="s">
        <v>1402</v>
      </c>
      <c r="U272" s="4" t="s">
        <v>1402</v>
      </c>
      <c r="V272" s="4" t="s">
        <v>1402</v>
      </c>
      <c r="W272" s="4" t="s">
        <v>1402</v>
      </c>
      <c r="X272" s="4" t="s">
        <v>1402</v>
      </c>
      <c r="Y272" s="4" t="s">
        <v>1402</v>
      </c>
      <c r="Z272" s="4" t="s">
        <v>1402</v>
      </c>
      <c r="AA272" s="4" t="s">
        <v>1402</v>
      </c>
      <c r="AB272" s="4" t="s">
        <v>1402</v>
      </c>
      <c r="AC272" s="4" t="s">
        <v>1402</v>
      </c>
      <c r="AD272" s="4" t="s">
        <v>1402</v>
      </c>
      <c r="AE272" s="4" t="s">
        <v>1402</v>
      </c>
      <c r="AF272" s="4" t="s">
        <v>1402</v>
      </c>
      <c r="AG272" s="4" t="s">
        <v>1402</v>
      </c>
      <c r="AH272" s="4" t="s">
        <v>1402</v>
      </c>
      <c r="AI272" s="4" t="s">
        <v>1402</v>
      </c>
      <c r="AJ272" s="4" t="s">
        <v>1402</v>
      </c>
      <c r="AK272" s="4" t="s">
        <v>1402</v>
      </c>
      <c r="AL272" s="10" t="s">
        <v>427</v>
      </c>
    </row>
    <row r="273" spans="1:38" x14ac:dyDescent="0.2">
      <c r="A273" s="45" t="s">
        <v>613</v>
      </c>
      <c r="B273" t="s">
        <v>447</v>
      </c>
      <c r="C273" t="s">
        <v>447</v>
      </c>
      <c r="D273" s="20" t="s">
        <v>1402</v>
      </c>
      <c r="E273" t="s">
        <v>1402</v>
      </c>
      <c r="F273" t="s">
        <v>1402</v>
      </c>
      <c r="G273" t="s">
        <v>1402</v>
      </c>
      <c r="H273" t="s">
        <v>1402</v>
      </c>
      <c r="I273" s="4" t="s">
        <v>1402</v>
      </c>
      <c r="J273" s="4" t="s">
        <v>1402</v>
      </c>
      <c r="K273" s="4" t="s">
        <v>1402</v>
      </c>
      <c r="L273" s="4" t="s">
        <v>1402</v>
      </c>
      <c r="M273" s="4" t="s">
        <v>1402</v>
      </c>
      <c r="N273" s="4" t="s">
        <v>1402</v>
      </c>
      <c r="O273" s="4" t="s">
        <v>1402</v>
      </c>
      <c r="P273" s="4" t="s">
        <v>1402</v>
      </c>
      <c r="Q273" s="4" t="s">
        <v>1402</v>
      </c>
      <c r="R273" s="4" t="s">
        <v>1402</v>
      </c>
      <c r="S273" s="4" t="s">
        <v>1402</v>
      </c>
      <c r="T273" s="4" t="s">
        <v>1402</v>
      </c>
      <c r="U273" s="4" t="s">
        <v>1402</v>
      </c>
      <c r="V273" s="4" t="s">
        <v>1402</v>
      </c>
      <c r="W273" s="4" t="s">
        <v>1402</v>
      </c>
      <c r="X273" s="4" t="s">
        <v>1402</v>
      </c>
      <c r="Y273" s="4" t="s">
        <v>1402</v>
      </c>
      <c r="Z273" s="4" t="s">
        <v>1402</v>
      </c>
      <c r="AA273" s="4" t="s">
        <v>1402</v>
      </c>
      <c r="AB273" s="4" t="s">
        <v>1402</v>
      </c>
      <c r="AC273" s="4" t="s">
        <v>1402</v>
      </c>
      <c r="AD273" s="4" t="s">
        <v>1402</v>
      </c>
      <c r="AE273" s="4" t="s">
        <v>1402</v>
      </c>
      <c r="AF273" s="4" t="s">
        <v>1402</v>
      </c>
      <c r="AG273" s="4" t="s">
        <v>1402</v>
      </c>
      <c r="AH273" s="4" t="s">
        <v>1402</v>
      </c>
      <c r="AI273" s="4" t="s">
        <v>1402</v>
      </c>
      <c r="AJ273" s="4" t="s">
        <v>1402</v>
      </c>
      <c r="AK273" s="4" t="s">
        <v>1402</v>
      </c>
      <c r="AL273" s="10" t="s">
        <v>427</v>
      </c>
    </row>
    <row r="274" spans="1:38" x14ac:dyDescent="0.2">
      <c r="A274" s="45" t="s">
        <v>675</v>
      </c>
      <c r="B274" t="s">
        <v>447</v>
      </c>
      <c r="C274" t="s">
        <v>447</v>
      </c>
      <c r="D274" s="20" t="s">
        <v>80</v>
      </c>
      <c r="E274" t="s">
        <v>1402</v>
      </c>
      <c r="F274" t="s">
        <v>1402</v>
      </c>
      <c r="G274" t="s">
        <v>1402</v>
      </c>
      <c r="H274" t="s">
        <v>1402</v>
      </c>
      <c r="I274" s="4" t="s">
        <v>1402</v>
      </c>
      <c r="J274" s="4" t="s">
        <v>1402</v>
      </c>
      <c r="K274" s="4" t="s">
        <v>1402</v>
      </c>
      <c r="L274" s="4" t="s">
        <v>1402</v>
      </c>
      <c r="M274" s="4" t="s">
        <v>1402</v>
      </c>
      <c r="N274" s="4" t="s">
        <v>1402</v>
      </c>
      <c r="O274" s="4" t="s">
        <v>1402</v>
      </c>
      <c r="P274" s="4" t="s">
        <v>1402</v>
      </c>
      <c r="Q274" s="4" t="s">
        <v>1402</v>
      </c>
      <c r="R274" s="4" t="s">
        <v>1402</v>
      </c>
      <c r="S274" s="4" t="s">
        <v>1402</v>
      </c>
      <c r="T274" s="4" t="s">
        <v>1402</v>
      </c>
      <c r="U274" s="4" t="s">
        <v>1402</v>
      </c>
      <c r="V274" s="4" t="s">
        <v>1402</v>
      </c>
      <c r="W274" s="4" t="s">
        <v>1402</v>
      </c>
      <c r="X274" s="4" t="s">
        <v>1402</v>
      </c>
      <c r="Y274" s="4" t="s">
        <v>1402</v>
      </c>
      <c r="Z274" s="4" t="s">
        <v>1402</v>
      </c>
      <c r="AA274" s="4" t="s">
        <v>1402</v>
      </c>
      <c r="AB274" s="4" t="s">
        <v>1402</v>
      </c>
      <c r="AC274" s="4" t="s">
        <v>1402</v>
      </c>
      <c r="AD274" s="4" t="s">
        <v>1402</v>
      </c>
      <c r="AE274" s="4" t="s">
        <v>1402</v>
      </c>
      <c r="AF274" s="4" t="s">
        <v>1402</v>
      </c>
      <c r="AG274" s="4" t="s">
        <v>1402</v>
      </c>
      <c r="AH274" s="4" t="s">
        <v>1402</v>
      </c>
      <c r="AI274" s="4" t="s">
        <v>1402</v>
      </c>
      <c r="AJ274" s="4" t="s">
        <v>1402</v>
      </c>
      <c r="AK274" s="4" t="s">
        <v>1402</v>
      </c>
      <c r="AL274" s="10" t="s">
        <v>1232</v>
      </c>
    </row>
    <row r="275" spans="1:38" x14ac:dyDescent="0.2">
      <c r="A275" s="45" t="s">
        <v>676</v>
      </c>
      <c r="B275" t="s">
        <v>447</v>
      </c>
      <c r="C275" t="s">
        <v>447</v>
      </c>
      <c r="D275" s="20" t="s">
        <v>676</v>
      </c>
      <c r="E275" t="s">
        <v>1402</v>
      </c>
      <c r="F275" t="s">
        <v>1402</v>
      </c>
      <c r="G275" t="s">
        <v>1402</v>
      </c>
      <c r="H275" t="s">
        <v>1402</v>
      </c>
      <c r="I275" s="4" t="s">
        <v>1402</v>
      </c>
      <c r="J275" s="4" t="s">
        <v>1402</v>
      </c>
      <c r="K275" s="4" t="s">
        <v>1402</v>
      </c>
      <c r="L275" s="4" t="s">
        <v>1402</v>
      </c>
      <c r="M275" s="4" t="s">
        <v>1402</v>
      </c>
      <c r="N275" s="4" t="s">
        <v>1402</v>
      </c>
      <c r="O275" s="4" t="s">
        <v>1402</v>
      </c>
      <c r="P275" s="4" t="s">
        <v>1402</v>
      </c>
      <c r="Q275" s="4" t="s">
        <v>1402</v>
      </c>
      <c r="R275" s="4" t="s">
        <v>1402</v>
      </c>
      <c r="S275" s="4" t="s">
        <v>1402</v>
      </c>
      <c r="T275" s="4" t="s">
        <v>1402</v>
      </c>
      <c r="U275" s="4" t="s">
        <v>1402</v>
      </c>
      <c r="V275" s="4" t="s">
        <v>1402</v>
      </c>
      <c r="W275" s="4" t="s">
        <v>1402</v>
      </c>
      <c r="X275" s="4" t="s">
        <v>1402</v>
      </c>
      <c r="Y275" s="4" t="s">
        <v>1402</v>
      </c>
      <c r="Z275" s="4" t="s">
        <v>1402</v>
      </c>
      <c r="AA275" s="4" t="s">
        <v>1402</v>
      </c>
      <c r="AB275" s="4" t="s">
        <v>1402</v>
      </c>
      <c r="AC275" s="4" t="s">
        <v>1402</v>
      </c>
      <c r="AD275" s="4" t="s">
        <v>1402</v>
      </c>
      <c r="AE275" s="4" t="s">
        <v>1402</v>
      </c>
      <c r="AF275" s="4" t="s">
        <v>1402</v>
      </c>
      <c r="AG275" s="4" t="s">
        <v>1402</v>
      </c>
      <c r="AH275" s="4" t="s">
        <v>1402</v>
      </c>
      <c r="AI275" s="4" t="s">
        <v>1402</v>
      </c>
      <c r="AJ275" s="4" t="s">
        <v>1402</v>
      </c>
      <c r="AK275" s="4" t="s">
        <v>1402</v>
      </c>
      <c r="AL275" s="10" t="s">
        <v>1232</v>
      </c>
    </row>
    <row r="276" spans="1:38" x14ac:dyDescent="0.2">
      <c r="A276" s="45" t="s">
        <v>677</v>
      </c>
      <c r="B276" t="s">
        <v>447</v>
      </c>
      <c r="C276" t="s">
        <v>447</v>
      </c>
      <c r="D276" s="20" t="s">
        <v>677</v>
      </c>
      <c r="E276" t="s">
        <v>1402</v>
      </c>
      <c r="F276" t="s">
        <v>1402</v>
      </c>
      <c r="G276" t="s">
        <v>1402</v>
      </c>
      <c r="H276" t="s">
        <v>1402</v>
      </c>
      <c r="I276" s="4" t="s">
        <v>1402</v>
      </c>
      <c r="J276" s="4" t="s">
        <v>1402</v>
      </c>
      <c r="K276" s="4" t="s">
        <v>1402</v>
      </c>
      <c r="L276" s="4" t="s">
        <v>1402</v>
      </c>
      <c r="M276" s="4" t="s">
        <v>1402</v>
      </c>
      <c r="N276" s="4" t="s">
        <v>1402</v>
      </c>
      <c r="O276" s="4" t="s">
        <v>1402</v>
      </c>
      <c r="P276" s="4" t="s">
        <v>1402</v>
      </c>
      <c r="Q276" s="4" t="s">
        <v>1402</v>
      </c>
      <c r="R276" s="4" t="s">
        <v>1402</v>
      </c>
      <c r="S276" s="4" t="s">
        <v>1402</v>
      </c>
      <c r="T276" s="4" t="s">
        <v>1402</v>
      </c>
      <c r="U276" s="4" t="s">
        <v>1402</v>
      </c>
      <c r="V276" s="4" t="s">
        <v>1402</v>
      </c>
      <c r="W276" s="4" t="s">
        <v>1402</v>
      </c>
      <c r="X276" s="4" t="s">
        <v>1402</v>
      </c>
      <c r="Y276" s="4" t="s">
        <v>1402</v>
      </c>
      <c r="Z276" s="4" t="s">
        <v>1402</v>
      </c>
      <c r="AA276" s="4" t="s">
        <v>1402</v>
      </c>
      <c r="AB276" s="4" t="s">
        <v>1402</v>
      </c>
      <c r="AC276" s="4" t="s">
        <v>1402</v>
      </c>
      <c r="AD276" s="4" t="s">
        <v>1402</v>
      </c>
      <c r="AE276" s="4" t="s">
        <v>1402</v>
      </c>
      <c r="AF276" s="4" t="s">
        <v>1402</v>
      </c>
      <c r="AG276" s="4" t="s">
        <v>1402</v>
      </c>
      <c r="AH276" s="4" t="s">
        <v>1402</v>
      </c>
      <c r="AI276" s="4" t="s">
        <v>1402</v>
      </c>
      <c r="AJ276" s="4" t="s">
        <v>1402</v>
      </c>
      <c r="AK276" s="4" t="s">
        <v>1402</v>
      </c>
      <c r="AL276" s="10" t="s">
        <v>1232</v>
      </c>
    </row>
    <row r="277" spans="1:38" x14ac:dyDescent="0.2">
      <c r="A277" s="45" t="s">
        <v>614</v>
      </c>
      <c r="B277" t="s">
        <v>447</v>
      </c>
      <c r="C277" t="s">
        <v>447</v>
      </c>
      <c r="D277" s="20" t="s">
        <v>1402</v>
      </c>
      <c r="E277" t="s">
        <v>1402</v>
      </c>
      <c r="F277" t="s">
        <v>1402</v>
      </c>
      <c r="G277" t="s">
        <v>1402</v>
      </c>
      <c r="H277" t="s">
        <v>1402</v>
      </c>
      <c r="I277" s="4" t="s">
        <v>1402</v>
      </c>
      <c r="J277" s="4" t="s">
        <v>1402</v>
      </c>
      <c r="K277" s="4" t="s">
        <v>1402</v>
      </c>
      <c r="L277" s="4" t="s">
        <v>1402</v>
      </c>
      <c r="M277" s="4" t="s">
        <v>1402</v>
      </c>
      <c r="N277" s="4" t="s">
        <v>1402</v>
      </c>
      <c r="O277" s="4" t="s">
        <v>1402</v>
      </c>
      <c r="P277" s="4" t="s">
        <v>1402</v>
      </c>
      <c r="Q277" s="4" t="s">
        <v>1402</v>
      </c>
      <c r="R277" s="4" t="s">
        <v>1402</v>
      </c>
      <c r="S277" s="4" t="s">
        <v>1402</v>
      </c>
      <c r="T277" s="4" t="s">
        <v>1402</v>
      </c>
      <c r="U277" s="4" t="s">
        <v>1402</v>
      </c>
      <c r="V277" s="4" t="s">
        <v>1402</v>
      </c>
      <c r="W277" s="4" t="s">
        <v>1402</v>
      </c>
      <c r="X277" s="4" t="s">
        <v>1402</v>
      </c>
      <c r="Y277" s="4" t="s">
        <v>1402</v>
      </c>
      <c r="Z277" s="4" t="s">
        <v>1402</v>
      </c>
      <c r="AA277" s="4" t="s">
        <v>1402</v>
      </c>
      <c r="AB277" s="4" t="s">
        <v>1402</v>
      </c>
      <c r="AC277" s="4" t="s">
        <v>1402</v>
      </c>
      <c r="AD277" s="4" t="s">
        <v>1402</v>
      </c>
      <c r="AE277" s="4" t="s">
        <v>1402</v>
      </c>
      <c r="AF277" s="4" t="s">
        <v>1402</v>
      </c>
      <c r="AG277" s="4" t="s">
        <v>1402</v>
      </c>
      <c r="AH277" s="4" t="s">
        <v>1402</v>
      </c>
      <c r="AI277" s="4" t="s">
        <v>1402</v>
      </c>
      <c r="AJ277" s="4" t="s">
        <v>1402</v>
      </c>
      <c r="AK277" s="4" t="s">
        <v>1402</v>
      </c>
      <c r="AL277" s="10" t="s">
        <v>1232</v>
      </c>
    </row>
    <row r="278" spans="1:38" x14ac:dyDescent="0.2">
      <c r="A278" s="45" t="s">
        <v>678</v>
      </c>
      <c r="B278" t="s">
        <v>447</v>
      </c>
      <c r="C278" t="s">
        <v>447</v>
      </c>
      <c r="D278" s="20" t="s">
        <v>678</v>
      </c>
      <c r="E278" t="s">
        <v>1402</v>
      </c>
      <c r="F278" t="s">
        <v>1402</v>
      </c>
      <c r="G278" t="s">
        <v>1402</v>
      </c>
      <c r="H278" t="s">
        <v>1402</v>
      </c>
      <c r="I278" s="4" t="s">
        <v>1402</v>
      </c>
      <c r="J278" s="4" t="s">
        <v>1402</v>
      </c>
      <c r="K278" s="4" t="s">
        <v>1402</v>
      </c>
      <c r="L278" s="4" t="s">
        <v>1402</v>
      </c>
      <c r="M278" s="4" t="s">
        <v>1402</v>
      </c>
      <c r="N278" s="4" t="s">
        <v>1402</v>
      </c>
      <c r="O278" s="4" t="s">
        <v>1402</v>
      </c>
      <c r="P278" s="4" t="s">
        <v>1402</v>
      </c>
      <c r="Q278" s="4" t="s">
        <v>1402</v>
      </c>
      <c r="R278" s="4" t="s">
        <v>1402</v>
      </c>
      <c r="S278" s="4" t="s">
        <v>1402</v>
      </c>
      <c r="T278" s="4" t="s">
        <v>1402</v>
      </c>
      <c r="U278" s="4" t="s">
        <v>1402</v>
      </c>
      <c r="V278" s="4" t="s">
        <v>1402</v>
      </c>
      <c r="W278" s="4" t="s">
        <v>1402</v>
      </c>
      <c r="X278" s="4" t="s">
        <v>1402</v>
      </c>
      <c r="Y278" s="4" t="s">
        <v>1402</v>
      </c>
      <c r="Z278" s="4" t="s">
        <v>1402</v>
      </c>
      <c r="AA278" s="4" t="s">
        <v>1402</v>
      </c>
      <c r="AB278" s="4" t="s">
        <v>1402</v>
      </c>
      <c r="AC278" s="4" t="s">
        <v>1402</v>
      </c>
      <c r="AD278" s="4" t="s">
        <v>1402</v>
      </c>
      <c r="AE278" s="4" t="s">
        <v>1402</v>
      </c>
      <c r="AF278" s="4" t="s">
        <v>1402</v>
      </c>
      <c r="AG278" s="4" t="s">
        <v>1402</v>
      </c>
      <c r="AH278" s="4" t="s">
        <v>1402</v>
      </c>
      <c r="AI278" s="4" t="s">
        <v>1402</v>
      </c>
      <c r="AJ278" s="4" t="s">
        <v>1402</v>
      </c>
      <c r="AK278" s="4" t="s">
        <v>1402</v>
      </c>
      <c r="AL278" s="10" t="s">
        <v>1232</v>
      </c>
    </row>
    <row r="279" spans="1:38" x14ac:dyDescent="0.2">
      <c r="A279" s="45" t="s">
        <v>679</v>
      </c>
      <c r="B279" t="s">
        <v>447</v>
      </c>
      <c r="C279" t="s">
        <v>447</v>
      </c>
      <c r="D279" s="20" t="s">
        <v>679</v>
      </c>
      <c r="E279" t="s">
        <v>1402</v>
      </c>
      <c r="F279" t="s">
        <v>1402</v>
      </c>
      <c r="G279" t="s">
        <v>1402</v>
      </c>
      <c r="H279" t="s">
        <v>1402</v>
      </c>
      <c r="I279" s="4" t="s">
        <v>1402</v>
      </c>
      <c r="J279" s="4" t="s">
        <v>1402</v>
      </c>
      <c r="K279" s="4" t="s">
        <v>1402</v>
      </c>
      <c r="L279" s="4" t="s">
        <v>1402</v>
      </c>
      <c r="M279" s="4" t="s">
        <v>1402</v>
      </c>
      <c r="N279" s="4" t="s">
        <v>1402</v>
      </c>
      <c r="O279" s="4" t="s">
        <v>1402</v>
      </c>
      <c r="P279" s="4" t="s">
        <v>1402</v>
      </c>
      <c r="Q279" s="4" t="s">
        <v>1402</v>
      </c>
      <c r="R279" s="4" t="s">
        <v>1402</v>
      </c>
      <c r="S279" s="4" t="s">
        <v>1402</v>
      </c>
      <c r="T279" s="4" t="s">
        <v>1402</v>
      </c>
      <c r="U279" s="4" t="s">
        <v>1402</v>
      </c>
      <c r="V279" s="4" t="s">
        <v>1402</v>
      </c>
      <c r="W279" s="4" t="s">
        <v>1402</v>
      </c>
      <c r="X279" s="4" t="s">
        <v>1402</v>
      </c>
      <c r="Y279" s="4" t="s">
        <v>1402</v>
      </c>
      <c r="Z279" s="4" t="s">
        <v>1402</v>
      </c>
      <c r="AA279" s="4" t="s">
        <v>1402</v>
      </c>
      <c r="AB279" s="4" t="s">
        <v>1402</v>
      </c>
      <c r="AC279" s="4" t="s">
        <v>1402</v>
      </c>
      <c r="AD279" s="4" t="s">
        <v>1402</v>
      </c>
      <c r="AE279" s="4" t="s">
        <v>1402</v>
      </c>
      <c r="AF279" s="4" t="s">
        <v>1402</v>
      </c>
      <c r="AG279" s="4" t="s">
        <v>1402</v>
      </c>
      <c r="AH279" s="4" t="s">
        <v>1402</v>
      </c>
      <c r="AI279" s="4" t="s">
        <v>1402</v>
      </c>
      <c r="AJ279" s="4" t="s">
        <v>1402</v>
      </c>
      <c r="AK279" s="4" t="s">
        <v>1402</v>
      </c>
      <c r="AL279" s="10" t="s">
        <v>1232</v>
      </c>
    </row>
    <row r="280" spans="1:38" x14ac:dyDescent="0.2">
      <c r="A280" s="45" t="s">
        <v>233</v>
      </c>
      <c r="B280" t="s">
        <v>447</v>
      </c>
      <c r="C280" t="s">
        <v>447</v>
      </c>
      <c r="D280" s="20" t="s">
        <v>1402</v>
      </c>
      <c r="E280" t="s">
        <v>1402</v>
      </c>
      <c r="F280" t="s">
        <v>1402</v>
      </c>
      <c r="G280" t="s">
        <v>1402</v>
      </c>
      <c r="H280" t="s">
        <v>1402</v>
      </c>
      <c r="I280" s="4" t="s">
        <v>1402</v>
      </c>
      <c r="J280" s="4" t="s">
        <v>1402</v>
      </c>
      <c r="K280" s="4" t="s">
        <v>1402</v>
      </c>
      <c r="L280" s="4" t="s">
        <v>1402</v>
      </c>
      <c r="M280" s="4" t="s">
        <v>1402</v>
      </c>
      <c r="N280" s="4" t="s">
        <v>1402</v>
      </c>
      <c r="O280" s="4" t="s">
        <v>1402</v>
      </c>
      <c r="P280" s="4" t="s">
        <v>1402</v>
      </c>
      <c r="Q280" s="4" t="s">
        <v>1402</v>
      </c>
      <c r="R280" s="4" t="s">
        <v>1402</v>
      </c>
      <c r="S280" s="4" t="s">
        <v>1402</v>
      </c>
      <c r="T280" s="4" t="s">
        <v>1402</v>
      </c>
      <c r="U280" s="4" t="s">
        <v>1402</v>
      </c>
      <c r="V280" s="4" t="s">
        <v>1402</v>
      </c>
      <c r="W280" s="4" t="s">
        <v>1402</v>
      </c>
      <c r="X280" s="4" t="s">
        <v>1402</v>
      </c>
      <c r="Y280" s="4" t="s">
        <v>1402</v>
      </c>
      <c r="Z280" s="4" t="s">
        <v>1402</v>
      </c>
      <c r="AA280" s="4" t="s">
        <v>1402</v>
      </c>
      <c r="AB280" s="4" t="s">
        <v>1402</v>
      </c>
      <c r="AC280" s="4" t="s">
        <v>1402</v>
      </c>
      <c r="AD280" s="4" t="s">
        <v>1402</v>
      </c>
      <c r="AE280" s="4" t="s">
        <v>1402</v>
      </c>
      <c r="AF280" s="4" t="s">
        <v>1402</v>
      </c>
      <c r="AG280" s="4" t="s">
        <v>1402</v>
      </c>
      <c r="AH280" s="4" t="s">
        <v>1402</v>
      </c>
      <c r="AI280" s="4" t="s">
        <v>1402</v>
      </c>
      <c r="AJ280" s="4" t="s">
        <v>1402</v>
      </c>
      <c r="AK280" s="4" t="s">
        <v>1402</v>
      </c>
      <c r="AL280" s="10" t="s">
        <v>427</v>
      </c>
    </row>
    <row r="281" spans="1:38" x14ac:dyDescent="0.2">
      <c r="A281" s="45" t="s">
        <v>239</v>
      </c>
      <c r="B281" t="s">
        <v>447</v>
      </c>
      <c r="C281" t="s">
        <v>447</v>
      </c>
      <c r="D281" s="20" t="s">
        <v>1402</v>
      </c>
      <c r="E281" t="s">
        <v>1402</v>
      </c>
      <c r="F281" t="s">
        <v>1402</v>
      </c>
      <c r="G281" t="s">
        <v>1402</v>
      </c>
      <c r="H281" t="s">
        <v>1402</v>
      </c>
      <c r="I281" s="4" t="s">
        <v>1402</v>
      </c>
      <c r="J281" s="4" t="s">
        <v>1402</v>
      </c>
      <c r="K281" s="4" t="s">
        <v>1402</v>
      </c>
      <c r="L281" s="4" t="s">
        <v>1402</v>
      </c>
      <c r="M281" s="4" t="s">
        <v>1402</v>
      </c>
      <c r="N281" s="4" t="s">
        <v>1402</v>
      </c>
      <c r="O281" s="4" t="s">
        <v>1402</v>
      </c>
      <c r="P281" s="4" t="s">
        <v>1402</v>
      </c>
      <c r="Q281" s="4" t="s">
        <v>1402</v>
      </c>
      <c r="R281" s="4" t="s">
        <v>1402</v>
      </c>
      <c r="S281" s="4" t="s">
        <v>1402</v>
      </c>
      <c r="T281" s="4" t="s">
        <v>1402</v>
      </c>
      <c r="U281" s="4" t="s">
        <v>1402</v>
      </c>
      <c r="V281" s="4" t="s">
        <v>1402</v>
      </c>
      <c r="W281" s="4" t="s">
        <v>1402</v>
      </c>
      <c r="X281" s="4" t="s">
        <v>1402</v>
      </c>
      <c r="Y281" s="4" t="s">
        <v>1402</v>
      </c>
      <c r="Z281" s="4" t="s">
        <v>1402</v>
      </c>
      <c r="AA281" s="4" t="s">
        <v>1402</v>
      </c>
      <c r="AB281" s="4" t="s">
        <v>1402</v>
      </c>
      <c r="AC281" s="4" t="s">
        <v>1402</v>
      </c>
      <c r="AD281" s="4" t="s">
        <v>1402</v>
      </c>
      <c r="AE281" s="4" t="s">
        <v>1402</v>
      </c>
      <c r="AF281" s="4" t="s">
        <v>1402</v>
      </c>
      <c r="AG281" s="4" t="s">
        <v>1402</v>
      </c>
      <c r="AH281" s="4" t="s">
        <v>1402</v>
      </c>
      <c r="AI281" s="4" t="s">
        <v>1402</v>
      </c>
      <c r="AJ281" s="4" t="s">
        <v>1402</v>
      </c>
      <c r="AK281" s="4" t="s">
        <v>1402</v>
      </c>
      <c r="AL281" s="10" t="s">
        <v>427</v>
      </c>
    </row>
    <row r="282" spans="1:38" x14ac:dyDescent="0.2">
      <c r="A282" s="45" t="s">
        <v>680</v>
      </c>
      <c r="B282" t="s">
        <v>447</v>
      </c>
      <c r="C282" t="s">
        <v>447</v>
      </c>
      <c r="D282" s="20" t="s">
        <v>1402</v>
      </c>
      <c r="E282" t="s">
        <v>1402</v>
      </c>
      <c r="F282" t="s">
        <v>1402</v>
      </c>
      <c r="G282" t="s">
        <v>1402</v>
      </c>
      <c r="H282" t="s">
        <v>1402</v>
      </c>
      <c r="I282" s="4" t="s">
        <v>1402</v>
      </c>
      <c r="J282" s="4" t="s">
        <v>1402</v>
      </c>
      <c r="K282" s="4" t="s">
        <v>1402</v>
      </c>
      <c r="L282" s="4" t="s">
        <v>1402</v>
      </c>
      <c r="M282" s="4" t="s">
        <v>1402</v>
      </c>
      <c r="N282" s="4" t="s">
        <v>1402</v>
      </c>
      <c r="O282" s="4" t="s">
        <v>1402</v>
      </c>
      <c r="P282" s="4" t="s">
        <v>1402</v>
      </c>
      <c r="Q282" s="4" t="s">
        <v>1402</v>
      </c>
      <c r="R282" s="4" t="s">
        <v>1402</v>
      </c>
      <c r="S282" s="4" t="s">
        <v>1402</v>
      </c>
      <c r="T282" s="4" t="s">
        <v>1402</v>
      </c>
      <c r="U282" s="4" t="s">
        <v>1402</v>
      </c>
      <c r="V282" s="4" t="s">
        <v>1402</v>
      </c>
      <c r="W282" s="4" t="s">
        <v>1402</v>
      </c>
      <c r="X282" s="4" t="s">
        <v>1402</v>
      </c>
      <c r="Y282" s="4" t="s">
        <v>1402</v>
      </c>
      <c r="Z282" s="4" t="s">
        <v>1402</v>
      </c>
      <c r="AA282" s="4" t="s">
        <v>1402</v>
      </c>
      <c r="AB282" s="4" t="s">
        <v>1402</v>
      </c>
      <c r="AC282" s="4" t="s">
        <v>1402</v>
      </c>
      <c r="AD282" s="4" t="s">
        <v>1402</v>
      </c>
      <c r="AE282" s="4" t="s">
        <v>1402</v>
      </c>
      <c r="AF282" s="4" t="s">
        <v>1402</v>
      </c>
      <c r="AG282" s="4" t="s">
        <v>1402</v>
      </c>
      <c r="AH282" s="4" t="s">
        <v>1402</v>
      </c>
      <c r="AI282" s="4" t="s">
        <v>1402</v>
      </c>
      <c r="AJ282" s="4" t="s">
        <v>1402</v>
      </c>
      <c r="AK282" s="4" t="s">
        <v>1402</v>
      </c>
      <c r="AL282" s="10" t="s">
        <v>427</v>
      </c>
    </row>
    <row r="283" spans="1:38" x14ac:dyDescent="0.2">
      <c r="A283" s="45" t="s">
        <v>615</v>
      </c>
      <c r="B283" t="s">
        <v>447</v>
      </c>
      <c r="C283" t="s">
        <v>447</v>
      </c>
      <c r="D283" s="20" t="s">
        <v>1402</v>
      </c>
      <c r="E283" t="s">
        <v>1402</v>
      </c>
      <c r="F283" t="s">
        <v>1402</v>
      </c>
      <c r="G283" t="s">
        <v>1402</v>
      </c>
      <c r="H283" t="s">
        <v>1402</v>
      </c>
      <c r="I283" s="4" t="s">
        <v>1402</v>
      </c>
      <c r="J283" s="4" t="s">
        <v>1402</v>
      </c>
      <c r="K283" s="4" t="s">
        <v>1402</v>
      </c>
      <c r="L283" s="4" t="s">
        <v>1402</v>
      </c>
      <c r="M283" s="4" t="s">
        <v>1402</v>
      </c>
      <c r="N283" s="4" t="s">
        <v>1402</v>
      </c>
      <c r="O283" s="4" t="s">
        <v>1402</v>
      </c>
      <c r="P283" s="4" t="s">
        <v>1402</v>
      </c>
      <c r="Q283" s="4" t="s">
        <v>1402</v>
      </c>
      <c r="R283" s="4" t="s">
        <v>1402</v>
      </c>
      <c r="S283" s="4" t="s">
        <v>1402</v>
      </c>
      <c r="T283" s="4" t="s">
        <v>1402</v>
      </c>
      <c r="U283" s="4" t="s">
        <v>1402</v>
      </c>
      <c r="V283" s="4" t="s">
        <v>1402</v>
      </c>
      <c r="W283" s="4" t="s">
        <v>1402</v>
      </c>
      <c r="X283" s="4" t="s">
        <v>1402</v>
      </c>
      <c r="Y283" s="4" t="s">
        <v>1402</v>
      </c>
      <c r="Z283" s="4" t="s">
        <v>1402</v>
      </c>
      <c r="AA283" s="4" t="s">
        <v>1402</v>
      </c>
      <c r="AB283" s="4" t="s">
        <v>1402</v>
      </c>
      <c r="AC283" s="4" t="s">
        <v>1402</v>
      </c>
      <c r="AD283" s="4" t="s">
        <v>1402</v>
      </c>
      <c r="AE283" s="4" t="s">
        <v>1402</v>
      </c>
      <c r="AF283" s="4" t="s">
        <v>1402</v>
      </c>
      <c r="AG283" s="4" t="s">
        <v>1402</v>
      </c>
      <c r="AH283" s="4" t="s">
        <v>1402</v>
      </c>
      <c r="AI283" s="4" t="s">
        <v>1402</v>
      </c>
      <c r="AJ283" s="4" t="s">
        <v>1402</v>
      </c>
      <c r="AK283" s="4" t="s">
        <v>1402</v>
      </c>
      <c r="AL283" s="10" t="s">
        <v>427</v>
      </c>
    </row>
    <row r="284" spans="1:38" x14ac:dyDescent="0.2">
      <c r="A284" s="45" t="s">
        <v>616</v>
      </c>
      <c r="B284" t="s">
        <v>447</v>
      </c>
      <c r="C284" t="s">
        <v>447</v>
      </c>
      <c r="D284" s="20" t="s">
        <v>1402</v>
      </c>
      <c r="E284" t="s">
        <v>1402</v>
      </c>
      <c r="F284" t="s">
        <v>1402</v>
      </c>
      <c r="G284" t="s">
        <v>1402</v>
      </c>
      <c r="H284" t="s">
        <v>1402</v>
      </c>
      <c r="I284" s="4" t="s">
        <v>1402</v>
      </c>
      <c r="J284" s="4" t="s">
        <v>1402</v>
      </c>
      <c r="K284" s="4" t="s">
        <v>1402</v>
      </c>
      <c r="L284" s="4" t="s">
        <v>1402</v>
      </c>
      <c r="M284" s="4" t="s">
        <v>1402</v>
      </c>
      <c r="N284" s="4" t="s">
        <v>1402</v>
      </c>
      <c r="O284" s="4" t="s">
        <v>1402</v>
      </c>
      <c r="P284" s="4" t="s">
        <v>1402</v>
      </c>
      <c r="Q284" s="4" t="s">
        <v>1402</v>
      </c>
      <c r="R284" s="4" t="s">
        <v>1402</v>
      </c>
      <c r="S284" s="4" t="s">
        <v>1402</v>
      </c>
      <c r="T284" s="4" t="s">
        <v>1402</v>
      </c>
      <c r="U284" s="4" t="s">
        <v>1402</v>
      </c>
      <c r="V284" s="4" t="s">
        <v>1402</v>
      </c>
      <c r="W284" s="4" t="s">
        <v>1402</v>
      </c>
      <c r="X284" s="4" t="s">
        <v>1402</v>
      </c>
      <c r="Y284" s="4" t="s">
        <v>1402</v>
      </c>
      <c r="Z284" s="4" t="s">
        <v>1402</v>
      </c>
      <c r="AA284" s="4" t="s">
        <v>1402</v>
      </c>
      <c r="AB284" s="4" t="s">
        <v>1402</v>
      </c>
      <c r="AC284" s="4" t="s">
        <v>1402</v>
      </c>
      <c r="AD284" s="4" t="s">
        <v>1402</v>
      </c>
      <c r="AE284" s="4" t="s">
        <v>1402</v>
      </c>
      <c r="AF284" s="4" t="s">
        <v>1402</v>
      </c>
      <c r="AG284" s="4" t="s">
        <v>1402</v>
      </c>
      <c r="AH284" s="4" t="s">
        <v>1402</v>
      </c>
      <c r="AI284" s="4" t="s">
        <v>1402</v>
      </c>
      <c r="AJ284" s="4" t="s">
        <v>1402</v>
      </c>
      <c r="AK284" s="4" t="s">
        <v>1402</v>
      </c>
      <c r="AL284" s="10" t="s">
        <v>1232</v>
      </c>
    </row>
    <row r="285" spans="1:38" x14ac:dyDescent="0.2">
      <c r="A285" s="45" t="s">
        <v>246</v>
      </c>
      <c r="B285" t="s">
        <v>447</v>
      </c>
      <c r="C285" t="s">
        <v>447</v>
      </c>
      <c r="D285" s="20" t="s">
        <v>246</v>
      </c>
      <c r="E285" t="s">
        <v>1402</v>
      </c>
      <c r="F285" t="s">
        <v>27</v>
      </c>
      <c r="G285" t="s">
        <v>1402</v>
      </c>
      <c r="H285" t="s">
        <v>1402</v>
      </c>
      <c r="I285" s="4" t="s">
        <v>1402</v>
      </c>
      <c r="J285" s="4" t="s">
        <v>1402</v>
      </c>
      <c r="K285" s="4" t="s">
        <v>1402</v>
      </c>
      <c r="L285" s="4" t="s">
        <v>1402</v>
      </c>
      <c r="M285" s="4" t="s">
        <v>1402</v>
      </c>
      <c r="N285" s="4" t="s">
        <v>1402</v>
      </c>
      <c r="O285" s="4" t="s">
        <v>1402</v>
      </c>
      <c r="P285" s="4" t="s">
        <v>1402</v>
      </c>
      <c r="Q285" s="4" t="s">
        <v>1402</v>
      </c>
      <c r="R285" s="4" t="s">
        <v>1402</v>
      </c>
      <c r="S285" s="4" t="s">
        <v>1402</v>
      </c>
      <c r="T285" s="4" t="s">
        <v>1402</v>
      </c>
      <c r="U285" s="4" t="s">
        <v>1402</v>
      </c>
      <c r="V285" s="4" t="s">
        <v>1402</v>
      </c>
      <c r="W285" s="4" t="s">
        <v>1402</v>
      </c>
      <c r="X285" s="4" t="s">
        <v>1402</v>
      </c>
      <c r="Y285" s="4" t="s">
        <v>1402</v>
      </c>
      <c r="Z285" s="4" t="s">
        <v>1402</v>
      </c>
      <c r="AA285" s="4" t="s">
        <v>1402</v>
      </c>
      <c r="AB285" s="4" t="s">
        <v>1402</v>
      </c>
      <c r="AC285" s="4" t="s">
        <v>1402</v>
      </c>
      <c r="AD285" s="4" t="s">
        <v>1402</v>
      </c>
      <c r="AE285" s="4" t="s">
        <v>1402</v>
      </c>
      <c r="AF285" s="4" t="s">
        <v>1402</v>
      </c>
      <c r="AG285" s="4" t="s">
        <v>1402</v>
      </c>
      <c r="AH285" s="4" t="s">
        <v>1402</v>
      </c>
      <c r="AI285" s="4" t="s">
        <v>1402</v>
      </c>
      <c r="AJ285" s="4" t="s">
        <v>1402</v>
      </c>
      <c r="AK285" s="4" t="s">
        <v>1402</v>
      </c>
      <c r="AL285" s="10" t="s">
        <v>1232</v>
      </c>
    </row>
    <row r="286" spans="1:38" x14ac:dyDescent="0.2">
      <c r="A286" s="45" t="s">
        <v>681</v>
      </c>
      <c r="B286" t="s">
        <v>447</v>
      </c>
      <c r="C286" t="s">
        <v>447</v>
      </c>
      <c r="D286" s="20" t="s">
        <v>681</v>
      </c>
      <c r="E286" t="s">
        <v>1402</v>
      </c>
      <c r="F286" t="s">
        <v>1402</v>
      </c>
      <c r="G286" t="s">
        <v>1402</v>
      </c>
      <c r="H286" t="s">
        <v>1402</v>
      </c>
      <c r="I286" s="4" t="s">
        <v>1402</v>
      </c>
      <c r="J286" s="4" t="s">
        <v>1402</v>
      </c>
      <c r="K286" s="4" t="s">
        <v>1402</v>
      </c>
      <c r="L286" s="4" t="s">
        <v>1402</v>
      </c>
      <c r="M286" s="4" t="s">
        <v>1402</v>
      </c>
      <c r="N286" s="4" t="s">
        <v>1402</v>
      </c>
      <c r="O286" s="4" t="s">
        <v>1402</v>
      </c>
      <c r="P286" s="4" t="s">
        <v>1402</v>
      </c>
      <c r="Q286" s="4" t="s">
        <v>1402</v>
      </c>
      <c r="R286" s="4" t="s">
        <v>1402</v>
      </c>
      <c r="S286" s="4" t="s">
        <v>1402</v>
      </c>
      <c r="T286" s="4" t="s">
        <v>1402</v>
      </c>
      <c r="U286" s="4" t="s">
        <v>1402</v>
      </c>
      <c r="V286" s="4" t="s">
        <v>1402</v>
      </c>
      <c r="W286" s="4" t="s">
        <v>1402</v>
      </c>
      <c r="X286" s="4" t="s">
        <v>1402</v>
      </c>
      <c r="Y286" s="4" t="s">
        <v>1402</v>
      </c>
      <c r="Z286" s="4" t="s">
        <v>1402</v>
      </c>
      <c r="AA286" s="4" t="s">
        <v>1402</v>
      </c>
      <c r="AB286" s="4" t="s">
        <v>1402</v>
      </c>
      <c r="AC286" s="4" t="s">
        <v>1402</v>
      </c>
      <c r="AD286" s="4" t="s">
        <v>1402</v>
      </c>
      <c r="AE286" s="4" t="s">
        <v>1402</v>
      </c>
      <c r="AF286" s="4" t="s">
        <v>1402</v>
      </c>
      <c r="AG286" s="4" t="s">
        <v>1402</v>
      </c>
      <c r="AH286" s="4" t="s">
        <v>1402</v>
      </c>
      <c r="AI286" s="4" t="s">
        <v>1402</v>
      </c>
      <c r="AJ286" s="4" t="s">
        <v>1402</v>
      </c>
      <c r="AK286" s="4" t="s">
        <v>1402</v>
      </c>
      <c r="AL286" s="10" t="s">
        <v>1232</v>
      </c>
    </row>
    <row r="287" spans="1:38" x14ac:dyDescent="0.2">
      <c r="A287" s="45" t="s">
        <v>682</v>
      </c>
      <c r="B287" t="s">
        <v>447</v>
      </c>
      <c r="C287" t="s">
        <v>447</v>
      </c>
      <c r="D287" s="20" t="s">
        <v>682</v>
      </c>
      <c r="E287" t="s">
        <v>1402</v>
      </c>
      <c r="F287" t="s">
        <v>1402</v>
      </c>
      <c r="G287" t="s">
        <v>1402</v>
      </c>
      <c r="H287" t="s">
        <v>1402</v>
      </c>
      <c r="I287" s="4" t="s">
        <v>1402</v>
      </c>
      <c r="J287" s="4" t="s">
        <v>1402</v>
      </c>
      <c r="K287" s="4" t="s">
        <v>1402</v>
      </c>
      <c r="L287" s="4" t="s">
        <v>1402</v>
      </c>
      <c r="M287" s="4" t="s">
        <v>1402</v>
      </c>
      <c r="N287" s="4" t="s">
        <v>1402</v>
      </c>
      <c r="O287" s="4" t="s">
        <v>1402</v>
      </c>
      <c r="P287" s="4" t="s">
        <v>1402</v>
      </c>
      <c r="Q287" s="4" t="s">
        <v>1402</v>
      </c>
      <c r="R287" s="4" t="s">
        <v>1402</v>
      </c>
      <c r="S287" s="4" t="s">
        <v>1402</v>
      </c>
      <c r="T287" s="4" t="s">
        <v>1402</v>
      </c>
      <c r="U287" s="4" t="s">
        <v>1402</v>
      </c>
      <c r="V287" s="4" t="s">
        <v>1402</v>
      </c>
      <c r="W287" s="4" t="s">
        <v>1402</v>
      </c>
      <c r="X287" s="4" t="s">
        <v>1402</v>
      </c>
      <c r="Y287" s="4" t="s">
        <v>1402</v>
      </c>
      <c r="Z287" s="4" t="s">
        <v>1402</v>
      </c>
      <c r="AA287" s="4" t="s">
        <v>1402</v>
      </c>
      <c r="AB287" s="4" t="s">
        <v>1402</v>
      </c>
      <c r="AC287" s="4" t="s">
        <v>1402</v>
      </c>
      <c r="AD287" s="4" t="s">
        <v>1402</v>
      </c>
      <c r="AE287" s="4" t="s">
        <v>1402</v>
      </c>
      <c r="AF287" s="4" t="s">
        <v>1402</v>
      </c>
      <c r="AG287" s="4" t="s">
        <v>1402</v>
      </c>
      <c r="AH287" s="4" t="s">
        <v>1402</v>
      </c>
      <c r="AI287" s="4" t="s">
        <v>1402</v>
      </c>
      <c r="AJ287" s="4" t="s">
        <v>1402</v>
      </c>
      <c r="AK287" s="4" t="s">
        <v>1402</v>
      </c>
      <c r="AL287" s="10" t="s">
        <v>1232</v>
      </c>
    </row>
    <row r="288" spans="1:38" x14ac:dyDescent="0.2">
      <c r="A288" s="45" t="s">
        <v>683</v>
      </c>
      <c r="B288" t="s">
        <v>447</v>
      </c>
      <c r="C288" t="s">
        <v>447</v>
      </c>
      <c r="D288" s="20" t="s">
        <v>683</v>
      </c>
      <c r="E288" t="s">
        <v>1402</v>
      </c>
      <c r="F288" t="s">
        <v>1402</v>
      </c>
      <c r="G288" t="s">
        <v>1402</v>
      </c>
      <c r="H288" t="s">
        <v>1402</v>
      </c>
      <c r="I288" s="4" t="s">
        <v>1402</v>
      </c>
      <c r="J288" s="4" t="s">
        <v>1402</v>
      </c>
      <c r="K288" s="4" t="s">
        <v>1402</v>
      </c>
      <c r="L288" s="4" t="s">
        <v>1402</v>
      </c>
      <c r="M288" s="4" t="s">
        <v>1402</v>
      </c>
      <c r="N288" s="4" t="s">
        <v>1402</v>
      </c>
      <c r="O288" s="4" t="s">
        <v>1402</v>
      </c>
      <c r="P288" s="4" t="s">
        <v>1402</v>
      </c>
      <c r="Q288" s="4" t="s">
        <v>1402</v>
      </c>
      <c r="R288" s="4" t="s">
        <v>1402</v>
      </c>
      <c r="S288" s="4" t="s">
        <v>1402</v>
      </c>
      <c r="T288" s="4" t="s">
        <v>1402</v>
      </c>
      <c r="U288" s="4" t="s">
        <v>1402</v>
      </c>
      <c r="V288" s="4" t="s">
        <v>1402</v>
      </c>
      <c r="W288" s="4" t="s">
        <v>1402</v>
      </c>
      <c r="X288" s="4" t="s">
        <v>1402</v>
      </c>
      <c r="Y288" s="4" t="s">
        <v>1402</v>
      </c>
      <c r="Z288" s="4" t="s">
        <v>1402</v>
      </c>
      <c r="AA288" s="4" t="s">
        <v>1402</v>
      </c>
      <c r="AB288" s="4" t="s">
        <v>1402</v>
      </c>
      <c r="AC288" s="4" t="s">
        <v>1402</v>
      </c>
      <c r="AD288" s="4" t="s">
        <v>1402</v>
      </c>
      <c r="AE288" s="4" t="s">
        <v>1402</v>
      </c>
      <c r="AF288" s="4" t="s">
        <v>1402</v>
      </c>
      <c r="AG288" s="4" t="s">
        <v>1402</v>
      </c>
      <c r="AH288" s="4" t="s">
        <v>1402</v>
      </c>
      <c r="AI288" s="4" t="s">
        <v>1402</v>
      </c>
      <c r="AJ288" s="4" t="s">
        <v>1402</v>
      </c>
      <c r="AK288" s="4" t="s">
        <v>1402</v>
      </c>
      <c r="AL288" s="10" t="s">
        <v>1232</v>
      </c>
    </row>
    <row r="289" spans="1:38" x14ac:dyDescent="0.2">
      <c r="A289" s="45" t="s">
        <v>684</v>
      </c>
      <c r="B289" t="s">
        <v>447</v>
      </c>
      <c r="C289" t="s">
        <v>447</v>
      </c>
      <c r="D289" s="20" t="s">
        <v>684</v>
      </c>
      <c r="E289" t="s">
        <v>1402</v>
      </c>
      <c r="F289" t="s">
        <v>1402</v>
      </c>
      <c r="G289" t="s">
        <v>1402</v>
      </c>
      <c r="H289" t="s">
        <v>1402</v>
      </c>
      <c r="I289" s="4" t="s">
        <v>1402</v>
      </c>
      <c r="J289" s="4" t="s">
        <v>1402</v>
      </c>
      <c r="K289" s="4" t="s">
        <v>1402</v>
      </c>
      <c r="L289" s="4" t="s">
        <v>1402</v>
      </c>
      <c r="M289" s="4" t="s">
        <v>1402</v>
      </c>
      <c r="N289" s="4" t="s">
        <v>1402</v>
      </c>
      <c r="O289" s="4" t="s">
        <v>1402</v>
      </c>
      <c r="P289" s="4" t="s">
        <v>1402</v>
      </c>
      <c r="Q289" s="4" t="s">
        <v>1402</v>
      </c>
      <c r="R289" s="4" t="s">
        <v>1402</v>
      </c>
      <c r="S289" s="4" t="s">
        <v>1402</v>
      </c>
      <c r="T289" s="4" t="s">
        <v>1402</v>
      </c>
      <c r="U289" s="4" t="s">
        <v>1402</v>
      </c>
      <c r="V289" s="4" t="s">
        <v>1402</v>
      </c>
      <c r="W289" s="4" t="s">
        <v>1402</v>
      </c>
      <c r="X289" s="4" t="s">
        <v>1402</v>
      </c>
      <c r="Y289" s="4" t="s">
        <v>1402</v>
      </c>
      <c r="Z289" s="4" t="s">
        <v>1402</v>
      </c>
      <c r="AA289" s="4" t="s">
        <v>1402</v>
      </c>
      <c r="AB289" s="4" t="s">
        <v>1402</v>
      </c>
      <c r="AC289" s="4" t="s">
        <v>1402</v>
      </c>
      <c r="AD289" s="4" t="s">
        <v>1402</v>
      </c>
      <c r="AE289" s="4" t="s">
        <v>1402</v>
      </c>
      <c r="AF289" s="4" t="s">
        <v>1402</v>
      </c>
      <c r="AG289" s="4" t="s">
        <v>1402</v>
      </c>
      <c r="AH289" s="4" t="s">
        <v>1402</v>
      </c>
      <c r="AI289" s="4" t="s">
        <v>1402</v>
      </c>
      <c r="AJ289" s="4" t="s">
        <v>1402</v>
      </c>
      <c r="AK289" s="4" t="s">
        <v>1402</v>
      </c>
      <c r="AL289" s="10" t="s">
        <v>1232</v>
      </c>
    </row>
    <row r="290" spans="1:38" x14ac:dyDescent="0.2">
      <c r="A290" s="45" t="s">
        <v>685</v>
      </c>
      <c r="B290" t="s">
        <v>447</v>
      </c>
      <c r="C290" t="s">
        <v>447</v>
      </c>
      <c r="D290" s="20" t="s">
        <v>102</v>
      </c>
      <c r="E290" t="s">
        <v>1402</v>
      </c>
      <c r="F290" t="s">
        <v>1402</v>
      </c>
      <c r="G290" t="s">
        <v>1402</v>
      </c>
      <c r="H290" t="s">
        <v>1402</v>
      </c>
      <c r="I290" s="4" t="s">
        <v>1402</v>
      </c>
      <c r="J290" s="4" t="s">
        <v>1402</v>
      </c>
      <c r="K290" s="4" t="s">
        <v>1402</v>
      </c>
      <c r="L290" s="4" t="s">
        <v>1402</v>
      </c>
      <c r="M290" s="4" t="s">
        <v>1402</v>
      </c>
      <c r="N290" s="4" t="s">
        <v>1402</v>
      </c>
      <c r="O290" s="4" t="s">
        <v>1402</v>
      </c>
      <c r="P290" s="4" t="s">
        <v>1402</v>
      </c>
      <c r="Q290" s="4" t="s">
        <v>1402</v>
      </c>
      <c r="R290" s="4" t="s">
        <v>1402</v>
      </c>
      <c r="S290" s="4" t="s">
        <v>1402</v>
      </c>
      <c r="T290" s="4" t="s">
        <v>1402</v>
      </c>
      <c r="U290" s="4" t="s">
        <v>1402</v>
      </c>
      <c r="V290" s="4" t="s">
        <v>1402</v>
      </c>
      <c r="W290" s="4" t="s">
        <v>1402</v>
      </c>
      <c r="X290" s="4" t="s">
        <v>1402</v>
      </c>
      <c r="Y290" s="4" t="s">
        <v>1402</v>
      </c>
      <c r="Z290" s="4" t="s">
        <v>1402</v>
      </c>
      <c r="AA290" s="4" t="s">
        <v>1402</v>
      </c>
      <c r="AB290" s="4" t="s">
        <v>1402</v>
      </c>
      <c r="AC290" s="4" t="s">
        <v>1402</v>
      </c>
      <c r="AD290" s="4" t="s">
        <v>1402</v>
      </c>
      <c r="AE290" s="4" t="s">
        <v>1402</v>
      </c>
      <c r="AF290" s="4" t="s">
        <v>1402</v>
      </c>
      <c r="AG290" s="4" t="s">
        <v>1402</v>
      </c>
      <c r="AH290" s="4" t="s">
        <v>1402</v>
      </c>
      <c r="AI290" s="4" t="s">
        <v>1402</v>
      </c>
      <c r="AJ290" s="4" t="s">
        <v>1402</v>
      </c>
      <c r="AK290" s="4" t="s">
        <v>1402</v>
      </c>
      <c r="AL290" s="10" t="s">
        <v>1232</v>
      </c>
    </row>
    <row r="291" spans="1:38" x14ac:dyDescent="0.2">
      <c r="A291" s="45" t="s">
        <v>592</v>
      </c>
      <c r="B291" t="s">
        <v>447</v>
      </c>
      <c r="C291" t="s">
        <v>447</v>
      </c>
      <c r="D291" s="20" t="s">
        <v>106</v>
      </c>
      <c r="E291" t="s">
        <v>1402</v>
      </c>
      <c r="F291" t="s">
        <v>1402</v>
      </c>
      <c r="G291" t="s">
        <v>1402</v>
      </c>
      <c r="H291" t="s">
        <v>1402</v>
      </c>
      <c r="I291" s="4" t="s">
        <v>1402</v>
      </c>
      <c r="J291" s="4" t="s">
        <v>1402</v>
      </c>
      <c r="K291" s="4" t="s">
        <v>1402</v>
      </c>
      <c r="L291" s="4" t="s">
        <v>1402</v>
      </c>
      <c r="M291" s="4" t="s">
        <v>1402</v>
      </c>
      <c r="N291" s="4" t="s">
        <v>1402</v>
      </c>
      <c r="O291" s="4" t="s">
        <v>1402</v>
      </c>
      <c r="P291" s="4" t="s">
        <v>1402</v>
      </c>
      <c r="Q291" s="4" t="s">
        <v>1402</v>
      </c>
      <c r="R291" s="4" t="s">
        <v>1402</v>
      </c>
      <c r="S291" s="4" t="s">
        <v>1402</v>
      </c>
      <c r="T291" s="4" t="s">
        <v>1402</v>
      </c>
      <c r="U291" s="4" t="s">
        <v>1402</v>
      </c>
      <c r="V291" s="4" t="s">
        <v>1402</v>
      </c>
      <c r="W291" s="4" t="s">
        <v>1402</v>
      </c>
      <c r="X291" s="4" t="s">
        <v>1402</v>
      </c>
      <c r="Y291" s="4" t="s">
        <v>1402</v>
      </c>
      <c r="Z291" s="4" t="s">
        <v>1402</v>
      </c>
      <c r="AA291" s="4" t="s">
        <v>1402</v>
      </c>
      <c r="AB291" s="4" t="s">
        <v>1402</v>
      </c>
      <c r="AC291" s="4" t="s">
        <v>1402</v>
      </c>
      <c r="AD291" s="4" t="s">
        <v>1402</v>
      </c>
      <c r="AE291" s="4" t="s">
        <v>1402</v>
      </c>
      <c r="AF291" s="4" t="s">
        <v>1402</v>
      </c>
      <c r="AG291" s="4" t="s">
        <v>1402</v>
      </c>
      <c r="AH291" s="4" t="s">
        <v>1402</v>
      </c>
      <c r="AI291" s="4" t="s">
        <v>1402</v>
      </c>
      <c r="AJ291" s="4" t="s">
        <v>1402</v>
      </c>
      <c r="AK291" s="4" t="s">
        <v>1402</v>
      </c>
      <c r="AL291" s="10" t="s">
        <v>1232</v>
      </c>
    </row>
    <row r="292" spans="1:38" x14ac:dyDescent="0.2">
      <c r="A292" s="45" t="s">
        <v>686</v>
      </c>
      <c r="B292" t="s">
        <v>447</v>
      </c>
      <c r="C292" t="s">
        <v>447</v>
      </c>
      <c r="D292" s="20" t="s">
        <v>1402</v>
      </c>
      <c r="E292" t="s">
        <v>1402</v>
      </c>
      <c r="F292" t="s">
        <v>1402</v>
      </c>
      <c r="G292" t="s">
        <v>1402</v>
      </c>
      <c r="H292" t="s">
        <v>1402</v>
      </c>
      <c r="I292" s="4" t="s">
        <v>1402</v>
      </c>
      <c r="J292" s="4" t="s">
        <v>1402</v>
      </c>
      <c r="K292" s="4" t="s">
        <v>1402</v>
      </c>
      <c r="L292" s="4" t="s">
        <v>1402</v>
      </c>
      <c r="M292" s="4" t="s">
        <v>1402</v>
      </c>
      <c r="N292" s="4" t="s">
        <v>1402</v>
      </c>
      <c r="O292" s="4" t="s">
        <v>1402</v>
      </c>
      <c r="P292" s="4" t="s">
        <v>1402</v>
      </c>
      <c r="Q292" s="4" t="s">
        <v>1402</v>
      </c>
      <c r="R292" s="4" t="s">
        <v>1402</v>
      </c>
      <c r="S292" s="4" t="s">
        <v>1402</v>
      </c>
      <c r="T292" s="4" t="s">
        <v>1402</v>
      </c>
      <c r="U292" s="4" t="s">
        <v>1402</v>
      </c>
      <c r="V292" s="4" t="s">
        <v>1402</v>
      </c>
      <c r="W292" s="4" t="s">
        <v>1402</v>
      </c>
      <c r="X292" s="4" t="s">
        <v>1402</v>
      </c>
      <c r="Y292" s="4" t="s">
        <v>1402</v>
      </c>
      <c r="Z292" s="4" t="s">
        <v>1402</v>
      </c>
      <c r="AA292" s="4" t="s">
        <v>1402</v>
      </c>
      <c r="AB292" s="4" t="s">
        <v>1402</v>
      </c>
      <c r="AC292" s="4" t="s">
        <v>1402</v>
      </c>
      <c r="AD292" s="4" t="s">
        <v>1402</v>
      </c>
      <c r="AE292" s="4" t="s">
        <v>1402</v>
      </c>
      <c r="AF292" s="4" t="s">
        <v>1402</v>
      </c>
      <c r="AG292" s="4" t="s">
        <v>1402</v>
      </c>
      <c r="AH292" s="4" t="s">
        <v>1402</v>
      </c>
      <c r="AI292" s="4" t="s">
        <v>1402</v>
      </c>
      <c r="AJ292" s="4" t="s">
        <v>1402</v>
      </c>
      <c r="AK292" s="4" t="s">
        <v>1402</v>
      </c>
      <c r="AL292" s="10" t="s">
        <v>1232</v>
      </c>
    </row>
    <row r="293" spans="1:38" x14ac:dyDescent="0.2">
      <c r="A293" s="45" t="s">
        <v>687</v>
      </c>
      <c r="B293" t="s">
        <v>447</v>
      </c>
      <c r="C293" t="s">
        <v>447</v>
      </c>
      <c r="D293" s="20" t="s">
        <v>1402</v>
      </c>
      <c r="E293" t="s">
        <v>1402</v>
      </c>
      <c r="F293" t="s">
        <v>1402</v>
      </c>
      <c r="G293" t="s">
        <v>1402</v>
      </c>
      <c r="H293" t="s">
        <v>1402</v>
      </c>
      <c r="I293" s="4" t="s">
        <v>1402</v>
      </c>
      <c r="J293" s="4" t="s">
        <v>1402</v>
      </c>
      <c r="K293" s="4" t="s">
        <v>1402</v>
      </c>
      <c r="L293" s="4" t="s">
        <v>1402</v>
      </c>
      <c r="M293" s="4" t="s">
        <v>1402</v>
      </c>
      <c r="N293" s="4" t="s">
        <v>1402</v>
      </c>
      <c r="O293" s="4" t="s">
        <v>1402</v>
      </c>
      <c r="P293" s="4" t="s">
        <v>1402</v>
      </c>
      <c r="Q293" s="4" t="s">
        <v>1402</v>
      </c>
      <c r="R293" s="4" t="s">
        <v>1402</v>
      </c>
      <c r="S293" s="4" t="s">
        <v>1402</v>
      </c>
      <c r="T293" s="4" t="s">
        <v>1402</v>
      </c>
      <c r="U293" s="4" t="s">
        <v>1402</v>
      </c>
      <c r="V293" s="4" t="s">
        <v>1402</v>
      </c>
      <c r="W293" s="4" t="s">
        <v>1402</v>
      </c>
      <c r="X293" s="4" t="s">
        <v>1402</v>
      </c>
      <c r="Y293" s="4" t="s">
        <v>1402</v>
      </c>
      <c r="Z293" s="4" t="s">
        <v>1402</v>
      </c>
      <c r="AA293" s="4" t="s">
        <v>1402</v>
      </c>
      <c r="AB293" s="4" t="s">
        <v>1402</v>
      </c>
      <c r="AC293" s="4" t="s">
        <v>1402</v>
      </c>
      <c r="AD293" s="4" t="s">
        <v>1402</v>
      </c>
      <c r="AE293" s="4" t="s">
        <v>1402</v>
      </c>
      <c r="AF293" s="4" t="s">
        <v>1402</v>
      </c>
      <c r="AG293" s="4" t="s">
        <v>1402</v>
      </c>
      <c r="AH293" s="4" t="s">
        <v>1402</v>
      </c>
      <c r="AI293" s="4" t="s">
        <v>1402</v>
      </c>
      <c r="AJ293" s="4" t="s">
        <v>1402</v>
      </c>
      <c r="AK293" s="4" t="s">
        <v>1402</v>
      </c>
      <c r="AL293" s="10" t="s">
        <v>1232</v>
      </c>
    </row>
    <row r="294" spans="1:38" x14ac:dyDescent="0.2">
      <c r="A294" s="45" t="s">
        <v>688</v>
      </c>
      <c r="B294" t="s">
        <v>447</v>
      </c>
      <c r="C294" t="s">
        <v>447</v>
      </c>
      <c r="D294" s="20" t="s">
        <v>688</v>
      </c>
      <c r="E294" t="s">
        <v>1402</v>
      </c>
      <c r="F294" t="s">
        <v>1402</v>
      </c>
      <c r="G294" t="s">
        <v>1402</v>
      </c>
      <c r="H294" t="s">
        <v>1402</v>
      </c>
      <c r="I294" s="4" t="s">
        <v>1402</v>
      </c>
      <c r="J294" s="4" t="s">
        <v>1402</v>
      </c>
      <c r="K294" s="4" t="s">
        <v>1402</v>
      </c>
      <c r="L294" s="4" t="s">
        <v>1402</v>
      </c>
      <c r="M294" s="4" t="s">
        <v>1402</v>
      </c>
      <c r="N294" s="4" t="s">
        <v>1402</v>
      </c>
      <c r="O294" s="4" t="s">
        <v>1402</v>
      </c>
      <c r="P294" s="4" t="s">
        <v>1402</v>
      </c>
      <c r="Q294" s="4" t="s">
        <v>1402</v>
      </c>
      <c r="R294" s="4" t="s">
        <v>1402</v>
      </c>
      <c r="S294" s="4" t="s">
        <v>1402</v>
      </c>
      <c r="T294" s="4" t="s">
        <v>1402</v>
      </c>
      <c r="U294" s="4" t="s">
        <v>1402</v>
      </c>
      <c r="V294" s="4" t="s">
        <v>1402</v>
      </c>
      <c r="W294" s="4" t="s">
        <v>1402</v>
      </c>
      <c r="X294" s="4" t="s">
        <v>1402</v>
      </c>
      <c r="Y294" s="4" t="s">
        <v>1402</v>
      </c>
      <c r="Z294" s="4" t="s">
        <v>1402</v>
      </c>
      <c r="AA294" s="4" t="s">
        <v>1402</v>
      </c>
      <c r="AB294" s="4" t="s">
        <v>1402</v>
      </c>
      <c r="AC294" s="4" t="s">
        <v>1402</v>
      </c>
      <c r="AD294" s="4" t="s">
        <v>1402</v>
      </c>
      <c r="AE294" s="4" t="s">
        <v>1402</v>
      </c>
      <c r="AF294" s="4" t="s">
        <v>1402</v>
      </c>
      <c r="AG294" s="4" t="s">
        <v>1402</v>
      </c>
      <c r="AH294" s="4" t="s">
        <v>1402</v>
      </c>
      <c r="AI294" s="4" t="s">
        <v>1402</v>
      </c>
      <c r="AJ294" s="4" t="s">
        <v>1402</v>
      </c>
      <c r="AK294" s="4" t="s">
        <v>1402</v>
      </c>
      <c r="AL294" s="10" t="s">
        <v>1232</v>
      </c>
    </row>
    <row r="295" spans="1:38" x14ac:dyDescent="0.2">
      <c r="A295" s="45" t="s">
        <v>689</v>
      </c>
      <c r="B295" t="s">
        <v>447</v>
      </c>
      <c r="C295" t="s">
        <v>447</v>
      </c>
      <c r="D295" s="20" t="s">
        <v>1402</v>
      </c>
      <c r="E295" t="s">
        <v>1402</v>
      </c>
      <c r="F295" t="s">
        <v>1402</v>
      </c>
      <c r="G295" t="s">
        <v>1402</v>
      </c>
      <c r="H295" t="s">
        <v>1402</v>
      </c>
      <c r="I295" s="4" t="s">
        <v>1402</v>
      </c>
      <c r="J295" s="4" t="s">
        <v>1402</v>
      </c>
      <c r="K295" s="4" t="s">
        <v>1402</v>
      </c>
      <c r="L295" s="4" t="s">
        <v>1402</v>
      </c>
      <c r="M295" s="4" t="s">
        <v>1402</v>
      </c>
      <c r="N295" s="4" t="s">
        <v>1402</v>
      </c>
      <c r="O295" s="4" t="s">
        <v>1402</v>
      </c>
      <c r="P295" s="4" t="s">
        <v>1402</v>
      </c>
      <c r="Q295" s="4" t="s">
        <v>1402</v>
      </c>
      <c r="R295" s="4" t="s">
        <v>1402</v>
      </c>
      <c r="S295" s="4" t="s">
        <v>1402</v>
      </c>
      <c r="T295" s="4" t="s">
        <v>1402</v>
      </c>
      <c r="U295" s="4" t="s">
        <v>1402</v>
      </c>
      <c r="V295" s="4" t="s">
        <v>1402</v>
      </c>
      <c r="W295" s="4" t="s">
        <v>1402</v>
      </c>
      <c r="X295" s="4" t="s">
        <v>1402</v>
      </c>
      <c r="Y295" s="4" t="s">
        <v>1402</v>
      </c>
      <c r="Z295" s="4" t="s">
        <v>1402</v>
      </c>
      <c r="AA295" s="4" t="s">
        <v>1402</v>
      </c>
      <c r="AB295" s="4" t="s">
        <v>1402</v>
      </c>
      <c r="AC295" s="4" t="s">
        <v>1402</v>
      </c>
      <c r="AD295" s="4" t="s">
        <v>1402</v>
      </c>
      <c r="AE295" s="4" t="s">
        <v>1402</v>
      </c>
      <c r="AF295" s="4" t="s">
        <v>1402</v>
      </c>
      <c r="AG295" s="4" t="s">
        <v>1402</v>
      </c>
      <c r="AH295" s="4" t="s">
        <v>1402</v>
      </c>
      <c r="AI295" s="4" t="s">
        <v>1402</v>
      </c>
      <c r="AJ295" s="4" t="s">
        <v>1402</v>
      </c>
      <c r="AK295" s="4" t="s">
        <v>1402</v>
      </c>
      <c r="AL295" s="10" t="s">
        <v>1232</v>
      </c>
    </row>
    <row r="296" spans="1:38" x14ac:dyDescent="0.2">
      <c r="A296" s="45" t="s">
        <v>690</v>
      </c>
      <c r="B296" t="s">
        <v>447</v>
      </c>
      <c r="C296" t="s">
        <v>447</v>
      </c>
      <c r="D296" s="20" t="s">
        <v>1402</v>
      </c>
      <c r="E296" t="s">
        <v>1402</v>
      </c>
      <c r="F296" t="s">
        <v>1402</v>
      </c>
      <c r="G296" t="s">
        <v>1402</v>
      </c>
      <c r="H296" t="s">
        <v>1402</v>
      </c>
      <c r="I296" s="4" t="s">
        <v>1402</v>
      </c>
      <c r="J296" s="4" t="s">
        <v>1402</v>
      </c>
      <c r="K296" s="4" t="s">
        <v>1402</v>
      </c>
      <c r="L296" s="4" t="s">
        <v>1402</v>
      </c>
      <c r="M296" s="4" t="s">
        <v>1402</v>
      </c>
      <c r="N296" s="4" t="s">
        <v>1402</v>
      </c>
      <c r="O296" s="4" t="s">
        <v>1402</v>
      </c>
      <c r="P296" s="4" t="s">
        <v>1402</v>
      </c>
      <c r="Q296" s="4" t="s">
        <v>1402</v>
      </c>
      <c r="R296" s="4" t="s">
        <v>1402</v>
      </c>
      <c r="S296" s="4" t="s">
        <v>1402</v>
      </c>
      <c r="T296" s="4" t="s">
        <v>1402</v>
      </c>
      <c r="U296" s="4" t="s">
        <v>1402</v>
      </c>
      <c r="V296" s="4" t="s">
        <v>1402</v>
      </c>
      <c r="W296" s="4" t="s">
        <v>1402</v>
      </c>
      <c r="X296" s="4" t="s">
        <v>1402</v>
      </c>
      <c r="Y296" s="4" t="s">
        <v>1402</v>
      </c>
      <c r="Z296" s="4" t="s">
        <v>1402</v>
      </c>
      <c r="AA296" s="4" t="s">
        <v>1402</v>
      </c>
      <c r="AB296" s="4" t="s">
        <v>1402</v>
      </c>
      <c r="AC296" s="4" t="s">
        <v>1402</v>
      </c>
      <c r="AD296" s="4" t="s">
        <v>1402</v>
      </c>
      <c r="AE296" s="4" t="s">
        <v>1402</v>
      </c>
      <c r="AF296" s="4" t="s">
        <v>1402</v>
      </c>
      <c r="AG296" s="4" t="s">
        <v>1402</v>
      </c>
      <c r="AH296" s="4" t="s">
        <v>1402</v>
      </c>
      <c r="AI296" s="4" t="s">
        <v>1402</v>
      </c>
      <c r="AJ296" s="4" t="s">
        <v>1402</v>
      </c>
      <c r="AK296" s="4" t="s">
        <v>1402</v>
      </c>
      <c r="AL296" s="10" t="s">
        <v>1232</v>
      </c>
    </row>
    <row r="297" spans="1:38" x14ac:dyDescent="0.2">
      <c r="A297" s="45" t="s">
        <v>619</v>
      </c>
      <c r="B297" t="s">
        <v>447</v>
      </c>
      <c r="C297" t="s">
        <v>447</v>
      </c>
      <c r="D297" s="20" t="s">
        <v>1402</v>
      </c>
      <c r="E297" t="s">
        <v>1402</v>
      </c>
      <c r="F297" t="s">
        <v>1402</v>
      </c>
      <c r="G297" t="s">
        <v>1402</v>
      </c>
      <c r="H297" t="s">
        <v>1402</v>
      </c>
      <c r="I297" s="4" t="s">
        <v>1402</v>
      </c>
      <c r="J297" s="4" t="s">
        <v>1402</v>
      </c>
      <c r="K297" s="4" t="s">
        <v>1402</v>
      </c>
      <c r="L297" s="4" t="s">
        <v>1402</v>
      </c>
      <c r="M297" s="4" t="s">
        <v>1402</v>
      </c>
      <c r="N297" s="4" t="s">
        <v>1402</v>
      </c>
      <c r="O297" s="4" t="s">
        <v>1402</v>
      </c>
      <c r="P297" s="4" t="s">
        <v>1402</v>
      </c>
      <c r="Q297" s="4" t="s">
        <v>1402</v>
      </c>
      <c r="R297" s="4" t="s">
        <v>1402</v>
      </c>
      <c r="S297" s="4" t="s">
        <v>1402</v>
      </c>
      <c r="T297" s="4" t="s">
        <v>1402</v>
      </c>
      <c r="U297" s="4" t="s">
        <v>1402</v>
      </c>
      <c r="V297" s="4" t="s">
        <v>1402</v>
      </c>
      <c r="W297" s="4" t="s">
        <v>1402</v>
      </c>
      <c r="X297" s="4" t="s">
        <v>1402</v>
      </c>
      <c r="Y297" s="4" t="s">
        <v>1402</v>
      </c>
      <c r="Z297" s="4" t="s">
        <v>1402</v>
      </c>
      <c r="AA297" s="4" t="s">
        <v>1402</v>
      </c>
      <c r="AB297" s="4" t="s">
        <v>1402</v>
      </c>
      <c r="AC297" s="4" t="s">
        <v>1402</v>
      </c>
      <c r="AD297" s="4" t="s">
        <v>1402</v>
      </c>
      <c r="AE297" s="4" t="s">
        <v>1402</v>
      </c>
      <c r="AF297" s="4" t="s">
        <v>1402</v>
      </c>
      <c r="AG297" s="4" t="s">
        <v>1402</v>
      </c>
      <c r="AH297" s="4" t="s">
        <v>1402</v>
      </c>
      <c r="AI297" s="4" t="s">
        <v>1402</v>
      </c>
      <c r="AJ297" s="4" t="s">
        <v>1402</v>
      </c>
      <c r="AK297" s="4" t="s">
        <v>1402</v>
      </c>
      <c r="AL297" s="10" t="s">
        <v>1232</v>
      </c>
    </row>
    <row r="298" spans="1:38" x14ac:dyDescent="0.2">
      <c r="A298" s="45" t="s">
        <v>691</v>
      </c>
      <c r="B298" t="s">
        <v>447</v>
      </c>
      <c r="C298" t="s">
        <v>447</v>
      </c>
      <c r="D298" s="20" t="s">
        <v>1402</v>
      </c>
      <c r="E298" t="s">
        <v>1402</v>
      </c>
      <c r="F298" t="s">
        <v>1402</v>
      </c>
      <c r="G298" t="s">
        <v>1402</v>
      </c>
      <c r="H298" t="s">
        <v>1402</v>
      </c>
      <c r="I298" s="4" t="s">
        <v>1402</v>
      </c>
      <c r="J298" s="4" t="s">
        <v>1402</v>
      </c>
      <c r="K298" s="4" t="s">
        <v>1402</v>
      </c>
      <c r="L298" s="4" t="s">
        <v>1402</v>
      </c>
      <c r="M298" s="4" t="s">
        <v>1402</v>
      </c>
      <c r="N298" s="4" t="s">
        <v>1402</v>
      </c>
      <c r="O298" s="4" t="s">
        <v>1402</v>
      </c>
      <c r="P298" s="4" t="s">
        <v>1402</v>
      </c>
      <c r="Q298" s="4" t="s">
        <v>1402</v>
      </c>
      <c r="R298" s="4" t="s">
        <v>1402</v>
      </c>
      <c r="S298" s="4" t="s">
        <v>1402</v>
      </c>
      <c r="T298" s="4" t="s">
        <v>1402</v>
      </c>
      <c r="U298" s="4" t="s">
        <v>1402</v>
      </c>
      <c r="V298" s="4" t="s">
        <v>1402</v>
      </c>
      <c r="W298" s="4" t="s">
        <v>1402</v>
      </c>
      <c r="X298" s="4" t="s">
        <v>1402</v>
      </c>
      <c r="Y298" s="4" t="s">
        <v>1402</v>
      </c>
      <c r="Z298" s="4" t="s">
        <v>1402</v>
      </c>
      <c r="AA298" s="4" t="s">
        <v>1402</v>
      </c>
      <c r="AB298" s="4" t="s">
        <v>1402</v>
      </c>
      <c r="AC298" s="4" t="s">
        <v>1402</v>
      </c>
      <c r="AD298" s="4" t="s">
        <v>1402</v>
      </c>
      <c r="AE298" s="4" t="s">
        <v>1402</v>
      </c>
      <c r="AF298" s="4" t="s">
        <v>1402</v>
      </c>
      <c r="AG298" s="4" t="s">
        <v>1402</v>
      </c>
      <c r="AH298" s="4" t="s">
        <v>1402</v>
      </c>
      <c r="AI298" s="4" t="s">
        <v>1402</v>
      </c>
      <c r="AJ298" s="4" t="s">
        <v>1402</v>
      </c>
      <c r="AK298" s="4" t="s">
        <v>1402</v>
      </c>
      <c r="AL298" s="10" t="s">
        <v>1232</v>
      </c>
    </row>
    <row r="299" spans="1:38" x14ac:dyDescent="0.2">
      <c r="A299" s="45" t="s">
        <v>496</v>
      </c>
      <c r="B299" t="s">
        <v>447</v>
      </c>
      <c r="C299" t="s">
        <v>447</v>
      </c>
      <c r="D299" s="20" t="s">
        <v>496</v>
      </c>
      <c r="E299" t="s">
        <v>1402</v>
      </c>
      <c r="F299" t="s">
        <v>1402</v>
      </c>
      <c r="G299" t="s">
        <v>1402</v>
      </c>
      <c r="H299" t="s">
        <v>1402</v>
      </c>
      <c r="I299" s="4" t="s">
        <v>1402</v>
      </c>
      <c r="J299" s="4" t="s">
        <v>1402</v>
      </c>
      <c r="K299" s="4" t="s">
        <v>1402</v>
      </c>
      <c r="L299" s="4" t="s">
        <v>1402</v>
      </c>
      <c r="M299" s="4" t="s">
        <v>1402</v>
      </c>
      <c r="N299" s="4" t="s">
        <v>1402</v>
      </c>
      <c r="O299" s="4" t="s">
        <v>1402</v>
      </c>
      <c r="P299" s="4" t="s">
        <v>1402</v>
      </c>
      <c r="Q299" s="4" t="s">
        <v>1402</v>
      </c>
      <c r="R299" s="4" t="s">
        <v>1402</v>
      </c>
      <c r="S299" s="4" t="s">
        <v>1402</v>
      </c>
      <c r="T299" s="4" t="s">
        <v>1402</v>
      </c>
      <c r="U299" s="4" t="s">
        <v>1402</v>
      </c>
      <c r="V299" s="4" t="s">
        <v>1402</v>
      </c>
      <c r="W299" s="4" t="s">
        <v>1402</v>
      </c>
      <c r="X299" s="4" t="s">
        <v>1402</v>
      </c>
      <c r="Y299" s="4" t="s">
        <v>1402</v>
      </c>
      <c r="Z299" s="4" t="s">
        <v>1402</v>
      </c>
      <c r="AA299" s="4" t="s">
        <v>1402</v>
      </c>
      <c r="AB299" s="4" t="s">
        <v>1402</v>
      </c>
      <c r="AC299" s="4" t="s">
        <v>1402</v>
      </c>
      <c r="AD299" s="4" t="s">
        <v>1402</v>
      </c>
      <c r="AE299" s="4" t="s">
        <v>1402</v>
      </c>
      <c r="AF299" s="4" t="s">
        <v>1402</v>
      </c>
      <c r="AG299" s="4" t="s">
        <v>1402</v>
      </c>
      <c r="AH299" s="4" t="s">
        <v>1402</v>
      </c>
      <c r="AI299" s="4" t="s">
        <v>1402</v>
      </c>
      <c r="AJ299" s="4" t="s">
        <v>1402</v>
      </c>
      <c r="AK299" s="4" t="s">
        <v>1402</v>
      </c>
      <c r="AL299" s="10" t="s">
        <v>1232</v>
      </c>
    </row>
    <row r="300" spans="1:38" x14ac:dyDescent="0.2">
      <c r="A300" s="45" t="s">
        <v>692</v>
      </c>
      <c r="B300" t="s">
        <v>447</v>
      </c>
      <c r="C300" t="s">
        <v>447</v>
      </c>
      <c r="D300" s="20" t="s">
        <v>692</v>
      </c>
      <c r="E300" t="s">
        <v>1402</v>
      </c>
      <c r="F300" t="s">
        <v>1402</v>
      </c>
      <c r="G300" t="s">
        <v>1402</v>
      </c>
      <c r="H300" t="s">
        <v>1402</v>
      </c>
      <c r="I300" s="4" t="s">
        <v>1402</v>
      </c>
      <c r="J300" s="4" t="s">
        <v>1402</v>
      </c>
      <c r="K300" s="4" t="s">
        <v>1402</v>
      </c>
      <c r="L300" s="4" t="s">
        <v>1402</v>
      </c>
      <c r="M300" s="4" t="s">
        <v>1402</v>
      </c>
      <c r="N300" s="4" t="s">
        <v>1402</v>
      </c>
      <c r="O300" s="4" t="s">
        <v>1402</v>
      </c>
      <c r="P300" s="4" t="s">
        <v>1402</v>
      </c>
      <c r="Q300" s="4" t="s">
        <v>1402</v>
      </c>
      <c r="R300" s="4" t="s">
        <v>1402</v>
      </c>
      <c r="S300" s="4" t="s">
        <v>1402</v>
      </c>
      <c r="T300" s="4" t="s">
        <v>1402</v>
      </c>
      <c r="U300" s="4" t="s">
        <v>1402</v>
      </c>
      <c r="V300" s="4" t="s">
        <v>1402</v>
      </c>
      <c r="W300" s="4" t="s">
        <v>1402</v>
      </c>
      <c r="X300" s="4" t="s">
        <v>1402</v>
      </c>
      <c r="Y300" s="4" t="s">
        <v>1402</v>
      </c>
      <c r="Z300" s="4" t="s">
        <v>1402</v>
      </c>
      <c r="AA300" s="4" t="s">
        <v>1402</v>
      </c>
      <c r="AB300" s="4" t="s">
        <v>1402</v>
      </c>
      <c r="AC300" s="4" t="s">
        <v>1402</v>
      </c>
      <c r="AD300" s="4" t="s">
        <v>1402</v>
      </c>
      <c r="AE300" s="4" t="s">
        <v>1402</v>
      </c>
      <c r="AF300" s="4" t="s">
        <v>1402</v>
      </c>
      <c r="AG300" s="4" t="s">
        <v>1402</v>
      </c>
      <c r="AH300" s="4" t="s">
        <v>1402</v>
      </c>
      <c r="AI300" s="4" t="s">
        <v>1402</v>
      </c>
      <c r="AJ300" s="4" t="s">
        <v>1402</v>
      </c>
      <c r="AK300" s="4" t="s">
        <v>1402</v>
      </c>
      <c r="AL300" s="10" t="s">
        <v>1232</v>
      </c>
    </row>
    <row r="301" spans="1:38" x14ac:dyDescent="0.2">
      <c r="A301" s="45" t="s">
        <v>693</v>
      </c>
      <c r="B301" t="s">
        <v>447</v>
      </c>
      <c r="C301" t="s">
        <v>447</v>
      </c>
      <c r="D301" s="20" t="s">
        <v>1402</v>
      </c>
      <c r="E301" t="s">
        <v>1402</v>
      </c>
      <c r="F301" t="s">
        <v>1402</v>
      </c>
      <c r="G301" t="s">
        <v>1402</v>
      </c>
      <c r="H301" t="s">
        <v>1402</v>
      </c>
      <c r="I301" s="4" t="s">
        <v>1402</v>
      </c>
      <c r="J301" s="4" t="s">
        <v>1402</v>
      </c>
      <c r="K301" s="4" t="s">
        <v>1402</v>
      </c>
      <c r="L301" s="4" t="s">
        <v>1402</v>
      </c>
      <c r="M301" s="4" t="s">
        <v>1402</v>
      </c>
      <c r="N301" s="4" t="s">
        <v>1402</v>
      </c>
      <c r="O301" s="4" t="s">
        <v>1402</v>
      </c>
      <c r="P301" s="4" t="s">
        <v>1402</v>
      </c>
      <c r="Q301" s="4" t="s">
        <v>1402</v>
      </c>
      <c r="R301" s="4" t="s">
        <v>1402</v>
      </c>
      <c r="S301" s="4" t="s">
        <v>1402</v>
      </c>
      <c r="T301" s="4" t="s">
        <v>1402</v>
      </c>
      <c r="U301" s="4" t="s">
        <v>1402</v>
      </c>
      <c r="V301" s="4" t="s">
        <v>1402</v>
      </c>
      <c r="W301" s="4" t="s">
        <v>1402</v>
      </c>
      <c r="X301" s="4" t="s">
        <v>1402</v>
      </c>
      <c r="Y301" s="4" t="s">
        <v>1402</v>
      </c>
      <c r="Z301" s="4" t="s">
        <v>1402</v>
      </c>
      <c r="AA301" s="4" t="s">
        <v>1402</v>
      </c>
      <c r="AB301" s="4" t="s">
        <v>1402</v>
      </c>
      <c r="AC301" s="4" t="s">
        <v>1402</v>
      </c>
      <c r="AD301" s="4" t="s">
        <v>1402</v>
      </c>
      <c r="AE301" s="4" t="s">
        <v>1402</v>
      </c>
      <c r="AF301" s="4" t="s">
        <v>1402</v>
      </c>
      <c r="AG301" s="4" t="s">
        <v>1402</v>
      </c>
      <c r="AH301" s="4" t="s">
        <v>1402</v>
      </c>
      <c r="AI301" s="4" t="s">
        <v>1402</v>
      </c>
      <c r="AJ301" s="4" t="s">
        <v>1402</v>
      </c>
      <c r="AK301" s="4" t="s">
        <v>1402</v>
      </c>
      <c r="AL301" s="10" t="s">
        <v>1232</v>
      </c>
    </row>
    <row r="302" spans="1:38" x14ac:dyDescent="0.2">
      <c r="A302" s="45" t="s">
        <v>620</v>
      </c>
      <c r="B302" t="s">
        <v>447</v>
      </c>
      <c r="C302" t="s">
        <v>447</v>
      </c>
      <c r="D302" s="20" t="s">
        <v>1402</v>
      </c>
      <c r="E302" t="s">
        <v>1402</v>
      </c>
      <c r="F302" t="s">
        <v>1402</v>
      </c>
      <c r="G302" t="s">
        <v>1402</v>
      </c>
      <c r="H302" t="s">
        <v>1402</v>
      </c>
      <c r="I302" s="4" t="s">
        <v>1402</v>
      </c>
      <c r="J302" s="4" t="s">
        <v>1402</v>
      </c>
      <c r="K302" s="4" t="s">
        <v>1402</v>
      </c>
      <c r="L302" s="4" t="s">
        <v>1402</v>
      </c>
      <c r="M302" s="4" t="s">
        <v>1402</v>
      </c>
      <c r="N302" s="4" t="s">
        <v>1402</v>
      </c>
      <c r="O302" s="4" t="s">
        <v>1402</v>
      </c>
      <c r="P302" s="4" t="s">
        <v>1402</v>
      </c>
      <c r="Q302" s="4" t="s">
        <v>1402</v>
      </c>
      <c r="R302" s="4" t="s">
        <v>1402</v>
      </c>
      <c r="S302" s="4" t="s">
        <v>1402</v>
      </c>
      <c r="T302" s="4" t="s">
        <v>1402</v>
      </c>
      <c r="U302" s="4" t="s">
        <v>1402</v>
      </c>
      <c r="V302" s="4" t="s">
        <v>1402</v>
      </c>
      <c r="W302" s="4" t="s">
        <v>1402</v>
      </c>
      <c r="X302" s="4" t="s">
        <v>1402</v>
      </c>
      <c r="Y302" s="4" t="s">
        <v>1402</v>
      </c>
      <c r="Z302" s="4" t="s">
        <v>1402</v>
      </c>
      <c r="AA302" s="4" t="s">
        <v>1402</v>
      </c>
      <c r="AB302" s="4" t="s">
        <v>1402</v>
      </c>
      <c r="AC302" s="4" t="s">
        <v>1402</v>
      </c>
      <c r="AD302" s="4" t="s">
        <v>1402</v>
      </c>
      <c r="AE302" s="4" t="s">
        <v>1402</v>
      </c>
      <c r="AF302" s="4" t="s">
        <v>1402</v>
      </c>
      <c r="AG302" s="4" t="s">
        <v>1402</v>
      </c>
      <c r="AH302" s="4" t="s">
        <v>1402</v>
      </c>
      <c r="AI302" s="4" t="s">
        <v>1402</v>
      </c>
      <c r="AJ302" s="4" t="s">
        <v>1402</v>
      </c>
      <c r="AK302" s="4" t="s">
        <v>1402</v>
      </c>
      <c r="AL302" s="10" t="s">
        <v>1232</v>
      </c>
    </row>
    <row r="303" spans="1:38" x14ac:dyDescent="0.2">
      <c r="A303" s="45" t="s">
        <v>286</v>
      </c>
      <c r="B303" t="s">
        <v>447</v>
      </c>
      <c r="C303" t="s">
        <v>447</v>
      </c>
      <c r="D303" s="20" t="s">
        <v>1402</v>
      </c>
      <c r="E303" t="s">
        <v>1402</v>
      </c>
      <c r="F303" t="s">
        <v>1402</v>
      </c>
      <c r="G303" t="s">
        <v>1402</v>
      </c>
      <c r="H303" t="s">
        <v>1402</v>
      </c>
      <c r="I303" s="4" t="s">
        <v>1402</v>
      </c>
      <c r="J303" s="4" t="s">
        <v>1402</v>
      </c>
      <c r="K303" s="4" t="s">
        <v>1402</v>
      </c>
      <c r="L303" s="4" t="s">
        <v>1402</v>
      </c>
      <c r="M303" s="4" t="s">
        <v>1402</v>
      </c>
      <c r="N303" s="4" t="s">
        <v>1402</v>
      </c>
      <c r="O303" s="4" t="s">
        <v>1402</v>
      </c>
      <c r="P303" s="4" t="s">
        <v>1402</v>
      </c>
      <c r="Q303" s="4" t="s">
        <v>1402</v>
      </c>
      <c r="R303" s="4" t="s">
        <v>1402</v>
      </c>
      <c r="S303" s="4" t="s">
        <v>1402</v>
      </c>
      <c r="T303" s="4" t="s">
        <v>1402</v>
      </c>
      <c r="U303" s="4" t="s">
        <v>1402</v>
      </c>
      <c r="V303" s="4" t="s">
        <v>1402</v>
      </c>
      <c r="W303" s="4" t="s">
        <v>1402</v>
      </c>
      <c r="X303" s="4" t="s">
        <v>1402</v>
      </c>
      <c r="Y303" s="4" t="s">
        <v>1402</v>
      </c>
      <c r="Z303" s="4" t="s">
        <v>1402</v>
      </c>
      <c r="AA303" s="4" t="s">
        <v>1402</v>
      </c>
      <c r="AB303" s="4" t="s">
        <v>1402</v>
      </c>
      <c r="AC303" s="4" t="s">
        <v>1402</v>
      </c>
      <c r="AD303" s="4" t="s">
        <v>1402</v>
      </c>
      <c r="AE303" s="4" t="s">
        <v>1402</v>
      </c>
      <c r="AF303" s="4" t="s">
        <v>1402</v>
      </c>
      <c r="AG303" s="4" t="s">
        <v>1402</v>
      </c>
      <c r="AH303" s="4" t="s">
        <v>1402</v>
      </c>
      <c r="AI303" s="4" t="s">
        <v>1402</v>
      </c>
      <c r="AJ303" s="4" t="s">
        <v>1402</v>
      </c>
      <c r="AK303" s="4" t="s">
        <v>1402</v>
      </c>
      <c r="AL303" s="10" t="s">
        <v>1232</v>
      </c>
    </row>
    <row r="304" spans="1:38" x14ac:dyDescent="0.2">
      <c r="A304" s="45" t="s">
        <v>621</v>
      </c>
      <c r="B304" t="s">
        <v>447</v>
      </c>
      <c r="C304" t="s">
        <v>447</v>
      </c>
      <c r="D304" s="20" t="s">
        <v>1402</v>
      </c>
      <c r="E304" t="s">
        <v>1402</v>
      </c>
      <c r="F304" t="s">
        <v>1402</v>
      </c>
      <c r="G304" t="s">
        <v>1402</v>
      </c>
      <c r="H304" t="s">
        <v>1402</v>
      </c>
      <c r="I304" s="4" t="s">
        <v>1402</v>
      </c>
      <c r="J304" s="4" t="s">
        <v>1402</v>
      </c>
      <c r="K304" s="4" t="s">
        <v>1402</v>
      </c>
      <c r="L304" s="4" t="s">
        <v>1402</v>
      </c>
      <c r="M304" s="4" t="s">
        <v>1402</v>
      </c>
      <c r="N304" s="4" t="s">
        <v>1402</v>
      </c>
      <c r="O304" s="4" t="s">
        <v>1402</v>
      </c>
      <c r="P304" s="4" t="s">
        <v>1402</v>
      </c>
      <c r="Q304" s="4" t="s">
        <v>1402</v>
      </c>
      <c r="R304" s="4" t="s">
        <v>1402</v>
      </c>
      <c r="S304" s="4" t="s">
        <v>1402</v>
      </c>
      <c r="T304" s="4" t="s">
        <v>1402</v>
      </c>
      <c r="U304" s="4" t="s">
        <v>1402</v>
      </c>
      <c r="V304" s="4" t="s">
        <v>1402</v>
      </c>
      <c r="W304" s="4" t="s">
        <v>1402</v>
      </c>
      <c r="X304" s="4" t="s">
        <v>1402</v>
      </c>
      <c r="Y304" s="4" t="s">
        <v>1402</v>
      </c>
      <c r="Z304" s="4" t="s">
        <v>1402</v>
      </c>
      <c r="AA304" s="4" t="s">
        <v>1402</v>
      </c>
      <c r="AB304" s="4" t="s">
        <v>1402</v>
      </c>
      <c r="AC304" s="4" t="s">
        <v>1402</v>
      </c>
      <c r="AD304" s="4" t="s">
        <v>1402</v>
      </c>
      <c r="AE304" s="4" t="s">
        <v>1402</v>
      </c>
      <c r="AF304" s="4" t="s">
        <v>1402</v>
      </c>
      <c r="AG304" s="4" t="s">
        <v>1402</v>
      </c>
      <c r="AH304" s="4" t="s">
        <v>1402</v>
      </c>
      <c r="AI304" s="4" t="s">
        <v>1402</v>
      </c>
      <c r="AJ304" s="4" t="s">
        <v>1402</v>
      </c>
      <c r="AK304" s="4" t="s">
        <v>1402</v>
      </c>
      <c r="AL304" s="10" t="s">
        <v>1232</v>
      </c>
    </row>
    <row r="305" spans="1:38" x14ac:dyDescent="0.2">
      <c r="A305" s="45" t="s">
        <v>292</v>
      </c>
      <c r="B305" t="s">
        <v>447</v>
      </c>
      <c r="C305" t="s">
        <v>447</v>
      </c>
      <c r="D305" s="20" t="s">
        <v>292</v>
      </c>
      <c r="E305" t="s">
        <v>1402</v>
      </c>
      <c r="F305" t="s">
        <v>1402</v>
      </c>
      <c r="G305" t="s">
        <v>494</v>
      </c>
      <c r="H305" t="s">
        <v>1402</v>
      </c>
      <c r="I305" s="4" t="s">
        <v>1402</v>
      </c>
      <c r="J305" s="4" t="s">
        <v>1402</v>
      </c>
      <c r="K305" s="4">
        <v>60</v>
      </c>
      <c r="L305" s="4">
        <v>17</v>
      </c>
      <c r="M305" s="4">
        <v>77</v>
      </c>
      <c r="N305" s="4" t="s">
        <v>1402</v>
      </c>
      <c r="O305" s="4" t="s">
        <v>1402</v>
      </c>
      <c r="P305" s="4" t="s">
        <v>1402</v>
      </c>
      <c r="Q305" s="4" t="s">
        <v>1402</v>
      </c>
      <c r="R305" s="4" t="s">
        <v>1402</v>
      </c>
      <c r="S305" s="4" t="s">
        <v>1402</v>
      </c>
      <c r="T305" s="4" t="s">
        <v>1402</v>
      </c>
      <c r="U305" s="4" t="s">
        <v>1402</v>
      </c>
      <c r="V305" s="4" t="s">
        <v>1402</v>
      </c>
      <c r="W305" s="4" t="s">
        <v>1402</v>
      </c>
      <c r="X305" s="4">
        <f>SUM(I305,J305,K305,L305,P305,Q305:W305)</f>
        <v>77</v>
      </c>
      <c r="Y305" s="4">
        <v>23</v>
      </c>
      <c r="Z305" t="str">
        <f>I305</f>
        <v>n/a</v>
      </c>
      <c r="AA305">
        <f>M305</f>
        <v>77</v>
      </c>
      <c r="AB305" s="4" t="str">
        <f>P305</f>
        <v>n/a</v>
      </c>
      <c r="AC305">
        <f>SUM(J305,M305,Q305,U305,V305)</f>
        <v>77</v>
      </c>
      <c r="AD305" s="4">
        <f>SUM(J305,M305,U305,V305)</f>
        <v>77</v>
      </c>
      <c r="AE305">
        <f>SUM(I305,Q305:T305)</f>
        <v>0</v>
      </c>
      <c r="AF305" s="4" t="str">
        <f>P305</f>
        <v>n/a</v>
      </c>
      <c r="AG305" s="4">
        <f>SUM(J305,M305,U305,V305)</f>
        <v>77</v>
      </c>
      <c r="AH305" s="4">
        <f>SUM(I305,R305,S305)</f>
        <v>0</v>
      </c>
      <c r="AI305" s="4" t="str">
        <f>Q305</f>
        <v>n/a</v>
      </c>
      <c r="AJ305" s="4" t="s">
        <v>1402</v>
      </c>
      <c r="AK305" s="4" t="s">
        <v>1402</v>
      </c>
      <c r="AL305" s="10" t="s">
        <v>1232</v>
      </c>
    </row>
    <row r="306" spans="1:38" x14ac:dyDescent="0.2">
      <c r="A306" s="45" t="s">
        <v>295</v>
      </c>
      <c r="B306" t="s">
        <v>447</v>
      </c>
      <c r="C306" t="s">
        <v>447</v>
      </c>
      <c r="D306" s="20" t="s">
        <v>1402</v>
      </c>
      <c r="E306" t="s">
        <v>1402</v>
      </c>
      <c r="F306" t="s">
        <v>1402</v>
      </c>
      <c r="G306" t="s">
        <v>1402</v>
      </c>
      <c r="H306" t="s">
        <v>1402</v>
      </c>
      <c r="I306" s="4" t="s">
        <v>1402</v>
      </c>
      <c r="J306" s="4" t="s">
        <v>1402</v>
      </c>
      <c r="K306" s="4" t="s">
        <v>1402</v>
      </c>
      <c r="L306" s="4" t="s">
        <v>1402</v>
      </c>
      <c r="M306" s="4" t="s">
        <v>1402</v>
      </c>
      <c r="N306" s="4" t="s">
        <v>1402</v>
      </c>
      <c r="O306" s="4" t="s">
        <v>1402</v>
      </c>
      <c r="P306" s="4" t="s">
        <v>1402</v>
      </c>
      <c r="Q306" s="4" t="s">
        <v>1402</v>
      </c>
      <c r="R306" s="4" t="s">
        <v>1402</v>
      </c>
      <c r="S306" s="4" t="s">
        <v>1402</v>
      </c>
      <c r="T306" s="4" t="s">
        <v>1402</v>
      </c>
      <c r="U306" s="4" t="s">
        <v>1402</v>
      </c>
      <c r="V306" s="4" t="s">
        <v>1402</v>
      </c>
      <c r="W306" s="4" t="s">
        <v>1402</v>
      </c>
      <c r="X306" s="4" t="s">
        <v>1402</v>
      </c>
      <c r="Y306" s="4" t="s">
        <v>1402</v>
      </c>
      <c r="Z306" s="4" t="s">
        <v>1402</v>
      </c>
      <c r="AA306" s="4" t="s">
        <v>1402</v>
      </c>
      <c r="AB306" s="4" t="s">
        <v>1402</v>
      </c>
      <c r="AC306" s="4" t="s">
        <v>1402</v>
      </c>
      <c r="AD306" s="4" t="s">
        <v>1402</v>
      </c>
      <c r="AE306" s="4" t="s">
        <v>1402</v>
      </c>
      <c r="AF306" s="4" t="s">
        <v>1402</v>
      </c>
      <c r="AG306" s="4" t="s">
        <v>1402</v>
      </c>
      <c r="AH306" s="4" t="s">
        <v>1402</v>
      </c>
      <c r="AI306" s="4" t="s">
        <v>1402</v>
      </c>
      <c r="AJ306" s="4" t="s">
        <v>1402</v>
      </c>
      <c r="AK306" s="4" t="s">
        <v>1402</v>
      </c>
      <c r="AL306" s="10" t="s">
        <v>427</v>
      </c>
    </row>
    <row r="307" spans="1:38" x14ac:dyDescent="0.2">
      <c r="A307" s="45" t="s">
        <v>296</v>
      </c>
      <c r="B307" t="s">
        <v>447</v>
      </c>
      <c r="C307" t="s">
        <v>447</v>
      </c>
      <c r="D307" s="20" t="s">
        <v>574</v>
      </c>
      <c r="E307" t="s">
        <v>1402</v>
      </c>
      <c r="F307" t="s">
        <v>1402</v>
      </c>
      <c r="G307" t="s">
        <v>1402</v>
      </c>
      <c r="H307" t="s">
        <v>1402</v>
      </c>
      <c r="I307" s="4" t="s">
        <v>1402</v>
      </c>
      <c r="J307" s="4" t="s">
        <v>1402</v>
      </c>
      <c r="K307" s="4" t="s">
        <v>1402</v>
      </c>
      <c r="L307" s="4" t="s">
        <v>1402</v>
      </c>
      <c r="M307" s="4" t="s">
        <v>1402</v>
      </c>
      <c r="N307" s="4" t="s">
        <v>1402</v>
      </c>
      <c r="O307" s="4" t="s">
        <v>1402</v>
      </c>
      <c r="P307" s="4" t="s">
        <v>1402</v>
      </c>
      <c r="Q307" s="4" t="s">
        <v>1402</v>
      </c>
      <c r="R307" s="4" t="s">
        <v>1402</v>
      </c>
      <c r="S307" s="4" t="s">
        <v>1402</v>
      </c>
      <c r="T307" s="4" t="s">
        <v>1402</v>
      </c>
      <c r="U307" s="4" t="s">
        <v>1402</v>
      </c>
      <c r="V307" s="4" t="s">
        <v>1402</v>
      </c>
      <c r="W307" s="4" t="s">
        <v>1402</v>
      </c>
      <c r="X307" s="4" t="s">
        <v>1402</v>
      </c>
      <c r="Y307" s="4" t="s">
        <v>1402</v>
      </c>
      <c r="Z307" s="4" t="s">
        <v>1402</v>
      </c>
      <c r="AA307" s="4" t="s">
        <v>1402</v>
      </c>
      <c r="AB307" s="4" t="s">
        <v>1402</v>
      </c>
      <c r="AC307" s="4" t="s">
        <v>1402</v>
      </c>
      <c r="AD307" s="4" t="s">
        <v>1402</v>
      </c>
      <c r="AE307" s="4" t="s">
        <v>1402</v>
      </c>
      <c r="AF307" s="4" t="s">
        <v>1402</v>
      </c>
      <c r="AG307" s="4" t="s">
        <v>1402</v>
      </c>
      <c r="AH307" s="4" t="s">
        <v>1402</v>
      </c>
      <c r="AI307" s="4" t="s">
        <v>1402</v>
      </c>
      <c r="AJ307" s="4" t="s">
        <v>1402</v>
      </c>
      <c r="AK307" s="4" t="s">
        <v>1402</v>
      </c>
      <c r="AL307" s="10" t="s">
        <v>427</v>
      </c>
    </row>
    <row r="308" spans="1:38" x14ac:dyDescent="0.2">
      <c r="A308" s="45" t="s">
        <v>622</v>
      </c>
      <c r="B308" t="s">
        <v>447</v>
      </c>
      <c r="C308" t="s">
        <v>447</v>
      </c>
      <c r="D308" s="20" t="s">
        <v>1402</v>
      </c>
      <c r="E308" t="s">
        <v>1402</v>
      </c>
      <c r="F308" t="s">
        <v>1402</v>
      </c>
      <c r="G308" t="s">
        <v>1402</v>
      </c>
      <c r="H308" t="s">
        <v>1402</v>
      </c>
      <c r="I308" s="4" t="s">
        <v>1402</v>
      </c>
      <c r="J308" s="4" t="s">
        <v>1402</v>
      </c>
      <c r="K308" s="4" t="s">
        <v>1402</v>
      </c>
      <c r="L308" s="4" t="s">
        <v>1402</v>
      </c>
      <c r="M308" s="4" t="s">
        <v>1402</v>
      </c>
      <c r="N308" s="4" t="s">
        <v>1402</v>
      </c>
      <c r="O308" s="4" t="s">
        <v>1402</v>
      </c>
      <c r="P308" s="4" t="s">
        <v>1402</v>
      </c>
      <c r="Q308" s="4" t="s">
        <v>1402</v>
      </c>
      <c r="R308" s="4" t="s">
        <v>1402</v>
      </c>
      <c r="S308" s="4" t="s">
        <v>1402</v>
      </c>
      <c r="T308" s="4" t="s">
        <v>1402</v>
      </c>
      <c r="U308" s="4" t="s">
        <v>1402</v>
      </c>
      <c r="V308" s="4" t="s">
        <v>1402</v>
      </c>
      <c r="W308" s="4" t="s">
        <v>1402</v>
      </c>
      <c r="X308" s="4" t="s">
        <v>1402</v>
      </c>
      <c r="Y308" s="4" t="s">
        <v>1402</v>
      </c>
      <c r="Z308" s="4" t="s">
        <v>1402</v>
      </c>
      <c r="AA308" s="4" t="s">
        <v>1402</v>
      </c>
      <c r="AB308" s="4" t="s">
        <v>1402</v>
      </c>
      <c r="AC308" s="4" t="s">
        <v>1402</v>
      </c>
      <c r="AD308" s="4" t="s">
        <v>1402</v>
      </c>
      <c r="AE308" s="4" t="s">
        <v>1402</v>
      </c>
      <c r="AF308" s="4" t="s">
        <v>1402</v>
      </c>
      <c r="AG308" s="4" t="s">
        <v>1402</v>
      </c>
      <c r="AH308" s="4" t="s">
        <v>1402</v>
      </c>
      <c r="AI308" s="4" t="s">
        <v>1402</v>
      </c>
      <c r="AJ308" s="4" t="s">
        <v>1402</v>
      </c>
      <c r="AK308" s="4" t="s">
        <v>1402</v>
      </c>
      <c r="AL308" s="10" t="s">
        <v>427</v>
      </c>
    </row>
    <row r="309" spans="1:38" x14ac:dyDescent="0.2">
      <c r="A309" s="45" t="s">
        <v>302</v>
      </c>
      <c r="B309" t="s">
        <v>447</v>
      </c>
      <c r="C309" t="s">
        <v>447</v>
      </c>
      <c r="D309" s="20" t="s">
        <v>1402</v>
      </c>
      <c r="E309" t="s">
        <v>1402</v>
      </c>
      <c r="F309" t="s">
        <v>1402</v>
      </c>
      <c r="G309" t="s">
        <v>1402</v>
      </c>
      <c r="H309" t="s">
        <v>1402</v>
      </c>
      <c r="I309" s="4" t="s">
        <v>1402</v>
      </c>
      <c r="J309" s="4" t="s">
        <v>1402</v>
      </c>
      <c r="K309" s="4" t="s">
        <v>1402</v>
      </c>
      <c r="L309" s="4" t="s">
        <v>1402</v>
      </c>
      <c r="M309" s="4" t="s">
        <v>1402</v>
      </c>
      <c r="N309" s="4" t="s">
        <v>1402</v>
      </c>
      <c r="O309" s="4" t="s">
        <v>1402</v>
      </c>
      <c r="P309" s="4" t="s">
        <v>1402</v>
      </c>
      <c r="Q309" s="4" t="s">
        <v>1402</v>
      </c>
      <c r="R309" s="4" t="s">
        <v>1402</v>
      </c>
      <c r="S309" s="4" t="s">
        <v>1402</v>
      </c>
      <c r="T309" s="4" t="s">
        <v>1402</v>
      </c>
      <c r="U309" s="4" t="s">
        <v>1402</v>
      </c>
      <c r="V309" s="4" t="s">
        <v>1402</v>
      </c>
      <c r="W309" s="4" t="s">
        <v>1402</v>
      </c>
      <c r="X309" s="4" t="s">
        <v>1402</v>
      </c>
      <c r="Y309" s="4" t="s">
        <v>1402</v>
      </c>
      <c r="Z309" s="4" t="s">
        <v>1402</v>
      </c>
      <c r="AA309" s="4" t="s">
        <v>1402</v>
      </c>
      <c r="AB309" s="4" t="s">
        <v>1402</v>
      </c>
      <c r="AC309" s="4" t="s">
        <v>1402</v>
      </c>
      <c r="AD309" s="4" t="s">
        <v>1402</v>
      </c>
      <c r="AE309" s="4" t="s">
        <v>1402</v>
      </c>
      <c r="AF309" s="4" t="s">
        <v>1402</v>
      </c>
      <c r="AG309" s="4" t="s">
        <v>1402</v>
      </c>
      <c r="AH309" s="4" t="s">
        <v>1402</v>
      </c>
      <c r="AI309" s="4" t="s">
        <v>1402</v>
      </c>
      <c r="AJ309" s="4" t="s">
        <v>1402</v>
      </c>
      <c r="AK309" s="4" t="s">
        <v>1402</v>
      </c>
      <c r="AL309" s="10" t="s">
        <v>427</v>
      </c>
    </row>
    <row r="310" spans="1:38" x14ac:dyDescent="0.2">
      <c r="A310" s="45" t="s">
        <v>694</v>
      </c>
      <c r="B310" t="s">
        <v>447</v>
      </c>
      <c r="C310" t="s">
        <v>447</v>
      </c>
      <c r="D310" s="20" t="s">
        <v>694</v>
      </c>
      <c r="E310" t="s">
        <v>1402</v>
      </c>
      <c r="F310" t="s">
        <v>1402</v>
      </c>
      <c r="G310" t="s">
        <v>1402</v>
      </c>
      <c r="H310" t="s">
        <v>1402</v>
      </c>
      <c r="I310" s="4" t="s">
        <v>1402</v>
      </c>
      <c r="J310" s="4" t="s">
        <v>1402</v>
      </c>
      <c r="K310" s="4" t="s">
        <v>1402</v>
      </c>
      <c r="L310" s="4" t="s">
        <v>1402</v>
      </c>
      <c r="M310" s="4" t="s">
        <v>1402</v>
      </c>
      <c r="N310" s="4" t="s">
        <v>1402</v>
      </c>
      <c r="O310" s="4" t="s">
        <v>1402</v>
      </c>
      <c r="P310" s="4" t="s">
        <v>1402</v>
      </c>
      <c r="Q310" s="4" t="s">
        <v>1402</v>
      </c>
      <c r="R310" s="4" t="s">
        <v>1402</v>
      </c>
      <c r="S310" s="4" t="s">
        <v>1402</v>
      </c>
      <c r="T310" s="4" t="s">
        <v>1402</v>
      </c>
      <c r="U310" s="4" t="s">
        <v>1402</v>
      </c>
      <c r="V310" s="4" t="s">
        <v>1402</v>
      </c>
      <c r="W310" s="4" t="s">
        <v>1402</v>
      </c>
      <c r="X310" s="4" t="s">
        <v>1402</v>
      </c>
      <c r="Y310" s="4" t="s">
        <v>1402</v>
      </c>
      <c r="Z310" s="4" t="s">
        <v>1402</v>
      </c>
      <c r="AA310" s="4" t="s">
        <v>1402</v>
      </c>
      <c r="AB310" s="4" t="s">
        <v>1402</v>
      </c>
      <c r="AC310" s="4" t="s">
        <v>1402</v>
      </c>
      <c r="AD310" s="4" t="s">
        <v>1402</v>
      </c>
      <c r="AE310" s="4" t="s">
        <v>1402</v>
      </c>
      <c r="AF310" s="4" t="s">
        <v>1402</v>
      </c>
      <c r="AG310" s="4" t="s">
        <v>1402</v>
      </c>
      <c r="AH310" s="4" t="s">
        <v>1402</v>
      </c>
      <c r="AI310" s="4" t="s">
        <v>1402</v>
      </c>
      <c r="AJ310" s="4" t="s">
        <v>1402</v>
      </c>
      <c r="AK310" s="4" t="s">
        <v>1402</v>
      </c>
      <c r="AL310" s="10" t="s">
        <v>1232</v>
      </c>
    </row>
    <row r="311" spans="1:38" x14ac:dyDescent="0.2">
      <c r="A311" s="45" t="s">
        <v>695</v>
      </c>
      <c r="B311" t="s">
        <v>447</v>
      </c>
      <c r="C311" t="s">
        <v>447</v>
      </c>
      <c r="D311" s="20" t="s">
        <v>1402</v>
      </c>
      <c r="E311" t="s">
        <v>1402</v>
      </c>
      <c r="F311" t="s">
        <v>1402</v>
      </c>
      <c r="G311" t="s">
        <v>1402</v>
      </c>
      <c r="H311" t="s">
        <v>1402</v>
      </c>
      <c r="I311" s="4" t="s">
        <v>1402</v>
      </c>
      <c r="J311" s="4" t="s">
        <v>1402</v>
      </c>
      <c r="K311" s="4" t="s">
        <v>1402</v>
      </c>
      <c r="L311" s="4" t="s">
        <v>1402</v>
      </c>
      <c r="M311" s="4" t="s">
        <v>1402</v>
      </c>
      <c r="N311" s="4" t="s">
        <v>1402</v>
      </c>
      <c r="O311" s="4" t="s">
        <v>1402</v>
      </c>
      <c r="P311" s="4" t="s">
        <v>1402</v>
      </c>
      <c r="Q311" s="4" t="s">
        <v>1402</v>
      </c>
      <c r="R311" s="4" t="s">
        <v>1402</v>
      </c>
      <c r="S311" s="4" t="s">
        <v>1402</v>
      </c>
      <c r="T311" s="4" t="s">
        <v>1402</v>
      </c>
      <c r="U311" s="4" t="s">
        <v>1402</v>
      </c>
      <c r="V311" s="4" t="s">
        <v>1402</v>
      </c>
      <c r="W311" s="4" t="s">
        <v>1402</v>
      </c>
      <c r="X311" s="4" t="s">
        <v>1402</v>
      </c>
      <c r="Y311" s="4" t="s">
        <v>1402</v>
      </c>
      <c r="Z311" s="4" t="s">
        <v>1402</v>
      </c>
      <c r="AA311" s="4" t="s">
        <v>1402</v>
      </c>
      <c r="AB311" s="4" t="s">
        <v>1402</v>
      </c>
      <c r="AC311" s="4" t="s">
        <v>1402</v>
      </c>
      <c r="AD311" s="4" t="s">
        <v>1402</v>
      </c>
      <c r="AE311" s="4" t="s">
        <v>1402</v>
      </c>
      <c r="AF311" s="4" t="s">
        <v>1402</v>
      </c>
      <c r="AG311" s="4" t="s">
        <v>1402</v>
      </c>
      <c r="AH311" s="4" t="s">
        <v>1402</v>
      </c>
      <c r="AI311" s="4" t="s">
        <v>1402</v>
      </c>
      <c r="AJ311" s="4" t="s">
        <v>1402</v>
      </c>
      <c r="AK311" s="4" t="s">
        <v>1402</v>
      </c>
      <c r="AL311" s="10" t="s">
        <v>1232</v>
      </c>
    </row>
    <row r="312" spans="1:38" x14ac:dyDescent="0.2">
      <c r="A312" s="45" t="s">
        <v>696</v>
      </c>
      <c r="B312" t="s">
        <v>447</v>
      </c>
      <c r="C312" t="s">
        <v>447</v>
      </c>
      <c r="D312" s="20" t="s">
        <v>1402</v>
      </c>
      <c r="E312" t="s">
        <v>1402</v>
      </c>
      <c r="F312" t="s">
        <v>1402</v>
      </c>
      <c r="G312" t="s">
        <v>1402</v>
      </c>
      <c r="H312" t="s">
        <v>1402</v>
      </c>
      <c r="I312" s="4" t="s">
        <v>1402</v>
      </c>
      <c r="J312" s="4" t="s">
        <v>1402</v>
      </c>
      <c r="K312" s="4" t="s">
        <v>1402</v>
      </c>
      <c r="L312" s="4" t="s">
        <v>1402</v>
      </c>
      <c r="M312" s="4" t="s">
        <v>1402</v>
      </c>
      <c r="N312" s="4" t="s">
        <v>1402</v>
      </c>
      <c r="O312" s="4" t="s">
        <v>1402</v>
      </c>
      <c r="P312" s="4" t="s">
        <v>1402</v>
      </c>
      <c r="Q312" s="4" t="s">
        <v>1402</v>
      </c>
      <c r="R312" s="4" t="s">
        <v>1402</v>
      </c>
      <c r="S312" s="4" t="s">
        <v>1402</v>
      </c>
      <c r="T312" s="4" t="s">
        <v>1402</v>
      </c>
      <c r="U312" s="4" t="s">
        <v>1402</v>
      </c>
      <c r="V312" s="4" t="s">
        <v>1402</v>
      </c>
      <c r="W312" s="4" t="s">
        <v>1402</v>
      </c>
      <c r="X312" s="4" t="s">
        <v>1402</v>
      </c>
      <c r="Y312" s="4" t="s">
        <v>1402</v>
      </c>
      <c r="Z312" s="4" t="s">
        <v>1402</v>
      </c>
      <c r="AA312" s="4" t="s">
        <v>1402</v>
      </c>
      <c r="AB312" s="4" t="s">
        <v>1402</v>
      </c>
      <c r="AC312" s="4" t="s">
        <v>1402</v>
      </c>
      <c r="AD312" s="4" t="s">
        <v>1402</v>
      </c>
      <c r="AE312" s="4" t="s">
        <v>1402</v>
      </c>
      <c r="AF312" s="4" t="s">
        <v>1402</v>
      </c>
      <c r="AG312" s="4" t="s">
        <v>1402</v>
      </c>
      <c r="AH312" s="4" t="s">
        <v>1402</v>
      </c>
      <c r="AI312" s="4" t="s">
        <v>1402</v>
      </c>
      <c r="AJ312" s="4" t="s">
        <v>1402</v>
      </c>
      <c r="AK312" s="4" t="s">
        <v>1402</v>
      </c>
      <c r="AL312" s="10" t="s">
        <v>1232</v>
      </c>
    </row>
    <row r="313" spans="1:38" x14ac:dyDescent="0.2">
      <c r="A313" s="45" t="s">
        <v>308</v>
      </c>
      <c r="B313" t="s">
        <v>447</v>
      </c>
      <c r="C313" t="s">
        <v>447</v>
      </c>
      <c r="D313" s="20" t="s">
        <v>1402</v>
      </c>
      <c r="E313" t="s">
        <v>1402</v>
      </c>
      <c r="F313" t="s">
        <v>1402</v>
      </c>
      <c r="G313" t="s">
        <v>1402</v>
      </c>
      <c r="H313" t="s">
        <v>1402</v>
      </c>
      <c r="I313" s="4" t="s">
        <v>1402</v>
      </c>
      <c r="J313" s="4" t="s">
        <v>1402</v>
      </c>
      <c r="K313" s="4" t="s">
        <v>1402</v>
      </c>
      <c r="L313" s="4" t="s">
        <v>1402</v>
      </c>
      <c r="M313" s="4" t="s">
        <v>1402</v>
      </c>
      <c r="N313" s="4" t="s">
        <v>1402</v>
      </c>
      <c r="O313" s="4" t="s">
        <v>1402</v>
      </c>
      <c r="P313" s="4" t="s">
        <v>1402</v>
      </c>
      <c r="Q313" s="4" t="s">
        <v>1402</v>
      </c>
      <c r="R313" s="4" t="s">
        <v>1402</v>
      </c>
      <c r="S313" s="4" t="s">
        <v>1402</v>
      </c>
      <c r="T313" s="4" t="s">
        <v>1402</v>
      </c>
      <c r="U313" s="4" t="s">
        <v>1402</v>
      </c>
      <c r="V313" s="4" t="s">
        <v>1402</v>
      </c>
      <c r="W313" s="4" t="s">
        <v>1402</v>
      </c>
      <c r="X313" s="4" t="s">
        <v>1402</v>
      </c>
      <c r="Y313" s="4" t="s">
        <v>1402</v>
      </c>
      <c r="Z313" s="4" t="s">
        <v>1402</v>
      </c>
      <c r="AA313" s="4" t="s">
        <v>1402</v>
      </c>
      <c r="AB313" s="4" t="s">
        <v>1402</v>
      </c>
      <c r="AC313" s="4" t="s">
        <v>1402</v>
      </c>
      <c r="AD313" s="4" t="s">
        <v>1402</v>
      </c>
      <c r="AE313" s="4" t="s">
        <v>1402</v>
      </c>
      <c r="AF313" s="4" t="s">
        <v>1402</v>
      </c>
      <c r="AG313" s="4" t="s">
        <v>1402</v>
      </c>
      <c r="AH313" s="4" t="s">
        <v>1402</v>
      </c>
      <c r="AI313" s="4" t="s">
        <v>1402</v>
      </c>
      <c r="AJ313" s="4" t="s">
        <v>1402</v>
      </c>
      <c r="AK313" s="4" t="s">
        <v>1402</v>
      </c>
      <c r="AL313" s="10" t="s">
        <v>427</v>
      </c>
    </row>
    <row r="314" spans="1:38" x14ac:dyDescent="0.2">
      <c r="A314" s="45" t="s">
        <v>313</v>
      </c>
      <c r="B314" t="s">
        <v>447</v>
      </c>
      <c r="C314" t="s">
        <v>426</v>
      </c>
      <c r="D314" s="20" t="s">
        <v>313</v>
      </c>
      <c r="E314" t="s">
        <v>1402</v>
      </c>
      <c r="F314" t="s">
        <v>27</v>
      </c>
      <c r="G314" t="s">
        <v>1402</v>
      </c>
      <c r="H314" t="s">
        <v>1402</v>
      </c>
      <c r="I314" s="4" t="s">
        <v>1402</v>
      </c>
      <c r="J314" s="4" t="s">
        <v>1402</v>
      </c>
      <c r="K314" s="4" t="s">
        <v>1402</v>
      </c>
      <c r="L314" s="4" t="s">
        <v>1402</v>
      </c>
      <c r="M314" s="4" t="s">
        <v>1402</v>
      </c>
      <c r="N314" s="4" t="s">
        <v>1402</v>
      </c>
      <c r="O314" s="4" t="s">
        <v>1402</v>
      </c>
      <c r="P314" s="4" t="s">
        <v>1402</v>
      </c>
      <c r="Q314" s="4" t="s">
        <v>1402</v>
      </c>
      <c r="R314" s="4" t="s">
        <v>1402</v>
      </c>
      <c r="S314" s="4" t="s">
        <v>1402</v>
      </c>
      <c r="T314" s="4" t="s">
        <v>1402</v>
      </c>
      <c r="U314" s="4" t="s">
        <v>1402</v>
      </c>
      <c r="V314" s="4" t="s">
        <v>1402</v>
      </c>
      <c r="W314" s="4" t="s">
        <v>1402</v>
      </c>
      <c r="X314" s="4" t="s">
        <v>1402</v>
      </c>
      <c r="Y314" s="4" t="s">
        <v>1402</v>
      </c>
      <c r="Z314" s="4" t="s">
        <v>1402</v>
      </c>
      <c r="AA314" s="4" t="s">
        <v>1402</v>
      </c>
      <c r="AB314" s="4" t="s">
        <v>1402</v>
      </c>
      <c r="AC314" s="4" t="s">
        <v>1402</v>
      </c>
      <c r="AD314" s="4" t="s">
        <v>1402</v>
      </c>
      <c r="AE314" s="4" t="s">
        <v>1402</v>
      </c>
      <c r="AF314" s="4" t="s">
        <v>1402</v>
      </c>
      <c r="AG314" s="4" t="s">
        <v>1402</v>
      </c>
      <c r="AH314" s="4" t="s">
        <v>1402</v>
      </c>
      <c r="AI314" s="4" t="s">
        <v>1402</v>
      </c>
      <c r="AJ314" s="4" t="s">
        <v>1402</v>
      </c>
      <c r="AK314" s="4" t="s">
        <v>1402</v>
      </c>
      <c r="AL314" s="10" t="s">
        <v>427</v>
      </c>
    </row>
    <row r="315" spans="1:38" x14ac:dyDescent="0.2">
      <c r="A315" s="45" t="s">
        <v>697</v>
      </c>
      <c r="B315" t="s">
        <v>447</v>
      </c>
      <c r="C315" t="s">
        <v>447</v>
      </c>
      <c r="D315" s="20" t="s">
        <v>697</v>
      </c>
      <c r="E315" t="s">
        <v>1402</v>
      </c>
      <c r="F315" t="s">
        <v>1402</v>
      </c>
      <c r="G315" t="s">
        <v>1402</v>
      </c>
      <c r="H315" t="s">
        <v>1402</v>
      </c>
      <c r="I315" s="4" t="s">
        <v>1402</v>
      </c>
      <c r="J315" s="4" t="s">
        <v>1402</v>
      </c>
      <c r="K315" s="4" t="s">
        <v>1402</v>
      </c>
      <c r="L315" s="4" t="s">
        <v>1402</v>
      </c>
      <c r="M315" s="4" t="s">
        <v>1402</v>
      </c>
      <c r="N315" s="4" t="s">
        <v>1402</v>
      </c>
      <c r="O315" s="4" t="s">
        <v>1402</v>
      </c>
      <c r="P315" s="4" t="s">
        <v>1402</v>
      </c>
      <c r="Q315" s="4" t="s">
        <v>1402</v>
      </c>
      <c r="R315" s="4" t="s">
        <v>1402</v>
      </c>
      <c r="S315" s="4" t="s">
        <v>1402</v>
      </c>
      <c r="T315" s="4" t="s">
        <v>1402</v>
      </c>
      <c r="U315" s="4" t="s">
        <v>1402</v>
      </c>
      <c r="V315" s="4" t="s">
        <v>1402</v>
      </c>
      <c r="W315" s="4" t="s">
        <v>1402</v>
      </c>
      <c r="X315" s="4" t="s">
        <v>1402</v>
      </c>
      <c r="Y315" s="4" t="s">
        <v>1402</v>
      </c>
      <c r="Z315" s="4" t="s">
        <v>1402</v>
      </c>
      <c r="AA315" s="4" t="s">
        <v>1402</v>
      </c>
      <c r="AB315" s="4" t="s">
        <v>1402</v>
      </c>
      <c r="AC315" s="4" t="s">
        <v>1402</v>
      </c>
      <c r="AD315" s="4" t="s">
        <v>1402</v>
      </c>
      <c r="AE315" s="4" t="s">
        <v>1402</v>
      </c>
      <c r="AF315" s="4" t="s">
        <v>1402</v>
      </c>
      <c r="AG315" s="4" t="s">
        <v>1402</v>
      </c>
      <c r="AH315" s="4" t="s">
        <v>1402</v>
      </c>
      <c r="AI315" s="4" t="s">
        <v>1402</v>
      </c>
      <c r="AJ315" s="4" t="s">
        <v>1402</v>
      </c>
      <c r="AK315" s="4" t="s">
        <v>1402</v>
      </c>
      <c r="AL315" s="10" t="s">
        <v>427</v>
      </c>
    </row>
    <row r="316" spans="1:38" x14ac:dyDescent="0.2">
      <c r="A316" s="45" t="s">
        <v>316</v>
      </c>
      <c r="B316" t="s">
        <v>447</v>
      </c>
      <c r="C316" t="s">
        <v>447</v>
      </c>
      <c r="D316" s="20" t="s">
        <v>1402</v>
      </c>
      <c r="E316" t="s">
        <v>1402</v>
      </c>
      <c r="F316" t="s">
        <v>1402</v>
      </c>
      <c r="G316" t="s">
        <v>1402</v>
      </c>
      <c r="H316" t="s">
        <v>1402</v>
      </c>
      <c r="I316" s="4" t="s">
        <v>1402</v>
      </c>
      <c r="J316" s="4" t="s">
        <v>1402</v>
      </c>
      <c r="K316" s="4" t="s">
        <v>1402</v>
      </c>
      <c r="L316" s="4" t="s">
        <v>1402</v>
      </c>
      <c r="M316" s="4" t="s">
        <v>1402</v>
      </c>
      <c r="N316" s="4" t="s">
        <v>1402</v>
      </c>
      <c r="O316" s="4" t="s">
        <v>1402</v>
      </c>
      <c r="P316" s="4" t="s">
        <v>1402</v>
      </c>
      <c r="Q316" s="4" t="s">
        <v>1402</v>
      </c>
      <c r="R316" s="4" t="s">
        <v>1402</v>
      </c>
      <c r="S316" s="4" t="s">
        <v>1402</v>
      </c>
      <c r="T316" s="4" t="s">
        <v>1402</v>
      </c>
      <c r="U316" s="4" t="s">
        <v>1402</v>
      </c>
      <c r="V316" s="4" t="s">
        <v>1402</v>
      </c>
      <c r="W316" s="4" t="s">
        <v>1402</v>
      </c>
      <c r="X316" s="4" t="s">
        <v>1402</v>
      </c>
      <c r="Y316" s="4" t="s">
        <v>1402</v>
      </c>
      <c r="Z316" s="4" t="s">
        <v>1402</v>
      </c>
      <c r="AA316" s="4" t="s">
        <v>1402</v>
      </c>
      <c r="AB316" s="4" t="s">
        <v>1402</v>
      </c>
      <c r="AC316" s="4" t="s">
        <v>1402</v>
      </c>
      <c r="AD316" s="4" t="s">
        <v>1402</v>
      </c>
      <c r="AE316" s="4" t="s">
        <v>1402</v>
      </c>
      <c r="AF316" s="4" t="s">
        <v>1402</v>
      </c>
      <c r="AG316" s="4" t="s">
        <v>1402</v>
      </c>
      <c r="AH316" s="4" t="s">
        <v>1402</v>
      </c>
      <c r="AI316" s="4" t="s">
        <v>1402</v>
      </c>
      <c r="AJ316" s="4" t="s">
        <v>1402</v>
      </c>
      <c r="AK316" s="4" t="s">
        <v>1402</v>
      </c>
      <c r="AL316" s="10" t="s">
        <v>427</v>
      </c>
    </row>
    <row r="317" spans="1:38" x14ac:dyDescent="0.2">
      <c r="A317" s="45" t="s">
        <v>698</v>
      </c>
      <c r="B317" t="s">
        <v>447</v>
      </c>
      <c r="C317" t="s">
        <v>447</v>
      </c>
      <c r="D317" s="20" t="s">
        <v>698</v>
      </c>
      <c r="E317" t="s">
        <v>1402</v>
      </c>
      <c r="F317" t="s">
        <v>1402</v>
      </c>
      <c r="G317" t="s">
        <v>1402</v>
      </c>
      <c r="H317" t="s">
        <v>1402</v>
      </c>
      <c r="I317" s="4" t="s">
        <v>1402</v>
      </c>
      <c r="J317" s="4" t="s">
        <v>1402</v>
      </c>
      <c r="K317" s="4" t="s">
        <v>1402</v>
      </c>
      <c r="L317" s="4" t="s">
        <v>1402</v>
      </c>
      <c r="M317" s="4" t="s">
        <v>1402</v>
      </c>
      <c r="N317" s="4" t="s">
        <v>1402</v>
      </c>
      <c r="O317" s="4" t="s">
        <v>1402</v>
      </c>
      <c r="P317" s="4" t="s">
        <v>1402</v>
      </c>
      <c r="Q317" s="4" t="s">
        <v>1402</v>
      </c>
      <c r="R317" s="4" t="s">
        <v>1402</v>
      </c>
      <c r="S317" s="4" t="s">
        <v>1402</v>
      </c>
      <c r="T317" s="4" t="s">
        <v>1402</v>
      </c>
      <c r="U317" s="4" t="s">
        <v>1402</v>
      </c>
      <c r="V317" s="4" t="s">
        <v>1402</v>
      </c>
      <c r="W317" s="4" t="s">
        <v>1402</v>
      </c>
      <c r="X317" s="4" t="s">
        <v>1402</v>
      </c>
      <c r="Y317" s="4" t="s">
        <v>1402</v>
      </c>
      <c r="Z317" s="4" t="s">
        <v>1402</v>
      </c>
      <c r="AA317" s="4" t="s">
        <v>1402</v>
      </c>
      <c r="AB317" s="4" t="s">
        <v>1402</v>
      </c>
      <c r="AC317" s="4" t="s">
        <v>1402</v>
      </c>
      <c r="AD317" s="4" t="s">
        <v>1402</v>
      </c>
      <c r="AE317" s="4" t="s">
        <v>1402</v>
      </c>
      <c r="AF317" s="4" t="s">
        <v>1402</v>
      </c>
      <c r="AG317" s="4" t="s">
        <v>1402</v>
      </c>
      <c r="AH317" s="4" t="s">
        <v>1402</v>
      </c>
      <c r="AI317" s="4" t="s">
        <v>1402</v>
      </c>
      <c r="AJ317" s="4" t="s">
        <v>1402</v>
      </c>
      <c r="AK317" s="4" t="s">
        <v>1402</v>
      </c>
      <c r="AL317" s="10" t="s">
        <v>427</v>
      </c>
    </row>
    <row r="318" spans="1:38" x14ac:dyDescent="0.2">
      <c r="A318" s="45" t="s">
        <v>624</v>
      </c>
      <c r="B318" t="s">
        <v>447</v>
      </c>
      <c r="C318" t="s">
        <v>447</v>
      </c>
      <c r="D318" s="20" t="s">
        <v>1402</v>
      </c>
      <c r="E318" t="s">
        <v>1402</v>
      </c>
      <c r="F318" t="s">
        <v>1402</v>
      </c>
      <c r="G318" t="s">
        <v>1402</v>
      </c>
      <c r="H318" t="s">
        <v>1402</v>
      </c>
      <c r="I318" s="4" t="s">
        <v>1402</v>
      </c>
      <c r="J318" s="4" t="s">
        <v>1402</v>
      </c>
      <c r="K318" s="4" t="s">
        <v>1402</v>
      </c>
      <c r="L318" s="4" t="s">
        <v>1402</v>
      </c>
      <c r="M318" s="4" t="s">
        <v>1402</v>
      </c>
      <c r="N318" s="4" t="s">
        <v>1402</v>
      </c>
      <c r="O318" s="4" t="s">
        <v>1402</v>
      </c>
      <c r="P318" s="4" t="s">
        <v>1402</v>
      </c>
      <c r="Q318" s="4" t="s">
        <v>1402</v>
      </c>
      <c r="R318" s="4" t="s">
        <v>1402</v>
      </c>
      <c r="S318" s="4" t="s">
        <v>1402</v>
      </c>
      <c r="T318" s="4" t="s">
        <v>1402</v>
      </c>
      <c r="U318" s="4" t="s">
        <v>1402</v>
      </c>
      <c r="V318" s="4" t="s">
        <v>1402</v>
      </c>
      <c r="W318" s="4" t="s">
        <v>1402</v>
      </c>
      <c r="X318" s="4" t="s">
        <v>1402</v>
      </c>
      <c r="Y318" s="4" t="s">
        <v>1402</v>
      </c>
      <c r="Z318" s="4" t="s">
        <v>1402</v>
      </c>
      <c r="AA318" s="4" t="s">
        <v>1402</v>
      </c>
      <c r="AB318" s="4" t="s">
        <v>1402</v>
      </c>
      <c r="AC318" s="4" t="s">
        <v>1402</v>
      </c>
      <c r="AD318" s="4" t="s">
        <v>1402</v>
      </c>
      <c r="AE318" s="4" t="s">
        <v>1402</v>
      </c>
      <c r="AF318" s="4" t="s">
        <v>1402</v>
      </c>
      <c r="AG318" s="4" t="s">
        <v>1402</v>
      </c>
      <c r="AH318" s="4" t="s">
        <v>1402</v>
      </c>
      <c r="AI318" s="4" t="s">
        <v>1402</v>
      </c>
      <c r="AJ318" s="4" t="s">
        <v>1402</v>
      </c>
      <c r="AK318" s="4" t="s">
        <v>1402</v>
      </c>
      <c r="AL318" s="10" t="s">
        <v>427</v>
      </c>
    </row>
    <row r="319" spans="1:38" x14ac:dyDescent="0.2">
      <c r="A319" s="45" t="s">
        <v>699</v>
      </c>
      <c r="B319" t="s">
        <v>447</v>
      </c>
      <c r="C319" t="s">
        <v>447</v>
      </c>
      <c r="D319" s="20" t="s">
        <v>298</v>
      </c>
      <c r="E319" t="s">
        <v>1402</v>
      </c>
      <c r="F319" t="s">
        <v>1402</v>
      </c>
      <c r="G319" t="s">
        <v>1402</v>
      </c>
      <c r="H319" t="s">
        <v>1402</v>
      </c>
      <c r="I319" s="4" t="s">
        <v>1402</v>
      </c>
      <c r="J319" s="4" t="s">
        <v>1402</v>
      </c>
      <c r="K319" s="4" t="s">
        <v>1402</v>
      </c>
      <c r="L319" s="4" t="s">
        <v>1402</v>
      </c>
      <c r="M319" s="4" t="s">
        <v>1402</v>
      </c>
      <c r="N319" s="4" t="s">
        <v>1402</v>
      </c>
      <c r="O319" s="4" t="s">
        <v>1402</v>
      </c>
      <c r="P319" s="4" t="s">
        <v>1402</v>
      </c>
      <c r="Q319" s="4" t="s">
        <v>1402</v>
      </c>
      <c r="R319" s="4" t="s">
        <v>1402</v>
      </c>
      <c r="S319" s="4" t="s">
        <v>1402</v>
      </c>
      <c r="T319" s="4" t="s">
        <v>1402</v>
      </c>
      <c r="U319" s="4" t="s">
        <v>1402</v>
      </c>
      <c r="V319" s="4" t="s">
        <v>1402</v>
      </c>
      <c r="W319" s="4" t="s">
        <v>1402</v>
      </c>
      <c r="X319" s="4" t="s">
        <v>1402</v>
      </c>
      <c r="Y319" s="4" t="s">
        <v>1402</v>
      </c>
      <c r="Z319" s="4" t="s">
        <v>1402</v>
      </c>
      <c r="AA319" s="4" t="s">
        <v>1402</v>
      </c>
      <c r="AB319" s="4" t="s">
        <v>1402</v>
      </c>
      <c r="AC319" s="4" t="s">
        <v>1402</v>
      </c>
      <c r="AD319" s="4" t="s">
        <v>1402</v>
      </c>
      <c r="AE319" s="4" t="s">
        <v>1402</v>
      </c>
      <c r="AF319" s="4" t="s">
        <v>1402</v>
      </c>
      <c r="AG319" s="4" t="s">
        <v>1402</v>
      </c>
      <c r="AH319" s="4" t="s">
        <v>1402</v>
      </c>
      <c r="AI319" s="4" t="s">
        <v>1402</v>
      </c>
      <c r="AJ319" s="4" t="s">
        <v>1402</v>
      </c>
      <c r="AK319" s="4" t="s">
        <v>1402</v>
      </c>
      <c r="AL319" s="10" t="s">
        <v>427</v>
      </c>
    </row>
    <row r="320" spans="1:38" x14ac:dyDescent="0.2">
      <c r="A320" s="45" t="s">
        <v>700</v>
      </c>
      <c r="B320" t="s">
        <v>447</v>
      </c>
      <c r="C320" t="s">
        <v>447</v>
      </c>
      <c r="D320" s="20" t="s">
        <v>300</v>
      </c>
      <c r="E320" t="s">
        <v>1402</v>
      </c>
      <c r="F320" t="s">
        <v>1402</v>
      </c>
      <c r="G320" t="s">
        <v>1402</v>
      </c>
      <c r="H320" t="s">
        <v>1402</v>
      </c>
      <c r="I320" s="4" t="s">
        <v>1402</v>
      </c>
      <c r="J320" s="4" t="s">
        <v>1402</v>
      </c>
      <c r="K320" s="4" t="s">
        <v>1402</v>
      </c>
      <c r="L320" s="4" t="s">
        <v>1402</v>
      </c>
      <c r="M320" s="4" t="s">
        <v>1402</v>
      </c>
      <c r="N320" s="4" t="s">
        <v>1402</v>
      </c>
      <c r="O320" s="4" t="s">
        <v>1402</v>
      </c>
      <c r="P320" s="4" t="s">
        <v>1402</v>
      </c>
      <c r="Q320" s="4" t="s">
        <v>1402</v>
      </c>
      <c r="R320" s="4" t="s">
        <v>1402</v>
      </c>
      <c r="S320" s="4" t="s">
        <v>1402</v>
      </c>
      <c r="T320" s="4" t="s">
        <v>1402</v>
      </c>
      <c r="U320" s="4" t="s">
        <v>1402</v>
      </c>
      <c r="V320" s="4" t="s">
        <v>1402</v>
      </c>
      <c r="W320" s="4" t="s">
        <v>1402</v>
      </c>
      <c r="X320" s="4" t="s">
        <v>1402</v>
      </c>
      <c r="Y320" s="4" t="s">
        <v>1402</v>
      </c>
      <c r="Z320" s="4" t="s">
        <v>1402</v>
      </c>
      <c r="AA320" s="4" t="s">
        <v>1402</v>
      </c>
      <c r="AB320" s="4" t="s">
        <v>1402</v>
      </c>
      <c r="AC320" s="4" t="s">
        <v>1402</v>
      </c>
      <c r="AD320" s="4" t="s">
        <v>1402</v>
      </c>
      <c r="AE320" s="4" t="s">
        <v>1402</v>
      </c>
      <c r="AF320" s="4" t="s">
        <v>1402</v>
      </c>
      <c r="AG320" s="4" t="s">
        <v>1402</v>
      </c>
      <c r="AH320" s="4" t="s">
        <v>1402</v>
      </c>
      <c r="AI320" s="4" t="s">
        <v>1402</v>
      </c>
      <c r="AJ320" s="4" t="s">
        <v>1402</v>
      </c>
      <c r="AK320" s="4" t="s">
        <v>1402</v>
      </c>
      <c r="AL320" s="10" t="s">
        <v>427</v>
      </c>
    </row>
    <row r="321" spans="1:38" x14ac:dyDescent="0.2">
      <c r="A321" s="45" t="s">
        <v>701</v>
      </c>
      <c r="B321" t="s">
        <v>447</v>
      </c>
      <c r="C321" t="s">
        <v>447</v>
      </c>
      <c r="D321" s="20" t="s">
        <v>702</v>
      </c>
      <c r="E321" t="s">
        <v>1402</v>
      </c>
      <c r="F321" t="s">
        <v>1402</v>
      </c>
      <c r="G321" t="s">
        <v>1402</v>
      </c>
      <c r="H321" t="s">
        <v>1402</v>
      </c>
      <c r="I321" s="4" t="s">
        <v>1402</v>
      </c>
      <c r="J321" s="4" t="s">
        <v>1402</v>
      </c>
      <c r="K321" s="4" t="s">
        <v>1402</v>
      </c>
      <c r="L321" s="4" t="s">
        <v>1402</v>
      </c>
      <c r="M321" s="4" t="s">
        <v>1402</v>
      </c>
      <c r="N321" s="4" t="s">
        <v>1402</v>
      </c>
      <c r="O321" s="4" t="s">
        <v>1402</v>
      </c>
      <c r="P321" s="4" t="s">
        <v>1402</v>
      </c>
      <c r="Q321" s="4" t="s">
        <v>1402</v>
      </c>
      <c r="R321" s="4" t="s">
        <v>1402</v>
      </c>
      <c r="S321" s="4" t="s">
        <v>1402</v>
      </c>
      <c r="T321" s="4" t="s">
        <v>1402</v>
      </c>
      <c r="U321" s="4" t="s">
        <v>1402</v>
      </c>
      <c r="V321" s="4" t="s">
        <v>1402</v>
      </c>
      <c r="W321" s="4" t="s">
        <v>1402</v>
      </c>
      <c r="X321" s="4" t="s">
        <v>1402</v>
      </c>
      <c r="Y321" s="4" t="s">
        <v>1402</v>
      </c>
      <c r="Z321" s="4" t="s">
        <v>1402</v>
      </c>
      <c r="AA321" s="4" t="s">
        <v>1402</v>
      </c>
      <c r="AB321" s="4" t="s">
        <v>1402</v>
      </c>
      <c r="AC321" s="4" t="s">
        <v>1402</v>
      </c>
      <c r="AD321" s="4" t="s">
        <v>1402</v>
      </c>
      <c r="AE321" s="4" t="s">
        <v>1402</v>
      </c>
      <c r="AF321" s="4" t="s">
        <v>1402</v>
      </c>
      <c r="AG321" s="4" t="s">
        <v>1402</v>
      </c>
      <c r="AH321" s="4" t="s">
        <v>1402</v>
      </c>
      <c r="AI321" s="4" t="s">
        <v>1402</v>
      </c>
      <c r="AJ321" s="4" t="s">
        <v>1402</v>
      </c>
      <c r="AK321" s="4" t="s">
        <v>1402</v>
      </c>
      <c r="AL321" s="10" t="s">
        <v>427</v>
      </c>
    </row>
    <row r="322" spans="1:38" x14ac:dyDescent="0.2">
      <c r="A322" s="45" t="s">
        <v>703</v>
      </c>
      <c r="B322" t="s">
        <v>447</v>
      </c>
      <c r="C322" t="s">
        <v>447</v>
      </c>
      <c r="D322" s="20" t="s">
        <v>704</v>
      </c>
      <c r="E322" t="s">
        <v>1402</v>
      </c>
      <c r="F322" t="s">
        <v>1402</v>
      </c>
      <c r="G322" t="s">
        <v>1402</v>
      </c>
      <c r="H322" t="s">
        <v>1402</v>
      </c>
      <c r="I322" s="4" t="s">
        <v>1402</v>
      </c>
      <c r="J322" s="4" t="s">
        <v>1402</v>
      </c>
      <c r="K322" s="4" t="s">
        <v>1402</v>
      </c>
      <c r="L322" s="4" t="s">
        <v>1402</v>
      </c>
      <c r="M322" s="4" t="s">
        <v>1402</v>
      </c>
      <c r="N322" s="4" t="s">
        <v>1402</v>
      </c>
      <c r="O322" s="4" t="s">
        <v>1402</v>
      </c>
      <c r="P322" s="4" t="s">
        <v>1402</v>
      </c>
      <c r="Q322" s="4" t="s">
        <v>1402</v>
      </c>
      <c r="R322" s="4" t="s">
        <v>1402</v>
      </c>
      <c r="S322" s="4" t="s">
        <v>1402</v>
      </c>
      <c r="T322" s="4" t="s">
        <v>1402</v>
      </c>
      <c r="U322" s="4" t="s">
        <v>1402</v>
      </c>
      <c r="V322" s="4" t="s">
        <v>1402</v>
      </c>
      <c r="W322" s="4" t="s">
        <v>1402</v>
      </c>
      <c r="X322" s="4" t="s">
        <v>1402</v>
      </c>
      <c r="Y322" s="4" t="s">
        <v>1402</v>
      </c>
      <c r="Z322" s="4" t="s">
        <v>1402</v>
      </c>
      <c r="AA322" s="4" t="s">
        <v>1402</v>
      </c>
      <c r="AB322" s="4" t="s">
        <v>1402</v>
      </c>
      <c r="AC322" s="4" t="s">
        <v>1402</v>
      </c>
      <c r="AD322" s="4" t="s">
        <v>1402</v>
      </c>
      <c r="AE322" s="4" t="s">
        <v>1402</v>
      </c>
      <c r="AF322" s="4" t="s">
        <v>1402</v>
      </c>
      <c r="AG322" s="4" t="s">
        <v>1402</v>
      </c>
      <c r="AH322" s="4" t="s">
        <v>1402</v>
      </c>
      <c r="AI322" s="4" t="s">
        <v>1402</v>
      </c>
      <c r="AJ322" s="4" t="s">
        <v>1402</v>
      </c>
      <c r="AK322" s="4" t="s">
        <v>1402</v>
      </c>
      <c r="AL322" s="10" t="s">
        <v>427</v>
      </c>
    </row>
    <row r="323" spans="1:38" x14ac:dyDescent="0.2">
      <c r="A323" s="45" t="s">
        <v>705</v>
      </c>
      <c r="B323" t="s">
        <v>447</v>
      </c>
      <c r="C323" t="s">
        <v>447</v>
      </c>
      <c r="D323" s="20" t="s">
        <v>706</v>
      </c>
      <c r="E323" t="s">
        <v>1402</v>
      </c>
      <c r="F323" t="s">
        <v>1402</v>
      </c>
      <c r="G323" t="s">
        <v>1402</v>
      </c>
      <c r="H323" t="s">
        <v>1402</v>
      </c>
      <c r="I323" s="4" t="s">
        <v>1402</v>
      </c>
      <c r="J323" s="4" t="s">
        <v>1402</v>
      </c>
      <c r="K323" s="4" t="s">
        <v>1402</v>
      </c>
      <c r="L323" s="4" t="s">
        <v>1402</v>
      </c>
      <c r="M323" s="4" t="s">
        <v>1402</v>
      </c>
      <c r="N323" s="4" t="s">
        <v>1402</v>
      </c>
      <c r="O323" s="4" t="s">
        <v>1402</v>
      </c>
      <c r="P323" s="4" t="s">
        <v>1402</v>
      </c>
      <c r="Q323" s="4" t="s">
        <v>1402</v>
      </c>
      <c r="R323" s="4" t="s">
        <v>1402</v>
      </c>
      <c r="S323" s="4" t="s">
        <v>1402</v>
      </c>
      <c r="T323" s="4" t="s">
        <v>1402</v>
      </c>
      <c r="U323" s="4" t="s">
        <v>1402</v>
      </c>
      <c r="V323" s="4" t="s">
        <v>1402</v>
      </c>
      <c r="W323" s="4" t="s">
        <v>1402</v>
      </c>
      <c r="X323" s="4" t="s">
        <v>1402</v>
      </c>
      <c r="Y323" s="4" t="s">
        <v>1402</v>
      </c>
      <c r="Z323" s="4" t="s">
        <v>1402</v>
      </c>
      <c r="AA323" s="4" t="s">
        <v>1402</v>
      </c>
      <c r="AB323" s="4" t="s">
        <v>1402</v>
      </c>
      <c r="AC323" s="4" t="s">
        <v>1402</v>
      </c>
      <c r="AD323" s="4" t="s">
        <v>1402</v>
      </c>
      <c r="AE323" s="4" t="s">
        <v>1402</v>
      </c>
      <c r="AF323" s="4" t="s">
        <v>1402</v>
      </c>
      <c r="AG323" s="4" t="s">
        <v>1402</v>
      </c>
      <c r="AH323" s="4" t="s">
        <v>1402</v>
      </c>
      <c r="AI323" s="4" t="s">
        <v>1402</v>
      </c>
      <c r="AJ323" s="4" t="s">
        <v>1402</v>
      </c>
      <c r="AK323" s="4" t="s">
        <v>1402</v>
      </c>
      <c r="AL323" s="10" t="s">
        <v>427</v>
      </c>
    </row>
    <row r="324" spans="1:38" x14ac:dyDescent="0.2">
      <c r="A324" s="45" t="s">
        <v>707</v>
      </c>
      <c r="B324" t="s">
        <v>447</v>
      </c>
      <c r="C324" t="s">
        <v>447</v>
      </c>
      <c r="D324" s="20" t="s">
        <v>301</v>
      </c>
      <c r="E324" t="s">
        <v>1402</v>
      </c>
      <c r="F324" t="s">
        <v>1402</v>
      </c>
      <c r="G324" t="s">
        <v>1402</v>
      </c>
      <c r="H324" t="s">
        <v>1402</v>
      </c>
      <c r="I324" s="4" t="s">
        <v>1402</v>
      </c>
      <c r="J324" s="4" t="s">
        <v>1402</v>
      </c>
      <c r="K324" s="4" t="s">
        <v>1402</v>
      </c>
      <c r="L324" s="4" t="s">
        <v>1402</v>
      </c>
      <c r="M324" s="4" t="s">
        <v>1402</v>
      </c>
      <c r="N324" s="4" t="s">
        <v>1402</v>
      </c>
      <c r="O324" s="4" t="s">
        <v>1402</v>
      </c>
      <c r="P324" s="4" t="s">
        <v>1402</v>
      </c>
      <c r="Q324" s="4" t="s">
        <v>1402</v>
      </c>
      <c r="R324" s="4" t="s">
        <v>1402</v>
      </c>
      <c r="S324" s="4" t="s">
        <v>1402</v>
      </c>
      <c r="T324" s="4" t="s">
        <v>1402</v>
      </c>
      <c r="U324" s="4" t="s">
        <v>1402</v>
      </c>
      <c r="V324" s="4" t="s">
        <v>1402</v>
      </c>
      <c r="W324" s="4" t="s">
        <v>1402</v>
      </c>
      <c r="X324" s="4" t="s">
        <v>1402</v>
      </c>
      <c r="Y324" s="4" t="s">
        <v>1402</v>
      </c>
      <c r="Z324" s="4" t="s">
        <v>1402</v>
      </c>
      <c r="AA324" s="4" t="s">
        <v>1402</v>
      </c>
      <c r="AB324" s="4" t="s">
        <v>1402</v>
      </c>
      <c r="AC324" s="4" t="s">
        <v>1402</v>
      </c>
      <c r="AD324" s="4" t="s">
        <v>1402</v>
      </c>
      <c r="AE324" s="4" t="s">
        <v>1402</v>
      </c>
      <c r="AF324" s="4" t="s">
        <v>1402</v>
      </c>
      <c r="AG324" s="4" t="s">
        <v>1402</v>
      </c>
      <c r="AH324" s="4" t="s">
        <v>1402</v>
      </c>
      <c r="AI324" s="4" t="s">
        <v>1402</v>
      </c>
      <c r="AJ324" s="4" t="s">
        <v>1402</v>
      </c>
      <c r="AK324" s="4" t="s">
        <v>1402</v>
      </c>
      <c r="AL324" s="10" t="s">
        <v>427</v>
      </c>
    </row>
    <row r="325" spans="1:38" x14ac:dyDescent="0.2">
      <c r="A325" s="45" t="s">
        <v>708</v>
      </c>
      <c r="B325" t="s">
        <v>447</v>
      </c>
      <c r="C325" t="s">
        <v>447</v>
      </c>
      <c r="D325" s="20" t="s">
        <v>1402</v>
      </c>
      <c r="E325" t="s">
        <v>1402</v>
      </c>
      <c r="F325" t="s">
        <v>1402</v>
      </c>
      <c r="G325" t="s">
        <v>1402</v>
      </c>
      <c r="H325" t="s">
        <v>1402</v>
      </c>
      <c r="I325" s="4" t="s">
        <v>1402</v>
      </c>
      <c r="J325" s="4" t="s">
        <v>1402</v>
      </c>
      <c r="K325" s="4" t="s">
        <v>1402</v>
      </c>
      <c r="L325" s="4" t="s">
        <v>1402</v>
      </c>
      <c r="M325" s="4" t="s">
        <v>1402</v>
      </c>
      <c r="N325" s="4" t="s">
        <v>1402</v>
      </c>
      <c r="O325" s="4" t="s">
        <v>1402</v>
      </c>
      <c r="P325" s="4" t="s">
        <v>1402</v>
      </c>
      <c r="Q325" s="4" t="s">
        <v>1402</v>
      </c>
      <c r="R325" s="4" t="s">
        <v>1402</v>
      </c>
      <c r="S325" s="4" t="s">
        <v>1402</v>
      </c>
      <c r="T325" s="4" t="s">
        <v>1402</v>
      </c>
      <c r="U325" s="4" t="s">
        <v>1402</v>
      </c>
      <c r="V325" s="4" t="s">
        <v>1402</v>
      </c>
      <c r="W325" s="4" t="s">
        <v>1402</v>
      </c>
      <c r="X325" s="4" t="s">
        <v>1402</v>
      </c>
      <c r="Y325" s="4" t="s">
        <v>1402</v>
      </c>
      <c r="Z325" s="4" t="s">
        <v>1402</v>
      </c>
      <c r="AA325" s="4" t="s">
        <v>1402</v>
      </c>
      <c r="AB325" s="4" t="s">
        <v>1402</v>
      </c>
      <c r="AC325" s="4" t="s">
        <v>1402</v>
      </c>
      <c r="AD325" s="4" t="s">
        <v>1402</v>
      </c>
      <c r="AE325" s="4" t="s">
        <v>1402</v>
      </c>
      <c r="AF325" s="4" t="s">
        <v>1402</v>
      </c>
      <c r="AG325" s="4" t="s">
        <v>1402</v>
      </c>
      <c r="AH325" s="4" t="s">
        <v>1402</v>
      </c>
      <c r="AI325" s="4" t="s">
        <v>1402</v>
      </c>
      <c r="AJ325" s="4" t="s">
        <v>1402</v>
      </c>
      <c r="AK325" s="4" t="s">
        <v>1402</v>
      </c>
      <c r="AL325" s="10" t="s">
        <v>427</v>
      </c>
    </row>
    <row r="326" spans="1:38" x14ac:dyDescent="0.2">
      <c r="A326" s="45" t="s">
        <v>709</v>
      </c>
      <c r="B326" t="s">
        <v>447</v>
      </c>
      <c r="C326" t="s">
        <v>447</v>
      </c>
      <c r="D326" s="20" t="s">
        <v>1402</v>
      </c>
      <c r="E326" t="s">
        <v>1402</v>
      </c>
      <c r="F326" t="s">
        <v>1402</v>
      </c>
      <c r="G326" t="s">
        <v>1402</v>
      </c>
      <c r="H326" t="s">
        <v>1402</v>
      </c>
      <c r="I326" s="4" t="s">
        <v>1402</v>
      </c>
      <c r="J326" s="4" t="s">
        <v>1402</v>
      </c>
      <c r="K326" s="4" t="s">
        <v>1402</v>
      </c>
      <c r="L326" s="4" t="s">
        <v>1402</v>
      </c>
      <c r="M326" s="4" t="s">
        <v>1402</v>
      </c>
      <c r="N326" s="4" t="s">
        <v>1402</v>
      </c>
      <c r="O326" s="4" t="s">
        <v>1402</v>
      </c>
      <c r="P326" s="4" t="s">
        <v>1402</v>
      </c>
      <c r="Q326" s="4" t="s">
        <v>1402</v>
      </c>
      <c r="R326" s="4" t="s">
        <v>1402</v>
      </c>
      <c r="S326" s="4" t="s">
        <v>1402</v>
      </c>
      <c r="T326" s="4" t="s">
        <v>1402</v>
      </c>
      <c r="U326" s="4" t="s">
        <v>1402</v>
      </c>
      <c r="V326" s="4" t="s">
        <v>1402</v>
      </c>
      <c r="W326" s="4" t="s">
        <v>1402</v>
      </c>
      <c r="X326" s="4" t="s">
        <v>1402</v>
      </c>
      <c r="Y326" s="4" t="s">
        <v>1402</v>
      </c>
      <c r="Z326" s="4" t="s">
        <v>1402</v>
      </c>
      <c r="AA326" s="4" t="s">
        <v>1402</v>
      </c>
      <c r="AB326" s="4" t="s">
        <v>1402</v>
      </c>
      <c r="AC326" s="4" t="s">
        <v>1402</v>
      </c>
      <c r="AD326" s="4" t="s">
        <v>1402</v>
      </c>
      <c r="AE326" s="4" t="s">
        <v>1402</v>
      </c>
      <c r="AF326" s="4" t="s">
        <v>1402</v>
      </c>
      <c r="AG326" s="4" t="s">
        <v>1402</v>
      </c>
      <c r="AH326" s="4" t="s">
        <v>1402</v>
      </c>
      <c r="AI326" s="4" t="s">
        <v>1402</v>
      </c>
      <c r="AJ326" s="4" t="s">
        <v>1402</v>
      </c>
      <c r="AK326" s="4" t="s">
        <v>1402</v>
      </c>
      <c r="AL326" s="10" t="s">
        <v>427</v>
      </c>
    </row>
    <row r="327" spans="1:38" x14ac:dyDescent="0.2">
      <c r="A327" s="45" t="s">
        <v>327</v>
      </c>
      <c r="B327" t="s">
        <v>447</v>
      </c>
      <c r="C327" t="s">
        <v>447</v>
      </c>
      <c r="D327" s="20" t="s">
        <v>327</v>
      </c>
      <c r="E327" t="s">
        <v>580</v>
      </c>
      <c r="F327" t="s">
        <v>76</v>
      </c>
      <c r="G327" t="s">
        <v>1402</v>
      </c>
      <c r="H327" t="s">
        <v>1402</v>
      </c>
      <c r="I327" s="4" t="s">
        <v>1402</v>
      </c>
      <c r="J327" s="4" t="s">
        <v>1402</v>
      </c>
      <c r="K327" s="4" t="s">
        <v>1402</v>
      </c>
      <c r="L327" s="4" t="s">
        <v>1402</v>
      </c>
      <c r="M327" s="4" t="s">
        <v>1402</v>
      </c>
      <c r="N327" s="4" t="s">
        <v>1402</v>
      </c>
      <c r="O327" s="4" t="s">
        <v>1402</v>
      </c>
      <c r="P327" s="4" t="s">
        <v>1402</v>
      </c>
      <c r="Q327" s="4" t="s">
        <v>1402</v>
      </c>
      <c r="R327" s="4" t="s">
        <v>1402</v>
      </c>
      <c r="S327" s="4" t="s">
        <v>1402</v>
      </c>
      <c r="T327" s="4" t="s">
        <v>1402</v>
      </c>
      <c r="U327" s="4" t="s">
        <v>1402</v>
      </c>
      <c r="V327" s="4" t="s">
        <v>1402</v>
      </c>
      <c r="W327" s="4" t="s">
        <v>1402</v>
      </c>
      <c r="X327" s="4" t="s">
        <v>1402</v>
      </c>
      <c r="Y327" s="4" t="s">
        <v>1402</v>
      </c>
      <c r="Z327" s="4" t="s">
        <v>1402</v>
      </c>
      <c r="AA327" s="4" t="s">
        <v>1402</v>
      </c>
      <c r="AB327" s="4" t="s">
        <v>1402</v>
      </c>
      <c r="AC327" s="4" t="s">
        <v>1402</v>
      </c>
      <c r="AD327" s="4" t="s">
        <v>1402</v>
      </c>
      <c r="AE327" s="4" t="s">
        <v>1402</v>
      </c>
      <c r="AF327" s="4" t="s">
        <v>1402</v>
      </c>
      <c r="AG327" s="4" t="s">
        <v>1402</v>
      </c>
      <c r="AH327" s="4" t="s">
        <v>1402</v>
      </c>
      <c r="AI327" s="4" t="s">
        <v>1402</v>
      </c>
      <c r="AJ327" s="4" t="s">
        <v>1402</v>
      </c>
      <c r="AK327" s="4" t="s">
        <v>1402</v>
      </c>
      <c r="AL327" s="10" t="s">
        <v>427</v>
      </c>
    </row>
    <row r="328" spans="1:38" x14ac:dyDescent="0.2">
      <c r="A328" s="45" t="s">
        <v>710</v>
      </c>
      <c r="B328" t="s">
        <v>447</v>
      </c>
      <c r="C328" t="s">
        <v>447</v>
      </c>
      <c r="D328" s="20" t="s">
        <v>1402</v>
      </c>
      <c r="E328" t="s">
        <v>1402</v>
      </c>
      <c r="F328" t="s">
        <v>1402</v>
      </c>
      <c r="G328" t="s">
        <v>1402</v>
      </c>
      <c r="H328" t="s">
        <v>1402</v>
      </c>
      <c r="I328" s="4" t="s">
        <v>1402</v>
      </c>
      <c r="J328" s="4" t="s">
        <v>1402</v>
      </c>
      <c r="K328" s="4" t="s">
        <v>1402</v>
      </c>
      <c r="L328" s="4" t="s">
        <v>1402</v>
      </c>
      <c r="M328" s="4" t="s">
        <v>1402</v>
      </c>
      <c r="N328" s="4" t="s">
        <v>1402</v>
      </c>
      <c r="O328" s="4" t="s">
        <v>1402</v>
      </c>
      <c r="P328" s="4" t="s">
        <v>1402</v>
      </c>
      <c r="Q328" s="4" t="s">
        <v>1402</v>
      </c>
      <c r="R328" s="4" t="s">
        <v>1402</v>
      </c>
      <c r="S328" s="4" t="s">
        <v>1402</v>
      </c>
      <c r="T328" s="4" t="s">
        <v>1402</v>
      </c>
      <c r="U328" s="4" t="s">
        <v>1402</v>
      </c>
      <c r="V328" s="4" t="s">
        <v>1402</v>
      </c>
      <c r="W328" s="4" t="s">
        <v>1402</v>
      </c>
      <c r="X328" s="4" t="s">
        <v>1402</v>
      </c>
      <c r="Y328" s="4" t="s">
        <v>1402</v>
      </c>
      <c r="Z328" s="4" t="s">
        <v>1402</v>
      </c>
      <c r="AA328" s="4" t="s">
        <v>1402</v>
      </c>
      <c r="AB328" s="4" t="s">
        <v>1402</v>
      </c>
      <c r="AC328" s="4" t="s">
        <v>1402</v>
      </c>
      <c r="AD328" s="4" t="s">
        <v>1402</v>
      </c>
      <c r="AE328" s="4" t="s">
        <v>1402</v>
      </c>
      <c r="AF328" s="4" t="s">
        <v>1402</v>
      </c>
      <c r="AG328" s="4" t="s">
        <v>1402</v>
      </c>
      <c r="AH328" s="4" t="s">
        <v>1402</v>
      </c>
      <c r="AI328" s="4" t="s">
        <v>1402</v>
      </c>
      <c r="AJ328" s="4" t="s">
        <v>1402</v>
      </c>
      <c r="AK328" s="4" t="s">
        <v>1402</v>
      </c>
      <c r="AL328" s="10" t="s">
        <v>427</v>
      </c>
    </row>
    <row r="329" spans="1:38" x14ac:dyDescent="0.2">
      <c r="A329" s="45" t="s">
        <v>628</v>
      </c>
      <c r="B329" t="s">
        <v>447</v>
      </c>
      <c r="C329" t="s">
        <v>447</v>
      </c>
      <c r="D329" s="20" t="s">
        <v>1402</v>
      </c>
      <c r="E329" t="s">
        <v>1402</v>
      </c>
      <c r="F329" t="s">
        <v>1402</v>
      </c>
      <c r="G329" t="s">
        <v>1402</v>
      </c>
      <c r="H329" t="s">
        <v>1402</v>
      </c>
      <c r="I329" s="4" t="s">
        <v>1402</v>
      </c>
      <c r="J329" s="4" t="s">
        <v>1402</v>
      </c>
      <c r="K329" s="4" t="s">
        <v>1402</v>
      </c>
      <c r="L329" s="4" t="s">
        <v>1402</v>
      </c>
      <c r="M329" s="4" t="s">
        <v>1402</v>
      </c>
      <c r="N329" s="4" t="s">
        <v>1402</v>
      </c>
      <c r="O329" s="4" t="s">
        <v>1402</v>
      </c>
      <c r="P329" s="4" t="s">
        <v>1402</v>
      </c>
      <c r="Q329" s="4" t="s">
        <v>1402</v>
      </c>
      <c r="R329" s="4" t="s">
        <v>1402</v>
      </c>
      <c r="S329" s="4" t="s">
        <v>1402</v>
      </c>
      <c r="T329" s="4" t="s">
        <v>1402</v>
      </c>
      <c r="U329" s="4" t="s">
        <v>1402</v>
      </c>
      <c r="V329" s="4" t="s">
        <v>1402</v>
      </c>
      <c r="W329" s="4" t="s">
        <v>1402</v>
      </c>
      <c r="X329" s="4" t="s">
        <v>1402</v>
      </c>
      <c r="Y329" s="4" t="s">
        <v>1402</v>
      </c>
      <c r="Z329" s="4" t="s">
        <v>1402</v>
      </c>
      <c r="AA329" s="4" t="s">
        <v>1402</v>
      </c>
      <c r="AB329" s="4" t="s">
        <v>1402</v>
      </c>
      <c r="AC329" s="4" t="s">
        <v>1402</v>
      </c>
      <c r="AD329" s="4" t="s">
        <v>1402</v>
      </c>
      <c r="AE329" s="4" t="s">
        <v>1402</v>
      </c>
      <c r="AF329" s="4" t="s">
        <v>1402</v>
      </c>
      <c r="AG329" s="4" t="s">
        <v>1402</v>
      </c>
      <c r="AH329" s="4" t="s">
        <v>1402</v>
      </c>
      <c r="AI329" s="4" t="s">
        <v>1402</v>
      </c>
      <c r="AJ329" s="4" t="s">
        <v>1402</v>
      </c>
      <c r="AK329" s="4" t="s">
        <v>1402</v>
      </c>
      <c r="AL329" s="10" t="s">
        <v>427</v>
      </c>
    </row>
    <row r="330" spans="1:38" x14ac:dyDescent="0.2">
      <c r="A330" s="45" t="s">
        <v>711</v>
      </c>
      <c r="B330" t="s">
        <v>447</v>
      </c>
      <c r="C330" t="s">
        <v>447</v>
      </c>
      <c r="D330" s="20" t="s">
        <v>711</v>
      </c>
      <c r="E330" t="s">
        <v>1402</v>
      </c>
      <c r="F330" t="s">
        <v>1402</v>
      </c>
      <c r="G330" t="s">
        <v>1402</v>
      </c>
      <c r="H330" t="s">
        <v>1402</v>
      </c>
      <c r="I330" s="4" t="s">
        <v>1402</v>
      </c>
      <c r="J330" s="4" t="s">
        <v>1402</v>
      </c>
      <c r="K330" s="4" t="s">
        <v>1402</v>
      </c>
      <c r="L330" s="4" t="s">
        <v>1402</v>
      </c>
      <c r="M330" s="4" t="s">
        <v>1402</v>
      </c>
      <c r="N330" s="4" t="s">
        <v>1402</v>
      </c>
      <c r="O330" s="4" t="s">
        <v>1402</v>
      </c>
      <c r="P330" s="4" t="s">
        <v>1402</v>
      </c>
      <c r="Q330" s="4" t="s">
        <v>1402</v>
      </c>
      <c r="R330" s="4" t="s">
        <v>1402</v>
      </c>
      <c r="S330" s="4" t="s">
        <v>1402</v>
      </c>
      <c r="T330" s="4" t="s">
        <v>1402</v>
      </c>
      <c r="U330" s="4" t="s">
        <v>1402</v>
      </c>
      <c r="V330" s="4" t="s">
        <v>1402</v>
      </c>
      <c r="W330" s="4" t="s">
        <v>1402</v>
      </c>
      <c r="X330" s="4" t="s">
        <v>1402</v>
      </c>
      <c r="Y330" s="4" t="s">
        <v>1402</v>
      </c>
      <c r="Z330" s="4" t="s">
        <v>1402</v>
      </c>
      <c r="AA330" s="4" t="s">
        <v>1402</v>
      </c>
      <c r="AB330" s="4" t="s">
        <v>1402</v>
      </c>
      <c r="AC330" s="4" t="s">
        <v>1402</v>
      </c>
      <c r="AD330" s="4" t="s">
        <v>1402</v>
      </c>
      <c r="AE330" s="4" t="s">
        <v>1402</v>
      </c>
      <c r="AF330" s="4" t="s">
        <v>1402</v>
      </c>
      <c r="AG330" s="4" t="s">
        <v>1402</v>
      </c>
      <c r="AH330" s="4" t="s">
        <v>1402</v>
      </c>
      <c r="AI330" s="4" t="s">
        <v>1402</v>
      </c>
      <c r="AJ330" s="4" t="s">
        <v>1402</v>
      </c>
      <c r="AK330" s="4" t="s">
        <v>1402</v>
      </c>
      <c r="AL330" s="10" t="s">
        <v>427</v>
      </c>
    </row>
    <row r="331" spans="1:38" x14ac:dyDescent="0.2">
      <c r="A331" s="45" t="s">
        <v>336</v>
      </c>
      <c r="B331" t="s">
        <v>447</v>
      </c>
      <c r="C331" t="s">
        <v>447</v>
      </c>
      <c r="D331" s="20" t="s">
        <v>1402</v>
      </c>
      <c r="E331" t="s">
        <v>1402</v>
      </c>
      <c r="F331" t="s">
        <v>1402</v>
      </c>
      <c r="G331" t="s">
        <v>1402</v>
      </c>
      <c r="H331" t="s">
        <v>1402</v>
      </c>
      <c r="I331" s="4" t="s">
        <v>1402</v>
      </c>
      <c r="J331" s="4" t="s">
        <v>1402</v>
      </c>
      <c r="K331" s="4" t="s">
        <v>1402</v>
      </c>
      <c r="L331" s="4" t="s">
        <v>1402</v>
      </c>
      <c r="M331" s="4" t="s">
        <v>1402</v>
      </c>
      <c r="N331" s="4" t="s">
        <v>1402</v>
      </c>
      <c r="O331" s="4" t="s">
        <v>1402</v>
      </c>
      <c r="P331" s="4" t="s">
        <v>1402</v>
      </c>
      <c r="Q331" s="4" t="s">
        <v>1402</v>
      </c>
      <c r="R331" s="4" t="s">
        <v>1402</v>
      </c>
      <c r="S331" s="4" t="s">
        <v>1402</v>
      </c>
      <c r="T331" s="4" t="s">
        <v>1402</v>
      </c>
      <c r="U331" s="4" t="s">
        <v>1402</v>
      </c>
      <c r="V331" s="4" t="s">
        <v>1402</v>
      </c>
      <c r="W331" s="4" t="s">
        <v>1402</v>
      </c>
      <c r="X331" s="4" t="s">
        <v>1402</v>
      </c>
      <c r="Y331" s="4" t="s">
        <v>1402</v>
      </c>
      <c r="Z331" s="4" t="s">
        <v>1402</v>
      </c>
      <c r="AA331" s="4" t="s">
        <v>1402</v>
      </c>
      <c r="AB331" s="4" t="s">
        <v>1402</v>
      </c>
      <c r="AC331" s="4" t="s">
        <v>1402</v>
      </c>
      <c r="AD331" s="4" t="s">
        <v>1402</v>
      </c>
      <c r="AE331" s="4" t="s">
        <v>1402</v>
      </c>
      <c r="AF331" s="4" t="s">
        <v>1402</v>
      </c>
      <c r="AG331" s="4" t="s">
        <v>1402</v>
      </c>
      <c r="AH331" s="4" t="s">
        <v>1402</v>
      </c>
      <c r="AI331" s="4" t="s">
        <v>1402</v>
      </c>
      <c r="AJ331" s="4" t="s">
        <v>1402</v>
      </c>
      <c r="AK331" s="4" t="s">
        <v>1402</v>
      </c>
      <c r="AL331" s="10" t="s">
        <v>427</v>
      </c>
    </row>
    <row r="332" spans="1:38" x14ac:dyDescent="0.2">
      <c r="A332" s="45" t="s">
        <v>712</v>
      </c>
      <c r="B332" t="s">
        <v>447</v>
      </c>
      <c r="C332" t="s">
        <v>447</v>
      </c>
      <c r="D332" s="20" t="s">
        <v>712</v>
      </c>
      <c r="E332" t="s">
        <v>1402</v>
      </c>
      <c r="F332" t="s">
        <v>1402</v>
      </c>
      <c r="G332" t="s">
        <v>1402</v>
      </c>
      <c r="H332" t="s">
        <v>1402</v>
      </c>
      <c r="I332" s="4" t="s">
        <v>1402</v>
      </c>
      <c r="J332" s="4" t="s">
        <v>1402</v>
      </c>
      <c r="K332" s="4" t="s">
        <v>1402</v>
      </c>
      <c r="L332" s="4" t="s">
        <v>1402</v>
      </c>
      <c r="M332" s="4" t="s">
        <v>1402</v>
      </c>
      <c r="N332" s="4" t="s">
        <v>1402</v>
      </c>
      <c r="O332" s="4" t="s">
        <v>1402</v>
      </c>
      <c r="P332" s="4" t="s">
        <v>1402</v>
      </c>
      <c r="Q332" s="4" t="s">
        <v>1402</v>
      </c>
      <c r="R332" s="4" t="s">
        <v>1402</v>
      </c>
      <c r="S332" s="4" t="s">
        <v>1402</v>
      </c>
      <c r="T332" s="4" t="s">
        <v>1402</v>
      </c>
      <c r="U332" s="4" t="s">
        <v>1402</v>
      </c>
      <c r="V332" s="4" t="s">
        <v>1402</v>
      </c>
      <c r="W332" s="4" t="s">
        <v>1402</v>
      </c>
      <c r="X332" s="4" t="s">
        <v>1402</v>
      </c>
      <c r="Y332" s="4" t="s">
        <v>1402</v>
      </c>
      <c r="Z332" s="4" t="s">
        <v>1402</v>
      </c>
      <c r="AA332" s="4" t="s">
        <v>1402</v>
      </c>
      <c r="AB332" s="4" t="s">
        <v>1402</v>
      </c>
      <c r="AC332" s="4" t="s">
        <v>1402</v>
      </c>
      <c r="AD332" s="4" t="s">
        <v>1402</v>
      </c>
      <c r="AE332" s="4" t="s">
        <v>1402</v>
      </c>
      <c r="AF332" s="4" t="s">
        <v>1402</v>
      </c>
      <c r="AG332" s="4" t="s">
        <v>1402</v>
      </c>
      <c r="AH332" s="4" t="s">
        <v>1402</v>
      </c>
      <c r="AI332" s="4" t="s">
        <v>1402</v>
      </c>
      <c r="AJ332" s="4" t="s">
        <v>1402</v>
      </c>
      <c r="AK332" s="4" t="s">
        <v>1402</v>
      </c>
      <c r="AL332" s="10" t="s">
        <v>427</v>
      </c>
    </row>
    <row r="333" spans="1:38" x14ac:dyDescent="0.2">
      <c r="A333" s="45" t="s">
        <v>713</v>
      </c>
      <c r="B333" t="s">
        <v>447</v>
      </c>
      <c r="C333" t="s">
        <v>447</v>
      </c>
      <c r="D333" s="20" t="s">
        <v>713</v>
      </c>
      <c r="E333" t="s">
        <v>1402</v>
      </c>
      <c r="F333" t="s">
        <v>1402</v>
      </c>
      <c r="G333" t="s">
        <v>1402</v>
      </c>
      <c r="H333" t="s">
        <v>1402</v>
      </c>
      <c r="I333" s="4" t="s">
        <v>1402</v>
      </c>
      <c r="J333" s="4" t="s">
        <v>1402</v>
      </c>
      <c r="K333" s="4" t="s">
        <v>1402</v>
      </c>
      <c r="L333" s="4" t="s">
        <v>1402</v>
      </c>
      <c r="M333" s="4" t="s">
        <v>1402</v>
      </c>
      <c r="N333" s="4" t="s">
        <v>1402</v>
      </c>
      <c r="O333" s="4" t="s">
        <v>1402</v>
      </c>
      <c r="P333" s="4" t="s">
        <v>1402</v>
      </c>
      <c r="Q333" s="4" t="s">
        <v>1402</v>
      </c>
      <c r="R333" s="4" t="s">
        <v>1402</v>
      </c>
      <c r="S333" s="4" t="s">
        <v>1402</v>
      </c>
      <c r="T333" s="4" t="s">
        <v>1402</v>
      </c>
      <c r="U333" s="4" t="s">
        <v>1402</v>
      </c>
      <c r="V333" s="4" t="s">
        <v>1402</v>
      </c>
      <c r="W333" s="4" t="s">
        <v>1402</v>
      </c>
      <c r="X333" s="4" t="s">
        <v>1402</v>
      </c>
      <c r="Y333" s="4" t="s">
        <v>1402</v>
      </c>
      <c r="Z333" s="4" t="s">
        <v>1402</v>
      </c>
      <c r="AA333" s="4" t="s">
        <v>1402</v>
      </c>
      <c r="AB333" s="4" t="s">
        <v>1402</v>
      </c>
      <c r="AC333" s="4" t="s">
        <v>1402</v>
      </c>
      <c r="AD333" s="4" t="s">
        <v>1402</v>
      </c>
      <c r="AE333" s="4" t="s">
        <v>1402</v>
      </c>
      <c r="AF333" s="4" t="s">
        <v>1402</v>
      </c>
      <c r="AG333" s="4" t="s">
        <v>1402</v>
      </c>
      <c r="AH333" s="4" t="s">
        <v>1402</v>
      </c>
      <c r="AI333" s="4" t="s">
        <v>1402</v>
      </c>
      <c r="AJ333" s="4" t="s">
        <v>1402</v>
      </c>
      <c r="AK333" s="4" t="s">
        <v>1402</v>
      </c>
      <c r="AL333" s="10" t="s">
        <v>427</v>
      </c>
    </row>
    <row r="334" spans="1:38" x14ac:dyDescent="0.2">
      <c r="A334" s="45" t="s">
        <v>714</v>
      </c>
      <c r="B334" t="s">
        <v>447</v>
      </c>
      <c r="C334" t="s">
        <v>447</v>
      </c>
      <c r="D334" s="20" t="s">
        <v>714</v>
      </c>
      <c r="E334" t="s">
        <v>1402</v>
      </c>
      <c r="F334" t="s">
        <v>1402</v>
      </c>
      <c r="G334" t="s">
        <v>1402</v>
      </c>
      <c r="H334" t="s">
        <v>1402</v>
      </c>
      <c r="I334" s="4" t="s">
        <v>1402</v>
      </c>
      <c r="J334" s="4" t="s">
        <v>1402</v>
      </c>
      <c r="K334" s="4" t="s">
        <v>1402</v>
      </c>
      <c r="L334" s="4" t="s">
        <v>1402</v>
      </c>
      <c r="M334" s="4" t="s">
        <v>1402</v>
      </c>
      <c r="N334" s="4" t="s">
        <v>1402</v>
      </c>
      <c r="O334" s="4" t="s">
        <v>1402</v>
      </c>
      <c r="P334" s="4" t="s">
        <v>1402</v>
      </c>
      <c r="Q334" s="4" t="s">
        <v>1402</v>
      </c>
      <c r="R334" s="4" t="s">
        <v>1402</v>
      </c>
      <c r="S334" s="4" t="s">
        <v>1402</v>
      </c>
      <c r="T334" s="4" t="s">
        <v>1402</v>
      </c>
      <c r="U334" s="4" t="s">
        <v>1402</v>
      </c>
      <c r="V334" s="4" t="s">
        <v>1402</v>
      </c>
      <c r="W334" s="4" t="s">
        <v>1402</v>
      </c>
      <c r="X334" s="4" t="s">
        <v>1402</v>
      </c>
      <c r="Y334" s="4" t="s">
        <v>1402</v>
      </c>
      <c r="Z334" s="4" t="s">
        <v>1402</v>
      </c>
      <c r="AA334" s="4" t="s">
        <v>1402</v>
      </c>
      <c r="AB334" s="4" t="s">
        <v>1402</v>
      </c>
      <c r="AC334" s="4" t="s">
        <v>1402</v>
      </c>
      <c r="AD334" s="4" t="s">
        <v>1402</v>
      </c>
      <c r="AE334" s="4" t="s">
        <v>1402</v>
      </c>
      <c r="AF334" s="4" t="s">
        <v>1402</v>
      </c>
      <c r="AG334" s="4" t="s">
        <v>1402</v>
      </c>
      <c r="AH334" s="4" t="s">
        <v>1402</v>
      </c>
      <c r="AI334" s="4" t="s">
        <v>1402</v>
      </c>
      <c r="AJ334" s="4" t="s">
        <v>1402</v>
      </c>
      <c r="AK334" s="4" t="s">
        <v>1402</v>
      </c>
      <c r="AL334" s="10" t="s">
        <v>427</v>
      </c>
    </row>
    <row r="335" spans="1:38" x14ac:dyDescent="0.2">
      <c r="A335" s="45" t="s">
        <v>715</v>
      </c>
      <c r="B335" t="s">
        <v>447</v>
      </c>
      <c r="C335" t="s">
        <v>447</v>
      </c>
      <c r="D335" s="20" t="s">
        <v>715</v>
      </c>
      <c r="E335" t="s">
        <v>1402</v>
      </c>
      <c r="F335" t="s">
        <v>1402</v>
      </c>
      <c r="G335" t="s">
        <v>1402</v>
      </c>
      <c r="H335" t="s">
        <v>1402</v>
      </c>
      <c r="I335" s="4" t="s">
        <v>1402</v>
      </c>
      <c r="J335" s="4" t="s">
        <v>1402</v>
      </c>
      <c r="K335" s="4" t="s">
        <v>1402</v>
      </c>
      <c r="L335" s="4" t="s">
        <v>1402</v>
      </c>
      <c r="M335" s="4" t="s">
        <v>1402</v>
      </c>
      <c r="N335" s="4" t="s">
        <v>1402</v>
      </c>
      <c r="O335" s="4" t="s">
        <v>1402</v>
      </c>
      <c r="P335" s="4" t="s">
        <v>1402</v>
      </c>
      <c r="Q335" s="4" t="s">
        <v>1402</v>
      </c>
      <c r="R335" s="4" t="s">
        <v>1402</v>
      </c>
      <c r="S335" s="4" t="s">
        <v>1402</v>
      </c>
      <c r="T335" s="4" t="s">
        <v>1402</v>
      </c>
      <c r="U335" s="4" t="s">
        <v>1402</v>
      </c>
      <c r="V335" s="4" t="s">
        <v>1402</v>
      </c>
      <c r="W335" s="4" t="s">
        <v>1402</v>
      </c>
      <c r="X335" s="4" t="s">
        <v>1402</v>
      </c>
      <c r="Y335" s="4" t="s">
        <v>1402</v>
      </c>
      <c r="Z335" s="4" t="s">
        <v>1402</v>
      </c>
      <c r="AA335" s="4" t="s">
        <v>1402</v>
      </c>
      <c r="AB335" s="4" t="s">
        <v>1402</v>
      </c>
      <c r="AC335" s="4" t="s">
        <v>1402</v>
      </c>
      <c r="AD335" s="4" t="s">
        <v>1402</v>
      </c>
      <c r="AE335" s="4" t="s">
        <v>1402</v>
      </c>
      <c r="AF335" s="4" t="s">
        <v>1402</v>
      </c>
      <c r="AG335" s="4" t="s">
        <v>1402</v>
      </c>
      <c r="AH335" s="4" t="s">
        <v>1402</v>
      </c>
      <c r="AI335" s="4" t="s">
        <v>1402</v>
      </c>
      <c r="AJ335" s="4" t="s">
        <v>1402</v>
      </c>
      <c r="AK335" s="4" t="s">
        <v>1402</v>
      </c>
      <c r="AL335" s="10" t="s">
        <v>1232</v>
      </c>
    </row>
    <row r="336" spans="1:38" x14ac:dyDescent="0.2">
      <c r="A336" s="45" t="s">
        <v>716</v>
      </c>
      <c r="B336" t="s">
        <v>447</v>
      </c>
      <c r="C336" t="s">
        <v>447</v>
      </c>
      <c r="D336" s="20" t="s">
        <v>716</v>
      </c>
      <c r="E336" t="s">
        <v>1402</v>
      </c>
      <c r="F336" t="s">
        <v>1402</v>
      </c>
      <c r="G336" t="s">
        <v>1402</v>
      </c>
      <c r="H336" t="s">
        <v>1402</v>
      </c>
      <c r="I336" s="4" t="s">
        <v>1402</v>
      </c>
      <c r="J336" s="4" t="s">
        <v>1402</v>
      </c>
      <c r="K336" s="4" t="s">
        <v>1402</v>
      </c>
      <c r="L336" s="4" t="s">
        <v>1402</v>
      </c>
      <c r="M336" s="4" t="s">
        <v>1402</v>
      </c>
      <c r="N336" s="4" t="s">
        <v>1402</v>
      </c>
      <c r="O336" s="4" t="s">
        <v>1402</v>
      </c>
      <c r="P336" s="4" t="s">
        <v>1402</v>
      </c>
      <c r="Q336" s="4" t="s">
        <v>1402</v>
      </c>
      <c r="R336" s="4" t="s">
        <v>1402</v>
      </c>
      <c r="S336" s="4" t="s">
        <v>1402</v>
      </c>
      <c r="T336" s="4" t="s">
        <v>1402</v>
      </c>
      <c r="U336" s="4" t="s">
        <v>1402</v>
      </c>
      <c r="V336" s="4" t="s">
        <v>1402</v>
      </c>
      <c r="W336" s="4" t="s">
        <v>1402</v>
      </c>
      <c r="X336" s="4" t="s">
        <v>1402</v>
      </c>
      <c r="Y336" s="4" t="s">
        <v>1402</v>
      </c>
      <c r="Z336" s="4" t="s">
        <v>1402</v>
      </c>
      <c r="AA336" s="4" t="s">
        <v>1402</v>
      </c>
      <c r="AB336" s="4" t="s">
        <v>1402</v>
      </c>
      <c r="AC336" s="4" t="s">
        <v>1402</v>
      </c>
      <c r="AD336" s="4" t="s">
        <v>1402</v>
      </c>
      <c r="AE336" s="4" t="s">
        <v>1402</v>
      </c>
      <c r="AF336" s="4" t="s">
        <v>1402</v>
      </c>
      <c r="AG336" s="4" t="s">
        <v>1402</v>
      </c>
      <c r="AH336" s="4" t="s">
        <v>1402</v>
      </c>
      <c r="AI336" s="4" t="s">
        <v>1402</v>
      </c>
      <c r="AJ336" s="4" t="s">
        <v>1402</v>
      </c>
      <c r="AK336" s="4" t="s">
        <v>1402</v>
      </c>
      <c r="AL336" s="10" t="s">
        <v>1232</v>
      </c>
    </row>
    <row r="337" spans="1:38" x14ac:dyDescent="0.2">
      <c r="A337" s="45" t="s">
        <v>717</v>
      </c>
      <c r="B337" t="s">
        <v>447</v>
      </c>
      <c r="C337" t="s">
        <v>447</v>
      </c>
      <c r="D337" s="20" t="s">
        <v>1402</v>
      </c>
      <c r="E337" t="s">
        <v>1402</v>
      </c>
      <c r="F337" t="s">
        <v>1402</v>
      </c>
      <c r="G337" t="s">
        <v>1402</v>
      </c>
      <c r="H337" t="s">
        <v>1402</v>
      </c>
      <c r="I337" s="4" t="s">
        <v>1402</v>
      </c>
      <c r="J337" s="4" t="s">
        <v>1402</v>
      </c>
      <c r="K337" s="4" t="s">
        <v>1402</v>
      </c>
      <c r="L337" s="4" t="s">
        <v>1402</v>
      </c>
      <c r="M337" s="4" t="s">
        <v>1402</v>
      </c>
      <c r="N337" s="4" t="s">
        <v>1402</v>
      </c>
      <c r="O337" s="4" t="s">
        <v>1402</v>
      </c>
      <c r="P337" s="4" t="s">
        <v>1402</v>
      </c>
      <c r="Q337" s="4" t="s">
        <v>1402</v>
      </c>
      <c r="R337" s="4" t="s">
        <v>1402</v>
      </c>
      <c r="S337" s="4" t="s">
        <v>1402</v>
      </c>
      <c r="T337" s="4" t="s">
        <v>1402</v>
      </c>
      <c r="U337" s="4" t="s">
        <v>1402</v>
      </c>
      <c r="V337" s="4" t="s">
        <v>1402</v>
      </c>
      <c r="W337" s="4" t="s">
        <v>1402</v>
      </c>
      <c r="X337" s="4" t="s">
        <v>1402</v>
      </c>
      <c r="Y337" s="4" t="s">
        <v>1402</v>
      </c>
      <c r="Z337" s="4" t="s">
        <v>1402</v>
      </c>
      <c r="AA337" s="4" t="s">
        <v>1402</v>
      </c>
      <c r="AB337" s="4" t="s">
        <v>1402</v>
      </c>
      <c r="AC337" s="4" t="s">
        <v>1402</v>
      </c>
      <c r="AD337" s="4" t="s">
        <v>1402</v>
      </c>
      <c r="AE337" s="4" t="s">
        <v>1402</v>
      </c>
      <c r="AF337" s="4" t="s">
        <v>1402</v>
      </c>
      <c r="AG337" s="4" t="s">
        <v>1402</v>
      </c>
      <c r="AH337" s="4" t="s">
        <v>1402</v>
      </c>
      <c r="AI337" s="4" t="s">
        <v>1402</v>
      </c>
      <c r="AJ337" s="4" t="s">
        <v>1402</v>
      </c>
      <c r="AK337" s="4" t="s">
        <v>1402</v>
      </c>
      <c r="AL337" s="10" t="s">
        <v>1232</v>
      </c>
    </row>
    <row r="338" spans="1:38" x14ac:dyDescent="0.2">
      <c r="A338" s="45" t="s">
        <v>631</v>
      </c>
      <c r="B338" t="s">
        <v>447</v>
      </c>
      <c r="C338" t="s">
        <v>447</v>
      </c>
      <c r="D338" s="20" t="s">
        <v>352</v>
      </c>
      <c r="E338" t="s">
        <v>1402</v>
      </c>
      <c r="F338" t="s">
        <v>1402</v>
      </c>
      <c r="G338" t="s">
        <v>1402</v>
      </c>
      <c r="H338" t="s">
        <v>1402</v>
      </c>
      <c r="I338" s="4" t="s">
        <v>1402</v>
      </c>
      <c r="J338" s="4" t="s">
        <v>1402</v>
      </c>
      <c r="K338" s="4" t="s">
        <v>1402</v>
      </c>
      <c r="L338" s="4" t="s">
        <v>1402</v>
      </c>
      <c r="M338" s="4" t="s">
        <v>1402</v>
      </c>
      <c r="N338" s="4" t="s">
        <v>1402</v>
      </c>
      <c r="O338" s="4" t="s">
        <v>1402</v>
      </c>
      <c r="P338" s="4" t="s">
        <v>1402</v>
      </c>
      <c r="Q338" s="4" t="s">
        <v>1402</v>
      </c>
      <c r="R338" s="4" t="s">
        <v>1402</v>
      </c>
      <c r="S338" s="4" t="s">
        <v>1402</v>
      </c>
      <c r="T338" s="4" t="s">
        <v>1402</v>
      </c>
      <c r="U338" s="4" t="s">
        <v>1402</v>
      </c>
      <c r="V338" s="4" t="s">
        <v>1402</v>
      </c>
      <c r="W338" s="4" t="s">
        <v>1402</v>
      </c>
      <c r="X338" s="4" t="s">
        <v>1402</v>
      </c>
      <c r="Y338" s="4" t="s">
        <v>1402</v>
      </c>
      <c r="Z338" s="4" t="s">
        <v>1402</v>
      </c>
      <c r="AA338" s="4" t="s">
        <v>1402</v>
      </c>
      <c r="AB338" s="4" t="s">
        <v>1402</v>
      </c>
      <c r="AC338" s="4" t="s">
        <v>1402</v>
      </c>
      <c r="AD338" s="4" t="s">
        <v>1402</v>
      </c>
      <c r="AE338" s="4" t="s">
        <v>1402</v>
      </c>
      <c r="AF338" s="4" t="s">
        <v>1402</v>
      </c>
      <c r="AG338" s="4" t="s">
        <v>1402</v>
      </c>
      <c r="AH338" s="4" t="s">
        <v>1402</v>
      </c>
      <c r="AI338" s="4" t="s">
        <v>1402</v>
      </c>
      <c r="AJ338" s="4" t="s">
        <v>1402</v>
      </c>
      <c r="AK338" s="4" t="s">
        <v>1402</v>
      </c>
      <c r="AL338" s="10" t="s">
        <v>1232</v>
      </c>
    </row>
    <row r="339" spans="1:38" x14ac:dyDescent="0.2">
      <c r="A339" s="45" t="s">
        <v>349</v>
      </c>
      <c r="B339" t="s">
        <v>447</v>
      </c>
      <c r="C339" t="s">
        <v>447</v>
      </c>
      <c r="D339" s="20" t="s">
        <v>349</v>
      </c>
      <c r="E339" t="s">
        <v>1402</v>
      </c>
      <c r="F339" t="s">
        <v>1402</v>
      </c>
      <c r="G339" t="s">
        <v>1402</v>
      </c>
      <c r="H339" t="s">
        <v>1402</v>
      </c>
      <c r="I339" s="4" t="s">
        <v>1402</v>
      </c>
      <c r="J339" s="4" t="s">
        <v>1402</v>
      </c>
      <c r="K339" s="4" t="s">
        <v>1402</v>
      </c>
      <c r="L339" s="4" t="s">
        <v>1402</v>
      </c>
      <c r="M339" s="4" t="s">
        <v>1402</v>
      </c>
      <c r="N339" s="4" t="s">
        <v>1402</v>
      </c>
      <c r="O339" s="4" t="s">
        <v>1402</v>
      </c>
      <c r="P339" s="4" t="s">
        <v>1402</v>
      </c>
      <c r="Q339" s="4" t="s">
        <v>1402</v>
      </c>
      <c r="R339" s="4" t="s">
        <v>1402</v>
      </c>
      <c r="S339" s="4" t="s">
        <v>1402</v>
      </c>
      <c r="T339" s="4" t="s">
        <v>1402</v>
      </c>
      <c r="U339" s="4" t="s">
        <v>1402</v>
      </c>
      <c r="V339" s="4" t="s">
        <v>1402</v>
      </c>
      <c r="W339" s="4" t="s">
        <v>1402</v>
      </c>
      <c r="X339" s="4" t="s">
        <v>1402</v>
      </c>
      <c r="Y339" s="4" t="s">
        <v>1402</v>
      </c>
      <c r="Z339" s="4" t="s">
        <v>1402</v>
      </c>
      <c r="AA339" s="4" t="s">
        <v>1402</v>
      </c>
      <c r="AB339" s="4" t="s">
        <v>1402</v>
      </c>
      <c r="AC339" s="4" t="s">
        <v>1402</v>
      </c>
      <c r="AD339" s="4" t="s">
        <v>1402</v>
      </c>
      <c r="AE339" s="4" t="s">
        <v>1402</v>
      </c>
      <c r="AF339" s="4" t="s">
        <v>1402</v>
      </c>
      <c r="AG339" s="4" t="s">
        <v>1402</v>
      </c>
      <c r="AH339" s="4" t="s">
        <v>1402</v>
      </c>
      <c r="AI339" s="4" t="s">
        <v>1402</v>
      </c>
      <c r="AJ339" s="4" t="s">
        <v>1402</v>
      </c>
      <c r="AK339" s="4" t="s">
        <v>1402</v>
      </c>
      <c r="AL339" s="10" t="s">
        <v>1232</v>
      </c>
    </row>
    <row r="340" spans="1:38" x14ac:dyDescent="0.2">
      <c r="A340" s="45" t="s">
        <v>351</v>
      </c>
      <c r="B340" t="s">
        <v>447</v>
      </c>
      <c r="C340" t="s">
        <v>447</v>
      </c>
      <c r="D340" s="20" t="s">
        <v>351</v>
      </c>
      <c r="E340" t="s">
        <v>540</v>
      </c>
      <c r="F340" t="s">
        <v>113</v>
      </c>
      <c r="G340" t="s">
        <v>1402</v>
      </c>
      <c r="H340" t="s">
        <v>1402</v>
      </c>
      <c r="I340" s="4" t="s">
        <v>1402</v>
      </c>
      <c r="J340" s="4" t="s">
        <v>1402</v>
      </c>
      <c r="K340" s="4" t="s">
        <v>1402</v>
      </c>
      <c r="L340" s="4" t="s">
        <v>1402</v>
      </c>
      <c r="M340" s="4" t="s">
        <v>1402</v>
      </c>
      <c r="N340" s="4" t="s">
        <v>1402</v>
      </c>
      <c r="O340" s="4" t="s">
        <v>1402</v>
      </c>
      <c r="P340" s="4" t="s">
        <v>1402</v>
      </c>
      <c r="Q340" s="4" t="s">
        <v>1402</v>
      </c>
      <c r="R340" s="4" t="s">
        <v>1402</v>
      </c>
      <c r="S340" s="4" t="s">
        <v>1402</v>
      </c>
      <c r="T340" s="4" t="s">
        <v>1402</v>
      </c>
      <c r="U340" s="4" t="s">
        <v>1402</v>
      </c>
      <c r="V340" s="4" t="s">
        <v>1402</v>
      </c>
      <c r="W340" s="4" t="s">
        <v>1402</v>
      </c>
      <c r="X340" s="4" t="s">
        <v>1402</v>
      </c>
      <c r="Y340" s="4" t="s">
        <v>1402</v>
      </c>
      <c r="Z340" s="4" t="s">
        <v>1402</v>
      </c>
      <c r="AA340" s="4" t="s">
        <v>1402</v>
      </c>
      <c r="AB340" s="4" t="s">
        <v>1402</v>
      </c>
      <c r="AC340" s="4" t="s">
        <v>1402</v>
      </c>
      <c r="AD340" s="4" t="s">
        <v>1402</v>
      </c>
      <c r="AE340" s="4" t="s">
        <v>1402</v>
      </c>
      <c r="AF340" s="4" t="s">
        <v>1402</v>
      </c>
      <c r="AG340" s="4" t="s">
        <v>1402</v>
      </c>
      <c r="AH340" s="4" t="s">
        <v>1402</v>
      </c>
      <c r="AI340" s="4" t="s">
        <v>1402</v>
      </c>
      <c r="AJ340" s="4" t="s">
        <v>1402</v>
      </c>
      <c r="AK340" s="4" t="s">
        <v>1402</v>
      </c>
      <c r="AL340" s="10" t="s">
        <v>1232</v>
      </c>
    </row>
    <row r="341" spans="1:38" x14ac:dyDescent="0.2">
      <c r="A341" s="45" t="s">
        <v>633</v>
      </c>
      <c r="B341" t="s">
        <v>447</v>
      </c>
      <c r="C341" t="s">
        <v>447</v>
      </c>
      <c r="D341" s="20" t="s">
        <v>1402</v>
      </c>
      <c r="E341" t="s">
        <v>1402</v>
      </c>
      <c r="F341" t="s">
        <v>1402</v>
      </c>
      <c r="G341" t="s">
        <v>1402</v>
      </c>
      <c r="H341" t="s">
        <v>1402</v>
      </c>
      <c r="I341" s="4" t="s">
        <v>1402</v>
      </c>
      <c r="J341" s="4" t="s">
        <v>1402</v>
      </c>
      <c r="K341" s="4" t="s">
        <v>1402</v>
      </c>
      <c r="L341" s="4" t="s">
        <v>1402</v>
      </c>
      <c r="M341" s="4" t="s">
        <v>1402</v>
      </c>
      <c r="N341" s="4" t="s">
        <v>1402</v>
      </c>
      <c r="O341" s="4" t="s">
        <v>1402</v>
      </c>
      <c r="P341" s="4" t="s">
        <v>1402</v>
      </c>
      <c r="Q341" s="4" t="s">
        <v>1402</v>
      </c>
      <c r="R341" s="4" t="s">
        <v>1402</v>
      </c>
      <c r="S341" s="4" t="s">
        <v>1402</v>
      </c>
      <c r="T341" s="4" t="s">
        <v>1402</v>
      </c>
      <c r="U341" s="4" t="s">
        <v>1402</v>
      </c>
      <c r="V341" s="4" t="s">
        <v>1402</v>
      </c>
      <c r="W341" s="4" t="s">
        <v>1402</v>
      </c>
      <c r="X341" s="4" t="s">
        <v>1402</v>
      </c>
      <c r="Y341" s="4" t="s">
        <v>1402</v>
      </c>
      <c r="Z341" s="4" t="s">
        <v>1402</v>
      </c>
      <c r="AA341" s="4" t="s">
        <v>1402</v>
      </c>
      <c r="AB341" s="4" t="s">
        <v>1402</v>
      </c>
      <c r="AC341" s="4" t="s">
        <v>1402</v>
      </c>
      <c r="AD341" s="4" t="s">
        <v>1402</v>
      </c>
      <c r="AE341" s="4" t="s">
        <v>1402</v>
      </c>
      <c r="AF341" s="4" t="s">
        <v>1402</v>
      </c>
      <c r="AG341" s="4" t="s">
        <v>1402</v>
      </c>
      <c r="AH341" s="4" t="s">
        <v>1402</v>
      </c>
      <c r="AI341" s="4" t="s">
        <v>1402</v>
      </c>
      <c r="AJ341" s="4" t="s">
        <v>1402</v>
      </c>
      <c r="AK341" s="4" t="s">
        <v>1402</v>
      </c>
      <c r="AL341" s="10" t="s">
        <v>1232</v>
      </c>
    </row>
    <row r="342" spans="1:38" x14ac:dyDescent="0.2">
      <c r="A342" s="45" t="s">
        <v>718</v>
      </c>
      <c r="B342" t="s">
        <v>447</v>
      </c>
      <c r="C342" t="s">
        <v>447</v>
      </c>
      <c r="D342" s="20" t="s">
        <v>718</v>
      </c>
      <c r="E342" t="s">
        <v>1402</v>
      </c>
      <c r="F342" t="s">
        <v>1402</v>
      </c>
      <c r="G342" t="s">
        <v>1402</v>
      </c>
      <c r="H342" t="s">
        <v>1402</v>
      </c>
      <c r="I342" s="4" t="s">
        <v>1402</v>
      </c>
      <c r="J342" s="4" t="s">
        <v>1402</v>
      </c>
      <c r="K342" s="4" t="s">
        <v>1402</v>
      </c>
      <c r="L342" s="4" t="s">
        <v>1402</v>
      </c>
      <c r="M342" s="4" t="s">
        <v>1402</v>
      </c>
      <c r="N342" s="4" t="s">
        <v>1402</v>
      </c>
      <c r="O342" s="4" t="s">
        <v>1402</v>
      </c>
      <c r="P342" s="4" t="s">
        <v>1402</v>
      </c>
      <c r="Q342" s="4" t="s">
        <v>1402</v>
      </c>
      <c r="R342" s="4" t="s">
        <v>1402</v>
      </c>
      <c r="S342" s="4" t="s">
        <v>1402</v>
      </c>
      <c r="T342" s="4" t="s">
        <v>1402</v>
      </c>
      <c r="U342" s="4" t="s">
        <v>1402</v>
      </c>
      <c r="V342" s="4" t="s">
        <v>1402</v>
      </c>
      <c r="W342" s="4" t="s">
        <v>1402</v>
      </c>
      <c r="X342" s="4" t="s">
        <v>1402</v>
      </c>
      <c r="Y342" s="4" t="s">
        <v>1402</v>
      </c>
      <c r="Z342" s="4" t="s">
        <v>1402</v>
      </c>
      <c r="AA342" s="4" t="s">
        <v>1402</v>
      </c>
      <c r="AB342" s="4" t="s">
        <v>1402</v>
      </c>
      <c r="AC342" s="4" t="s">
        <v>1402</v>
      </c>
      <c r="AD342" s="4" t="s">
        <v>1402</v>
      </c>
      <c r="AE342" s="4" t="s">
        <v>1402</v>
      </c>
      <c r="AF342" s="4" t="s">
        <v>1402</v>
      </c>
      <c r="AG342" s="4" t="s">
        <v>1402</v>
      </c>
      <c r="AH342" s="4" t="s">
        <v>1402</v>
      </c>
      <c r="AI342" s="4" t="s">
        <v>1402</v>
      </c>
      <c r="AJ342" s="4" t="s">
        <v>1402</v>
      </c>
      <c r="AK342" s="4" t="s">
        <v>1402</v>
      </c>
      <c r="AL342" s="10" t="s">
        <v>1232</v>
      </c>
    </row>
    <row r="343" spans="1:38" x14ac:dyDescent="0.2">
      <c r="A343" s="45" t="s">
        <v>353</v>
      </c>
      <c r="B343" t="s">
        <v>447</v>
      </c>
      <c r="C343" t="s">
        <v>447</v>
      </c>
      <c r="D343" s="20" t="s">
        <v>353</v>
      </c>
      <c r="E343" t="s">
        <v>1402</v>
      </c>
      <c r="F343" t="s">
        <v>1402</v>
      </c>
      <c r="G343" t="s">
        <v>1402</v>
      </c>
      <c r="H343" t="s">
        <v>1402</v>
      </c>
      <c r="I343" s="4" t="s">
        <v>1402</v>
      </c>
      <c r="J343" s="4" t="s">
        <v>1402</v>
      </c>
      <c r="K343" s="4" t="s">
        <v>1402</v>
      </c>
      <c r="L343" s="4" t="s">
        <v>1402</v>
      </c>
      <c r="M343" s="4" t="s">
        <v>1402</v>
      </c>
      <c r="N343" s="4" t="s">
        <v>1402</v>
      </c>
      <c r="O343" s="4" t="s">
        <v>1402</v>
      </c>
      <c r="P343" s="4" t="s">
        <v>1402</v>
      </c>
      <c r="Q343" s="4" t="s">
        <v>1402</v>
      </c>
      <c r="R343" s="4" t="s">
        <v>1402</v>
      </c>
      <c r="S343" s="4" t="s">
        <v>1402</v>
      </c>
      <c r="T343" s="4" t="s">
        <v>1402</v>
      </c>
      <c r="U343" s="4" t="s">
        <v>1402</v>
      </c>
      <c r="V343" s="4" t="s">
        <v>1402</v>
      </c>
      <c r="W343" s="4" t="s">
        <v>1402</v>
      </c>
      <c r="X343" s="4" t="s">
        <v>1402</v>
      </c>
      <c r="Y343" s="4" t="s">
        <v>1402</v>
      </c>
      <c r="Z343" s="4" t="s">
        <v>1402</v>
      </c>
      <c r="AA343" s="4" t="s">
        <v>1402</v>
      </c>
      <c r="AB343" s="4" t="s">
        <v>1402</v>
      </c>
      <c r="AC343" s="4" t="s">
        <v>1402</v>
      </c>
      <c r="AD343" s="4" t="s">
        <v>1402</v>
      </c>
      <c r="AE343" s="4" t="s">
        <v>1402</v>
      </c>
      <c r="AF343" s="4" t="s">
        <v>1402</v>
      </c>
      <c r="AG343" s="4" t="s">
        <v>1402</v>
      </c>
      <c r="AH343" s="4" t="s">
        <v>1402</v>
      </c>
      <c r="AI343" s="4" t="s">
        <v>1402</v>
      </c>
      <c r="AJ343" s="4" t="s">
        <v>1402</v>
      </c>
      <c r="AK343" s="4" t="s">
        <v>1402</v>
      </c>
      <c r="AL343" s="10" t="s">
        <v>1232</v>
      </c>
    </row>
    <row r="344" spans="1:38" x14ac:dyDescent="0.2">
      <c r="A344" s="45" t="s">
        <v>634</v>
      </c>
      <c r="B344" t="s">
        <v>447</v>
      </c>
      <c r="C344" t="s">
        <v>447</v>
      </c>
      <c r="D344" s="20" t="s">
        <v>1402</v>
      </c>
      <c r="E344" t="s">
        <v>1402</v>
      </c>
      <c r="F344" t="s">
        <v>1402</v>
      </c>
      <c r="G344" t="s">
        <v>1402</v>
      </c>
      <c r="H344" t="s">
        <v>1402</v>
      </c>
      <c r="I344" s="4" t="s">
        <v>1402</v>
      </c>
      <c r="J344" s="4" t="s">
        <v>1402</v>
      </c>
      <c r="K344" s="4" t="s">
        <v>1402</v>
      </c>
      <c r="L344" s="4" t="s">
        <v>1402</v>
      </c>
      <c r="M344" s="4" t="s">
        <v>1402</v>
      </c>
      <c r="N344" s="4" t="s">
        <v>1402</v>
      </c>
      <c r="O344" s="4" t="s">
        <v>1402</v>
      </c>
      <c r="P344" s="4" t="s">
        <v>1402</v>
      </c>
      <c r="Q344" s="4" t="s">
        <v>1402</v>
      </c>
      <c r="R344" s="4" t="s">
        <v>1402</v>
      </c>
      <c r="S344" s="4" t="s">
        <v>1402</v>
      </c>
      <c r="T344" s="4" t="s">
        <v>1402</v>
      </c>
      <c r="U344" s="4" t="s">
        <v>1402</v>
      </c>
      <c r="V344" s="4" t="s">
        <v>1402</v>
      </c>
      <c r="W344" s="4" t="s">
        <v>1402</v>
      </c>
      <c r="X344" s="4" t="s">
        <v>1402</v>
      </c>
      <c r="Y344" s="4" t="s">
        <v>1402</v>
      </c>
      <c r="Z344" s="4" t="s">
        <v>1402</v>
      </c>
      <c r="AA344" s="4" t="s">
        <v>1402</v>
      </c>
      <c r="AB344" s="4" t="s">
        <v>1402</v>
      </c>
      <c r="AC344" s="4" t="s">
        <v>1402</v>
      </c>
      <c r="AD344" s="4" t="s">
        <v>1402</v>
      </c>
      <c r="AE344" s="4" t="s">
        <v>1402</v>
      </c>
      <c r="AF344" s="4" t="s">
        <v>1402</v>
      </c>
      <c r="AG344" s="4" t="s">
        <v>1402</v>
      </c>
      <c r="AH344" s="4" t="s">
        <v>1402</v>
      </c>
      <c r="AI344" s="4" t="s">
        <v>1402</v>
      </c>
      <c r="AJ344" s="4" t="s">
        <v>1402</v>
      </c>
      <c r="AK344" s="4" t="s">
        <v>1402</v>
      </c>
      <c r="AL344" s="10" t="s">
        <v>1232</v>
      </c>
    </row>
    <row r="345" spans="1:38" x14ac:dyDescent="0.2">
      <c r="A345" s="45" t="s">
        <v>719</v>
      </c>
      <c r="B345" t="s">
        <v>447</v>
      </c>
      <c r="C345" t="s">
        <v>447</v>
      </c>
      <c r="D345" s="20" t="s">
        <v>1402</v>
      </c>
      <c r="E345" t="s">
        <v>1402</v>
      </c>
      <c r="F345" t="s">
        <v>1402</v>
      </c>
      <c r="G345" t="s">
        <v>1402</v>
      </c>
      <c r="H345" t="s">
        <v>1402</v>
      </c>
      <c r="I345" s="4" t="s">
        <v>1402</v>
      </c>
      <c r="J345" s="4" t="s">
        <v>1402</v>
      </c>
      <c r="K345" s="4" t="s">
        <v>1402</v>
      </c>
      <c r="L345" s="4" t="s">
        <v>1402</v>
      </c>
      <c r="M345" s="4" t="s">
        <v>1402</v>
      </c>
      <c r="N345" s="4" t="s">
        <v>1402</v>
      </c>
      <c r="O345" s="4" t="s">
        <v>1402</v>
      </c>
      <c r="P345" s="4" t="s">
        <v>1402</v>
      </c>
      <c r="Q345" s="4" t="s">
        <v>1402</v>
      </c>
      <c r="R345" s="4" t="s">
        <v>1402</v>
      </c>
      <c r="S345" s="4" t="s">
        <v>1402</v>
      </c>
      <c r="T345" s="4" t="s">
        <v>1402</v>
      </c>
      <c r="U345" s="4" t="s">
        <v>1402</v>
      </c>
      <c r="V345" s="4" t="s">
        <v>1402</v>
      </c>
      <c r="W345" s="4" t="s">
        <v>1402</v>
      </c>
      <c r="X345" s="4" t="s">
        <v>1402</v>
      </c>
      <c r="Y345" s="4" t="s">
        <v>1402</v>
      </c>
      <c r="Z345" s="4" t="s">
        <v>1402</v>
      </c>
      <c r="AA345" s="4" t="s">
        <v>1402</v>
      </c>
      <c r="AB345" s="4" t="s">
        <v>1402</v>
      </c>
      <c r="AC345" s="4" t="s">
        <v>1402</v>
      </c>
      <c r="AD345" s="4" t="s">
        <v>1402</v>
      </c>
      <c r="AE345" s="4" t="s">
        <v>1402</v>
      </c>
      <c r="AF345" s="4" t="s">
        <v>1402</v>
      </c>
      <c r="AG345" s="4" t="s">
        <v>1402</v>
      </c>
      <c r="AH345" s="4" t="s">
        <v>1402</v>
      </c>
      <c r="AI345" s="4" t="s">
        <v>1402</v>
      </c>
      <c r="AJ345" s="4" t="s">
        <v>1402</v>
      </c>
      <c r="AK345" s="4" t="s">
        <v>1402</v>
      </c>
      <c r="AL345" s="10" t="s">
        <v>1232</v>
      </c>
    </row>
    <row r="346" spans="1:38" x14ac:dyDescent="0.2">
      <c r="A346" s="45" t="s">
        <v>720</v>
      </c>
      <c r="B346" t="s">
        <v>447</v>
      </c>
      <c r="C346" t="s">
        <v>447</v>
      </c>
      <c r="D346" s="20" t="s">
        <v>1402</v>
      </c>
      <c r="E346" t="s">
        <v>1402</v>
      </c>
      <c r="F346" t="s">
        <v>1402</v>
      </c>
      <c r="G346" t="s">
        <v>1402</v>
      </c>
      <c r="H346" t="s">
        <v>1402</v>
      </c>
      <c r="I346" s="4" t="s">
        <v>1402</v>
      </c>
      <c r="J346" s="4" t="s">
        <v>1402</v>
      </c>
      <c r="K346" s="4" t="s">
        <v>1402</v>
      </c>
      <c r="L346" s="4" t="s">
        <v>1402</v>
      </c>
      <c r="M346" s="4" t="s">
        <v>1402</v>
      </c>
      <c r="N346" s="4" t="s">
        <v>1402</v>
      </c>
      <c r="O346" s="4" t="s">
        <v>1402</v>
      </c>
      <c r="P346" s="4" t="s">
        <v>1402</v>
      </c>
      <c r="Q346" s="4" t="s">
        <v>1402</v>
      </c>
      <c r="R346" s="4" t="s">
        <v>1402</v>
      </c>
      <c r="S346" s="4" t="s">
        <v>1402</v>
      </c>
      <c r="T346" s="4" t="s">
        <v>1402</v>
      </c>
      <c r="U346" s="4" t="s">
        <v>1402</v>
      </c>
      <c r="V346" s="4" t="s">
        <v>1402</v>
      </c>
      <c r="W346" s="4" t="s">
        <v>1402</v>
      </c>
      <c r="X346" s="4" t="s">
        <v>1402</v>
      </c>
      <c r="Y346" s="4" t="s">
        <v>1402</v>
      </c>
      <c r="Z346" s="4" t="s">
        <v>1402</v>
      </c>
      <c r="AA346" s="4" t="s">
        <v>1402</v>
      </c>
      <c r="AB346" s="4" t="s">
        <v>1402</v>
      </c>
      <c r="AC346" s="4" t="s">
        <v>1402</v>
      </c>
      <c r="AD346" s="4" t="s">
        <v>1402</v>
      </c>
      <c r="AE346" s="4" t="s">
        <v>1402</v>
      </c>
      <c r="AF346" s="4" t="s">
        <v>1402</v>
      </c>
      <c r="AG346" s="4" t="s">
        <v>1402</v>
      </c>
      <c r="AH346" s="4" t="s">
        <v>1402</v>
      </c>
      <c r="AI346" s="4" t="s">
        <v>1402</v>
      </c>
      <c r="AJ346" s="4" t="s">
        <v>1402</v>
      </c>
      <c r="AK346" s="4" t="s">
        <v>1402</v>
      </c>
      <c r="AL346" s="10" t="s">
        <v>1232</v>
      </c>
    </row>
    <row r="347" spans="1:38" x14ac:dyDescent="0.2">
      <c r="A347" s="45" t="s">
        <v>721</v>
      </c>
      <c r="B347" t="s">
        <v>447</v>
      </c>
      <c r="C347" t="s">
        <v>447</v>
      </c>
      <c r="D347" s="20" t="s">
        <v>722</v>
      </c>
      <c r="E347" t="s">
        <v>1402</v>
      </c>
      <c r="F347" t="s">
        <v>1402</v>
      </c>
      <c r="G347" t="s">
        <v>1402</v>
      </c>
      <c r="H347" t="s">
        <v>1402</v>
      </c>
      <c r="I347" s="4" t="s">
        <v>1402</v>
      </c>
      <c r="J347" s="4" t="s">
        <v>1402</v>
      </c>
      <c r="K347" s="4" t="s">
        <v>1402</v>
      </c>
      <c r="L347" s="4" t="s">
        <v>1402</v>
      </c>
      <c r="M347" s="4" t="s">
        <v>1402</v>
      </c>
      <c r="N347" s="4" t="s">
        <v>1402</v>
      </c>
      <c r="O347" s="4" t="s">
        <v>1402</v>
      </c>
      <c r="P347" s="4" t="s">
        <v>1402</v>
      </c>
      <c r="Q347" s="4" t="s">
        <v>1402</v>
      </c>
      <c r="R347" s="4" t="s">
        <v>1402</v>
      </c>
      <c r="S347" s="4" t="s">
        <v>1402</v>
      </c>
      <c r="T347" s="4" t="s">
        <v>1402</v>
      </c>
      <c r="U347" s="4" t="s">
        <v>1402</v>
      </c>
      <c r="V347" s="4" t="s">
        <v>1402</v>
      </c>
      <c r="W347" s="4" t="s">
        <v>1402</v>
      </c>
      <c r="X347" s="4" t="s">
        <v>1402</v>
      </c>
      <c r="Y347" s="4" t="s">
        <v>1402</v>
      </c>
      <c r="Z347" s="4" t="s">
        <v>1402</v>
      </c>
      <c r="AA347" s="4" t="s">
        <v>1402</v>
      </c>
      <c r="AB347" s="4" t="s">
        <v>1402</v>
      </c>
      <c r="AC347" s="4" t="s">
        <v>1402</v>
      </c>
      <c r="AD347" s="4" t="s">
        <v>1402</v>
      </c>
      <c r="AE347" s="4" t="s">
        <v>1402</v>
      </c>
      <c r="AF347" s="4" t="s">
        <v>1402</v>
      </c>
      <c r="AG347" s="4" t="s">
        <v>1402</v>
      </c>
      <c r="AH347" s="4" t="s">
        <v>1402</v>
      </c>
      <c r="AI347" s="4" t="s">
        <v>1402</v>
      </c>
      <c r="AJ347" s="4" t="s">
        <v>1402</v>
      </c>
      <c r="AK347" s="4" t="s">
        <v>1402</v>
      </c>
      <c r="AL347" s="10" t="s">
        <v>1232</v>
      </c>
    </row>
    <row r="348" spans="1:38" x14ac:dyDescent="0.2">
      <c r="A348" s="45" t="s">
        <v>723</v>
      </c>
      <c r="B348" t="s">
        <v>447</v>
      </c>
      <c r="C348" t="s">
        <v>447</v>
      </c>
      <c r="D348" s="20" t="s">
        <v>723</v>
      </c>
      <c r="E348" t="s">
        <v>1402</v>
      </c>
      <c r="F348" t="s">
        <v>1402</v>
      </c>
      <c r="G348" t="s">
        <v>1402</v>
      </c>
      <c r="H348" t="s">
        <v>1402</v>
      </c>
      <c r="I348" s="4" t="s">
        <v>1402</v>
      </c>
      <c r="J348" s="4" t="s">
        <v>1402</v>
      </c>
      <c r="K348" s="4" t="s">
        <v>1402</v>
      </c>
      <c r="L348" s="4" t="s">
        <v>1402</v>
      </c>
      <c r="M348" s="4" t="s">
        <v>1402</v>
      </c>
      <c r="N348" s="4" t="s">
        <v>1402</v>
      </c>
      <c r="O348" s="4" t="s">
        <v>1402</v>
      </c>
      <c r="P348" s="4" t="s">
        <v>1402</v>
      </c>
      <c r="Q348" s="4" t="s">
        <v>1402</v>
      </c>
      <c r="R348" s="4" t="s">
        <v>1402</v>
      </c>
      <c r="S348" s="4" t="s">
        <v>1402</v>
      </c>
      <c r="T348" s="4" t="s">
        <v>1402</v>
      </c>
      <c r="U348" s="4" t="s">
        <v>1402</v>
      </c>
      <c r="V348" s="4" t="s">
        <v>1402</v>
      </c>
      <c r="W348" s="4" t="s">
        <v>1402</v>
      </c>
      <c r="X348" s="4" t="s">
        <v>1402</v>
      </c>
      <c r="Y348" s="4" t="s">
        <v>1402</v>
      </c>
      <c r="Z348" s="4" t="s">
        <v>1402</v>
      </c>
      <c r="AA348" s="4" t="s">
        <v>1402</v>
      </c>
      <c r="AB348" s="4" t="s">
        <v>1402</v>
      </c>
      <c r="AC348" s="4" t="s">
        <v>1402</v>
      </c>
      <c r="AD348" s="4" t="s">
        <v>1402</v>
      </c>
      <c r="AE348" s="4" t="s">
        <v>1402</v>
      </c>
      <c r="AF348" s="4" t="s">
        <v>1402</v>
      </c>
      <c r="AG348" s="4" t="s">
        <v>1402</v>
      </c>
      <c r="AH348" s="4" t="s">
        <v>1402</v>
      </c>
      <c r="AI348" s="4" t="s">
        <v>1402</v>
      </c>
      <c r="AJ348" s="4" t="s">
        <v>1402</v>
      </c>
      <c r="AK348" s="4" t="s">
        <v>1402</v>
      </c>
      <c r="AL348" s="10" t="s">
        <v>1232</v>
      </c>
    </row>
    <row r="349" spans="1:38" x14ac:dyDescent="0.2">
      <c r="A349" s="45" t="s">
        <v>359</v>
      </c>
      <c r="B349" t="s">
        <v>447</v>
      </c>
      <c r="C349" t="s">
        <v>447</v>
      </c>
      <c r="D349" s="20" t="s">
        <v>1402</v>
      </c>
      <c r="E349" t="s">
        <v>1402</v>
      </c>
      <c r="F349" t="s">
        <v>1402</v>
      </c>
      <c r="G349" t="s">
        <v>1402</v>
      </c>
      <c r="H349" t="s">
        <v>1402</v>
      </c>
      <c r="I349" s="4" t="s">
        <v>1402</v>
      </c>
      <c r="J349" s="4" t="s">
        <v>1402</v>
      </c>
      <c r="K349" s="4" t="s">
        <v>1402</v>
      </c>
      <c r="L349" s="4" t="s">
        <v>1402</v>
      </c>
      <c r="M349" s="4" t="s">
        <v>1402</v>
      </c>
      <c r="N349" s="4" t="s">
        <v>1402</v>
      </c>
      <c r="O349" s="4" t="s">
        <v>1402</v>
      </c>
      <c r="P349" s="4" t="s">
        <v>1402</v>
      </c>
      <c r="Q349" s="4" t="s">
        <v>1402</v>
      </c>
      <c r="R349" s="4" t="s">
        <v>1402</v>
      </c>
      <c r="S349" s="4" t="s">
        <v>1402</v>
      </c>
      <c r="T349" s="4" t="s">
        <v>1402</v>
      </c>
      <c r="U349" s="4" t="s">
        <v>1402</v>
      </c>
      <c r="V349" s="4" t="s">
        <v>1402</v>
      </c>
      <c r="W349" s="4" t="s">
        <v>1402</v>
      </c>
      <c r="X349" s="4" t="s">
        <v>1402</v>
      </c>
      <c r="Y349" s="4" t="s">
        <v>1402</v>
      </c>
      <c r="Z349" s="4" t="s">
        <v>1402</v>
      </c>
      <c r="AA349" s="4" t="s">
        <v>1402</v>
      </c>
      <c r="AB349" s="4" t="s">
        <v>1402</v>
      </c>
      <c r="AC349" s="4" t="s">
        <v>1402</v>
      </c>
      <c r="AD349" s="4" t="s">
        <v>1402</v>
      </c>
      <c r="AE349" s="4" t="s">
        <v>1402</v>
      </c>
      <c r="AF349" s="4" t="s">
        <v>1402</v>
      </c>
      <c r="AG349" s="4" t="s">
        <v>1402</v>
      </c>
      <c r="AH349" s="4" t="s">
        <v>1402</v>
      </c>
      <c r="AI349" s="4" t="s">
        <v>1402</v>
      </c>
      <c r="AJ349" s="4" t="s">
        <v>1402</v>
      </c>
      <c r="AK349" s="4" t="s">
        <v>1402</v>
      </c>
      <c r="AL349" s="10" t="s">
        <v>427</v>
      </c>
    </row>
    <row r="350" spans="1:38" x14ac:dyDescent="0.2">
      <c r="A350" s="45" t="s">
        <v>635</v>
      </c>
      <c r="B350" t="s">
        <v>447</v>
      </c>
      <c r="C350" t="s">
        <v>447</v>
      </c>
      <c r="D350" s="20" t="s">
        <v>1402</v>
      </c>
      <c r="E350" t="s">
        <v>1402</v>
      </c>
      <c r="F350" t="s">
        <v>1402</v>
      </c>
      <c r="G350" t="s">
        <v>1402</v>
      </c>
      <c r="H350" t="s">
        <v>1402</v>
      </c>
      <c r="I350" s="4" t="s">
        <v>1402</v>
      </c>
      <c r="J350" s="4" t="s">
        <v>1402</v>
      </c>
      <c r="K350" s="4" t="s">
        <v>1402</v>
      </c>
      <c r="L350" s="4" t="s">
        <v>1402</v>
      </c>
      <c r="M350" s="4" t="s">
        <v>1402</v>
      </c>
      <c r="N350" s="4" t="s">
        <v>1402</v>
      </c>
      <c r="O350" s="4" t="s">
        <v>1402</v>
      </c>
      <c r="P350" s="4" t="s">
        <v>1402</v>
      </c>
      <c r="Q350" s="4" t="s">
        <v>1402</v>
      </c>
      <c r="R350" s="4" t="s">
        <v>1402</v>
      </c>
      <c r="S350" s="4" t="s">
        <v>1402</v>
      </c>
      <c r="T350" s="4" t="s">
        <v>1402</v>
      </c>
      <c r="U350" s="4" t="s">
        <v>1402</v>
      </c>
      <c r="V350" s="4" t="s">
        <v>1402</v>
      </c>
      <c r="W350" s="4" t="s">
        <v>1402</v>
      </c>
      <c r="X350" s="4" t="s">
        <v>1402</v>
      </c>
      <c r="Y350" s="4" t="s">
        <v>1402</v>
      </c>
      <c r="Z350" s="4" t="s">
        <v>1402</v>
      </c>
      <c r="AA350" s="4" t="s">
        <v>1402</v>
      </c>
      <c r="AB350" s="4" t="s">
        <v>1402</v>
      </c>
      <c r="AC350" s="4" t="s">
        <v>1402</v>
      </c>
      <c r="AD350" s="4" t="s">
        <v>1402</v>
      </c>
      <c r="AE350" s="4" t="s">
        <v>1402</v>
      </c>
      <c r="AF350" s="4" t="s">
        <v>1402</v>
      </c>
      <c r="AG350" s="4" t="s">
        <v>1402</v>
      </c>
      <c r="AH350" s="4" t="s">
        <v>1402</v>
      </c>
      <c r="AI350" s="4" t="s">
        <v>1402</v>
      </c>
      <c r="AJ350" s="4" t="s">
        <v>1402</v>
      </c>
      <c r="AK350" s="4" t="s">
        <v>1402</v>
      </c>
      <c r="AL350" s="10" t="s">
        <v>427</v>
      </c>
    </row>
    <row r="351" spans="1:38" x14ac:dyDescent="0.2">
      <c r="A351" s="45" t="s">
        <v>637</v>
      </c>
      <c r="B351" t="s">
        <v>447</v>
      </c>
      <c r="C351" t="s">
        <v>447</v>
      </c>
      <c r="D351" s="20" t="s">
        <v>1402</v>
      </c>
      <c r="E351" t="s">
        <v>1402</v>
      </c>
      <c r="F351" t="s">
        <v>1402</v>
      </c>
      <c r="G351" t="s">
        <v>1402</v>
      </c>
      <c r="H351" t="s">
        <v>1402</v>
      </c>
      <c r="I351" s="4" t="s">
        <v>1402</v>
      </c>
      <c r="J351" s="4" t="s">
        <v>1402</v>
      </c>
      <c r="K351" s="4" t="s">
        <v>1402</v>
      </c>
      <c r="L351" s="4" t="s">
        <v>1402</v>
      </c>
      <c r="M351" s="4" t="s">
        <v>1402</v>
      </c>
      <c r="N351" s="4" t="s">
        <v>1402</v>
      </c>
      <c r="O351" s="4" t="s">
        <v>1402</v>
      </c>
      <c r="P351" s="4" t="s">
        <v>1402</v>
      </c>
      <c r="Q351" s="4" t="s">
        <v>1402</v>
      </c>
      <c r="R351" s="4" t="s">
        <v>1402</v>
      </c>
      <c r="S351" s="4" t="s">
        <v>1402</v>
      </c>
      <c r="T351" s="4" t="s">
        <v>1402</v>
      </c>
      <c r="U351" s="4" t="s">
        <v>1402</v>
      </c>
      <c r="V351" s="4" t="s">
        <v>1402</v>
      </c>
      <c r="W351" s="4" t="s">
        <v>1402</v>
      </c>
      <c r="X351" s="4" t="s">
        <v>1402</v>
      </c>
      <c r="Y351" s="4" t="s">
        <v>1402</v>
      </c>
      <c r="Z351" s="4" t="s">
        <v>1402</v>
      </c>
      <c r="AA351" s="4" t="s">
        <v>1402</v>
      </c>
      <c r="AB351" s="4" t="s">
        <v>1402</v>
      </c>
      <c r="AC351" s="4" t="s">
        <v>1402</v>
      </c>
      <c r="AD351" s="4" t="s">
        <v>1402</v>
      </c>
      <c r="AE351" s="4" t="s">
        <v>1402</v>
      </c>
      <c r="AF351" s="4" t="s">
        <v>1402</v>
      </c>
      <c r="AG351" s="4" t="s">
        <v>1402</v>
      </c>
      <c r="AH351" s="4" t="s">
        <v>1402</v>
      </c>
      <c r="AI351" s="4" t="s">
        <v>1402</v>
      </c>
      <c r="AJ351" s="4" t="s">
        <v>1402</v>
      </c>
      <c r="AK351" s="4" t="s">
        <v>1402</v>
      </c>
      <c r="AL351" s="10" t="s">
        <v>427</v>
      </c>
    </row>
    <row r="352" spans="1:38" x14ac:dyDescent="0.2">
      <c r="A352" s="45" t="s">
        <v>724</v>
      </c>
      <c r="B352" t="s">
        <v>447</v>
      </c>
      <c r="C352" t="s">
        <v>447</v>
      </c>
      <c r="D352" s="20" t="s">
        <v>1402</v>
      </c>
      <c r="E352" t="s">
        <v>1402</v>
      </c>
      <c r="F352" t="s">
        <v>1402</v>
      </c>
      <c r="G352" t="s">
        <v>1402</v>
      </c>
      <c r="H352" t="s">
        <v>1402</v>
      </c>
      <c r="I352" s="4" t="s">
        <v>1402</v>
      </c>
      <c r="J352" s="4" t="s">
        <v>1402</v>
      </c>
      <c r="K352" s="4" t="s">
        <v>1402</v>
      </c>
      <c r="L352" s="4" t="s">
        <v>1402</v>
      </c>
      <c r="M352" s="4" t="s">
        <v>1402</v>
      </c>
      <c r="N352" s="4" t="s">
        <v>1402</v>
      </c>
      <c r="O352" s="4" t="s">
        <v>1402</v>
      </c>
      <c r="P352" s="4" t="s">
        <v>1402</v>
      </c>
      <c r="Q352" s="4" t="s">
        <v>1402</v>
      </c>
      <c r="R352" s="4" t="s">
        <v>1402</v>
      </c>
      <c r="S352" s="4" t="s">
        <v>1402</v>
      </c>
      <c r="T352" s="4" t="s">
        <v>1402</v>
      </c>
      <c r="U352" s="4" t="s">
        <v>1402</v>
      </c>
      <c r="V352" s="4" t="s">
        <v>1402</v>
      </c>
      <c r="W352" s="4" t="s">
        <v>1402</v>
      </c>
      <c r="X352" s="4" t="s">
        <v>1402</v>
      </c>
      <c r="Y352" s="4" t="s">
        <v>1402</v>
      </c>
      <c r="Z352" s="4" t="s">
        <v>1402</v>
      </c>
      <c r="AA352" s="4" t="s">
        <v>1402</v>
      </c>
      <c r="AB352" s="4" t="s">
        <v>1402</v>
      </c>
      <c r="AC352" s="4" t="s">
        <v>1402</v>
      </c>
      <c r="AD352" s="4" t="s">
        <v>1402</v>
      </c>
      <c r="AE352" s="4" t="s">
        <v>1402</v>
      </c>
      <c r="AF352" s="4" t="s">
        <v>1402</v>
      </c>
      <c r="AG352" s="4" t="s">
        <v>1402</v>
      </c>
      <c r="AH352" s="4" t="s">
        <v>1402</v>
      </c>
      <c r="AI352" s="4" t="s">
        <v>1402</v>
      </c>
      <c r="AJ352" s="4" t="s">
        <v>1402</v>
      </c>
      <c r="AK352" s="4" t="s">
        <v>1402</v>
      </c>
      <c r="AL352" s="10" t="s">
        <v>1232</v>
      </c>
    </row>
    <row r="353" spans="1:38" x14ac:dyDescent="0.2">
      <c r="A353" s="45" t="s">
        <v>639</v>
      </c>
      <c r="B353" t="s">
        <v>447</v>
      </c>
      <c r="C353" t="s">
        <v>447</v>
      </c>
      <c r="D353" s="20" t="s">
        <v>1402</v>
      </c>
      <c r="E353" t="s">
        <v>1402</v>
      </c>
      <c r="F353" t="s">
        <v>1402</v>
      </c>
      <c r="G353" t="s">
        <v>1402</v>
      </c>
      <c r="H353" t="s">
        <v>1402</v>
      </c>
      <c r="I353" s="4" t="s">
        <v>1402</v>
      </c>
      <c r="J353" s="4" t="s">
        <v>1402</v>
      </c>
      <c r="K353" s="4" t="s">
        <v>1402</v>
      </c>
      <c r="L353" s="4" t="s">
        <v>1402</v>
      </c>
      <c r="M353" s="4" t="s">
        <v>1402</v>
      </c>
      <c r="N353" s="4" t="s">
        <v>1402</v>
      </c>
      <c r="O353" s="4" t="s">
        <v>1402</v>
      </c>
      <c r="P353" s="4" t="s">
        <v>1402</v>
      </c>
      <c r="Q353" s="4" t="s">
        <v>1402</v>
      </c>
      <c r="R353" s="4" t="s">
        <v>1402</v>
      </c>
      <c r="S353" s="4" t="s">
        <v>1402</v>
      </c>
      <c r="T353" s="4" t="s">
        <v>1402</v>
      </c>
      <c r="U353" s="4" t="s">
        <v>1402</v>
      </c>
      <c r="V353" s="4" t="s">
        <v>1402</v>
      </c>
      <c r="W353" s="4" t="s">
        <v>1402</v>
      </c>
      <c r="X353" s="4" t="s">
        <v>1402</v>
      </c>
      <c r="Y353" s="4" t="s">
        <v>1402</v>
      </c>
      <c r="Z353" s="4" t="s">
        <v>1402</v>
      </c>
      <c r="AA353" s="4" t="s">
        <v>1402</v>
      </c>
      <c r="AB353" s="4" t="s">
        <v>1402</v>
      </c>
      <c r="AC353" s="4" t="s">
        <v>1402</v>
      </c>
      <c r="AD353" s="4" t="s">
        <v>1402</v>
      </c>
      <c r="AE353" s="4" t="s">
        <v>1402</v>
      </c>
      <c r="AF353" s="4" t="s">
        <v>1402</v>
      </c>
      <c r="AG353" s="4" t="s">
        <v>1402</v>
      </c>
      <c r="AH353" s="4" t="s">
        <v>1402</v>
      </c>
      <c r="AI353" s="4" t="s">
        <v>1402</v>
      </c>
      <c r="AJ353" s="4" t="s">
        <v>1402</v>
      </c>
      <c r="AK353" s="4" t="s">
        <v>1402</v>
      </c>
      <c r="AL353" s="10" t="s">
        <v>1232</v>
      </c>
    </row>
    <row r="354" spans="1:38" x14ac:dyDescent="0.2">
      <c r="A354" s="45" t="s">
        <v>725</v>
      </c>
      <c r="B354" t="s">
        <v>447</v>
      </c>
      <c r="C354" t="s">
        <v>447</v>
      </c>
      <c r="D354" s="20" t="s">
        <v>725</v>
      </c>
      <c r="E354" t="s">
        <v>1402</v>
      </c>
      <c r="F354" t="s">
        <v>1402</v>
      </c>
      <c r="G354" t="s">
        <v>1402</v>
      </c>
      <c r="H354" t="s">
        <v>1402</v>
      </c>
      <c r="I354" s="4" t="s">
        <v>1402</v>
      </c>
      <c r="J354" s="4" t="s">
        <v>1402</v>
      </c>
      <c r="K354" s="4" t="s">
        <v>1402</v>
      </c>
      <c r="L354" s="4" t="s">
        <v>1402</v>
      </c>
      <c r="M354" s="4" t="s">
        <v>1402</v>
      </c>
      <c r="N354" s="4" t="s">
        <v>1402</v>
      </c>
      <c r="O354" s="4" t="s">
        <v>1402</v>
      </c>
      <c r="P354" s="4" t="s">
        <v>1402</v>
      </c>
      <c r="Q354" s="4" t="s">
        <v>1402</v>
      </c>
      <c r="R354" s="4" t="s">
        <v>1402</v>
      </c>
      <c r="S354" s="4" t="s">
        <v>1402</v>
      </c>
      <c r="T354" s="4" t="s">
        <v>1402</v>
      </c>
      <c r="U354" s="4" t="s">
        <v>1402</v>
      </c>
      <c r="V354" s="4" t="s">
        <v>1402</v>
      </c>
      <c r="W354" s="4" t="s">
        <v>1402</v>
      </c>
      <c r="X354" s="4" t="s">
        <v>1402</v>
      </c>
      <c r="Y354" s="4" t="s">
        <v>1402</v>
      </c>
      <c r="Z354" s="4" t="s">
        <v>1402</v>
      </c>
      <c r="AA354" s="4" t="s">
        <v>1402</v>
      </c>
      <c r="AB354" s="4" t="s">
        <v>1402</v>
      </c>
      <c r="AC354" s="4" t="s">
        <v>1402</v>
      </c>
      <c r="AD354" s="4" t="s">
        <v>1402</v>
      </c>
      <c r="AE354" s="4" t="s">
        <v>1402</v>
      </c>
      <c r="AF354" s="4" t="s">
        <v>1402</v>
      </c>
      <c r="AG354" s="4" t="s">
        <v>1402</v>
      </c>
      <c r="AH354" s="4" t="s">
        <v>1402</v>
      </c>
      <c r="AI354" s="4" t="s">
        <v>1402</v>
      </c>
      <c r="AJ354" s="4" t="s">
        <v>1402</v>
      </c>
      <c r="AK354" s="4" t="s">
        <v>1402</v>
      </c>
      <c r="AL354" s="10" t="s">
        <v>427</v>
      </c>
    </row>
    <row r="355" spans="1:38" x14ac:dyDescent="0.2">
      <c r="A355" s="45" t="s">
        <v>726</v>
      </c>
      <c r="B355" t="s">
        <v>447</v>
      </c>
      <c r="C355" t="s">
        <v>447</v>
      </c>
      <c r="D355" s="20" t="s">
        <v>726</v>
      </c>
      <c r="E355" t="s">
        <v>1402</v>
      </c>
      <c r="F355" t="s">
        <v>1402</v>
      </c>
      <c r="G355" t="s">
        <v>1402</v>
      </c>
      <c r="H355" t="s">
        <v>1402</v>
      </c>
      <c r="I355" s="4" t="s">
        <v>1402</v>
      </c>
      <c r="J355" s="4" t="s">
        <v>1402</v>
      </c>
      <c r="K355" s="4" t="s">
        <v>1402</v>
      </c>
      <c r="L355" s="4" t="s">
        <v>1402</v>
      </c>
      <c r="M355" s="4" t="s">
        <v>1402</v>
      </c>
      <c r="N355" s="4" t="s">
        <v>1402</v>
      </c>
      <c r="O355" s="4" t="s">
        <v>1402</v>
      </c>
      <c r="P355" s="4" t="s">
        <v>1402</v>
      </c>
      <c r="Q355" s="4" t="s">
        <v>1402</v>
      </c>
      <c r="R355" s="4" t="s">
        <v>1402</v>
      </c>
      <c r="S355" s="4" t="s">
        <v>1402</v>
      </c>
      <c r="T355" s="4" t="s">
        <v>1402</v>
      </c>
      <c r="U355" s="4" t="s">
        <v>1402</v>
      </c>
      <c r="V355" s="4" t="s">
        <v>1402</v>
      </c>
      <c r="W355" s="4" t="s">
        <v>1402</v>
      </c>
      <c r="X355" s="4" t="s">
        <v>1402</v>
      </c>
      <c r="Y355" s="4" t="s">
        <v>1402</v>
      </c>
      <c r="Z355" s="4" t="s">
        <v>1402</v>
      </c>
      <c r="AA355" s="4" t="s">
        <v>1402</v>
      </c>
      <c r="AB355" s="4" t="s">
        <v>1402</v>
      </c>
      <c r="AC355" s="4" t="s">
        <v>1402</v>
      </c>
      <c r="AD355" s="4" t="s">
        <v>1402</v>
      </c>
      <c r="AE355" s="4" t="s">
        <v>1402</v>
      </c>
      <c r="AF355" s="4" t="s">
        <v>1402</v>
      </c>
      <c r="AG355" s="4" t="s">
        <v>1402</v>
      </c>
      <c r="AH355" s="4" t="s">
        <v>1402</v>
      </c>
      <c r="AI355" s="4" t="s">
        <v>1402</v>
      </c>
      <c r="AJ355" s="4" t="s">
        <v>1402</v>
      </c>
      <c r="AK355" s="4" t="s">
        <v>1402</v>
      </c>
      <c r="AL355" s="10" t="s">
        <v>427</v>
      </c>
    </row>
    <row r="356" spans="1:38" x14ac:dyDescent="0.2">
      <c r="A356" s="45" t="s">
        <v>382</v>
      </c>
      <c r="B356" t="s">
        <v>447</v>
      </c>
      <c r="C356" t="s">
        <v>447</v>
      </c>
      <c r="D356" s="20" t="s">
        <v>382</v>
      </c>
      <c r="E356" t="s">
        <v>1402</v>
      </c>
      <c r="F356" t="s">
        <v>1402</v>
      </c>
      <c r="G356" t="s">
        <v>1402</v>
      </c>
      <c r="H356" t="s">
        <v>1402</v>
      </c>
      <c r="I356" s="4" t="s">
        <v>1402</v>
      </c>
      <c r="J356" s="4" t="s">
        <v>1402</v>
      </c>
      <c r="K356" s="4" t="s">
        <v>1402</v>
      </c>
      <c r="L356" s="4" t="s">
        <v>1402</v>
      </c>
      <c r="M356" s="4" t="s">
        <v>1402</v>
      </c>
      <c r="N356" s="4" t="s">
        <v>1402</v>
      </c>
      <c r="O356" s="4" t="s">
        <v>1402</v>
      </c>
      <c r="P356" s="4" t="s">
        <v>1402</v>
      </c>
      <c r="Q356" s="4" t="s">
        <v>1402</v>
      </c>
      <c r="R356" s="4" t="s">
        <v>1402</v>
      </c>
      <c r="S356" s="4" t="s">
        <v>1402</v>
      </c>
      <c r="T356" s="4" t="s">
        <v>1402</v>
      </c>
      <c r="U356" s="4" t="s">
        <v>1402</v>
      </c>
      <c r="V356" s="4" t="s">
        <v>1402</v>
      </c>
      <c r="W356" s="4" t="s">
        <v>1402</v>
      </c>
      <c r="X356" s="4" t="s">
        <v>1402</v>
      </c>
      <c r="Y356" s="4" t="s">
        <v>1402</v>
      </c>
      <c r="Z356" s="4" t="s">
        <v>1402</v>
      </c>
      <c r="AA356" s="4" t="s">
        <v>1402</v>
      </c>
      <c r="AB356" s="4" t="s">
        <v>1402</v>
      </c>
      <c r="AC356" s="4" t="s">
        <v>1402</v>
      </c>
      <c r="AD356" s="4" t="s">
        <v>1402</v>
      </c>
      <c r="AE356" s="4" t="s">
        <v>1402</v>
      </c>
      <c r="AF356" s="4" t="s">
        <v>1402</v>
      </c>
      <c r="AG356" s="4" t="s">
        <v>1402</v>
      </c>
      <c r="AH356" s="4" t="s">
        <v>1402</v>
      </c>
      <c r="AI356" s="4" t="s">
        <v>1402</v>
      </c>
      <c r="AJ356" s="4" t="s">
        <v>1402</v>
      </c>
      <c r="AK356" s="4" t="s">
        <v>1402</v>
      </c>
      <c r="AL356" s="10" t="s">
        <v>427</v>
      </c>
    </row>
    <row r="357" spans="1:38" x14ac:dyDescent="0.2">
      <c r="A357" s="45" t="s">
        <v>384</v>
      </c>
      <c r="B357" t="s">
        <v>447</v>
      </c>
      <c r="C357" t="s">
        <v>447</v>
      </c>
      <c r="D357" s="20" t="s">
        <v>1402</v>
      </c>
      <c r="E357" t="s">
        <v>1402</v>
      </c>
      <c r="F357" t="s">
        <v>1402</v>
      </c>
      <c r="G357" t="s">
        <v>1402</v>
      </c>
      <c r="H357" t="s">
        <v>1402</v>
      </c>
      <c r="I357" s="4" t="s">
        <v>1402</v>
      </c>
      <c r="J357" s="4" t="s">
        <v>1402</v>
      </c>
      <c r="K357" s="4" t="s">
        <v>1402</v>
      </c>
      <c r="L357" s="4" t="s">
        <v>1402</v>
      </c>
      <c r="M357" s="4" t="s">
        <v>1402</v>
      </c>
      <c r="N357" s="4" t="s">
        <v>1402</v>
      </c>
      <c r="O357" s="4" t="s">
        <v>1402</v>
      </c>
      <c r="P357" s="4" t="s">
        <v>1402</v>
      </c>
      <c r="Q357" s="4" t="s">
        <v>1402</v>
      </c>
      <c r="R357" s="4" t="s">
        <v>1402</v>
      </c>
      <c r="S357" s="4" t="s">
        <v>1402</v>
      </c>
      <c r="T357" s="4" t="s">
        <v>1402</v>
      </c>
      <c r="U357" s="4" t="s">
        <v>1402</v>
      </c>
      <c r="V357" s="4" t="s">
        <v>1402</v>
      </c>
      <c r="W357" s="4" t="s">
        <v>1402</v>
      </c>
      <c r="X357" s="4" t="s">
        <v>1402</v>
      </c>
      <c r="Y357" s="4" t="s">
        <v>1402</v>
      </c>
      <c r="Z357" s="4" t="s">
        <v>1402</v>
      </c>
      <c r="AA357" s="4" t="s">
        <v>1402</v>
      </c>
      <c r="AB357" s="4" t="s">
        <v>1402</v>
      </c>
      <c r="AC357" s="4" t="s">
        <v>1402</v>
      </c>
      <c r="AD357" s="4" t="s">
        <v>1402</v>
      </c>
      <c r="AE357" s="4" t="s">
        <v>1402</v>
      </c>
      <c r="AF357" s="4" t="s">
        <v>1402</v>
      </c>
      <c r="AG357" s="4" t="s">
        <v>1402</v>
      </c>
      <c r="AH357" s="4" t="s">
        <v>1402</v>
      </c>
      <c r="AI357" s="4" t="s">
        <v>1402</v>
      </c>
      <c r="AJ357" s="4" t="s">
        <v>1402</v>
      </c>
      <c r="AK357" s="4" t="s">
        <v>1402</v>
      </c>
      <c r="AL357" s="10" t="s">
        <v>427</v>
      </c>
    </row>
    <row r="358" spans="1:38" x14ac:dyDescent="0.2">
      <c r="A358" s="45" t="s">
        <v>727</v>
      </c>
      <c r="B358" t="s">
        <v>447</v>
      </c>
      <c r="C358" t="s">
        <v>447</v>
      </c>
      <c r="D358" s="20" t="s">
        <v>727</v>
      </c>
      <c r="E358" t="s">
        <v>1402</v>
      </c>
      <c r="F358" t="s">
        <v>1402</v>
      </c>
      <c r="G358" t="s">
        <v>1402</v>
      </c>
      <c r="H358" t="s">
        <v>1402</v>
      </c>
      <c r="I358" s="4" t="s">
        <v>1402</v>
      </c>
      <c r="J358" s="4" t="s">
        <v>1402</v>
      </c>
      <c r="K358" s="4" t="s">
        <v>1402</v>
      </c>
      <c r="L358" s="4" t="s">
        <v>1402</v>
      </c>
      <c r="M358" s="4" t="s">
        <v>1402</v>
      </c>
      <c r="N358" s="4" t="s">
        <v>1402</v>
      </c>
      <c r="O358" s="4" t="s">
        <v>1402</v>
      </c>
      <c r="P358" s="4" t="s">
        <v>1402</v>
      </c>
      <c r="Q358" s="4" t="s">
        <v>1402</v>
      </c>
      <c r="R358" s="4" t="s">
        <v>1402</v>
      </c>
      <c r="S358" s="4" t="s">
        <v>1402</v>
      </c>
      <c r="T358" s="4" t="s">
        <v>1402</v>
      </c>
      <c r="U358" s="4" t="s">
        <v>1402</v>
      </c>
      <c r="V358" s="4" t="s">
        <v>1402</v>
      </c>
      <c r="W358" s="4" t="s">
        <v>1402</v>
      </c>
      <c r="X358" s="4" t="s">
        <v>1402</v>
      </c>
      <c r="Y358" s="4" t="s">
        <v>1402</v>
      </c>
      <c r="Z358" s="4" t="s">
        <v>1402</v>
      </c>
      <c r="AA358" s="4" t="s">
        <v>1402</v>
      </c>
      <c r="AB358" s="4" t="s">
        <v>1402</v>
      </c>
      <c r="AC358" s="4" t="s">
        <v>1402</v>
      </c>
      <c r="AD358" s="4" t="s">
        <v>1402</v>
      </c>
      <c r="AE358" s="4" t="s">
        <v>1402</v>
      </c>
      <c r="AF358" s="4" t="s">
        <v>1402</v>
      </c>
      <c r="AG358" s="4" t="s">
        <v>1402</v>
      </c>
      <c r="AH358" s="4" t="s">
        <v>1402</v>
      </c>
      <c r="AI358" s="4" t="s">
        <v>1402</v>
      </c>
      <c r="AJ358" s="4" t="s">
        <v>1402</v>
      </c>
      <c r="AK358" s="4" t="s">
        <v>1402</v>
      </c>
      <c r="AL358" s="10" t="s">
        <v>427</v>
      </c>
    </row>
    <row r="359" spans="1:38" x14ac:dyDescent="0.2">
      <c r="A359" s="45" t="s">
        <v>728</v>
      </c>
      <c r="B359" t="s">
        <v>447</v>
      </c>
      <c r="C359" t="s">
        <v>447</v>
      </c>
      <c r="D359" s="20" t="s">
        <v>1402</v>
      </c>
      <c r="E359" t="s">
        <v>1402</v>
      </c>
      <c r="F359" t="s">
        <v>1402</v>
      </c>
      <c r="G359" t="s">
        <v>1402</v>
      </c>
      <c r="H359" t="s">
        <v>1402</v>
      </c>
      <c r="I359" s="4" t="s">
        <v>1402</v>
      </c>
      <c r="J359" s="4" t="s">
        <v>1402</v>
      </c>
      <c r="K359" s="4" t="s">
        <v>1402</v>
      </c>
      <c r="L359" s="4" t="s">
        <v>1402</v>
      </c>
      <c r="M359" s="4" t="s">
        <v>1402</v>
      </c>
      <c r="N359" s="4" t="s">
        <v>1402</v>
      </c>
      <c r="O359" s="4" t="s">
        <v>1402</v>
      </c>
      <c r="P359" s="4" t="s">
        <v>1402</v>
      </c>
      <c r="Q359" s="4" t="s">
        <v>1402</v>
      </c>
      <c r="R359" s="4" t="s">
        <v>1402</v>
      </c>
      <c r="S359" s="4" t="s">
        <v>1402</v>
      </c>
      <c r="T359" s="4" t="s">
        <v>1402</v>
      </c>
      <c r="U359" s="4" t="s">
        <v>1402</v>
      </c>
      <c r="V359" s="4" t="s">
        <v>1402</v>
      </c>
      <c r="W359" s="4" t="s">
        <v>1402</v>
      </c>
      <c r="X359" s="4" t="s">
        <v>1402</v>
      </c>
      <c r="Y359" s="4" t="s">
        <v>1402</v>
      </c>
      <c r="Z359" s="4" t="s">
        <v>1402</v>
      </c>
      <c r="AA359" s="4" t="s">
        <v>1402</v>
      </c>
      <c r="AB359" s="4" t="s">
        <v>1402</v>
      </c>
      <c r="AC359" s="4" t="s">
        <v>1402</v>
      </c>
      <c r="AD359" s="4" t="s">
        <v>1402</v>
      </c>
      <c r="AE359" s="4" t="s">
        <v>1402</v>
      </c>
      <c r="AF359" s="4" t="s">
        <v>1402</v>
      </c>
      <c r="AG359" s="4" t="s">
        <v>1402</v>
      </c>
      <c r="AH359" s="4" t="s">
        <v>1402</v>
      </c>
      <c r="AI359" s="4" t="s">
        <v>1402</v>
      </c>
      <c r="AJ359" s="4" t="s">
        <v>1402</v>
      </c>
      <c r="AK359" s="4" t="s">
        <v>1402</v>
      </c>
      <c r="AL359" s="10" t="s">
        <v>1232</v>
      </c>
    </row>
    <row r="360" spans="1:38" s="7" customFormat="1" x14ac:dyDescent="0.2">
      <c r="A360" s="46" t="s">
        <v>394</v>
      </c>
      <c r="B360" s="7" t="s">
        <v>447</v>
      </c>
      <c r="C360" s="7" t="s">
        <v>447</v>
      </c>
      <c r="D360" s="21" t="s">
        <v>488</v>
      </c>
      <c r="E360" s="7" t="s">
        <v>1402</v>
      </c>
      <c r="F360" s="7" t="s">
        <v>1402</v>
      </c>
      <c r="G360" s="7" t="s">
        <v>1402</v>
      </c>
      <c r="H360" s="7" t="s">
        <v>1402</v>
      </c>
      <c r="I360" s="43" t="s">
        <v>1402</v>
      </c>
      <c r="J360" s="43" t="s">
        <v>1402</v>
      </c>
      <c r="K360" s="43" t="s">
        <v>1402</v>
      </c>
      <c r="L360" s="43" t="s">
        <v>1402</v>
      </c>
      <c r="M360" s="43" t="s">
        <v>1402</v>
      </c>
      <c r="N360" s="43" t="s">
        <v>1402</v>
      </c>
      <c r="O360" s="43" t="s">
        <v>1402</v>
      </c>
      <c r="P360" s="43" t="s">
        <v>1402</v>
      </c>
      <c r="Q360" s="43" t="s">
        <v>1402</v>
      </c>
      <c r="R360" s="43" t="s">
        <v>1402</v>
      </c>
      <c r="S360" s="43" t="s">
        <v>1402</v>
      </c>
      <c r="T360" s="43" t="s">
        <v>1402</v>
      </c>
      <c r="U360" s="43" t="s">
        <v>1402</v>
      </c>
      <c r="V360" s="43" t="s">
        <v>1402</v>
      </c>
      <c r="W360" s="43" t="s">
        <v>1402</v>
      </c>
      <c r="X360" s="43" t="s">
        <v>1402</v>
      </c>
      <c r="Y360" s="43" t="s">
        <v>1402</v>
      </c>
      <c r="Z360" s="7" t="s">
        <v>1402</v>
      </c>
      <c r="AA360" s="7" t="s">
        <v>1402</v>
      </c>
      <c r="AB360" s="7" t="s">
        <v>1402</v>
      </c>
      <c r="AC360" s="7" t="s">
        <v>1402</v>
      </c>
      <c r="AD360" s="7" t="s">
        <v>1402</v>
      </c>
      <c r="AE360" s="7" t="s">
        <v>1402</v>
      </c>
      <c r="AF360" s="7" t="s">
        <v>1402</v>
      </c>
      <c r="AG360" s="7" t="s">
        <v>1402</v>
      </c>
      <c r="AH360" s="7" t="s">
        <v>1402</v>
      </c>
      <c r="AI360" s="7" t="s">
        <v>1402</v>
      </c>
      <c r="AJ360" s="7" t="s">
        <v>1402</v>
      </c>
      <c r="AK360" s="7" t="s">
        <v>1402</v>
      </c>
      <c r="AL360" s="12" t="s">
        <v>1232</v>
      </c>
    </row>
  </sheetData>
  <sortState xmlns:xlrd2="http://schemas.microsoft.com/office/spreadsheetml/2017/richdata2" ref="A3:AL360">
    <sortCondition sortBy="cellColor" ref="A3:A360" dxfId="1"/>
    <sortCondition sortBy="cellColor" ref="A3:A360" dxfId="0"/>
    <sortCondition ref="A3:A36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C3443-250A-0348-9410-3A72B2A29E88}">
  <dimension ref="A1:T64"/>
  <sheetViews>
    <sheetView workbookViewId="0">
      <pane ySplit="2" topLeftCell="A3" activePane="bottomLeft" state="frozen"/>
      <selection pane="bottomLeft" activeCell="A3" sqref="A3:A63"/>
    </sheetView>
  </sheetViews>
  <sheetFormatPr baseColWidth="10" defaultRowHeight="16" x14ac:dyDescent="0.2"/>
  <cols>
    <col min="1" max="1" width="47.5" bestFit="1" customWidth="1"/>
    <col min="2" max="2" width="43" customWidth="1"/>
    <col min="3" max="3" width="41.5" customWidth="1"/>
    <col min="4" max="4" width="9.33203125" customWidth="1"/>
    <col min="5" max="19" width="10.83203125" style="13"/>
  </cols>
  <sheetData>
    <row r="1" spans="1:20" x14ac:dyDescent="0.2">
      <c r="A1" s="1" t="s">
        <v>1405</v>
      </c>
    </row>
    <row r="2" spans="1:20" s="6" customFormat="1" x14ac:dyDescent="0.2">
      <c r="A2" s="6" t="s">
        <v>1129</v>
      </c>
      <c r="B2" s="6" t="s">
        <v>1130</v>
      </c>
      <c r="C2" s="6" t="s">
        <v>1131</v>
      </c>
      <c r="D2" s="6" t="s">
        <v>1212</v>
      </c>
      <c r="E2" s="15" t="s">
        <v>397</v>
      </c>
      <c r="F2" s="15" t="s">
        <v>398</v>
      </c>
      <c r="G2" s="15" t="s">
        <v>399</v>
      </c>
      <c r="H2" s="15" t="s">
        <v>400</v>
      </c>
      <c r="I2" s="15" t="s">
        <v>401</v>
      </c>
      <c r="J2" s="15" t="s">
        <v>402</v>
      </c>
      <c r="K2" s="15" t="s">
        <v>403</v>
      </c>
      <c r="L2" s="15" t="s">
        <v>1132</v>
      </c>
      <c r="M2" s="15" t="s">
        <v>405</v>
      </c>
      <c r="N2" s="15" t="s">
        <v>406</v>
      </c>
      <c r="O2" s="15" t="s">
        <v>1133</v>
      </c>
      <c r="P2" s="15" t="s">
        <v>408</v>
      </c>
      <c r="Q2" s="15" t="s">
        <v>409</v>
      </c>
      <c r="R2" s="15" t="s">
        <v>410</v>
      </c>
      <c r="S2" s="15" t="s">
        <v>411</v>
      </c>
    </row>
    <row r="3" spans="1:20" x14ac:dyDescent="0.2">
      <c r="A3" s="20" t="s">
        <v>107</v>
      </c>
      <c r="B3" t="s">
        <v>1209</v>
      </c>
      <c r="C3" t="s">
        <v>1402</v>
      </c>
      <c r="D3">
        <v>5</v>
      </c>
      <c r="E3" s="13">
        <v>0</v>
      </c>
      <c r="F3" s="13">
        <v>0</v>
      </c>
      <c r="G3" s="13">
        <v>13.2</v>
      </c>
      <c r="H3" s="13">
        <v>0</v>
      </c>
      <c r="I3" s="13">
        <f>G3+H3</f>
        <v>13.2</v>
      </c>
      <c r="J3" s="13">
        <v>33.9</v>
      </c>
      <c r="K3" s="13">
        <v>1.7</v>
      </c>
      <c r="L3" s="13">
        <v>35.6</v>
      </c>
      <c r="M3" s="13">
        <v>51.2</v>
      </c>
      <c r="N3" s="13" t="s">
        <v>1402</v>
      </c>
      <c r="O3" s="13" t="s">
        <v>1402</v>
      </c>
      <c r="P3" s="13" t="s">
        <v>1402</v>
      </c>
      <c r="Q3" s="13" t="s">
        <v>1402</v>
      </c>
      <c r="R3" s="13" t="s">
        <v>1402</v>
      </c>
      <c r="S3" s="13" t="s">
        <v>1402</v>
      </c>
      <c r="T3" s="13" t="s">
        <v>1402</v>
      </c>
    </row>
    <row r="4" spans="1:20" x14ac:dyDescent="0.2">
      <c r="A4" s="20" t="s">
        <v>107</v>
      </c>
      <c r="B4" t="s">
        <v>1210</v>
      </c>
      <c r="C4" t="s">
        <v>1402</v>
      </c>
      <c r="D4">
        <v>9</v>
      </c>
      <c r="E4" s="13">
        <v>0</v>
      </c>
      <c r="F4" s="13">
        <v>0</v>
      </c>
      <c r="G4" s="13">
        <v>10.7</v>
      </c>
      <c r="H4" s="13">
        <v>0</v>
      </c>
      <c r="I4" s="13">
        <f>G4+H4</f>
        <v>10.7</v>
      </c>
      <c r="J4" s="13">
        <v>38.5</v>
      </c>
      <c r="K4" s="13">
        <v>0</v>
      </c>
      <c r="L4" s="13">
        <v>38.5</v>
      </c>
      <c r="M4" s="13">
        <v>50.8</v>
      </c>
      <c r="N4" s="13" t="s">
        <v>1402</v>
      </c>
      <c r="O4" s="13" t="s">
        <v>1402</v>
      </c>
      <c r="P4" s="13" t="s">
        <v>1402</v>
      </c>
      <c r="Q4" s="13" t="s">
        <v>1402</v>
      </c>
      <c r="R4" s="13" t="s">
        <v>1402</v>
      </c>
      <c r="S4" s="13" t="s">
        <v>1402</v>
      </c>
      <c r="T4" s="13" t="s">
        <v>1402</v>
      </c>
    </row>
    <row r="5" spans="1:20" x14ac:dyDescent="0.2">
      <c r="A5" s="20" t="s">
        <v>107</v>
      </c>
      <c r="B5" t="s">
        <v>1211</v>
      </c>
      <c r="C5" t="s">
        <v>1134</v>
      </c>
      <c r="D5">
        <f>SUM(D3:D4)</f>
        <v>14</v>
      </c>
      <c r="E5" s="13">
        <f>(E3/100*D3+E4/100*D4)/D5*100</f>
        <v>0</v>
      </c>
      <c r="F5" s="13">
        <f>(F3/100*D3+F4/100*D4)/D5*100</f>
        <v>0</v>
      </c>
      <c r="G5" s="13">
        <f>(G3/100*D3+G4/100*D4)/D5*100</f>
        <v>11.592857142857142</v>
      </c>
      <c r="H5" s="13">
        <f>(H3/100*D3+H4/100*D4)/D5*100</f>
        <v>0</v>
      </c>
      <c r="I5" s="13">
        <f>G5+H5</f>
        <v>11.592857142857142</v>
      </c>
      <c r="J5" s="13">
        <f>(J3/100*D3+J4/100*D4)/D5*100</f>
        <v>36.857142857142861</v>
      </c>
      <c r="K5" s="13">
        <f>(K3/100*D3+K4/100*D4)/D5*100</f>
        <v>0.60714285714285721</v>
      </c>
      <c r="L5" s="13">
        <f>(L3/100*D3+L4/100*D4)/D5*100</f>
        <v>37.464285714285715</v>
      </c>
      <c r="M5" s="13">
        <f>(M3/100*D3+M4/100*D4)/D5*100</f>
        <v>50.942857142857143</v>
      </c>
      <c r="N5" s="13" t="s">
        <v>1402</v>
      </c>
      <c r="O5" s="13" t="s">
        <v>1402</v>
      </c>
      <c r="P5" s="13" t="s">
        <v>1402</v>
      </c>
      <c r="Q5" s="13" t="s">
        <v>1402</v>
      </c>
      <c r="R5" s="13" t="s">
        <v>1402</v>
      </c>
      <c r="S5" s="13" t="s">
        <v>1402</v>
      </c>
      <c r="T5" s="13" t="s">
        <v>1402</v>
      </c>
    </row>
    <row r="6" spans="1:20" x14ac:dyDescent="0.2">
      <c r="A6" s="20"/>
      <c r="T6" s="13"/>
    </row>
    <row r="7" spans="1:20" x14ac:dyDescent="0.2">
      <c r="A7" s="20" t="s">
        <v>265</v>
      </c>
      <c r="B7" t="s">
        <v>1135</v>
      </c>
      <c r="C7" t="s">
        <v>1136</v>
      </c>
      <c r="D7">
        <v>41</v>
      </c>
      <c r="E7" s="13">
        <v>8.8000000000000007</v>
      </c>
      <c r="F7" s="13">
        <v>0</v>
      </c>
      <c r="G7" s="13">
        <v>0.8</v>
      </c>
      <c r="H7" s="13">
        <v>32.200000000000003</v>
      </c>
      <c r="I7" s="13">
        <f>G7+H7</f>
        <v>33</v>
      </c>
      <c r="J7" s="13">
        <v>10.5</v>
      </c>
      <c r="K7" s="13">
        <v>0</v>
      </c>
      <c r="L7" s="13">
        <v>10.5</v>
      </c>
      <c r="M7" s="13">
        <v>0</v>
      </c>
      <c r="N7" s="13" t="s">
        <v>1402</v>
      </c>
      <c r="O7" s="13">
        <v>28.9</v>
      </c>
      <c r="P7" s="13" t="s">
        <v>1402</v>
      </c>
      <c r="Q7" s="13" t="s">
        <v>1402</v>
      </c>
      <c r="R7" s="13" t="s">
        <v>1402</v>
      </c>
      <c r="S7" s="13">
        <v>18.8</v>
      </c>
      <c r="T7" s="13" t="s">
        <v>1402</v>
      </c>
    </row>
    <row r="8" spans="1:20" x14ac:dyDescent="0.2">
      <c r="A8" s="20" t="s">
        <v>265</v>
      </c>
      <c r="B8" t="s">
        <v>1137</v>
      </c>
      <c r="C8" t="s">
        <v>1138</v>
      </c>
      <c r="D8">
        <v>47</v>
      </c>
      <c r="E8" s="13">
        <v>13</v>
      </c>
      <c r="F8" s="13">
        <v>0</v>
      </c>
      <c r="G8" s="13">
        <v>4.3</v>
      </c>
      <c r="H8" s="13">
        <v>26.7</v>
      </c>
      <c r="I8" s="13">
        <f>G8+H8</f>
        <v>31</v>
      </c>
      <c r="J8" s="13">
        <v>5.6</v>
      </c>
      <c r="K8" s="13">
        <v>0</v>
      </c>
      <c r="L8" s="13">
        <v>5.6</v>
      </c>
      <c r="M8" s="13">
        <v>0</v>
      </c>
      <c r="N8" s="13" t="s">
        <v>1402</v>
      </c>
      <c r="O8" s="13">
        <v>44.4</v>
      </c>
      <c r="P8" s="13" t="s">
        <v>1402</v>
      </c>
      <c r="Q8" s="13" t="s">
        <v>1402</v>
      </c>
      <c r="R8" s="13" t="s">
        <v>1402</v>
      </c>
      <c r="S8" s="13">
        <v>6</v>
      </c>
      <c r="T8" s="13" t="s">
        <v>1402</v>
      </c>
    </row>
    <row r="9" spans="1:20" x14ac:dyDescent="0.2">
      <c r="A9" s="20" t="s">
        <v>265</v>
      </c>
      <c r="B9" s="14" t="s">
        <v>1198</v>
      </c>
      <c r="C9" t="s">
        <v>1139</v>
      </c>
      <c r="D9">
        <f>SUM(D7:D8)</f>
        <v>88</v>
      </c>
      <c r="E9" s="13">
        <f>(E7/100*D7+E8/100*D8)/D9*100</f>
        <v>11.043181818181818</v>
      </c>
      <c r="F9" s="13">
        <f>(F7/100*D7+F8/100*D8)/D9*100</f>
        <v>0</v>
      </c>
      <c r="G9" s="13">
        <f>(G7/100*D7+G8/100*D8)/D9*100</f>
        <v>2.6693181818181815</v>
      </c>
      <c r="H9" s="13">
        <f>(H7/100*D7+H8/100*D8)/D9*100</f>
        <v>29.262500000000003</v>
      </c>
      <c r="I9" s="13">
        <f>G9+H9</f>
        <v>31.931818181818183</v>
      </c>
      <c r="J9" s="13">
        <f>(J7/100*D7+J8/100*D8)/D9*100</f>
        <v>7.8829545454545444</v>
      </c>
      <c r="K9" s="13">
        <f>(K7/100*D7+K8/100*D8)/D9*100</f>
        <v>0</v>
      </c>
      <c r="L9" s="13">
        <f>(L7/100*D7+L8/100*D8)/D9*100</f>
        <v>7.8829545454545444</v>
      </c>
      <c r="M9" s="13">
        <f>(M7/100*D7+M8/100*D8)/D9*100</f>
        <v>0</v>
      </c>
      <c r="N9" s="13" t="s">
        <v>1402</v>
      </c>
      <c r="O9" s="13">
        <f>(O7/100*D7+O8/100*D8)/D9*100</f>
        <v>37.178409090909085</v>
      </c>
      <c r="P9" s="13" t="s">
        <v>1402</v>
      </c>
      <c r="Q9" s="13" t="s">
        <v>1402</v>
      </c>
      <c r="R9" s="13" t="s">
        <v>1402</v>
      </c>
      <c r="S9" s="13">
        <f>(S7/100*D7+S8/100*D8)/D9*100</f>
        <v>11.963636363636363</v>
      </c>
      <c r="T9" s="13" t="s">
        <v>1402</v>
      </c>
    </row>
    <row r="10" spans="1:20" x14ac:dyDescent="0.2">
      <c r="A10" s="20"/>
      <c r="B10" s="14"/>
      <c r="T10" s="13"/>
    </row>
    <row r="11" spans="1:20" x14ac:dyDescent="0.2">
      <c r="A11" s="20" t="s">
        <v>254</v>
      </c>
      <c r="B11" t="s">
        <v>1140</v>
      </c>
      <c r="C11" t="s">
        <v>1141</v>
      </c>
      <c r="D11">
        <v>8</v>
      </c>
      <c r="E11" s="13">
        <v>35</v>
      </c>
      <c r="F11" s="13">
        <v>0</v>
      </c>
      <c r="G11" s="13">
        <v>30.2</v>
      </c>
      <c r="H11" s="13">
        <v>13.2</v>
      </c>
      <c r="I11" s="13">
        <f>G11+H11</f>
        <v>43.4</v>
      </c>
      <c r="J11" s="13">
        <v>10.3</v>
      </c>
      <c r="K11" s="13">
        <v>0</v>
      </c>
      <c r="L11" s="13">
        <v>10.3</v>
      </c>
      <c r="M11" s="13">
        <v>5.8</v>
      </c>
      <c r="N11" s="13" t="s">
        <v>1402</v>
      </c>
      <c r="O11" s="13">
        <v>5.5</v>
      </c>
      <c r="P11" s="13" t="s">
        <v>1402</v>
      </c>
      <c r="Q11" s="13" t="s">
        <v>1402</v>
      </c>
      <c r="R11" s="13" t="s">
        <v>1402</v>
      </c>
      <c r="S11" s="13" t="s">
        <v>1402</v>
      </c>
      <c r="T11" s="13" t="s">
        <v>1402</v>
      </c>
    </row>
    <row r="12" spans="1:20" x14ac:dyDescent="0.2">
      <c r="A12" s="20" t="s">
        <v>254</v>
      </c>
      <c r="B12" t="s">
        <v>1142</v>
      </c>
      <c r="C12" t="s">
        <v>1143</v>
      </c>
      <c r="D12">
        <v>19</v>
      </c>
      <c r="E12" s="13">
        <v>22</v>
      </c>
      <c r="F12" s="13">
        <v>0</v>
      </c>
      <c r="G12" s="13">
        <v>28.6</v>
      </c>
      <c r="H12" s="13">
        <v>28.2</v>
      </c>
      <c r="I12" s="13">
        <f>G12+H12</f>
        <v>56.8</v>
      </c>
      <c r="J12" s="13">
        <v>8.9</v>
      </c>
      <c r="K12" s="13">
        <v>0</v>
      </c>
      <c r="L12" s="13">
        <v>8.9</v>
      </c>
      <c r="M12" s="13">
        <v>7.4</v>
      </c>
      <c r="N12" s="13" t="s">
        <v>1402</v>
      </c>
      <c r="O12" s="13">
        <v>4.9000000000000004</v>
      </c>
      <c r="P12" s="13" t="s">
        <v>1402</v>
      </c>
      <c r="Q12" s="13" t="s">
        <v>1402</v>
      </c>
      <c r="R12" s="13" t="s">
        <v>1402</v>
      </c>
      <c r="S12" s="13" t="s">
        <v>1402</v>
      </c>
      <c r="T12" s="13" t="s">
        <v>1402</v>
      </c>
    </row>
    <row r="13" spans="1:20" x14ac:dyDescent="0.2">
      <c r="A13" s="20" t="s">
        <v>254</v>
      </c>
      <c r="B13" t="s">
        <v>1144</v>
      </c>
      <c r="C13" t="s">
        <v>1145</v>
      </c>
      <c r="D13">
        <v>51</v>
      </c>
      <c r="E13" s="13">
        <v>13</v>
      </c>
      <c r="F13" s="13">
        <v>0</v>
      </c>
      <c r="G13" s="13">
        <v>10</v>
      </c>
      <c r="H13" s="13">
        <v>44</v>
      </c>
      <c r="I13" s="13">
        <f>G13+H13</f>
        <v>54</v>
      </c>
      <c r="J13" s="13">
        <v>2</v>
      </c>
      <c r="K13" s="13">
        <v>0</v>
      </c>
      <c r="L13" s="13">
        <v>2</v>
      </c>
      <c r="M13" s="13">
        <v>0</v>
      </c>
      <c r="N13" s="13" t="s">
        <v>1402</v>
      </c>
      <c r="O13" s="13">
        <v>18</v>
      </c>
      <c r="P13" s="13" t="s">
        <v>1402</v>
      </c>
      <c r="Q13" s="13" t="s">
        <v>1402</v>
      </c>
      <c r="R13" s="13" t="s">
        <v>1402</v>
      </c>
      <c r="S13" s="13">
        <v>12</v>
      </c>
      <c r="T13" s="13" t="s">
        <v>1402</v>
      </c>
    </row>
    <row r="14" spans="1:20" x14ac:dyDescent="0.2">
      <c r="A14" s="20" t="s">
        <v>254</v>
      </c>
      <c r="B14" t="s">
        <v>1199</v>
      </c>
      <c r="C14" t="s">
        <v>1146</v>
      </c>
      <c r="D14">
        <f>SUM(D11:D13)</f>
        <v>78</v>
      </c>
      <c r="E14" s="13">
        <f>(E11/100*D11+E12/100*D12+E13/100*D13)/D14*100</f>
        <v>17.448717948717949</v>
      </c>
      <c r="F14" s="13">
        <f>(F11/100*D11+F12/100*D12+F13/100*D13)/D14*100</f>
        <v>0</v>
      </c>
      <c r="G14" s="13">
        <f>(G11/100*D11+G12/100*D12+G13/100*D13)/D14*100</f>
        <v>16.602564102564106</v>
      </c>
      <c r="H14" s="13">
        <f>(H11/100*D11+H12/100*D12+H13/100*D13)/D14*100</f>
        <v>36.992307692307691</v>
      </c>
      <c r="I14" s="13">
        <f>G14+H14</f>
        <v>53.594871794871793</v>
      </c>
      <c r="J14" s="13">
        <f>(J11/100*D11+J12/100*D12+J13/100*D13)/D14*100</f>
        <v>4.5320512820512828</v>
      </c>
      <c r="K14" s="13">
        <f>(K11/100*D11+K12/100*D12+K13/100*D13)/D14*100</f>
        <v>0</v>
      </c>
      <c r="L14" s="13">
        <f>(L11/100*D11+L12/100*D12+L13/100*D13)/D14*100</f>
        <v>4.5320512820512828</v>
      </c>
      <c r="M14" s="13">
        <f>(M11/100*D11+M12/100*D12+M13/100*D13)/D14*100</f>
        <v>2.3974358974358978</v>
      </c>
      <c r="N14" s="13" t="s">
        <v>1402</v>
      </c>
      <c r="O14" s="13">
        <f>(O11/100*D11+O12/100*D12+O13/100*D13)/D14*100</f>
        <v>13.526923076923078</v>
      </c>
      <c r="P14" s="13" t="s">
        <v>1402</v>
      </c>
      <c r="Q14" s="13" t="s">
        <v>1402</v>
      </c>
      <c r="R14" s="13" t="s">
        <v>1402</v>
      </c>
      <c r="S14" s="13" t="s">
        <v>1402</v>
      </c>
      <c r="T14" s="13" t="s">
        <v>1402</v>
      </c>
    </row>
    <row r="15" spans="1:20" x14ac:dyDescent="0.2">
      <c r="A15" s="20"/>
      <c r="T15" s="13"/>
    </row>
    <row r="16" spans="1:20" x14ac:dyDescent="0.2">
      <c r="A16" s="20" t="s">
        <v>290</v>
      </c>
      <c r="B16" t="s">
        <v>1147</v>
      </c>
      <c r="C16" t="s">
        <v>1148</v>
      </c>
      <c r="D16">
        <v>120</v>
      </c>
      <c r="E16" s="13">
        <v>14</v>
      </c>
      <c r="F16" s="13">
        <v>20</v>
      </c>
      <c r="G16" s="13">
        <v>43</v>
      </c>
      <c r="H16" s="13">
        <v>0</v>
      </c>
      <c r="I16" s="13">
        <f>G16+H16</f>
        <v>43</v>
      </c>
      <c r="J16" s="13">
        <v>0</v>
      </c>
      <c r="K16" s="13">
        <v>0</v>
      </c>
      <c r="L16" s="13">
        <v>0</v>
      </c>
      <c r="M16" s="13">
        <v>0</v>
      </c>
      <c r="N16" s="13" t="s">
        <v>1402</v>
      </c>
      <c r="O16" s="13">
        <v>12</v>
      </c>
      <c r="P16" s="13" t="s">
        <v>1402</v>
      </c>
      <c r="Q16" s="13" t="s">
        <v>1402</v>
      </c>
      <c r="R16" s="13" t="s">
        <v>1402</v>
      </c>
      <c r="S16" s="13" t="s">
        <v>1402</v>
      </c>
      <c r="T16" s="13" t="s">
        <v>1402</v>
      </c>
    </row>
    <row r="17" spans="1:20" x14ac:dyDescent="0.2">
      <c r="A17" s="20" t="s">
        <v>290</v>
      </c>
      <c r="B17" t="s">
        <v>1149</v>
      </c>
      <c r="C17" t="s">
        <v>1150</v>
      </c>
      <c r="D17">
        <v>59.2</v>
      </c>
      <c r="E17" s="13">
        <v>15</v>
      </c>
      <c r="F17" s="13">
        <v>5</v>
      </c>
      <c r="G17" s="13">
        <v>27</v>
      </c>
      <c r="H17" s="13">
        <v>0</v>
      </c>
      <c r="I17" s="13">
        <f>G17+H17</f>
        <v>27</v>
      </c>
      <c r="J17" s="13">
        <v>1</v>
      </c>
      <c r="K17" s="13">
        <v>0</v>
      </c>
      <c r="L17" s="13">
        <v>1</v>
      </c>
      <c r="M17" s="13">
        <v>0</v>
      </c>
      <c r="N17" s="13" t="s">
        <v>1402</v>
      </c>
      <c r="O17" s="13">
        <v>33</v>
      </c>
      <c r="P17" s="13" t="s">
        <v>1402</v>
      </c>
      <c r="Q17" s="13" t="s">
        <v>1402</v>
      </c>
      <c r="R17" s="13" t="s">
        <v>1402</v>
      </c>
      <c r="S17" s="13" t="s">
        <v>1402</v>
      </c>
      <c r="T17" s="13" t="s">
        <v>1402</v>
      </c>
    </row>
    <row r="18" spans="1:20" x14ac:dyDescent="0.2">
      <c r="A18" s="20" t="s">
        <v>290</v>
      </c>
      <c r="B18" t="s">
        <v>1151</v>
      </c>
      <c r="C18" t="s">
        <v>1152</v>
      </c>
      <c r="D18">
        <v>72</v>
      </c>
      <c r="E18" s="13">
        <v>19</v>
      </c>
      <c r="F18" s="13">
        <v>1</v>
      </c>
      <c r="G18" s="13">
        <v>16</v>
      </c>
      <c r="H18" s="13">
        <v>0</v>
      </c>
      <c r="I18" s="13">
        <f>G18+H18</f>
        <v>16</v>
      </c>
      <c r="J18" s="13">
        <v>9</v>
      </c>
      <c r="K18" s="13">
        <v>0</v>
      </c>
      <c r="L18" s="13">
        <v>9</v>
      </c>
      <c r="M18" s="13" t="s">
        <v>1402</v>
      </c>
      <c r="N18" s="13" t="s">
        <v>1402</v>
      </c>
      <c r="O18" s="13">
        <v>52</v>
      </c>
      <c r="P18" s="13" t="s">
        <v>1402</v>
      </c>
      <c r="Q18" s="13" t="s">
        <v>1402</v>
      </c>
      <c r="R18" s="13" t="s">
        <v>1402</v>
      </c>
      <c r="S18" s="13" t="s">
        <v>1402</v>
      </c>
      <c r="T18" s="13" t="s">
        <v>1402</v>
      </c>
    </row>
    <row r="19" spans="1:20" x14ac:dyDescent="0.2">
      <c r="A19" s="20" t="s">
        <v>290</v>
      </c>
      <c r="B19" t="s">
        <v>1200</v>
      </c>
      <c r="C19" t="s">
        <v>1153</v>
      </c>
      <c r="D19">
        <f>SUM(D16:D18)</f>
        <v>251.2</v>
      </c>
      <c r="E19" s="13">
        <f>(E16/100*D16+E17/100*D17+E18/100*D18)/D19*100</f>
        <v>15.668789808917197</v>
      </c>
      <c r="F19" s="13">
        <f>(F16/100*D16+F17/100*D17+F18/100*D18)/D19*100</f>
        <v>11.019108280254777</v>
      </c>
      <c r="G19" s="13">
        <f>(G16/100*D16+G17/100*D17+G18/100*D18)/D19*100</f>
        <v>31.490445859872612</v>
      </c>
      <c r="H19" s="13">
        <f>(H16/100*D16+H17/100*D17+H18/100*D18)/D19*100</f>
        <v>0</v>
      </c>
      <c r="I19" s="13">
        <f>G19+H19</f>
        <v>31.490445859872612</v>
      </c>
      <c r="J19" s="13">
        <f>(J16/100*D16+J17/100*D17+J18/100*D18)/D19*100</f>
        <v>2.8152866242038215</v>
      </c>
      <c r="K19" s="13">
        <f>(K16/100*D16+K17/100*D17+K18/100*D18)/D19*100</f>
        <v>0</v>
      </c>
      <c r="L19" s="13">
        <f>(L16/100*D16+L17/100*D17+L18/100*D18)/D19*100</f>
        <v>2.8152866242038215</v>
      </c>
      <c r="M19" s="13" t="s">
        <v>1402</v>
      </c>
      <c r="N19" s="13" t="s">
        <v>1402</v>
      </c>
      <c r="O19" s="13">
        <f>(O16/100*D16+O17/100*D17+O18/100*D18)/D19*100</f>
        <v>28.414012738853504</v>
      </c>
      <c r="P19" s="13" t="s">
        <v>1402</v>
      </c>
      <c r="Q19" s="13" t="s">
        <v>1402</v>
      </c>
      <c r="R19" s="13" t="s">
        <v>1402</v>
      </c>
      <c r="S19" s="13" t="s">
        <v>1402</v>
      </c>
      <c r="T19" s="13" t="s">
        <v>1402</v>
      </c>
    </row>
    <row r="20" spans="1:20" x14ac:dyDescent="0.2">
      <c r="A20" s="20"/>
      <c r="T20" s="13"/>
    </row>
    <row r="21" spans="1:20" x14ac:dyDescent="0.2">
      <c r="A21" s="20" t="s">
        <v>293</v>
      </c>
      <c r="B21" s="14" t="s">
        <v>1154</v>
      </c>
      <c r="C21" t="s">
        <v>1155</v>
      </c>
      <c r="D21">
        <v>85</v>
      </c>
      <c r="E21" s="13">
        <v>25</v>
      </c>
      <c r="F21" s="13">
        <v>12</v>
      </c>
      <c r="G21" s="13">
        <v>42</v>
      </c>
      <c r="H21" s="13">
        <v>0</v>
      </c>
      <c r="I21" s="13">
        <f>G21+H21</f>
        <v>42</v>
      </c>
      <c r="J21" s="13">
        <v>4</v>
      </c>
      <c r="K21" s="13">
        <v>0</v>
      </c>
      <c r="L21" s="13">
        <v>4</v>
      </c>
      <c r="M21" s="13">
        <v>0</v>
      </c>
      <c r="N21" s="13" t="s">
        <v>1402</v>
      </c>
      <c r="O21" s="13">
        <v>16</v>
      </c>
      <c r="P21" s="13" t="s">
        <v>1402</v>
      </c>
      <c r="Q21" s="13" t="s">
        <v>1402</v>
      </c>
      <c r="R21" s="13" t="s">
        <v>1402</v>
      </c>
      <c r="S21" s="13" t="s">
        <v>1402</v>
      </c>
      <c r="T21" s="13" t="s">
        <v>1402</v>
      </c>
    </row>
    <row r="22" spans="1:20" x14ac:dyDescent="0.2">
      <c r="A22" s="20" t="s">
        <v>293</v>
      </c>
      <c r="B22" s="14" t="s">
        <v>1156</v>
      </c>
      <c r="C22" t="s">
        <v>1157</v>
      </c>
      <c r="D22">
        <v>11.8</v>
      </c>
      <c r="E22" s="13">
        <v>26</v>
      </c>
      <c r="F22" s="13">
        <v>14</v>
      </c>
      <c r="G22" s="13">
        <v>3</v>
      </c>
      <c r="H22" s="13">
        <v>0</v>
      </c>
      <c r="I22" s="13">
        <f>G22+H22</f>
        <v>3</v>
      </c>
      <c r="J22" s="13">
        <v>4</v>
      </c>
      <c r="K22" s="13">
        <v>0</v>
      </c>
      <c r="L22" s="13">
        <v>4</v>
      </c>
      <c r="M22" s="13">
        <v>0</v>
      </c>
      <c r="N22" s="13" t="s">
        <v>1402</v>
      </c>
      <c r="O22" s="13">
        <v>53</v>
      </c>
      <c r="P22" s="13" t="s">
        <v>1402</v>
      </c>
      <c r="Q22" s="13" t="s">
        <v>1402</v>
      </c>
      <c r="R22" s="13" t="s">
        <v>1402</v>
      </c>
      <c r="S22" s="13" t="s">
        <v>1402</v>
      </c>
      <c r="T22" s="13" t="s">
        <v>1402</v>
      </c>
    </row>
    <row r="23" spans="1:20" x14ac:dyDescent="0.2">
      <c r="A23" s="20" t="s">
        <v>293</v>
      </c>
      <c r="B23" s="14" t="s">
        <v>1158</v>
      </c>
      <c r="C23" t="s">
        <v>1159</v>
      </c>
      <c r="D23">
        <v>47.3</v>
      </c>
      <c r="E23" s="13">
        <v>6</v>
      </c>
      <c r="F23" s="13">
        <v>3</v>
      </c>
      <c r="G23" s="13">
        <v>90</v>
      </c>
      <c r="H23" s="13">
        <v>0</v>
      </c>
      <c r="I23" s="13">
        <f>G23+H23</f>
        <v>90</v>
      </c>
      <c r="J23" s="13">
        <v>1</v>
      </c>
      <c r="K23" s="13">
        <v>0</v>
      </c>
      <c r="L23" s="13">
        <v>1</v>
      </c>
      <c r="M23" s="13">
        <v>0</v>
      </c>
      <c r="N23" s="13" t="s">
        <v>1402</v>
      </c>
      <c r="O23" s="13">
        <v>1</v>
      </c>
      <c r="P23" s="13" t="s">
        <v>1402</v>
      </c>
      <c r="Q23" s="13" t="s">
        <v>1402</v>
      </c>
      <c r="R23" s="13" t="s">
        <v>1402</v>
      </c>
      <c r="S23" s="13" t="s">
        <v>1402</v>
      </c>
      <c r="T23" s="13" t="s">
        <v>1402</v>
      </c>
    </row>
    <row r="24" spans="1:20" x14ac:dyDescent="0.2">
      <c r="A24" s="20" t="s">
        <v>293</v>
      </c>
      <c r="B24" s="14" t="s">
        <v>1160</v>
      </c>
      <c r="C24" t="s">
        <v>1161</v>
      </c>
      <c r="D24">
        <v>78</v>
      </c>
      <c r="E24" s="13">
        <v>8</v>
      </c>
      <c r="F24" s="13">
        <v>7</v>
      </c>
      <c r="G24" s="13">
        <v>43</v>
      </c>
      <c r="H24" s="13">
        <v>0</v>
      </c>
      <c r="I24" s="13">
        <f>G24+H24</f>
        <v>43</v>
      </c>
      <c r="J24" s="13">
        <v>3</v>
      </c>
      <c r="K24" s="13">
        <v>0</v>
      </c>
      <c r="L24" s="13">
        <v>3</v>
      </c>
      <c r="M24" s="13">
        <v>0</v>
      </c>
      <c r="N24" s="13" t="s">
        <v>1402</v>
      </c>
      <c r="O24" s="13">
        <v>39</v>
      </c>
      <c r="P24" s="13" t="s">
        <v>1402</v>
      </c>
      <c r="Q24" s="13" t="s">
        <v>1402</v>
      </c>
      <c r="R24" s="13" t="s">
        <v>1402</v>
      </c>
      <c r="S24" s="13" t="s">
        <v>1402</v>
      </c>
      <c r="T24" s="13" t="s">
        <v>1402</v>
      </c>
    </row>
    <row r="25" spans="1:20" x14ac:dyDescent="0.2">
      <c r="A25" s="20" t="s">
        <v>293</v>
      </c>
      <c r="B25" s="14" t="s">
        <v>1201</v>
      </c>
      <c r="C25" t="s">
        <v>1162</v>
      </c>
      <c r="D25">
        <f>SUM(D21:D24)</f>
        <v>222.1</v>
      </c>
      <c r="E25" s="13">
        <f>(E21/100*D21+E22/100*D22+E23/100*D23+E24/100*D24)/D25*100</f>
        <v>15.036470058532196</v>
      </c>
      <c r="F25" s="13">
        <f>(F21/100*D21+F22/100*D22+F23/100*D23+F24/100*D24)/D25*100</f>
        <v>8.4335884736605138</v>
      </c>
      <c r="G25" s="13">
        <f>(G21/100*D21+G22/100*D22+G23/100*D23+G24/100*D24)/D25*100</f>
        <v>50.501575866726697</v>
      </c>
      <c r="H25" s="13">
        <f>(H21/100*D21+H22/100*D22+H23/100*D23+H24/100*D24)/D25*100</f>
        <v>0</v>
      </c>
      <c r="I25" s="13">
        <f>G25+H25</f>
        <v>50.501575866726697</v>
      </c>
      <c r="J25" s="13">
        <f>(J21/100*D21+J22/100*D22+J23/100*D23+J24/100*D24)/D25*100</f>
        <v>3.009905447996398</v>
      </c>
      <c r="K25" s="13">
        <f>(K21/100*D21+K22/100*D22+K23/100*D23+K24/100*D24)/D25*100</f>
        <v>0</v>
      </c>
      <c r="L25" s="13">
        <f>(L21/100*D21+L22/100*D22+L23/100*D23+L24/100*D24)/D25*100</f>
        <v>3.009905447996398</v>
      </c>
      <c r="M25" s="13">
        <f>(M21/100*D21+M22/100*D22+M23/100*D23+M24/100*D24)/D25*100</f>
        <v>0</v>
      </c>
      <c r="N25" s="13" t="s">
        <v>1402</v>
      </c>
      <c r="O25" s="13">
        <f>(O21/100*D21+O22/100*D22+O23/100*D23+O24/100*D24)/D25*100</f>
        <v>22.848716794236832</v>
      </c>
      <c r="P25" s="13" t="s">
        <v>1402</v>
      </c>
      <c r="Q25" s="13" t="s">
        <v>1402</v>
      </c>
      <c r="R25" s="13" t="s">
        <v>1402</v>
      </c>
      <c r="S25" s="13" t="s">
        <v>1402</v>
      </c>
      <c r="T25" s="13" t="s">
        <v>1402</v>
      </c>
    </row>
    <row r="26" spans="1:20" x14ac:dyDescent="0.2">
      <c r="A26" s="20"/>
      <c r="B26" s="14"/>
      <c r="T26" s="13"/>
    </row>
    <row r="27" spans="1:20" x14ac:dyDescent="0.2">
      <c r="A27" s="20" t="s">
        <v>306</v>
      </c>
      <c r="B27" t="s">
        <v>1163</v>
      </c>
      <c r="C27" t="s">
        <v>1164</v>
      </c>
      <c r="D27">
        <v>27</v>
      </c>
      <c r="E27" s="13">
        <v>16.5</v>
      </c>
      <c r="F27" s="13" t="s">
        <v>1402</v>
      </c>
      <c r="G27" s="13">
        <v>67.5</v>
      </c>
      <c r="H27" s="13" t="s">
        <v>1402</v>
      </c>
      <c r="I27" s="13">
        <f>G27</f>
        <v>67.5</v>
      </c>
      <c r="J27" s="13">
        <v>8.8000000000000007</v>
      </c>
      <c r="K27" s="13">
        <v>0</v>
      </c>
      <c r="L27" s="13">
        <v>8.8000000000000007</v>
      </c>
      <c r="M27" s="13" t="s">
        <v>1402</v>
      </c>
      <c r="N27" s="13" t="s">
        <v>1402</v>
      </c>
      <c r="O27" s="13" t="s">
        <v>1402</v>
      </c>
      <c r="P27" s="13" t="s">
        <v>1402</v>
      </c>
      <c r="Q27" s="13" t="s">
        <v>1402</v>
      </c>
      <c r="R27" s="13" t="s">
        <v>1402</v>
      </c>
      <c r="S27" s="13">
        <v>7.4</v>
      </c>
      <c r="T27" s="13" t="s">
        <v>1402</v>
      </c>
    </row>
    <row r="28" spans="1:20" x14ac:dyDescent="0.2">
      <c r="A28" s="20" t="s">
        <v>306</v>
      </c>
      <c r="B28" t="s">
        <v>1165</v>
      </c>
      <c r="C28" t="s">
        <v>1166</v>
      </c>
      <c r="D28">
        <v>25</v>
      </c>
      <c r="E28" s="13">
        <v>15.5</v>
      </c>
      <c r="F28" s="13" t="s">
        <v>1402</v>
      </c>
      <c r="G28" s="13">
        <v>66.2</v>
      </c>
      <c r="H28" s="13" t="s">
        <v>1402</v>
      </c>
      <c r="I28" s="13">
        <f>G28</f>
        <v>66.2</v>
      </c>
      <c r="J28" s="13">
        <v>13.4</v>
      </c>
      <c r="K28" s="13">
        <v>0</v>
      </c>
      <c r="L28" s="13">
        <v>13.4</v>
      </c>
      <c r="M28" s="13" t="s">
        <v>1402</v>
      </c>
      <c r="N28" s="13" t="s">
        <v>1402</v>
      </c>
      <c r="O28" s="13" t="s">
        <v>1402</v>
      </c>
      <c r="P28" s="13" t="s">
        <v>1402</v>
      </c>
      <c r="Q28" s="13" t="s">
        <v>1402</v>
      </c>
      <c r="R28" s="13" t="s">
        <v>1402</v>
      </c>
      <c r="S28" s="13">
        <v>4.9000000000000004</v>
      </c>
      <c r="T28" s="13" t="s">
        <v>1402</v>
      </c>
    </row>
    <row r="29" spans="1:20" x14ac:dyDescent="0.2">
      <c r="A29" s="20" t="s">
        <v>306</v>
      </c>
      <c r="B29" t="s">
        <v>1202</v>
      </c>
      <c r="C29" t="s">
        <v>1167</v>
      </c>
      <c r="D29">
        <f>SUM(D27:D28)</f>
        <v>52</v>
      </c>
      <c r="E29" s="13">
        <f>(E27/100*D27+E28/100*D28)/D29*100</f>
        <v>16.01923076923077</v>
      </c>
      <c r="F29" s="13" t="s">
        <v>1402</v>
      </c>
      <c r="G29" s="13">
        <f>(G27/100*D27+G28/100*D28)/D29*100</f>
        <v>66.875</v>
      </c>
      <c r="H29" s="13" t="s">
        <v>1402</v>
      </c>
      <c r="I29" s="13">
        <f>G29</f>
        <v>66.875</v>
      </c>
      <c r="J29" s="13">
        <f>(J27/100*D27+J28/100*D28)/D29*100</f>
        <v>11.011538461538462</v>
      </c>
      <c r="K29" s="13" t="s">
        <v>1402</v>
      </c>
      <c r="L29" s="13">
        <f>(L27/100*D27+L28/100*D28)/D29*100</f>
        <v>11.011538461538462</v>
      </c>
      <c r="M29" s="13">
        <v>0</v>
      </c>
      <c r="N29" s="13" t="s">
        <v>1402</v>
      </c>
      <c r="O29" s="13" t="s">
        <v>1402</v>
      </c>
      <c r="P29" s="13" t="s">
        <v>1402</v>
      </c>
      <c r="Q29" s="13" t="s">
        <v>1402</v>
      </c>
      <c r="R29" s="13" t="s">
        <v>1402</v>
      </c>
      <c r="S29" s="13">
        <f>(S27/100*D27+S28/100*D28)/D29*100</f>
        <v>6.1980769230769237</v>
      </c>
      <c r="T29" s="13" t="s">
        <v>1402</v>
      </c>
    </row>
    <row r="30" spans="1:20" x14ac:dyDescent="0.2">
      <c r="A30" s="20"/>
      <c r="T30" s="13"/>
    </row>
    <row r="31" spans="1:20" x14ac:dyDescent="0.2">
      <c r="A31" s="20" t="s">
        <v>333</v>
      </c>
      <c r="B31" t="s">
        <v>1168</v>
      </c>
      <c r="C31" t="s">
        <v>1169</v>
      </c>
      <c r="D31">
        <v>4</v>
      </c>
      <c r="E31" s="13">
        <v>90</v>
      </c>
      <c r="F31" s="13">
        <v>0</v>
      </c>
      <c r="G31" s="13">
        <v>8</v>
      </c>
      <c r="H31" s="13">
        <v>2</v>
      </c>
      <c r="I31" s="13">
        <f>G31+H31</f>
        <v>10</v>
      </c>
      <c r="J31" s="13" t="s">
        <v>1402</v>
      </c>
      <c r="K31" s="13" t="s">
        <v>1402</v>
      </c>
      <c r="L31" s="13" t="s">
        <v>1402</v>
      </c>
      <c r="M31" s="13" t="s">
        <v>1402</v>
      </c>
      <c r="N31" s="13" t="s">
        <v>1402</v>
      </c>
      <c r="O31" s="13" t="s">
        <v>1402</v>
      </c>
      <c r="P31" s="13" t="s">
        <v>1402</v>
      </c>
      <c r="Q31" s="13" t="s">
        <v>1402</v>
      </c>
      <c r="R31" s="13" t="s">
        <v>1402</v>
      </c>
      <c r="S31" s="13" t="s">
        <v>1402</v>
      </c>
      <c r="T31" s="13" t="s">
        <v>1402</v>
      </c>
    </row>
    <row r="32" spans="1:20" x14ac:dyDescent="0.2">
      <c r="A32" s="20" t="s">
        <v>333</v>
      </c>
      <c r="B32" t="s">
        <v>1170</v>
      </c>
      <c r="C32" t="s">
        <v>1171</v>
      </c>
      <c r="D32">
        <v>4</v>
      </c>
      <c r="E32" s="13">
        <v>13</v>
      </c>
      <c r="F32" s="13">
        <v>28</v>
      </c>
      <c r="G32" s="13">
        <v>61</v>
      </c>
      <c r="H32" s="13">
        <v>0</v>
      </c>
      <c r="I32" s="13">
        <f>G32+H32</f>
        <v>61</v>
      </c>
      <c r="J32" s="13" t="s">
        <v>1402</v>
      </c>
      <c r="K32" s="13" t="s">
        <v>1402</v>
      </c>
      <c r="L32" s="13" t="s">
        <v>1402</v>
      </c>
      <c r="M32" s="13" t="s">
        <v>1402</v>
      </c>
      <c r="N32" s="13" t="s">
        <v>1402</v>
      </c>
      <c r="O32" s="13" t="s">
        <v>1402</v>
      </c>
      <c r="P32" s="13" t="s">
        <v>1402</v>
      </c>
      <c r="Q32" s="13" t="s">
        <v>1402</v>
      </c>
      <c r="R32" s="13" t="s">
        <v>1402</v>
      </c>
      <c r="S32" s="13" t="s">
        <v>1402</v>
      </c>
      <c r="T32" s="13" t="s">
        <v>1402</v>
      </c>
    </row>
    <row r="33" spans="1:20" x14ac:dyDescent="0.2">
      <c r="A33" s="20" t="s">
        <v>333</v>
      </c>
      <c r="B33" t="s">
        <v>1172</v>
      </c>
      <c r="C33" t="s">
        <v>1173</v>
      </c>
      <c r="D33">
        <v>4</v>
      </c>
      <c r="E33" s="13">
        <v>68</v>
      </c>
      <c r="F33" s="13">
        <v>0</v>
      </c>
      <c r="G33" s="13">
        <v>19</v>
      </c>
      <c r="H33" s="13">
        <v>13</v>
      </c>
      <c r="I33" s="13">
        <f>G33+H33</f>
        <v>32</v>
      </c>
      <c r="J33" s="13" t="s">
        <v>1402</v>
      </c>
      <c r="K33" s="13" t="s">
        <v>1402</v>
      </c>
      <c r="L33" s="13" t="s">
        <v>1402</v>
      </c>
      <c r="M33" s="13" t="s">
        <v>1402</v>
      </c>
      <c r="N33" s="13" t="s">
        <v>1402</v>
      </c>
      <c r="O33" s="13" t="s">
        <v>1402</v>
      </c>
      <c r="P33" s="13" t="s">
        <v>1402</v>
      </c>
      <c r="Q33" s="13" t="s">
        <v>1402</v>
      </c>
      <c r="R33" s="13" t="s">
        <v>1402</v>
      </c>
      <c r="S33" s="13" t="s">
        <v>1402</v>
      </c>
      <c r="T33" s="13" t="s">
        <v>1402</v>
      </c>
    </row>
    <row r="34" spans="1:20" x14ac:dyDescent="0.2">
      <c r="A34" s="20" t="s">
        <v>333</v>
      </c>
      <c r="B34" t="s">
        <v>475</v>
      </c>
      <c r="C34" t="s">
        <v>1174</v>
      </c>
      <c r="D34">
        <f>SUM(D31:D33)</f>
        <v>12</v>
      </c>
      <c r="E34" s="13">
        <f>AVERAGE(E31:E33)</f>
        <v>57</v>
      </c>
      <c r="F34" s="13">
        <f>AVERAGE(F31:F33)</f>
        <v>9.3333333333333339</v>
      </c>
      <c r="G34" s="13">
        <f>AVERAGE(G31:G33)</f>
        <v>29.333333333333332</v>
      </c>
      <c r="H34" s="13">
        <f>AVERAGE(H31:H33)</f>
        <v>5</v>
      </c>
      <c r="I34" s="13">
        <f>G34+H34</f>
        <v>34.333333333333329</v>
      </c>
      <c r="J34" s="13" t="s">
        <v>1402</v>
      </c>
      <c r="K34" s="13" t="s">
        <v>1402</v>
      </c>
      <c r="L34" s="13" t="s">
        <v>1402</v>
      </c>
      <c r="M34" s="13" t="s">
        <v>1402</v>
      </c>
      <c r="N34" s="13" t="s">
        <v>1402</v>
      </c>
      <c r="O34" s="13" t="s">
        <v>1402</v>
      </c>
      <c r="P34" s="13" t="s">
        <v>1402</v>
      </c>
      <c r="Q34" s="13" t="s">
        <v>1402</v>
      </c>
      <c r="R34" s="13" t="s">
        <v>1402</v>
      </c>
      <c r="S34" s="13" t="s">
        <v>1402</v>
      </c>
      <c r="T34" s="13" t="s">
        <v>1402</v>
      </c>
    </row>
    <row r="35" spans="1:20" x14ac:dyDescent="0.2">
      <c r="A35" s="20"/>
      <c r="T35" s="13"/>
    </row>
    <row r="36" spans="1:20" x14ac:dyDescent="0.2">
      <c r="A36" s="20" t="s">
        <v>500</v>
      </c>
      <c r="B36" t="s">
        <v>1168</v>
      </c>
      <c r="C36" t="s">
        <v>1175</v>
      </c>
      <c r="D36">
        <v>3</v>
      </c>
      <c r="E36" s="13">
        <v>28</v>
      </c>
      <c r="F36" s="13" t="s">
        <v>1402</v>
      </c>
      <c r="G36" s="13">
        <v>70</v>
      </c>
      <c r="H36" s="13">
        <v>1</v>
      </c>
      <c r="I36" s="13">
        <f>G36+H36</f>
        <v>71</v>
      </c>
      <c r="J36" s="13">
        <v>0</v>
      </c>
      <c r="K36" s="13" t="s">
        <v>1402</v>
      </c>
      <c r="L36" s="13">
        <v>0</v>
      </c>
      <c r="M36" s="13" t="s">
        <v>1402</v>
      </c>
      <c r="N36" s="13" t="s">
        <v>1402</v>
      </c>
      <c r="O36" s="13" t="s">
        <v>1402</v>
      </c>
      <c r="P36" s="13" t="s">
        <v>1402</v>
      </c>
      <c r="Q36" s="13" t="s">
        <v>1402</v>
      </c>
      <c r="R36" s="13" t="s">
        <v>1402</v>
      </c>
      <c r="S36" s="13" t="s">
        <v>1402</v>
      </c>
      <c r="T36" s="13" t="s">
        <v>1402</v>
      </c>
    </row>
    <row r="37" spans="1:20" x14ac:dyDescent="0.2">
      <c r="A37" s="20" t="s">
        <v>500</v>
      </c>
      <c r="B37" t="s">
        <v>1170</v>
      </c>
      <c r="C37" t="s">
        <v>1176</v>
      </c>
      <c r="D37">
        <v>4</v>
      </c>
      <c r="E37" s="13">
        <v>15</v>
      </c>
      <c r="F37" s="13" t="s">
        <v>1402</v>
      </c>
      <c r="G37" s="13">
        <v>85</v>
      </c>
      <c r="H37" s="13">
        <v>0</v>
      </c>
      <c r="I37" s="13">
        <f>G37+H37</f>
        <v>85</v>
      </c>
      <c r="J37" s="13">
        <v>0</v>
      </c>
      <c r="K37" s="13" t="s">
        <v>1402</v>
      </c>
      <c r="L37" s="13">
        <v>0</v>
      </c>
      <c r="M37" s="13" t="s">
        <v>1402</v>
      </c>
      <c r="N37" s="13" t="s">
        <v>1402</v>
      </c>
      <c r="O37" s="13" t="s">
        <v>1402</v>
      </c>
      <c r="P37" s="13" t="s">
        <v>1402</v>
      </c>
      <c r="Q37" s="13" t="s">
        <v>1402</v>
      </c>
      <c r="R37" s="13" t="s">
        <v>1402</v>
      </c>
      <c r="S37" s="13" t="s">
        <v>1402</v>
      </c>
      <c r="T37" s="13" t="s">
        <v>1402</v>
      </c>
    </row>
    <row r="38" spans="1:20" x14ac:dyDescent="0.2">
      <c r="A38" s="20" t="s">
        <v>500</v>
      </c>
      <c r="B38" t="s">
        <v>1172</v>
      </c>
      <c r="C38" t="s">
        <v>1177</v>
      </c>
      <c r="D38">
        <v>4</v>
      </c>
      <c r="E38" s="13">
        <v>13</v>
      </c>
      <c r="F38" s="13" t="s">
        <v>1402</v>
      </c>
      <c r="G38" s="13">
        <v>85</v>
      </c>
      <c r="H38" s="13">
        <v>0</v>
      </c>
      <c r="I38" s="13">
        <f>G38+H38</f>
        <v>85</v>
      </c>
      <c r="J38" s="13">
        <v>2</v>
      </c>
      <c r="K38" s="13" t="s">
        <v>1402</v>
      </c>
      <c r="L38" s="13">
        <v>2</v>
      </c>
      <c r="M38" s="13" t="s">
        <v>1402</v>
      </c>
      <c r="N38" s="13" t="s">
        <v>1402</v>
      </c>
      <c r="O38" s="13" t="s">
        <v>1402</v>
      </c>
      <c r="P38" s="13" t="s">
        <v>1402</v>
      </c>
      <c r="Q38" s="13" t="s">
        <v>1402</v>
      </c>
      <c r="R38" s="13" t="s">
        <v>1402</v>
      </c>
      <c r="S38" s="13" t="s">
        <v>1402</v>
      </c>
      <c r="T38" s="13" t="s">
        <v>1402</v>
      </c>
    </row>
    <row r="39" spans="1:20" x14ac:dyDescent="0.2">
      <c r="A39" s="20" t="s">
        <v>500</v>
      </c>
      <c r="B39" t="s">
        <v>475</v>
      </c>
      <c r="C39" t="s">
        <v>1178</v>
      </c>
      <c r="D39">
        <f>SUM(D36:D38)</f>
        <v>11</v>
      </c>
      <c r="E39" s="13">
        <f>(E36/100*D36+E37/100*D37+E38/100*D38)/D39*100</f>
        <v>17.81818181818182</v>
      </c>
      <c r="F39" s="13" t="e">
        <f>(F36/100*D36+F37/100*D37+F38/100*D38)/D39*100</f>
        <v>#VALUE!</v>
      </c>
      <c r="G39" s="13">
        <f>(G36/100*D36+G37/100*D37+G38/100*D38)/D39*100</f>
        <v>80.909090909090907</v>
      </c>
      <c r="H39" s="13">
        <f>(H36/100*D36+H37/100*D37+H38/100*D38)/D39*100</f>
        <v>0.27272727272727271</v>
      </c>
      <c r="I39" s="13">
        <f>G39+H39</f>
        <v>81.181818181818173</v>
      </c>
      <c r="J39" s="13">
        <f>(J36/100*D36+J37/100*D37+J38/100*D38)/D39*100</f>
        <v>0.72727272727272729</v>
      </c>
      <c r="K39" s="13" t="s">
        <v>1402</v>
      </c>
      <c r="L39" s="13">
        <f>(L36/100*D36+L37/100*D37+L38/100*D38)/D39*100</f>
        <v>0.72727272727272729</v>
      </c>
      <c r="M39" s="13" t="s">
        <v>1402</v>
      </c>
      <c r="N39" s="13" t="s">
        <v>1402</v>
      </c>
      <c r="O39" s="13" t="s">
        <v>1402</v>
      </c>
      <c r="P39" s="13" t="s">
        <v>1402</v>
      </c>
      <c r="Q39" s="13" t="s">
        <v>1402</v>
      </c>
      <c r="R39" s="13" t="s">
        <v>1402</v>
      </c>
      <c r="S39" s="13" t="s">
        <v>1402</v>
      </c>
      <c r="T39" s="13" t="s">
        <v>1402</v>
      </c>
    </row>
    <row r="40" spans="1:20" x14ac:dyDescent="0.2">
      <c r="A40" s="20"/>
      <c r="T40" s="13"/>
    </row>
    <row r="41" spans="1:20" x14ac:dyDescent="0.2">
      <c r="A41" s="20" t="s">
        <v>230</v>
      </c>
      <c r="B41" t="s">
        <v>1168</v>
      </c>
      <c r="C41" t="s">
        <v>1179</v>
      </c>
      <c r="D41">
        <v>5</v>
      </c>
      <c r="E41" s="13">
        <v>55</v>
      </c>
      <c r="F41" s="13">
        <v>2</v>
      </c>
      <c r="G41" s="13">
        <v>42</v>
      </c>
      <c r="H41" s="13" t="s">
        <v>1402</v>
      </c>
      <c r="I41" s="13">
        <f>G41</f>
        <v>42</v>
      </c>
      <c r="J41" s="13" t="s">
        <v>1402</v>
      </c>
      <c r="K41" s="13" t="s">
        <v>1402</v>
      </c>
      <c r="L41" s="13" t="s">
        <v>1402</v>
      </c>
      <c r="M41" s="13" t="s">
        <v>1402</v>
      </c>
      <c r="N41" s="13" t="s">
        <v>1402</v>
      </c>
      <c r="O41" s="13" t="s">
        <v>1402</v>
      </c>
      <c r="P41" s="13" t="s">
        <v>1402</v>
      </c>
      <c r="Q41" s="13" t="s">
        <v>1402</v>
      </c>
      <c r="R41" s="13" t="s">
        <v>1402</v>
      </c>
      <c r="S41" s="13" t="s">
        <v>1402</v>
      </c>
      <c r="T41" s="13" t="s">
        <v>1402</v>
      </c>
    </row>
    <row r="42" spans="1:20" x14ac:dyDescent="0.2">
      <c r="A42" s="20" t="s">
        <v>230</v>
      </c>
      <c r="B42" t="s">
        <v>1170</v>
      </c>
      <c r="C42" t="s">
        <v>1180</v>
      </c>
      <c r="D42">
        <v>4</v>
      </c>
      <c r="E42" s="13">
        <v>63</v>
      </c>
      <c r="F42" s="13">
        <v>0</v>
      </c>
      <c r="G42" s="13">
        <v>27</v>
      </c>
      <c r="H42" s="13" t="s">
        <v>1402</v>
      </c>
      <c r="I42" s="13">
        <f>G42</f>
        <v>27</v>
      </c>
      <c r="J42" s="13" t="s">
        <v>1402</v>
      </c>
      <c r="K42" s="13" t="s">
        <v>1402</v>
      </c>
      <c r="L42" s="13" t="s">
        <v>1402</v>
      </c>
      <c r="M42" s="13" t="s">
        <v>1402</v>
      </c>
      <c r="N42" s="13" t="s">
        <v>1402</v>
      </c>
      <c r="O42" s="13" t="s">
        <v>1402</v>
      </c>
      <c r="P42" s="13" t="s">
        <v>1402</v>
      </c>
      <c r="Q42" s="13" t="s">
        <v>1402</v>
      </c>
      <c r="R42" s="13" t="s">
        <v>1402</v>
      </c>
      <c r="S42" s="13" t="s">
        <v>1402</v>
      </c>
      <c r="T42" s="13" t="s">
        <v>1402</v>
      </c>
    </row>
    <row r="43" spans="1:20" x14ac:dyDescent="0.2">
      <c r="A43" s="20" t="s">
        <v>230</v>
      </c>
      <c r="B43" t="s">
        <v>1172</v>
      </c>
      <c r="C43" t="s">
        <v>1181</v>
      </c>
      <c r="D43">
        <v>3</v>
      </c>
      <c r="E43" s="13">
        <v>6</v>
      </c>
      <c r="F43" s="13">
        <v>1</v>
      </c>
      <c r="G43" s="13">
        <v>92</v>
      </c>
      <c r="H43" s="13" t="s">
        <v>1402</v>
      </c>
      <c r="I43" s="13">
        <f>G43</f>
        <v>92</v>
      </c>
      <c r="J43" s="13" t="s">
        <v>1402</v>
      </c>
      <c r="K43" s="13" t="s">
        <v>1402</v>
      </c>
      <c r="L43" s="13" t="s">
        <v>1402</v>
      </c>
      <c r="M43" s="13" t="s">
        <v>1402</v>
      </c>
      <c r="N43" s="13" t="s">
        <v>1402</v>
      </c>
      <c r="O43" s="13" t="s">
        <v>1402</v>
      </c>
      <c r="P43" s="13" t="s">
        <v>1402</v>
      </c>
      <c r="Q43" s="13" t="s">
        <v>1402</v>
      </c>
      <c r="R43" s="13" t="s">
        <v>1402</v>
      </c>
      <c r="S43" s="13" t="s">
        <v>1402</v>
      </c>
      <c r="T43" s="13" t="s">
        <v>1402</v>
      </c>
    </row>
    <row r="44" spans="1:20" x14ac:dyDescent="0.2">
      <c r="A44" s="20" t="s">
        <v>230</v>
      </c>
      <c r="B44" t="s">
        <v>475</v>
      </c>
      <c r="C44" t="s">
        <v>1402</v>
      </c>
      <c r="D44">
        <f>SUM(D41:D43)</f>
        <v>12</v>
      </c>
      <c r="E44" s="13">
        <f>(E41/100*D41+E42/100*D42+E43/100*D43)/D44*100</f>
        <v>45.416666666666657</v>
      </c>
      <c r="F44" s="13">
        <f>(F41/100*D41+F42/100*D42+F43/100*D43)/D44*100</f>
        <v>1.0833333333333335</v>
      </c>
      <c r="G44" s="13">
        <f>(G41/100*D41+G42/100*D42+G43/100*D43)/D44*100</f>
        <v>49.500000000000007</v>
      </c>
      <c r="H44" s="13" t="s">
        <v>1402</v>
      </c>
      <c r="I44" s="13">
        <f>G44</f>
        <v>49.500000000000007</v>
      </c>
      <c r="J44" s="13" t="s">
        <v>1402</v>
      </c>
      <c r="K44" s="13" t="s">
        <v>1402</v>
      </c>
      <c r="L44" s="13" t="s">
        <v>1402</v>
      </c>
      <c r="M44" s="13" t="s">
        <v>1402</v>
      </c>
      <c r="N44" s="13" t="s">
        <v>1402</v>
      </c>
      <c r="O44" s="13" t="s">
        <v>1402</v>
      </c>
      <c r="P44" s="13" t="s">
        <v>1402</v>
      </c>
      <c r="Q44" s="13" t="s">
        <v>1402</v>
      </c>
      <c r="R44" s="13" t="s">
        <v>1402</v>
      </c>
      <c r="S44" s="13" t="s">
        <v>1402</v>
      </c>
      <c r="T44" s="13" t="s">
        <v>1402</v>
      </c>
    </row>
    <row r="45" spans="1:20" x14ac:dyDescent="0.2">
      <c r="A45" s="20"/>
      <c r="T45" s="13"/>
    </row>
    <row r="46" spans="1:20" x14ac:dyDescent="0.2">
      <c r="A46" s="20" t="s">
        <v>191</v>
      </c>
      <c r="B46" t="s">
        <v>1182</v>
      </c>
      <c r="C46" t="s">
        <v>1183</v>
      </c>
      <c r="D46">
        <v>18</v>
      </c>
      <c r="E46" s="13">
        <v>0</v>
      </c>
      <c r="F46" s="13">
        <v>0</v>
      </c>
      <c r="G46" s="13">
        <v>100</v>
      </c>
      <c r="H46" s="13" t="s">
        <v>1402</v>
      </c>
      <c r="I46" s="13">
        <f>G46</f>
        <v>100</v>
      </c>
      <c r="J46" s="13" t="s">
        <v>1402</v>
      </c>
      <c r="K46" s="13" t="s">
        <v>1402</v>
      </c>
      <c r="L46" s="13" t="s">
        <v>1402</v>
      </c>
      <c r="M46" s="13" t="s">
        <v>1402</v>
      </c>
      <c r="N46" s="13" t="s">
        <v>1402</v>
      </c>
      <c r="O46" s="13" t="s">
        <v>1402</v>
      </c>
      <c r="P46" s="13" t="s">
        <v>1402</v>
      </c>
      <c r="Q46" s="13" t="s">
        <v>1402</v>
      </c>
      <c r="R46" s="13" t="s">
        <v>1402</v>
      </c>
      <c r="S46" s="13" t="s">
        <v>1402</v>
      </c>
      <c r="T46" s="13" t="s">
        <v>1402</v>
      </c>
    </row>
    <row r="47" spans="1:20" x14ac:dyDescent="0.2">
      <c r="A47" s="20" t="s">
        <v>191</v>
      </c>
      <c r="B47" t="s">
        <v>1184</v>
      </c>
      <c r="C47" t="s">
        <v>1185</v>
      </c>
      <c r="D47">
        <v>18</v>
      </c>
      <c r="E47" s="13">
        <v>2</v>
      </c>
      <c r="F47" s="13">
        <v>81</v>
      </c>
      <c r="G47" s="13">
        <v>18</v>
      </c>
      <c r="H47" s="13" t="s">
        <v>1402</v>
      </c>
      <c r="I47" s="13">
        <f>G47</f>
        <v>18</v>
      </c>
      <c r="J47" s="13" t="s">
        <v>1402</v>
      </c>
      <c r="K47" s="13" t="s">
        <v>1402</v>
      </c>
      <c r="L47" s="13" t="s">
        <v>1402</v>
      </c>
      <c r="M47" s="13" t="s">
        <v>1402</v>
      </c>
      <c r="N47" s="13" t="s">
        <v>1402</v>
      </c>
      <c r="O47" s="13" t="s">
        <v>1402</v>
      </c>
      <c r="P47" s="13" t="s">
        <v>1402</v>
      </c>
      <c r="Q47" s="13" t="s">
        <v>1402</v>
      </c>
      <c r="R47" s="13" t="s">
        <v>1402</v>
      </c>
      <c r="S47" s="13" t="s">
        <v>1402</v>
      </c>
      <c r="T47" s="13" t="s">
        <v>1402</v>
      </c>
    </row>
    <row r="48" spans="1:20" x14ac:dyDescent="0.2">
      <c r="A48" s="20" t="s">
        <v>191</v>
      </c>
      <c r="B48" t="s">
        <v>1203</v>
      </c>
      <c r="C48" t="s">
        <v>1186</v>
      </c>
      <c r="D48">
        <f>SUM(D46:D47)</f>
        <v>36</v>
      </c>
      <c r="E48" s="13">
        <f>(E46/100*D46+E47/100*D47)/D48*100</f>
        <v>1</v>
      </c>
      <c r="F48" s="13">
        <f>(F46/100*D46+F47/100*D47)/D48*100</f>
        <v>40.5</v>
      </c>
      <c r="G48" s="13">
        <f>(G46/100*D46+G47/100*D47)/D48*100</f>
        <v>59</v>
      </c>
      <c r="H48" s="13" t="s">
        <v>1402</v>
      </c>
      <c r="I48" s="13">
        <f>G48</f>
        <v>59</v>
      </c>
      <c r="J48" s="13" t="s">
        <v>1402</v>
      </c>
      <c r="K48" s="13" t="s">
        <v>1402</v>
      </c>
      <c r="L48" s="13" t="s">
        <v>1402</v>
      </c>
      <c r="M48" s="13" t="s">
        <v>1402</v>
      </c>
      <c r="N48" s="13" t="s">
        <v>1402</v>
      </c>
      <c r="O48" s="13" t="s">
        <v>1402</v>
      </c>
      <c r="P48" s="13" t="s">
        <v>1402</v>
      </c>
      <c r="Q48" s="13" t="s">
        <v>1402</v>
      </c>
      <c r="R48" s="13" t="s">
        <v>1402</v>
      </c>
      <c r="S48" s="13" t="s">
        <v>1402</v>
      </c>
      <c r="T48" s="13" t="s">
        <v>1402</v>
      </c>
    </row>
    <row r="49" spans="1:20" x14ac:dyDescent="0.2">
      <c r="A49" s="20"/>
      <c r="T49" s="13"/>
    </row>
    <row r="50" spans="1:20" x14ac:dyDescent="0.2">
      <c r="A50" s="20" t="s">
        <v>501</v>
      </c>
      <c r="B50" t="s">
        <v>1214</v>
      </c>
      <c r="C50" t="s">
        <v>1187</v>
      </c>
      <c r="D50">
        <v>38</v>
      </c>
      <c r="E50" s="13">
        <v>12</v>
      </c>
      <c r="F50" s="13">
        <v>13</v>
      </c>
      <c r="G50" s="13">
        <v>73</v>
      </c>
      <c r="H50" s="13" t="s">
        <v>1402</v>
      </c>
      <c r="I50" s="13">
        <f>G50</f>
        <v>73</v>
      </c>
      <c r="J50" s="13">
        <v>0</v>
      </c>
      <c r="K50" s="13" t="s">
        <v>1402</v>
      </c>
      <c r="L50" s="13">
        <v>0</v>
      </c>
      <c r="M50" s="13">
        <v>0</v>
      </c>
      <c r="N50" s="13" t="s">
        <v>1402</v>
      </c>
      <c r="O50" s="13" t="s">
        <v>1402</v>
      </c>
      <c r="P50" s="13" t="s">
        <v>1402</v>
      </c>
      <c r="Q50" s="13" t="s">
        <v>1402</v>
      </c>
      <c r="R50" s="13" t="s">
        <v>1402</v>
      </c>
      <c r="S50" s="13">
        <v>2</v>
      </c>
      <c r="T50" s="13" t="s">
        <v>1402</v>
      </c>
    </row>
    <row r="51" spans="1:20" x14ac:dyDescent="0.2">
      <c r="A51" s="20" t="s">
        <v>501</v>
      </c>
      <c r="B51" t="s">
        <v>1215</v>
      </c>
      <c r="C51" t="s">
        <v>1188</v>
      </c>
      <c r="D51">
        <v>50</v>
      </c>
      <c r="E51" s="13">
        <v>10</v>
      </c>
      <c r="F51" s="13">
        <v>16</v>
      </c>
      <c r="G51" s="13">
        <v>69</v>
      </c>
      <c r="H51" s="13" t="s">
        <v>1402</v>
      </c>
      <c r="I51" s="13">
        <f>G51</f>
        <v>69</v>
      </c>
      <c r="J51" s="13">
        <v>1</v>
      </c>
      <c r="K51" s="13" t="s">
        <v>1402</v>
      </c>
      <c r="L51" s="13">
        <v>1</v>
      </c>
      <c r="M51" s="13">
        <v>2</v>
      </c>
      <c r="N51" s="13" t="s">
        <v>1402</v>
      </c>
      <c r="O51" s="13" t="s">
        <v>1402</v>
      </c>
      <c r="P51" s="13" t="s">
        <v>1402</v>
      </c>
      <c r="Q51" s="13" t="s">
        <v>1402</v>
      </c>
      <c r="R51" s="13" t="s">
        <v>1402</v>
      </c>
      <c r="S51" s="13">
        <v>2</v>
      </c>
      <c r="T51" s="13" t="s">
        <v>1402</v>
      </c>
    </row>
    <row r="52" spans="1:20" x14ac:dyDescent="0.2">
      <c r="A52" s="20" t="s">
        <v>501</v>
      </c>
      <c r="B52" t="s">
        <v>502</v>
      </c>
      <c r="C52" t="s">
        <v>1189</v>
      </c>
      <c r="D52">
        <f>SUM(D50:D51)</f>
        <v>88</v>
      </c>
      <c r="E52" s="13">
        <f>(E50/100*D50+E51/100*D51)/D52*100</f>
        <v>10.863636363636363</v>
      </c>
      <c r="F52" s="13">
        <f>(F50/100*D50+F51/100*D51)/D52*100</f>
        <v>14.704545454545457</v>
      </c>
      <c r="G52" s="13">
        <f>(G50/100*D50+G51/100*D51)/D52*100</f>
        <v>70.72727272727272</v>
      </c>
      <c r="H52" s="13" t="s">
        <v>1402</v>
      </c>
      <c r="I52" s="13">
        <f>G52</f>
        <v>70.72727272727272</v>
      </c>
      <c r="J52" s="13">
        <f>(J50/100*D50+J51/100*D51)/D52*100</f>
        <v>0.56818181818181823</v>
      </c>
      <c r="K52" s="13" t="s">
        <v>1402</v>
      </c>
      <c r="L52" s="13">
        <f>(L50/100*D50+L51/100*D51)/D52*100</f>
        <v>0.56818181818181823</v>
      </c>
      <c r="M52" s="13">
        <f>(M50/100*D50+M51/100*D51)/D52*100</f>
        <v>1.1363636363636365</v>
      </c>
      <c r="N52" s="13" t="s">
        <v>1402</v>
      </c>
      <c r="O52" s="13" t="s">
        <v>1402</v>
      </c>
      <c r="P52" s="13" t="s">
        <v>1402</v>
      </c>
      <c r="Q52" s="13" t="s">
        <v>1402</v>
      </c>
      <c r="R52" s="13" t="s">
        <v>1402</v>
      </c>
      <c r="S52" s="13">
        <f>(S50/100*D50+S51/100*D51)/D52*100</f>
        <v>2</v>
      </c>
      <c r="T52" s="13" t="s">
        <v>1402</v>
      </c>
    </row>
    <row r="53" spans="1:20" x14ac:dyDescent="0.2">
      <c r="A53" s="20"/>
      <c r="T53" s="13"/>
    </row>
    <row r="54" spans="1:20" x14ac:dyDescent="0.2">
      <c r="A54" s="20" t="s">
        <v>119</v>
      </c>
      <c r="B54" t="s">
        <v>1190</v>
      </c>
      <c r="C54" t="s">
        <v>1402</v>
      </c>
      <c r="D54">
        <v>26</v>
      </c>
      <c r="E54" s="13" t="s">
        <v>1402</v>
      </c>
      <c r="F54" s="13" t="s">
        <v>1402</v>
      </c>
      <c r="G54" s="13">
        <v>81.2</v>
      </c>
      <c r="H54" s="13" t="s">
        <v>1402</v>
      </c>
      <c r="I54" s="13">
        <f>G54</f>
        <v>81.2</v>
      </c>
      <c r="J54" s="13">
        <v>16.899999999999999</v>
      </c>
      <c r="K54" s="13">
        <v>0</v>
      </c>
      <c r="L54" s="13" t="s">
        <v>1402</v>
      </c>
      <c r="M54" s="13" t="s">
        <v>1402</v>
      </c>
      <c r="N54" s="13" t="s">
        <v>1402</v>
      </c>
      <c r="O54" s="13" t="s">
        <v>1402</v>
      </c>
      <c r="P54" s="13" t="s">
        <v>1402</v>
      </c>
      <c r="Q54" s="13" t="s">
        <v>1402</v>
      </c>
      <c r="R54" s="13" t="s">
        <v>1402</v>
      </c>
      <c r="S54" s="13" t="s">
        <v>1402</v>
      </c>
      <c r="T54" s="13" t="s">
        <v>1402</v>
      </c>
    </row>
    <row r="55" spans="1:20" x14ac:dyDescent="0.2">
      <c r="A55" s="20" t="s">
        <v>119</v>
      </c>
      <c r="B55" t="s">
        <v>1191</v>
      </c>
      <c r="C55" t="s">
        <v>1402</v>
      </c>
      <c r="D55">
        <v>16</v>
      </c>
      <c r="E55" s="13" t="s">
        <v>1402</v>
      </c>
      <c r="F55" s="13" t="s">
        <v>1402</v>
      </c>
      <c r="G55" s="13">
        <v>53</v>
      </c>
      <c r="H55" s="13" t="s">
        <v>1402</v>
      </c>
      <c r="I55" s="13">
        <f>G55</f>
        <v>53</v>
      </c>
      <c r="J55" s="13">
        <v>44.3</v>
      </c>
      <c r="K55" s="13">
        <v>0</v>
      </c>
      <c r="L55" s="13" t="s">
        <v>1402</v>
      </c>
      <c r="M55" s="13" t="s">
        <v>1402</v>
      </c>
      <c r="N55" s="13" t="s">
        <v>1402</v>
      </c>
      <c r="O55" s="13" t="s">
        <v>1402</v>
      </c>
      <c r="P55" s="13" t="s">
        <v>1402</v>
      </c>
      <c r="Q55" s="13" t="s">
        <v>1402</v>
      </c>
      <c r="R55" s="13" t="s">
        <v>1402</v>
      </c>
      <c r="S55" s="13" t="s">
        <v>1402</v>
      </c>
      <c r="T55" s="13" t="s">
        <v>1402</v>
      </c>
    </row>
    <row r="56" spans="1:20" x14ac:dyDescent="0.2">
      <c r="A56" s="20" t="s">
        <v>119</v>
      </c>
      <c r="B56" t="s">
        <v>1192</v>
      </c>
      <c r="C56" t="s">
        <v>1402</v>
      </c>
      <c r="D56">
        <v>26</v>
      </c>
      <c r="E56" s="13" t="s">
        <v>1402</v>
      </c>
      <c r="F56" s="13" t="s">
        <v>1402</v>
      </c>
      <c r="G56" s="13">
        <v>69.8</v>
      </c>
      <c r="H56" s="13" t="s">
        <v>1402</v>
      </c>
      <c r="I56" s="13">
        <f>G56</f>
        <v>69.8</v>
      </c>
      <c r="J56" s="13">
        <v>29</v>
      </c>
      <c r="K56" s="13">
        <v>2.5</v>
      </c>
      <c r="L56" s="13" t="s">
        <v>1402</v>
      </c>
      <c r="M56" s="13" t="s">
        <v>1402</v>
      </c>
      <c r="N56" s="13" t="s">
        <v>1402</v>
      </c>
      <c r="O56" s="13" t="s">
        <v>1402</v>
      </c>
      <c r="P56" s="13" t="s">
        <v>1402</v>
      </c>
      <c r="Q56" s="13" t="s">
        <v>1402</v>
      </c>
      <c r="R56" s="13" t="s">
        <v>1402</v>
      </c>
      <c r="S56" s="13" t="s">
        <v>1402</v>
      </c>
      <c r="T56" s="13" t="s">
        <v>1402</v>
      </c>
    </row>
    <row r="57" spans="1:20" x14ac:dyDescent="0.2">
      <c r="A57" s="20" t="s">
        <v>119</v>
      </c>
      <c r="B57" s="14" t="s">
        <v>1205</v>
      </c>
      <c r="C57" t="s">
        <v>1193</v>
      </c>
      <c r="D57">
        <f>SUM(D54:D56)</f>
        <v>68</v>
      </c>
      <c r="E57" s="13" t="e">
        <f>(E54/100*D54+E55/100*D55+E56/100*D56)/D57*100</f>
        <v>#VALUE!</v>
      </c>
      <c r="F57" s="13" t="e">
        <f>(F54/100*D54+F55/100*D55+F56/100*D56)/D57*100</f>
        <v>#VALUE!</v>
      </c>
      <c r="G57" s="13">
        <f>(G54/100*D54+G55/100*D55+G56/100*D56)/D57*100</f>
        <v>70.205882352941188</v>
      </c>
      <c r="H57" s="13" t="s">
        <v>1402</v>
      </c>
      <c r="I57" s="13">
        <f>G57</f>
        <v>70.205882352941188</v>
      </c>
      <c r="J57" s="13">
        <f>(J54/100*D54+J55/100*D55+J56/100*D56)/D57*100</f>
        <v>27.973529411764702</v>
      </c>
      <c r="K57" s="13">
        <f>(K54/100*D54+K55/100*D55+K56/100*D56)/D57*100</f>
        <v>0.95588235294117652</v>
      </c>
      <c r="L57" s="13" t="s">
        <v>1402</v>
      </c>
      <c r="M57" s="13" t="s">
        <v>1402</v>
      </c>
      <c r="N57" s="13" t="s">
        <v>1402</v>
      </c>
      <c r="O57" s="13" t="s">
        <v>1402</v>
      </c>
      <c r="P57" s="13" t="s">
        <v>1402</v>
      </c>
      <c r="Q57" s="13" t="s">
        <v>1402</v>
      </c>
      <c r="R57" s="13" t="s">
        <v>1402</v>
      </c>
      <c r="S57" s="13" t="s">
        <v>1402</v>
      </c>
      <c r="T57" s="13" t="s">
        <v>1402</v>
      </c>
    </row>
    <row r="58" spans="1:20" x14ac:dyDescent="0.2">
      <c r="A58" s="20"/>
      <c r="B58" s="14"/>
      <c r="T58" s="13"/>
    </row>
    <row r="59" spans="1:20" x14ac:dyDescent="0.2">
      <c r="A59" s="20"/>
      <c r="B59" s="14"/>
      <c r="T59" s="13"/>
    </row>
    <row r="60" spans="1:20" x14ac:dyDescent="0.2">
      <c r="A60" s="20" t="s">
        <v>153</v>
      </c>
      <c r="B60" t="s">
        <v>1194</v>
      </c>
      <c r="C60" t="s">
        <v>1402</v>
      </c>
      <c r="D60">
        <v>52</v>
      </c>
      <c r="E60" s="13">
        <v>1</v>
      </c>
      <c r="F60" s="13">
        <v>1</v>
      </c>
      <c r="G60" s="13">
        <v>80</v>
      </c>
      <c r="H60" s="13">
        <v>3</v>
      </c>
      <c r="I60" s="13">
        <f>G60+H60</f>
        <v>83</v>
      </c>
      <c r="J60" s="13">
        <v>16</v>
      </c>
      <c r="K60" s="13" t="s">
        <v>1402</v>
      </c>
      <c r="L60" s="13" t="s">
        <v>1402</v>
      </c>
      <c r="M60" s="13" t="s">
        <v>1402</v>
      </c>
      <c r="N60" s="13" t="s">
        <v>1402</v>
      </c>
      <c r="O60" s="13" t="s">
        <v>1402</v>
      </c>
      <c r="P60" s="13" t="s">
        <v>1402</v>
      </c>
      <c r="Q60" s="13" t="s">
        <v>1402</v>
      </c>
      <c r="R60" s="13" t="s">
        <v>1402</v>
      </c>
      <c r="S60" s="13" t="s">
        <v>1402</v>
      </c>
      <c r="T60" s="13" t="s">
        <v>1402</v>
      </c>
    </row>
    <row r="61" spans="1:20" x14ac:dyDescent="0.2">
      <c r="A61" s="20" t="s">
        <v>153</v>
      </c>
      <c r="B61" t="s">
        <v>1195</v>
      </c>
      <c r="C61" t="s">
        <v>1402</v>
      </c>
      <c r="D61">
        <v>12.6</v>
      </c>
      <c r="E61" s="13">
        <v>7</v>
      </c>
      <c r="F61" s="13">
        <v>9</v>
      </c>
      <c r="G61" s="13">
        <v>69</v>
      </c>
      <c r="H61" s="13">
        <v>9</v>
      </c>
      <c r="I61" s="13">
        <f>G61+H61</f>
        <v>78</v>
      </c>
      <c r="J61" s="13">
        <v>7</v>
      </c>
      <c r="K61" s="13" t="s">
        <v>1402</v>
      </c>
      <c r="L61" s="13" t="s">
        <v>1402</v>
      </c>
      <c r="M61" s="13" t="s">
        <v>1402</v>
      </c>
      <c r="N61" s="13" t="s">
        <v>1402</v>
      </c>
      <c r="O61" s="13" t="s">
        <v>1402</v>
      </c>
      <c r="P61" s="13" t="s">
        <v>1402</v>
      </c>
      <c r="Q61" s="13" t="s">
        <v>1402</v>
      </c>
      <c r="R61" s="13" t="s">
        <v>1402</v>
      </c>
      <c r="S61" s="13" t="s">
        <v>1402</v>
      </c>
      <c r="T61" s="13" t="s">
        <v>1402</v>
      </c>
    </row>
    <row r="62" spans="1:20" x14ac:dyDescent="0.2">
      <c r="A62" s="20" t="s">
        <v>153</v>
      </c>
      <c r="B62" t="s">
        <v>1196</v>
      </c>
      <c r="C62" t="s">
        <v>1402</v>
      </c>
      <c r="D62">
        <v>6</v>
      </c>
      <c r="E62" s="13">
        <v>12.6</v>
      </c>
      <c r="F62" s="13">
        <v>4.7</v>
      </c>
      <c r="G62" s="13">
        <v>26.9</v>
      </c>
      <c r="H62" s="13">
        <v>49.8</v>
      </c>
      <c r="I62" s="13">
        <f>G62+H62</f>
        <v>76.699999999999989</v>
      </c>
      <c r="J62" s="13">
        <v>0</v>
      </c>
      <c r="K62" s="13" t="s">
        <v>1402</v>
      </c>
      <c r="L62" s="13" t="s">
        <v>1402</v>
      </c>
      <c r="M62" s="13" t="s">
        <v>1402</v>
      </c>
      <c r="N62" s="13" t="s">
        <v>1402</v>
      </c>
      <c r="O62" s="13" t="s">
        <v>1402</v>
      </c>
      <c r="P62" s="13" t="s">
        <v>1402</v>
      </c>
      <c r="Q62" s="13" t="s">
        <v>1402</v>
      </c>
      <c r="R62" s="13" t="s">
        <v>1402</v>
      </c>
      <c r="S62" s="13" t="s">
        <v>1402</v>
      </c>
      <c r="T62" s="13" t="s">
        <v>1402</v>
      </c>
    </row>
    <row r="63" spans="1:20" s="7" customFormat="1" x14ac:dyDescent="0.2">
      <c r="A63" s="21" t="s">
        <v>153</v>
      </c>
      <c r="B63" s="16" t="s">
        <v>1204</v>
      </c>
      <c r="C63" s="7" t="s">
        <v>1197</v>
      </c>
      <c r="D63" s="7">
        <f>SUM(D60:D62)</f>
        <v>70.599999999999994</v>
      </c>
      <c r="E63" s="17">
        <f>(E60/100*D60+E61/100*D61+E62/100*D62)/D63*100</f>
        <v>3.0566572237960346</v>
      </c>
      <c r="F63" s="17">
        <f>(F60/100*D60+F61/100*D61+F62/100*D62)/D63*100</f>
        <v>2.7422096317280453</v>
      </c>
      <c r="G63" s="17">
        <f>(G60/100*D60+G61/100*D61+G62/100*D62)/D63*100</f>
        <v>73.524079320113316</v>
      </c>
      <c r="H63" s="17">
        <f>(H60/100*D60+H61/100*D61+H62/100*D62)/D63*100</f>
        <v>8.0481586402266299</v>
      </c>
      <c r="I63" s="17">
        <f>G63+H63</f>
        <v>81.572237960339947</v>
      </c>
      <c r="J63" s="17">
        <f>(J60/100*D60+J61/100*D61+J62/100*D62)/D63*100</f>
        <v>13.033994334277621</v>
      </c>
      <c r="K63" s="13" t="s">
        <v>1402</v>
      </c>
      <c r="L63" s="13" t="s">
        <v>1402</v>
      </c>
      <c r="M63" s="13" t="s">
        <v>1402</v>
      </c>
      <c r="N63" s="17" t="s">
        <v>1402</v>
      </c>
      <c r="O63" s="17" t="s">
        <v>1402</v>
      </c>
      <c r="P63" s="17" t="s">
        <v>1402</v>
      </c>
      <c r="Q63" s="17" t="s">
        <v>1402</v>
      </c>
      <c r="R63" s="17" t="s">
        <v>1402</v>
      </c>
      <c r="S63" s="17" t="s">
        <v>1402</v>
      </c>
      <c r="T63" s="7" t="s">
        <v>1402</v>
      </c>
    </row>
    <row r="64" spans="1:20" x14ac:dyDescent="0.2">
      <c r="D64" t="s">
        <v>1213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1F48C-7908-984C-A4F2-07107613CCB0}">
  <dimension ref="A1:AA272"/>
  <sheetViews>
    <sheetView topLeftCell="O1" workbookViewId="0">
      <pane ySplit="2" topLeftCell="A3" activePane="bottomLeft" state="frozen"/>
      <selection pane="bottomLeft" activeCell="E166" sqref="E166"/>
    </sheetView>
  </sheetViews>
  <sheetFormatPr baseColWidth="10" defaultRowHeight="16" x14ac:dyDescent="0.2"/>
  <cols>
    <col min="1" max="2" width="50.1640625" customWidth="1"/>
    <col min="3" max="3" width="26" bestFit="1" customWidth="1"/>
    <col min="4" max="4" width="17.33203125" bestFit="1" customWidth="1"/>
    <col min="5" max="5" width="34.1640625" bestFit="1" customWidth="1"/>
    <col min="6" max="6" width="34" bestFit="1" customWidth="1"/>
    <col min="7" max="7" width="19.33203125" bestFit="1" customWidth="1"/>
    <col min="8" max="8" width="22" bestFit="1" customWidth="1"/>
    <col min="9" max="9" width="17.83203125" bestFit="1" customWidth="1"/>
    <col min="10" max="10" width="16.5" bestFit="1" customWidth="1"/>
    <col min="11" max="11" width="20" bestFit="1" customWidth="1"/>
    <col min="12" max="12" width="27" bestFit="1" customWidth="1"/>
    <col min="13" max="13" width="19.5" customWidth="1"/>
    <col min="15" max="15" width="19" customWidth="1"/>
    <col min="23" max="23" width="18.1640625" customWidth="1"/>
  </cols>
  <sheetData>
    <row r="1" spans="1:27" x14ac:dyDescent="0.2">
      <c r="A1" s="24" t="s">
        <v>1410</v>
      </c>
      <c r="B1" s="23"/>
      <c r="C1" s="23"/>
      <c r="D1" s="23"/>
      <c r="E1" s="25" t="s">
        <v>1261</v>
      </c>
      <c r="F1" s="23"/>
      <c r="G1" s="23"/>
      <c r="H1" s="23"/>
      <c r="I1" s="23"/>
      <c r="J1" s="23"/>
      <c r="K1" s="23"/>
      <c r="L1" s="25" t="s">
        <v>1388</v>
      </c>
      <c r="M1" s="26" t="s">
        <v>1389</v>
      </c>
      <c r="N1" s="23"/>
      <c r="O1" s="26" t="s">
        <v>1262</v>
      </c>
      <c r="P1" s="23"/>
      <c r="Q1" s="23"/>
      <c r="R1" s="25" t="s">
        <v>1263</v>
      </c>
      <c r="S1" s="23"/>
      <c r="T1" s="25" t="s">
        <v>1264</v>
      </c>
      <c r="U1" s="23"/>
      <c r="V1" s="23"/>
      <c r="W1" s="26" t="s">
        <v>1390</v>
      </c>
      <c r="X1" s="23"/>
      <c r="Y1" s="23"/>
      <c r="Z1" s="23"/>
      <c r="AA1" s="23"/>
    </row>
    <row r="2" spans="1:27" x14ac:dyDescent="0.2">
      <c r="A2" s="28" t="s">
        <v>0</v>
      </c>
      <c r="B2" s="28" t="s">
        <v>1265</v>
      </c>
      <c r="C2" s="28" t="s">
        <v>396</v>
      </c>
      <c r="D2" s="28" t="s">
        <v>1266</v>
      </c>
      <c r="E2" s="29" t="s">
        <v>1267</v>
      </c>
      <c r="F2" s="28" t="s">
        <v>1268</v>
      </c>
      <c r="G2" s="29" t="s">
        <v>1269</v>
      </c>
      <c r="H2" s="30" t="s">
        <v>1270</v>
      </c>
      <c r="I2" s="29" t="s">
        <v>1271</v>
      </c>
      <c r="J2" s="30" t="s">
        <v>1272</v>
      </c>
      <c r="K2" s="30" t="s">
        <v>1273</v>
      </c>
      <c r="L2" s="28" t="s">
        <v>729</v>
      </c>
      <c r="M2" s="31" t="s">
        <v>1407</v>
      </c>
      <c r="N2" s="28" t="s">
        <v>1274</v>
      </c>
      <c r="O2" s="31" t="s">
        <v>1408</v>
      </c>
      <c r="P2" s="30" t="s">
        <v>1275</v>
      </c>
      <c r="Q2" s="28" t="s">
        <v>1131</v>
      </c>
      <c r="R2" s="28" t="s">
        <v>1276</v>
      </c>
      <c r="S2" s="29" t="s">
        <v>1277</v>
      </c>
      <c r="T2" s="29" t="s">
        <v>1278</v>
      </c>
      <c r="U2" s="30" t="s">
        <v>1279</v>
      </c>
      <c r="V2" s="30" t="s">
        <v>1280</v>
      </c>
      <c r="W2" s="31" t="s">
        <v>1409</v>
      </c>
      <c r="X2" s="28" t="s">
        <v>1281</v>
      </c>
      <c r="Y2" s="28" t="s">
        <v>1131</v>
      </c>
      <c r="Z2" s="28" t="s">
        <v>1282</v>
      </c>
      <c r="AA2" s="28" t="s">
        <v>1131</v>
      </c>
    </row>
    <row r="3" spans="1:27" x14ac:dyDescent="0.2">
      <c r="A3" s="47" t="s">
        <v>21</v>
      </c>
      <c r="B3" s="50" t="s">
        <v>21</v>
      </c>
      <c r="C3" s="23" t="s">
        <v>1402</v>
      </c>
      <c r="D3" s="23" t="s">
        <v>1231</v>
      </c>
      <c r="E3" s="23" t="s">
        <v>1402</v>
      </c>
      <c r="F3" s="23" t="s">
        <v>1402</v>
      </c>
      <c r="G3" s="23" t="s">
        <v>749</v>
      </c>
      <c r="H3" s="23" t="s">
        <v>1402</v>
      </c>
      <c r="I3" s="23" t="s">
        <v>1402</v>
      </c>
      <c r="J3" s="23" t="s">
        <v>749</v>
      </c>
      <c r="K3" s="23">
        <v>668</v>
      </c>
      <c r="L3" s="23" t="s">
        <v>750</v>
      </c>
      <c r="M3" s="27" t="str">
        <f>IF(L3="Solitary","Solitary",IF(L3="Pair","Pair",IF(L3="Polygynandry","MMMF",IF(L3="Polyandry","UFMM",IF(L3="Polygyny","UM")))))</f>
        <v>MMMF</v>
      </c>
      <c r="N3" s="23" t="s">
        <v>1402</v>
      </c>
      <c r="O3" s="27" t="str">
        <f t="shared" ref="O3:O34" si="0">IF(L3="Solitary","Solitary",IF(L3="Pair","Pair","Group"))</f>
        <v>Group</v>
      </c>
      <c r="P3" s="23" t="s">
        <v>1402</v>
      </c>
      <c r="Q3" s="23" t="s">
        <v>1402</v>
      </c>
      <c r="R3" s="23" t="s">
        <v>1402</v>
      </c>
      <c r="S3" s="23" t="s">
        <v>1402</v>
      </c>
      <c r="T3" s="23" t="s">
        <v>1402</v>
      </c>
      <c r="U3" s="23" t="s">
        <v>1402</v>
      </c>
      <c r="V3" s="23" t="s">
        <v>1402</v>
      </c>
      <c r="W3" s="27" t="s">
        <v>750</v>
      </c>
      <c r="X3" s="23" t="s">
        <v>1283</v>
      </c>
      <c r="Y3" s="23" t="s">
        <v>1402</v>
      </c>
      <c r="Z3" s="23" t="s">
        <v>1402</v>
      </c>
      <c r="AA3" s="23" t="s">
        <v>1402</v>
      </c>
    </row>
    <row r="4" spans="1:27" x14ac:dyDescent="0.2">
      <c r="A4" s="47" t="s">
        <v>31</v>
      </c>
      <c r="B4" s="50" t="s">
        <v>31</v>
      </c>
      <c r="C4" s="23" t="s">
        <v>1402</v>
      </c>
      <c r="D4" s="23" t="s">
        <v>1231</v>
      </c>
      <c r="E4" s="23" t="s">
        <v>1402</v>
      </c>
      <c r="F4" s="23" t="s">
        <v>1402</v>
      </c>
      <c r="G4" s="23" t="s">
        <v>1402</v>
      </c>
      <c r="H4" s="23" t="s">
        <v>751</v>
      </c>
      <c r="I4" s="23" t="s">
        <v>1402</v>
      </c>
      <c r="J4" s="23" t="s">
        <v>754</v>
      </c>
      <c r="K4" s="23">
        <v>527</v>
      </c>
      <c r="L4" s="23" t="s">
        <v>763</v>
      </c>
      <c r="M4" s="27" t="str">
        <f t="shared" ref="M4:M35" si="1">IF(L4="Solitary","Solitary",IF(L4="Pair","Pair",IF(L4="Polygynandry","MMMF",IF(L4="Polyandry","UFMM",IF(L4="Polygyny","UMMF")))))</f>
        <v>UMMF</v>
      </c>
      <c r="N4" s="23" t="s">
        <v>1284</v>
      </c>
      <c r="O4" s="27" t="str">
        <f t="shared" si="0"/>
        <v>Group</v>
      </c>
      <c r="P4" s="23" t="s">
        <v>1402</v>
      </c>
      <c r="Q4" s="23" t="s">
        <v>1285</v>
      </c>
      <c r="R4" s="23" t="s">
        <v>1402</v>
      </c>
      <c r="S4" s="23" t="s">
        <v>1402</v>
      </c>
      <c r="T4" s="23" t="s">
        <v>1402</v>
      </c>
      <c r="U4" s="23" t="s">
        <v>749</v>
      </c>
      <c r="V4" s="23" t="s">
        <v>1402</v>
      </c>
      <c r="W4" s="27" t="s">
        <v>755</v>
      </c>
      <c r="X4" s="23" t="s">
        <v>1286</v>
      </c>
      <c r="Y4" s="23" t="s">
        <v>1402</v>
      </c>
      <c r="Z4" s="23" t="s">
        <v>1402</v>
      </c>
      <c r="AA4" s="23" t="s">
        <v>1402</v>
      </c>
    </row>
    <row r="5" spans="1:27" x14ac:dyDescent="0.2">
      <c r="A5" s="48" t="s">
        <v>36</v>
      </c>
      <c r="B5" s="50" t="s">
        <v>36</v>
      </c>
      <c r="C5" s="23" t="s">
        <v>1402</v>
      </c>
      <c r="D5" s="23" t="s">
        <v>1402</v>
      </c>
      <c r="E5" s="23" t="s">
        <v>1402</v>
      </c>
      <c r="F5" s="23" t="s">
        <v>1402</v>
      </c>
      <c r="G5" s="23" t="s">
        <v>754</v>
      </c>
      <c r="H5" s="23" t="s">
        <v>753</v>
      </c>
      <c r="I5" s="23" t="s">
        <v>1402</v>
      </c>
      <c r="J5" s="23" t="s">
        <v>754</v>
      </c>
      <c r="K5" s="23">
        <v>531</v>
      </c>
      <c r="L5" s="23" t="s">
        <v>750</v>
      </c>
      <c r="M5" s="27" t="str">
        <f t="shared" si="1"/>
        <v>MMMF</v>
      </c>
      <c r="N5" s="23" t="s">
        <v>1402</v>
      </c>
      <c r="O5" s="27" t="str">
        <f t="shared" si="0"/>
        <v>Group</v>
      </c>
      <c r="P5" s="23" t="s">
        <v>1402</v>
      </c>
      <c r="Q5" s="23" t="s">
        <v>1287</v>
      </c>
      <c r="R5" s="23" t="s">
        <v>1402</v>
      </c>
      <c r="S5" s="23" t="s">
        <v>1402</v>
      </c>
      <c r="T5" s="23" t="s">
        <v>752</v>
      </c>
      <c r="U5" s="23" t="s">
        <v>1288</v>
      </c>
      <c r="V5" s="23" t="s">
        <v>1402</v>
      </c>
      <c r="W5" s="27" t="s">
        <v>755</v>
      </c>
      <c r="X5" s="23" t="s">
        <v>1402</v>
      </c>
      <c r="Y5" s="23" t="s">
        <v>1289</v>
      </c>
      <c r="Z5" s="23" t="s">
        <v>1402</v>
      </c>
      <c r="AA5" s="23" t="s">
        <v>1402</v>
      </c>
    </row>
    <row r="6" spans="1:27" x14ac:dyDescent="0.2">
      <c r="A6" s="47" t="s">
        <v>38</v>
      </c>
      <c r="B6" s="50" t="s">
        <v>1402</v>
      </c>
      <c r="C6" s="23" t="s">
        <v>1402</v>
      </c>
      <c r="D6" s="23" t="s">
        <v>1231</v>
      </c>
      <c r="E6" s="23" t="s">
        <v>1402</v>
      </c>
      <c r="F6" s="23" t="s">
        <v>1402</v>
      </c>
      <c r="G6" s="23" t="s">
        <v>1402</v>
      </c>
      <c r="H6" s="23" t="s">
        <v>1402</v>
      </c>
      <c r="I6" s="23" t="s">
        <v>1402</v>
      </c>
      <c r="J6" s="23" t="s">
        <v>1290</v>
      </c>
      <c r="K6" s="23">
        <v>531</v>
      </c>
      <c r="L6" s="23" t="s">
        <v>750</v>
      </c>
      <c r="M6" s="27" t="str">
        <f t="shared" si="1"/>
        <v>MMMF</v>
      </c>
      <c r="N6" s="23" t="s">
        <v>1291</v>
      </c>
      <c r="O6" s="27" t="str">
        <f t="shared" si="0"/>
        <v>Group</v>
      </c>
      <c r="P6" s="23" t="s">
        <v>1402</v>
      </c>
      <c r="Q6" s="23" t="s">
        <v>1292</v>
      </c>
      <c r="R6" s="23" t="s">
        <v>1402</v>
      </c>
      <c r="S6" s="23" t="s">
        <v>1402</v>
      </c>
      <c r="T6" s="23" t="s">
        <v>1402</v>
      </c>
      <c r="U6" s="23" t="s">
        <v>1402</v>
      </c>
      <c r="V6" s="23" t="s">
        <v>1402</v>
      </c>
      <c r="W6" s="27" t="s">
        <v>755</v>
      </c>
      <c r="X6" s="23" t="s">
        <v>1293</v>
      </c>
      <c r="Y6" s="23" t="s">
        <v>1402</v>
      </c>
      <c r="Z6" s="23" t="s">
        <v>1402</v>
      </c>
      <c r="AA6" s="23" t="s">
        <v>1402</v>
      </c>
    </row>
    <row r="7" spans="1:27" x14ac:dyDescent="0.2">
      <c r="A7" s="48" t="s">
        <v>40</v>
      </c>
      <c r="B7" s="50" t="s">
        <v>40</v>
      </c>
      <c r="C7" s="23" t="s">
        <v>1402</v>
      </c>
      <c r="D7" s="23" t="s">
        <v>1402</v>
      </c>
      <c r="E7" s="23" t="s">
        <v>738</v>
      </c>
      <c r="F7" s="23" t="s">
        <v>1402</v>
      </c>
      <c r="G7" s="23" t="s">
        <v>754</v>
      </c>
      <c r="H7" s="23" t="s">
        <v>753</v>
      </c>
      <c r="I7" s="23" t="s">
        <v>1402</v>
      </c>
      <c r="J7" s="23" t="s">
        <v>754</v>
      </c>
      <c r="K7" s="23">
        <v>532</v>
      </c>
      <c r="L7" s="23" t="s">
        <v>750</v>
      </c>
      <c r="M7" s="27" t="str">
        <f t="shared" si="1"/>
        <v>MMMF</v>
      </c>
      <c r="N7" s="23" t="s">
        <v>1402</v>
      </c>
      <c r="O7" s="27" t="str">
        <f t="shared" si="0"/>
        <v>Group</v>
      </c>
      <c r="P7" s="23" t="s">
        <v>1402</v>
      </c>
      <c r="Q7" s="23" t="s">
        <v>1287</v>
      </c>
      <c r="R7" s="23" t="s">
        <v>744</v>
      </c>
      <c r="S7" s="23" t="s">
        <v>1402</v>
      </c>
      <c r="T7" s="23" t="s">
        <v>748</v>
      </c>
      <c r="U7" s="23" t="s">
        <v>744</v>
      </c>
      <c r="V7" s="23" t="s">
        <v>1402</v>
      </c>
      <c r="W7" s="27" t="s">
        <v>755</v>
      </c>
      <c r="X7" s="23" t="s">
        <v>1402</v>
      </c>
      <c r="Y7" s="23" t="s">
        <v>1402</v>
      </c>
      <c r="Z7" s="23" t="s">
        <v>1402</v>
      </c>
      <c r="AA7" s="23" t="s">
        <v>1402</v>
      </c>
    </row>
    <row r="8" spans="1:27" x14ac:dyDescent="0.2">
      <c r="A8" s="48" t="s">
        <v>42</v>
      </c>
      <c r="B8" s="50" t="s">
        <v>42</v>
      </c>
      <c r="C8" s="23" t="s">
        <v>1402</v>
      </c>
      <c r="D8" s="23" t="s">
        <v>1402</v>
      </c>
      <c r="E8" s="23" t="s">
        <v>1402</v>
      </c>
      <c r="F8" s="23" t="s">
        <v>1402</v>
      </c>
      <c r="G8" s="23" t="s">
        <v>754</v>
      </c>
      <c r="H8" s="32" t="s">
        <v>753</v>
      </c>
      <c r="I8" s="23" t="s">
        <v>1402</v>
      </c>
      <c r="J8" s="23" t="s">
        <v>754</v>
      </c>
      <c r="K8" s="23">
        <v>533</v>
      </c>
      <c r="L8" s="23" t="s">
        <v>750</v>
      </c>
      <c r="M8" s="27" t="str">
        <f t="shared" si="1"/>
        <v>MMMF</v>
      </c>
      <c r="N8" s="23" t="s">
        <v>1402</v>
      </c>
      <c r="O8" s="27" t="str">
        <f t="shared" si="0"/>
        <v>Group</v>
      </c>
      <c r="P8" s="23" t="s">
        <v>1402</v>
      </c>
      <c r="Q8" s="23" t="s">
        <v>1287</v>
      </c>
      <c r="R8" s="23" t="s">
        <v>1402</v>
      </c>
      <c r="S8" s="23" t="s">
        <v>1402</v>
      </c>
      <c r="T8" s="23" t="s">
        <v>1402</v>
      </c>
      <c r="U8" s="23" t="s">
        <v>744</v>
      </c>
      <c r="V8" s="23" t="s">
        <v>1402</v>
      </c>
      <c r="W8" s="27" t="s">
        <v>755</v>
      </c>
      <c r="X8" s="23" t="s">
        <v>1402</v>
      </c>
      <c r="Y8" s="23" t="s">
        <v>1402</v>
      </c>
      <c r="Z8" s="23" t="s">
        <v>1402</v>
      </c>
      <c r="AA8" s="23" t="s">
        <v>1402</v>
      </c>
    </row>
    <row r="9" spans="1:27" x14ac:dyDescent="0.2">
      <c r="A9" s="47" t="s">
        <v>43</v>
      </c>
      <c r="B9" s="50" t="s">
        <v>43</v>
      </c>
      <c r="C9" s="23" t="s">
        <v>1402</v>
      </c>
      <c r="D9" s="23" t="s">
        <v>1231</v>
      </c>
      <c r="E9" s="23" t="s">
        <v>1402</v>
      </c>
      <c r="F9" s="23" t="s">
        <v>1402</v>
      </c>
      <c r="G9" s="23" t="s">
        <v>754</v>
      </c>
      <c r="H9" s="23" t="s">
        <v>1402</v>
      </c>
      <c r="I9" s="23" t="s">
        <v>1402</v>
      </c>
      <c r="J9" s="23" t="s">
        <v>754</v>
      </c>
      <c r="K9" s="23">
        <v>527</v>
      </c>
      <c r="L9" s="23" t="s">
        <v>750</v>
      </c>
      <c r="M9" s="27" t="str">
        <f t="shared" si="1"/>
        <v>MMMF</v>
      </c>
      <c r="N9" s="23" t="s">
        <v>1291</v>
      </c>
      <c r="O9" s="27" t="str">
        <f t="shared" si="0"/>
        <v>Group</v>
      </c>
      <c r="P9" s="23" t="s">
        <v>1402</v>
      </c>
      <c r="Q9" s="23" t="s">
        <v>1291</v>
      </c>
      <c r="R9" s="23" t="s">
        <v>1402</v>
      </c>
      <c r="S9" s="23" t="s">
        <v>1402</v>
      </c>
      <c r="T9" s="23" t="s">
        <v>1402</v>
      </c>
      <c r="U9" s="23" t="s">
        <v>1402</v>
      </c>
      <c r="V9" s="23" t="s">
        <v>1402</v>
      </c>
      <c r="W9" s="27" t="s">
        <v>755</v>
      </c>
      <c r="X9" s="23" t="s">
        <v>1293</v>
      </c>
      <c r="Y9" s="23" t="s">
        <v>1402</v>
      </c>
      <c r="Z9" s="23" t="s">
        <v>1402</v>
      </c>
      <c r="AA9" s="23" t="s">
        <v>1402</v>
      </c>
    </row>
    <row r="10" spans="1:27" x14ac:dyDescent="0.2">
      <c r="A10" s="48" t="s">
        <v>45</v>
      </c>
      <c r="B10" s="50" t="s">
        <v>45</v>
      </c>
      <c r="C10" s="23" t="s">
        <v>1402</v>
      </c>
      <c r="D10" s="23" t="s">
        <v>1402</v>
      </c>
      <c r="E10" s="23" t="s">
        <v>1402</v>
      </c>
      <c r="F10" s="23" t="s">
        <v>1402</v>
      </c>
      <c r="G10" s="23" t="s">
        <v>754</v>
      </c>
      <c r="H10" s="23" t="s">
        <v>1402</v>
      </c>
      <c r="I10" s="23" t="s">
        <v>1402</v>
      </c>
      <c r="J10" s="23" t="s">
        <v>754</v>
      </c>
      <c r="K10" s="23">
        <v>525</v>
      </c>
      <c r="L10" s="23" t="s">
        <v>750</v>
      </c>
      <c r="M10" s="27" t="str">
        <f t="shared" si="1"/>
        <v>MMMF</v>
      </c>
      <c r="N10" s="23" t="s">
        <v>1402</v>
      </c>
      <c r="O10" s="27" t="str">
        <f t="shared" si="0"/>
        <v>Group</v>
      </c>
      <c r="P10" s="23" t="s">
        <v>1402</v>
      </c>
      <c r="Q10" s="23" t="s">
        <v>1287</v>
      </c>
      <c r="R10" s="23" t="s">
        <v>1402</v>
      </c>
      <c r="S10" s="23" t="s">
        <v>744</v>
      </c>
      <c r="T10" s="23" t="s">
        <v>752</v>
      </c>
      <c r="U10" s="23" t="s">
        <v>744</v>
      </c>
      <c r="V10" s="23" t="s">
        <v>1402</v>
      </c>
      <c r="W10" s="27" t="s">
        <v>755</v>
      </c>
      <c r="X10" s="23" t="s">
        <v>1402</v>
      </c>
      <c r="Y10" s="23" t="s">
        <v>1402</v>
      </c>
      <c r="Z10" s="23" t="s">
        <v>1402</v>
      </c>
      <c r="AA10" s="23" t="s">
        <v>1402</v>
      </c>
    </row>
    <row r="11" spans="1:27" x14ac:dyDescent="0.2">
      <c r="A11" s="48" t="s">
        <v>46</v>
      </c>
      <c r="B11" s="50" t="s">
        <v>497</v>
      </c>
      <c r="C11" s="23" t="s">
        <v>1402</v>
      </c>
      <c r="D11" s="23" t="s">
        <v>1402</v>
      </c>
      <c r="E11" s="23" t="s">
        <v>1402</v>
      </c>
      <c r="F11" s="23" t="s">
        <v>1402</v>
      </c>
      <c r="G11" s="23" t="s">
        <v>730</v>
      </c>
      <c r="H11" s="23" t="s">
        <v>1402</v>
      </c>
      <c r="I11" s="23" t="s">
        <v>1402</v>
      </c>
      <c r="J11" s="23" t="s">
        <v>731</v>
      </c>
      <c r="K11" s="23">
        <v>430</v>
      </c>
      <c r="L11" s="23" t="s">
        <v>731</v>
      </c>
      <c r="M11" s="27" t="str">
        <f t="shared" si="1"/>
        <v>Pair</v>
      </c>
      <c r="N11" s="23" t="s">
        <v>1402</v>
      </c>
      <c r="O11" s="27" t="str">
        <f t="shared" si="0"/>
        <v>Pair</v>
      </c>
      <c r="P11" s="23" t="s">
        <v>1402</v>
      </c>
      <c r="Q11" s="23" t="s">
        <v>1402</v>
      </c>
      <c r="R11" s="23" t="s">
        <v>1402</v>
      </c>
      <c r="S11" s="23" t="s">
        <v>1402</v>
      </c>
      <c r="T11" s="23" t="s">
        <v>1402</v>
      </c>
      <c r="U11" s="23" t="s">
        <v>1402</v>
      </c>
      <c r="V11" s="23" t="s">
        <v>732</v>
      </c>
      <c r="W11" s="27" t="s">
        <v>732</v>
      </c>
      <c r="X11" s="23" t="s">
        <v>1402</v>
      </c>
      <c r="Y11" s="23" t="s">
        <v>1402</v>
      </c>
      <c r="Z11" s="23" t="s">
        <v>1402</v>
      </c>
      <c r="AA11" s="23" t="s">
        <v>1402</v>
      </c>
    </row>
    <row r="12" spans="1:27" x14ac:dyDescent="0.2">
      <c r="A12" s="48" t="s">
        <v>49</v>
      </c>
      <c r="B12" s="50" t="s">
        <v>49</v>
      </c>
      <c r="C12" s="23" t="s">
        <v>1402</v>
      </c>
      <c r="D12" s="23" t="s">
        <v>1402</v>
      </c>
      <c r="E12" s="23" t="s">
        <v>1402</v>
      </c>
      <c r="F12" s="23" t="s">
        <v>1402</v>
      </c>
      <c r="G12" s="23" t="s">
        <v>730</v>
      </c>
      <c r="H12" s="23" t="s">
        <v>732</v>
      </c>
      <c r="I12" s="23" t="s">
        <v>1402</v>
      </c>
      <c r="J12" s="23" t="s">
        <v>731</v>
      </c>
      <c r="K12" s="23">
        <v>427</v>
      </c>
      <c r="L12" s="23" t="s">
        <v>731</v>
      </c>
      <c r="M12" s="27" t="str">
        <f t="shared" si="1"/>
        <v>Pair</v>
      </c>
      <c r="N12" s="23" t="s">
        <v>1402</v>
      </c>
      <c r="O12" s="27" t="str">
        <f t="shared" si="0"/>
        <v>Pair</v>
      </c>
      <c r="P12" s="23" t="s">
        <v>1402</v>
      </c>
      <c r="Q12" s="23" t="s">
        <v>1402</v>
      </c>
      <c r="R12" s="23" t="s">
        <v>1402</v>
      </c>
      <c r="S12" s="23" t="s">
        <v>1402</v>
      </c>
      <c r="T12" s="23" t="s">
        <v>1402</v>
      </c>
      <c r="U12" s="23" t="s">
        <v>1402</v>
      </c>
      <c r="V12" s="23" t="s">
        <v>732</v>
      </c>
      <c r="W12" s="27" t="s">
        <v>732</v>
      </c>
      <c r="X12" s="23" t="s">
        <v>1402</v>
      </c>
      <c r="Y12" s="23" t="s">
        <v>1402</v>
      </c>
      <c r="Z12" s="23" t="s">
        <v>1402</v>
      </c>
      <c r="AA12" s="23" t="s">
        <v>1402</v>
      </c>
    </row>
    <row r="13" spans="1:27" x14ac:dyDescent="0.2">
      <c r="A13" s="48" t="s">
        <v>52</v>
      </c>
      <c r="B13" s="50" t="s">
        <v>52</v>
      </c>
      <c r="C13" s="23" t="s">
        <v>1402</v>
      </c>
      <c r="D13" s="23" t="s">
        <v>1402</v>
      </c>
      <c r="E13" s="23" t="s">
        <v>733</v>
      </c>
      <c r="F13" s="23" t="s">
        <v>735</v>
      </c>
      <c r="G13" s="23" t="s">
        <v>730</v>
      </c>
      <c r="H13" s="23" t="s">
        <v>732</v>
      </c>
      <c r="I13" s="23" t="s">
        <v>1402</v>
      </c>
      <c r="J13" s="23" t="s">
        <v>731</v>
      </c>
      <c r="K13" s="23">
        <v>428</v>
      </c>
      <c r="L13" s="23" t="s">
        <v>731</v>
      </c>
      <c r="M13" s="27" t="str">
        <f t="shared" si="1"/>
        <v>Pair</v>
      </c>
      <c r="N13" s="23" t="s">
        <v>1402</v>
      </c>
      <c r="O13" s="27" t="str">
        <f t="shared" si="0"/>
        <v>Pair</v>
      </c>
      <c r="P13" s="23" t="s">
        <v>1402</v>
      </c>
      <c r="Q13" s="23" t="s">
        <v>1402</v>
      </c>
      <c r="R13" s="23" t="s">
        <v>734</v>
      </c>
      <c r="S13" s="23" t="s">
        <v>734</v>
      </c>
      <c r="T13" s="23" t="s">
        <v>734</v>
      </c>
      <c r="U13" s="23" t="s">
        <v>734</v>
      </c>
      <c r="V13" s="23" t="s">
        <v>732</v>
      </c>
      <c r="W13" s="27" t="s">
        <v>732</v>
      </c>
      <c r="X13" s="23" t="s">
        <v>1402</v>
      </c>
      <c r="Y13" s="23" t="s">
        <v>1402</v>
      </c>
      <c r="Z13" s="23" t="s">
        <v>1402</v>
      </c>
      <c r="AA13" s="23" t="s">
        <v>1402</v>
      </c>
    </row>
    <row r="14" spans="1:27" x14ac:dyDescent="0.2">
      <c r="A14" s="48" t="s">
        <v>59</v>
      </c>
      <c r="B14" s="50" t="s">
        <v>59</v>
      </c>
      <c r="C14" s="23" t="s">
        <v>1402</v>
      </c>
      <c r="D14" s="23" t="s">
        <v>1402</v>
      </c>
      <c r="E14" s="23" t="s">
        <v>1402</v>
      </c>
      <c r="F14" s="23" t="s">
        <v>1402</v>
      </c>
      <c r="G14" s="23" t="s">
        <v>768</v>
      </c>
      <c r="H14" s="23" t="s">
        <v>1402</v>
      </c>
      <c r="I14" s="23" t="s">
        <v>1402</v>
      </c>
      <c r="J14" s="23" t="s">
        <v>769</v>
      </c>
      <c r="K14" s="23">
        <v>226</v>
      </c>
      <c r="L14" s="23" t="s">
        <v>769</v>
      </c>
      <c r="M14" s="27" t="str">
        <f t="shared" si="1"/>
        <v>Solitary</v>
      </c>
      <c r="N14" s="23" t="s">
        <v>1402</v>
      </c>
      <c r="O14" s="27" t="str">
        <f t="shared" si="0"/>
        <v>Solitary</v>
      </c>
      <c r="P14" s="23" t="s">
        <v>1402</v>
      </c>
      <c r="Q14" s="23" t="s">
        <v>1402</v>
      </c>
      <c r="R14" s="23" t="s">
        <v>1402</v>
      </c>
      <c r="S14" s="23" t="s">
        <v>1402</v>
      </c>
      <c r="T14" s="23" t="s">
        <v>760</v>
      </c>
      <c r="U14" s="23" t="s">
        <v>737</v>
      </c>
      <c r="V14" s="23" t="s">
        <v>1402</v>
      </c>
      <c r="W14" s="27" t="s">
        <v>770</v>
      </c>
      <c r="X14" s="23" t="s">
        <v>1402</v>
      </c>
      <c r="Y14" s="23" t="s">
        <v>1289</v>
      </c>
      <c r="Z14" s="23" t="s">
        <v>1402</v>
      </c>
      <c r="AA14" s="23" t="s">
        <v>1402</v>
      </c>
    </row>
    <row r="15" spans="1:27" x14ac:dyDescent="0.2">
      <c r="A15" s="48" t="s">
        <v>60</v>
      </c>
      <c r="B15" s="50" t="s">
        <v>60</v>
      </c>
      <c r="C15" s="23" t="s">
        <v>1402</v>
      </c>
      <c r="D15" s="23" t="s">
        <v>1402</v>
      </c>
      <c r="E15" s="23" t="s">
        <v>1402</v>
      </c>
      <c r="F15" s="23" t="s">
        <v>1402</v>
      </c>
      <c r="G15" s="23" t="s">
        <v>749</v>
      </c>
      <c r="H15" s="32" t="s">
        <v>1402</v>
      </c>
      <c r="I15" s="23" t="s">
        <v>1402</v>
      </c>
      <c r="J15" s="23" t="s">
        <v>1294</v>
      </c>
      <c r="K15" s="23">
        <v>527</v>
      </c>
      <c r="L15" s="23" t="s">
        <v>750</v>
      </c>
      <c r="M15" s="27" t="str">
        <f t="shared" si="1"/>
        <v>MMMF</v>
      </c>
      <c r="N15" s="23" t="s">
        <v>1402</v>
      </c>
      <c r="O15" s="27" t="str">
        <f t="shared" si="0"/>
        <v>Group</v>
      </c>
      <c r="P15" s="23" t="s">
        <v>1295</v>
      </c>
      <c r="Q15" s="23" t="s">
        <v>1296</v>
      </c>
      <c r="R15" s="23" t="s">
        <v>1402</v>
      </c>
      <c r="S15" s="23" t="s">
        <v>744</v>
      </c>
      <c r="T15" s="23" t="s">
        <v>1402</v>
      </c>
      <c r="U15" s="23" t="s">
        <v>744</v>
      </c>
      <c r="V15" s="23" t="s">
        <v>1402</v>
      </c>
      <c r="W15" s="27" t="s">
        <v>750</v>
      </c>
      <c r="X15" s="23" t="s">
        <v>1402</v>
      </c>
      <c r="Y15" s="23" t="s">
        <v>1402</v>
      </c>
      <c r="Z15" s="23" t="s">
        <v>1402</v>
      </c>
      <c r="AA15" s="23" t="s">
        <v>1402</v>
      </c>
    </row>
    <row r="16" spans="1:27" x14ac:dyDescent="0.2">
      <c r="A16" s="48" t="s">
        <v>65</v>
      </c>
      <c r="B16" s="50" t="s">
        <v>65</v>
      </c>
      <c r="C16" s="23" t="s">
        <v>1402</v>
      </c>
      <c r="D16" s="23" t="s">
        <v>1402</v>
      </c>
      <c r="E16" s="23" t="s">
        <v>1402</v>
      </c>
      <c r="F16" s="23" t="s">
        <v>756</v>
      </c>
      <c r="G16" s="23" t="s">
        <v>749</v>
      </c>
      <c r="H16" s="23" t="s">
        <v>757</v>
      </c>
      <c r="I16" s="23" t="s">
        <v>1402</v>
      </c>
      <c r="J16" s="23" t="s">
        <v>749</v>
      </c>
      <c r="K16" s="23">
        <v>538</v>
      </c>
      <c r="L16" s="23" t="s">
        <v>750</v>
      </c>
      <c r="M16" s="27" t="str">
        <f t="shared" si="1"/>
        <v>MMMF</v>
      </c>
      <c r="N16" s="23" t="s">
        <v>1402</v>
      </c>
      <c r="O16" s="27" t="str">
        <f t="shared" si="0"/>
        <v>Group</v>
      </c>
      <c r="P16" s="23" t="s">
        <v>1402</v>
      </c>
      <c r="Q16" s="23" t="s">
        <v>1402</v>
      </c>
      <c r="R16" s="23" t="s">
        <v>1402</v>
      </c>
      <c r="S16" s="23" t="s">
        <v>744</v>
      </c>
      <c r="T16" s="23" t="s">
        <v>1402</v>
      </c>
      <c r="U16" s="23" t="s">
        <v>1402</v>
      </c>
      <c r="V16" s="23" t="s">
        <v>1402</v>
      </c>
      <c r="W16" s="27" t="s">
        <v>750</v>
      </c>
      <c r="X16" s="23" t="s">
        <v>1402</v>
      </c>
      <c r="Y16" s="23" t="s">
        <v>1402</v>
      </c>
      <c r="Z16" s="23" t="s">
        <v>1402</v>
      </c>
      <c r="AA16" s="23" t="s">
        <v>1402</v>
      </c>
    </row>
    <row r="17" spans="1:27" x14ac:dyDescent="0.2">
      <c r="A17" s="48" t="s">
        <v>67</v>
      </c>
      <c r="B17" s="50" t="s">
        <v>67</v>
      </c>
      <c r="C17" s="23" t="s">
        <v>1402</v>
      </c>
      <c r="D17" s="23" t="s">
        <v>1402</v>
      </c>
      <c r="E17" s="23" t="s">
        <v>748</v>
      </c>
      <c r="F17" s="23" t="s">
        <v>1402</v>
      </c>
      <c r="G17" s="23" t="s">
        <v>749</v>
      </c>
      <c r="H17" s="23" t="s">
        <v>757</v>
      </c>
      <c r="I17" s="23" t="s">
        <v>1402</v>
      </c>
      <c r="J17" s="23" t="s">
        <v>749</v>
      </c>
      <c r="K17" s="23">
        <v>537</v>
      </c>
      <c r="L17" s="23" t="s">
        <v>750</v>
      </c>
      <c r="M17" s="27" t="str">
        <f t="shared" si="1"/>
        <v>MMMF</v>
      </c>
      <c r="N17" s="23" t="s">
        <v>1402</v>
      </c>
      <c r="O17" s="27" t="str">
        <f t="shared" si="0"/>
        <v>Group</v>
      </c>
      <c r="P17" s="23" t="s">
        <v>1402</v>
      </c>
      <c r="Q17" s="23" t="s">
        <v>1402</v>
      </c>
      <c r="R17" s="23" t="s">
        <v>744</v>
      </c>
      <c r="S17" s="23" t="s">
        <v>1402</v>
      </c>
      <c r="T17" s="23" t="s">
        <v>748</v>
      </c>
      <c r="U17" s="23" t="s">
        <v>744</v>
      </c>
      <c r="V17" s="23" t="s">
        <v>1402</v>
      </c>
      <c r="W17" s="27" t="s">
        <v>750</v>
      </c>
      <c r="X17" s="23" t="s">
        <v>1402</v>
      </c>
      <c r="Y17" s="23" t="s">
        <v>1402</v>
      </c>
      <c r="Z17" s="23" t="s">
        <v>1402</v>
      </c>
      <c r="AA17" s="23" t="s">
        <v>1402</v>
      </c>
    </row>
    <row r="18" spans="1:27" x14ac:dyDescent="0.2">
      <c r="A18" s="48" t="s">
        <v>70</v>
      </c>
      <c r="B18" s="50" t="s">
        <v>70</v>
      </c>
      <c r="C18" s="23" t="s">
        <v>1402</v>
      </c>
      <c r="D18" s="23" t="s">
        <v>1402</v>
      </c>
      <c r="E18" s="23" t="s">
        <v>1402</v>
      </c>
      <c r="F18" s="23" t="s">
        <v>1402</v>
      </c>
      <c r="G18" s="23" t="s">
        <v>749</v>
      </c>
      <c r="H18" s="23" t="s">
        <v>757</v>
      </c>
      <c r="I18" s="23" t="s">
        <v>1402</v>
      </c>
      <c r="J18" s="23" t="s">
        <v>749</v>
      </c>
      <c r="K18" s="23">
        <v>539</v>
      </c>
      <c r="L18" s="23" t="s">
        <v>750</v>
      </c>
      <c r="M18" s="27" t="str">
        <f t="shared" si="1"/>
        <v>MMMF</v>
      </c>
      <c r="N18" s="23" t="s">
        <v>1402</v>
      </c>
      <c r="O18" s="27" t="str">
        <f t="shared" si="0"/>
        <v>Group</v>
      </c>
      <c r="P18" s="23" t="s">
        <v>1402</v>
      </c>
      <c r="Q18" s="23" t="s">
        <v>1402</v>
      </c>
      <c r="R18" s="23" t="s">
        <v>1402</v>
      </c>
      <c r="S18" s="23" t="s">
        <v>1402</v>
      </c>
      <c r="T18" s="23" t="s">
        <v>748</v>
      </c>
      <c r="U18" s="23" t="s">
        <v>744</v>
      </c>
      <c r="V18" s="23" t="s">
        <v>1402</v>
      </c>
      <c r="W18" s="27" t="s">
        <v>750</v>
      </c>
      <c r="X18" s="23" t="s">
        <v>1402</v>
      </c>
      <c r="Y18" s="23" t="s">
        <v>1402</v>
      </c>
      <c r="Z18" s="23" t="s">
        <v>1402</v>
      </c>
      <c r="AA18" s="23" t="s">
        <v>1402</v>
      </c>
    </row>
    <row r="19" spans="1:27" x14ac:dyDescent="0.2">
      <c r="A19" s="48" t="s">
        <v>73</v>
      </c>
      <c r="B19" s="50" t="s">
        <v>73</v>
      </c>
      <c r="C19" s="23" t="s">
        <v>1402</v>
      </c>
      <c r="D19" s="23" t="s">
        <v>1402</v>
      </c>
      <c r="E19" s="23" t="s">
        <v>733</v>
      </c>
      <c r="F19" s="23" t="s">
        <v>737</v>
      </c>
      <c r="G19" s="23" t="s">
        <v>730</v>
      </c>
      <c r="H19" s="23" t="s">
        <v>1402</v>
      </c>
      <c r="I19" s="23" t="s">
        <v>736</v>
      </c>
      <c r="J19" s="23" t="s">
        <v>731</v>
      </c>
      <c r="K19" s="23">
        <v>164</v>
      </c>
      <c r="L19" s="23" t="s">
        <v>731</v>
      </c>
      <c r="M19" s="27" t="str">
        <f t="shared" si="1"/>
        <v>Pair</v>
      </c>
      <c r="N19" s="23" t="s">
        <v>1402</v>
      </c>
      <c r="O19" s="27" t="str">
        <f t="shared" si="0"/>
        <v>Pair</v>
      </c>
      <c r="P19" s="23" t="s">
        <v>1402</v>
      </c>
      <c r="Q19" s="23" t="s">
        <v>1287</v>
      </c>
      <c r="R19" s="23" t="s">
        <v>1402</v>
      </c>
      <c r="S19" s="23" t="s">
        <v>1402</v>
      </c>
      <c r="T19" s="23" t="s">
        <v>734</v>
      </c>
      <c r="U19" s="23" t="s">
        <v>734</v>
      </c>
      <c r="V19" s="23" t="s">
        <v>732</v>
      </c>
      <c r="W19" s="27" t="s">
        <v>732</v>
      </c>
      <c r="X19" s="23" t="s">
        <v>1402</v>
      </c>
      <c r="Y19" s="23" t="s">
        <v>1402</v>
      </c>
      <c r="Z19" s="23" t="s">
        <v>1402</v>
      </c>
      <c r="AA19" s="23" t="s">
        <v>1402</v>
      </c>
    </row>
    <row r="20" spans="1:27" x14ac:dyDescent="0.2">
      <c r="A20" s="48" t="s">
        <v>78</v>
      </c>
      <c r="B20" s="50" t="s">
        <v>78</v>
      </c>
      <c r="C20" s="23" t="s">
        <v>1402</v>
      </c>
      <c r="D20" s="23" t="s">
        <v>1402</v>
      </c>
      <c r="E20" s="23" t="s">
        <v>733</v>
      </c>
      <c r="F20" s="23" t="s">
        <v>737</v>
      </c>
      <c r="G20" s="23" t="s">
        <v>730</v>
      </c>
      <c r="H20" s="23" t="s">
        <v>1402</v>
      </c>
      <c r="I20" s="23" t="s">
        <v>1402</v>
      </c>
      <c r="J20" s="23" t="s">
        <v>731</v>
      </c>
      <c r="K20" s="23">
        <v>166</v>
      </c>
      <c r="L20" s="23" t="s">
        <v>731</v>
      </c>
      <c r="M20" s="27" t="str">
        <f t="shared" si="1"/>
        <v>Pair</v>
      </c>
      <c r="N20" s="23" t="s">
        <v>1402</v>
      </c>
      <c r="O20" s="27" t="str">
        <f t="shared" si="0"/>
        <v>Pair</v>
      </c>
      <c r="P20" s="23" t="s">
        <v>1402</v>
      </c>
      <c r="Q20" s="23" t="s">
        <v>1287</v>
      </c>
      <c r="R20" s="23" t="s">
        <v>1402</v>
      </c>
      <c r="S20" s="23" t="s">
        <v>1402</v>
      </c>
      <c r="T20" s="23" t="s">
        <v>1402</v>
      </c>
      <c r="U20" s="23" t="s">
        <v>1402</v>
      </c>
      <c r="V20" s="23" t="s">
        <v>1402</v>
      </c>
      <c r="W20" s="27" t="s">
        <v>732</v>
      </c>
      <c r="X20" s="23" t="s">
        <v>1402</v>
      </c>
      <c r="Y20" s="23" t="s">
        <v>1402</v>
      </c>
      <c r="Z20" s="23" t="s">
        <v>1402</v>
      </c>
      <c r="AA20" s="23" t="s">
        <v>1402</v>
      </c>
    </row>
    <row r="21" spans="1:27" x14ac:dyDescent="0.2">
      <c r="A21" s="48" t="s">
        <v>79</v>
      </c>
      <c r="B21" s="50" t="s">
        <v>650</v>
      </c>
      <c r="C21" s="23" t="s">
        <v>1402</v>
      </c>
      <c r="D21" s="23" t="s">
        <v>1402</v>
      </c>
      <c r="E21" s="23" t="s">
        <v>1402</v>
      </c>
      <c r="F21" s="23" t="s">
        <v>1402</v>
      </c>
      <c r="G21" s="23" t="s">
        <v>749</v>
      </c>
      <c r="H21" s="23" t="s">
        <v>1402</v>
      </c>
      <c r="I21" s="23" t="s">
        <v>1402</v>
      </c>
      <c r="J21" s="23" t="s">
        <v>749</v>
      </c>
      <c r="K21" s="23">
        <v>547</v>
      </c>
      <c r="L21" s="23" t="s">
        <v>750</v>
      </c>
      <c r="M21" s="27" t="str">
        <f t="shared" si="1"/>
        <v>MMMF</v>
      </c>
      <c r="N21" s="23" t="s">
        <v>1402</v>
      </c>
      <c r="O21" s="27" t="str">
        <f t="shared" si="0"/>
        <v>Group</v>
      </c>
      <c r="P21" s="23" t="s">
        <v>1402</v>
      </c>
      <c r="Q21" s="23" t="s">
        <v>1402</v>
      </c>
      <c r="R21" s="23" t="s">
        <v>1402</v>
      </c>
      <c r="S21" s="23" t="s">
        <v>1402</v>
      </c>
      <c r="T21" s="23" t="s">
        <v>1402</v>
      </c>
      <c r="U21" s="23" t="s">
        <v>744</v>
      </c>
      <c r="V21" s="23" t="s">
        <v>1402</v>
      </c>
      <c r="W21" s="27" t="s">
        <v>750</v>
      </c>
      <c r="X21" s="23" t="s">
        <v>1402</v>
      </c>
      <c r="Y21" s="23" t="s">
        <v>1402</v>
      </c>
      <c r="Z21" s="23" t="s">
        <v>1402</v>
      </c>
      <c r="AA21" s="23" t="s">
        <v>1402</v>
      </c>
    </row>
    <row r="22" spans="1:27" x14ac:dyDescent="0.2">
      <c r="A22" s="48" t="s">
        <v>80</v>
      </c>
      <c r="B22" s="50" t="s">
        <v>675</v>
      </c>
      <c r="C22" s="23" t="s">
        <v>1402</v>
      </c>
      <c r="D22" s="23" t="s">
        <v>1402</v>
      </c>
      <c r="E22" s="23" t="s">
        <v>1402</v>
      </c>
      <c r="F22" s="23" t="s">
        <v>1402</v>
      </c>
      <c r="G22" s="23" t="s">
        <v>730</v>
      </c>
      <c r="H22" s="23" t="s">
        <v>1402</v>
      </c>
      <c r="I22" s="23" t="s">
        <v>1402</v>
      </c>
      <c r="J22" s="23" t="s">
        <v>731</v>
      </c>
      <c r="K22" s="23">
        <v>779</v>
      </c>
      <c r="L22" s="23" t="s">
        <v>731</v>
      </c>
      <c r="M22" s="27" t="str">
        <f t="shared" si="1"/>
        <v>Pair</v>
      </c>
      <c r="N22" s="23" t="s">
        <v>1402</v>
      </c>
      <c r="O22" s="27" t="str">
        <f t="shared" si="0"/>
        <v>Pair</v>
      </c>
      <c r="P22" s="23" t="s">
        <v>1402</v>
      </c>
      <c r="Q22" s="23" t="s">
        <v>1402</v>
      </c>
      <c r="R22" s="23" t="s">
        <v>1402</v>
      </c>
      <c r="S22" s="23" t="s">
        <v>734</v>
      </c>
      <c r="T22" s="23" t="s">
        <v>734</v>
      </c>
      <c r="U22" s="23" t="s">
        <v>734</v>
      </c>
      <c r="V22" s="23" t="s">
        <v>1402</v>
      </c>
      <c r="W22" s="27" t="s">
        <v>732</v>
      </c>
      <c r="X22" s="23" t="s">
        <v>1402</v>
      </c>
      <c r="Y22" s="23" t="s">
        <v>1402</v>
      </c>
      <c r="Z22" s="23" t="s">
        <v>1402</v>
      </c>
      <c r="AA22" s="23" t="s">
        <v>1402</v>
      </c>
    </row>
    <row r="23" spans="1:27" x14ac:dyDescent="0.2">
      <c r="A23" s="48" t="s">
        <v>83</v>
      </c>
      <c r="B23" s="50" t="s">
        <v>83</v>
      </c>
      <c r="C23" s="23" t="s">
        <v>1402</v>
      </c>
      <c r="D23" s="23" t="s">
        <v>1402</v>
      </c>
      <c r="E23" s="23" t="s">
        <v>1402</v>
      </c>
      <c r="F23" s="23" t="s">
        <v>1402</v>
      </c>
      <c r="G23" s="23" t="s">
        <v>1402</v>
      </c>
      <c r="H23" s="23" t="s">
        <v>758</v>
      </c>
      <c r="I23" s="23" t="s">
        <v>1402</v>
      </c>
      <c r="J23" s="23" t="s">
        <v>749</v>
      </c>
      <c r="K23" s="23">
        <v>481</v>
      </c>
      <c r="L23" s="23" t="s">
        <v>750</v>
      </c>
      <c r="M23" s="27" t="str">
        <f t="shared" si="1"/>
        <v>MMMF</v>
      </c>
      <c r="N23" s="23" t="s">
        <v>1402</v>
      </c>
      <c r="O23" s="27" t="str">
        <f t="shared" si="0"/>
        <v>Group</v>
      </c>
      <c r="P23" s="23" t="s">
        <v>1402</v>
      </c>
      <c r="Q23" s="23" t="s">
        <v>1402</v>
      </c>
      <c r="R23" s="23" t="s">
        <v>1402</v>
      </c>
      <c r="S23" s="23" t="s">
        <v>1402</v>
      </c>
      <c r="T23" s="23" t="s">
        <v>748</v>
      </c>
      <c r="U23" s="23" t="s">
        <v>738</v>
      </c>
      <c r="V23" s="23" t="s">
        <v>1402</v>
      </c>
      <c r="W23" s="27" t="s">
        <v>755</v>
      </c>
      <c r="X23" s="23" t="s">
        <v>1402</v>
      </c>
      <c r="Y23" s="23" t="s">
        <v>1289</v>
      </c>
      <c r="Z23" s="23" t="s">
        <v>1402</v>
      </c>
      <c r="AA23" s="23" t="s">
        <v>1402</v>
      </c>
    </row>
    <row r="24" spans="1:27" x14ac:dyDescent="0.2">
      <c r="A24" s="48" t="s">
        <v>495</v>
      </c>
      <c r="B24" s="50" t="s">
        <v>495</v>
      </c>
      <c r="C24" s="23" t="s">
        <v>1402</v>
      </c>
      <c r="D24" s="23" t="s">
        <v>1402</v>
      </c>
      <c r="E24" s="23" t="s">
        <v>733</v>
      </c>
      <c r="F24" s="23" t="s">
        <v>735</v>
      </c>
      <c r="G24" s="23" t="s">
        <v>730</v>
      </c>
      <c r="H24" s="23" t="s">
        <v>732</v>
      </c>
      <c r="I24" s="23" t="s">
        <v>1402</v>
      </c>
      <c r="J24" s="23" t="s">
        <v>731</v>
      </c>
      <c r="K24" s="23">
        <v>463</v>
      </c>
      <c r="L24" s="23" t="s">
        <v>731</v>
      </c>
      <c r="M24" s="27" t="str">
        <f t="shared" si="1"/>
        <v>Pair</v>
      </c>
      <c r="N24" s="23" t="s">
        <v>1402</v>
      </c>
      <c r="O24" s="27" t="str">
        <f t="shared" si="0"/>
        <v>Pair</v>
      </c>
      <c r="P24" s="23" t="s">
        <v>1402</v>
      </c>
      <c r="Q24" s="23" t="s">
        <v>1402</v>
      </c>
      <c r="R24" s="23" t="s">
        <v>1402</v>
      </c>
      <c r="S24" s="23" t="s">
        <v>734</v>
      </c>
      <c r="T24" s="23" t="s">
        <v>734</v>
      </c>
      <c r="U24" s="23" t="s">
        <v>734</v>
      </c>
      <c r="V24" s="23" t="s">
        <v>1402</v>
      </c>
      <c r="W24" s="27" t="s">
        <v>732</v>
      </c>
      <c r="X24" s="23" t="s">
        <v>1402</v>
      </c>
      <c r="Y24" s="23" t="s">
        <v>1402</v>
      </c>
      <c r="Z24" s="23" t="s">
        <v>1402</v>
      </c>
      <c r="AA24" s="23" t="s">
        <v>1402</v>
      </c>
    </row>
    <row r="25" spans="1:27" x14ac:dyDescent="0.2">
      <c r="A25" s="48" t="s">
        <v>97</v>
      </c>
      <c r="B25" s="50" t="s">
        <v>97</v>
      </c>
      <c r="C25" s="23" t="s">
        <v>1402</v>
      </c>
      <c r="D25" s="23" t="s">
        <v>1402</v>
      </c>
      <c r="E25" s="23" t="s">
        <v>1402</v>
      </c>
      <c r="F25" s="23" t="s">
        <v>1402</v>
      </c>
      <c r="G25" s="23" t="s">
        <v>1402</v>
      </c>
      <c r="H25" s="23" t="s">
        <v>732</v>
      </c>
      <c r="I25" s="23" t="s">
        <v>1402</v>
      </c>
      <c r="J25" s="23" t="s">
        <v>731</v>
      </c>
      <c r="K25" s="23">
        <v>468</v>
      </c>
      <c r="L25" s="23" t="s">
        <v>731</v>
      </c>
      <c r="M25" s="27" t="str">
        <f t="shared" si="1"/>
        <v>Pair</v>
      </c>
      <c r="N25" s="23" t="s">
        <v>1402</v>
      </c>
      <c r="O25" s="27" t="str">
        <f t="shared" si="0"/>
        <v>Pair</v>
      </c>
      <c r="P25" s="23" t="s">
        <v>1402</v>
      </c>
      <c r="Q25" s="23" t="s">
        <v>1402</v>
      </c>
      <c r="R25" s="23" t="s">
        <v>1402</v>
      </c>
      <c r="S25" s="23" t="s">
        <v>734</v>
      </c>
      <c r="T25" s="23" t="s">
        <v>734</v>
      </c>
      <c r="U25" s="23" t="s">
        <v>734</v>
      </c>
      <c r="V25" s="23" t="s">
        <v>1402</v>
      </c>
      <c r="W25" s="27" t="s">
        <v>732</v>
      </c>
      <c r="X25" s="23" t="s">
        <v>1402</v>
      </c>
      <c r="Y25" s="23" t="s">
        <v>1402</v>
      </c>
      <c r="Z25" s="23" t="s">
        <v>1402</v>
      </c>
      <c r="AA25" s="23" t="s">
        <v>1402</v>
      </c>
    </row>
    <row r="26" spans="1:27" x14ac:dyDescent="0.2">
      <c r="A26" s="48" t="s">
        <v>98</v>
      </c>
      <c r="B26" s="50" t="s">
        <v>98</v>
      </c>
      <c r="C26" s="23" t="s">
        <v>1402</v>
      </c>
      <c r="D26" s="23" t="s">
        <v>1402</v>
      </c>
      <c r="E26" s="23" t="s">
        <v>738</v>
      </c>
      <c r="F26" s="23" t="s">
        <v>735</v>
      </c>
      <c r="G26" s="23" t="s">
        <v>739</v>
      </c>
      <c r="H26" s="23" t="s">
        <v>1402</v>
      </c>
      <c r="I26" s="23" t="s">
        <v>1402</v>
      </c>
      <c r="J26" s="23" t="s">
        <v>1290</v>
      </c>
      <c r="K26" s="23">
        <v>314</v>
      </c>
      <c r="L26" s="23" t="s">
        <v>731</v>
      </c>
      <c r="M26" s="27" t="str">
        <f t="shared" si="1"/>
        <v>Pair</v>
      </c>
      <c r="N26" s="23" t="s">
        <v>1402</v>
      </c>
      <c r="O26" s="27" t="str">
        <f t="shared" si="0"/>
        <v>Pair</v>
      </c>
      <c r="P26" s="23" t="s">
        <v>1402</v>
      </c>
      <c r="Q26" s="23" t="s">
        <v>1402</v>
      </c>
      <c r="R26" s="23" t="s">
        <v>1402</v>
      </c>
      <c r="S26" s="23" t="s">
        <v>734</v>
      </c>
      <c r="T26" s="23" t="s">
        <v>1402</v>
      </c>
      <c r="U26" s="23" t="s">
        <v>1402</v>
      </c>
      <c r="V26" s="23" t="s">
        <v>1297</v>
      </c>
      <c r="W26" s="27" t="s">
        <v>732</v>
      </c>
      <c r="X26" s="23" t="s">
        <v>1402</v>
      </c>
      <c r="Y26" s="23" t="s">
        <v>1402</v>
      </c>
      <c r="Z26" s="23" t="s">
        <v>1402</v>
      </c>
      <c r="AA26" s="23" t="s">
        <v>1402</v>
      </c>
    </row>
    <row r="27" spans="1:27" x14ac:dyDescent="0.2">
      <c r="A27" s="48" t="s">
        <v>102</v>
      </c>
      <c r="B27" s="50" t="s">
        <v>102</v>
      </c>
      <c r="C27" s="23" t="s">
        <v>1402</v>
      </c>
      <c r="D27" s="23" t="s">
        <v>1402</v>
      </c>
      <c r="E27" s="23" t="s">
        <v>1402</v>
      </c>
      <c r="F27" s="23" t="s">
        <v>1402</v>
      </c>
      <c r="G27" s="23" t="s">
        <v>739</v>
      </c>
      <c r="H27" s="23" t="s">
        <v>1402</v>
      </c>
      <c r="I27" s="23" t="s">
        <v>1402</v>
      </c>
      <c r="J27" s="23" t="s">
        <v>1290</v>
      </c>
      <c r="K27" s="23">
        <v>308</v>
      </c>
      <c r="L27" s="23" t="s">
        <v>731</v>
      </c>
      <c r="M27" s="27" t="str">
        <f t="shared" si="1"/>
        <v>Pair</v>
      </c>
      <c r="N27" s="23" t="s">
        <v>1402</v>
      </c>
      <c r="O27" s="27" t="str">
        <f t="shared" si="0"/>
        <v>Pair</v>
      </c>
      <c r="P27" s="23" t="s">
        <v>1402</v>
      </c>
      <c r="Q27" s="23" t="s">
        <v>1287</v>
      </c>
      <c r="R27" s="23" t="s">
        <v>1402</v>
      </c>
      <c r="S27" s="23" t="s">
        <v>1402</v>
      </c>
      <c r="T27" s="23" t="s">
        <v>1402</v>
      </c>
      <c r="U27" s="23" t="s">
        <v>1402</v>
      </c>
      <c r="V27" s="23" t="s">
        <v>742</v>
      </c>
      <c r="W27" s="27" t="s">
        <v>732</v>
      </c>
      <c r="X27" s="23" t="s">
        <v>1402</v>
      </c>
      <c r="Y27" s="23" t="s">
        <v>1402</v>
      </c>
      <c r="Z27" s="23" t="s">
        <v>1402</v>
      </c>
      <c r="AA27" s="23" t="s">
        <v>1402</v>
      </c>
    </row>
    <row r="28" spans="1:27" x14ac:dyDescent="0.2">
      <c r="A28" s="47" t="s">
        <v>104</v>
      </c>
      <c r="B28" s="50" t="s">
        <v>104</v>
      </c>
      <c r="C28" s="23" t="s">
        <v>1402</v>
      </c>
      <c r="D28" s="23" t="s">
        <v>1231</v>
      </c>
      <c r="E28" s="23" t="s">
        <v>1402</v>
      </c>
      <c r="F28" s="23" t="s">
        <v>1402</v>
      </c>
      <c r="G28" s="23" t="s">
        <v>739</v>
      </c>
      <c r="H28" s="23" t="s">
        <v>1402</v>
      </c>
      <c r="I28" s="23" t="s">
        <v>1402</v>
      </c>
      <c r="J28" s="23" t="s">
        <v>1290</v>
      </c>
      <c r="K28" s="23">
        <v>315</v>
      </c>
      <c r="L28" s="23" t="s">
        <v>731</v>
      </c>
      <c r="M28" s="27" t="str">
        <f t="shared" si="1"/>
        <v>Pair</v>
      </c>
      <c r="N28" s="23" t="s">
        <v>1291</v>
      </c>
      <c r="O28" s="27" t="str">
        <f t="shared" si="0"/>
        <v>Pair</v>
      </c>
      <c r="P28" s="23" t="s">
        <v>1402</v>
      </c>
      <c r="Q28" s="23" t="s">
        <v>1291</v>
      </c>
      <c r="R28" s="23" t="s">
        <v>1402</v>
      </c>
      <c r="S28" s="23" t="s">
        <v>1402</v>
      </c>
      <c r="T28" s="23" t="s">
        <v>1402</v>
      </c>
      <c r="U28" s="23" t="s">
        <v>1402</v>
      </c>
      <c r="V28" s="23" t="s">
        <v>750</v>
      </c>
      <c r="W28" s="27" t="s">
        <v>732</v>
      </c>
      <c r="X28" s="32" t="s">
        <v>1298</v>
      </c>
      <c r="Y28" s="23" t="s">
        <v>1402</v>
      </c>
      <c r="Z28" s="23" t="s">
        <v>1402</v>
      </c>
      <c r="AA28" s="23" t="s">
        <v>1402</v>
      </c>
    </row>
    <row r="29" spans="1:27" x14ac:dyDescent="0.2">
      <c r="A29" s="48" t="s">
        <v>547</v>
      </c>
      <c r="B29" s="50" t="s">
        <v>547</v>
      </c>
      <c r="C29" s="23" t="s">
        <v>1402</v>
      </c>
      <c r="D29" s="23" t="s">
        <v>1402</v>
      </c>
      <c r="E29" s="23" t="s">
        <v>1402</v>
      </c>
      <c r="F29" s="23" t="s">
        <v>1402</v>
      </c>
      <c r="G29" s="23" t="s">
        <v>739</v>
      </c>
      <c r="H29" s="23" t="s">
        <v>1402</v>
      </c>
      <c r="I29" s="23" t="s">
        <v>1402</v>
      </c>
      <c r="J29" s="23" t="s">
        <v>1290</v>
      </c>
      <c r="K29" s="23">
        <v>318</v>
      </c>
      <c r="L29" s="23" t="s">
        <v>731</v>
      </c>
      <c r="M29" s="27" t="str">
        <f t="shared" si="1"/>
        <v>Pair</v>
      </c>
      <c r="N29" s="23" t="s">
        <v>1402</v>
      </c>
      <c r="O29" s="27" t="str">
        <f t="shared" si="0"/>
        <v>Pair</v>
      </c>
      <c r="P29" s="23" t="s">
        <v>1402</v>
      </c>
      <c r="Q29" s="23" t="s">
        <v>1287</v>
      </c>
      <c r="R29" s="23" t="s">
        <v>1402</v>
      </c>
      <c r="S29" s="23" t="s">
        <v>1402</v>
      </c>
      <c r="T29" s="23" t="s">
        <v>1402</v>
      </c>
      <c r="U29" s="23" t="s">
        <v>1402</v>
      </c>
      <c r="V29" s="23" t="s">
        <v>742</v>
      </c>
      <c r="W29" s="27" t="s">
        <v>732</v>
      </c>
      <c r="X29" s="23" t="s">
        <v>1402</v>
      </c>
      <c r="Y29" s="23" t="s">
        <v>1402</v>
      </c>
      <c r="Z29" s="23" t="s">
        <v>1402</v>
      </c>
      <c r="AA29" s="23" t="s">
        <v>1402</v>
      </c>
    </row>
    <row r="30" spans="1:27" x14ac:dyDescent="0.2">
      <c r="A30" s="47" t="s">
        <v>106</v>
      </c>
      <c r="B30" s="50" t="s">
        <v>106</v>
      </c>
      <c r="C30" s="23" t="s">
        <v>1299</v>
      </c>
      <c r="D30" s="23" t="s">
        <v>1231</v>
      </c>
      <c r="E30" s="23" t="s">
        <v>1402</v>
      </c>
      <c r="F30" s="23" t="s">
        <v>1402</v>
      </c>
      <c r="G30" s="23" t="s">
        <v>739</v>
      </c>
      <c r="H30" s="23" t="s">
        <v>1402</v>
      </c>
      <c r="I30" s="23" t="s">
        <v>1402</v>
      </c>
      <c r="J30" s="23" t="s">
        <v>1402</v>
      </c>
      <c r="K30" s="23">
        <v>313</v>
      </c>
      <c r="L30" s="23" t="s">
        <v>731</v>
      </c>
      <c r="M30" s="27" t="str">
        <f t="shared" si="1"/>
        <v>Pair</v>
      </c>
      <c r="N30" s="23" t="s">
        <v>1291</v>
      </c>
      <c r="O30" s="27" t="str">
        <f t="shared" si="0"/>
        <v>Pair</v>
      </c>
      <c r="P30" s="23" t="s">
        <v>1402</v>
      </c>
      <c r="Q30" s="23" t="s">
        <v>1291</v>
      </c>
      <c r="R30" s="23" t="s">
        <v>1402</v>
      </c>
      <c r="S30" s="23" t="s">
        <v>1402</v>
      </c>
      <c r="T30" s="23" t="s">
        <v>1402</v>
      </c>
      <c r="U30" s="23" t="s">
        <v>1402</v>
      </c>
      <c r="V30" s="23" t="s">
        <v>1402</v>
      </c>
      <c r="W30" s="27" t="s">
        <v>732</v>
      </c>
      <c r="X30" s="32" t="s">
        <v>1300</v>
      </c>
      <c r="Y30" s="32" t="s">
        <v>1293</v>
      </c>
      <c r="Z30" s="23" t="s">
        <v>1402</v>
      </c>
      <c r="AA30" s="23" t="s">
        <v>1402</v>
      </c>
    </row>
    <row r="31" spans="1:27" x14ac:dyDescent="0.2">
      <c r="A31" s="48" t="s">
        <v>107</v>
      </c>
      <c r="B31" s="50" t="s">
        <v>107</v>
      </c>
      <c r="C31" s="23" t="s">
        <v>1402</v>
      </c>
      <c r="D31" s="23" t="s">
        <v>1402</v>
      </c>
      <c r="E31" s="23" t="s">
        <v>733</v>
      </c>
      <c r="F31" s="23" t="s">
        <v>735</v>
      </c>
      <c r="G31" s="23" t="s">
        <v>739</v>
      </c>
      <c r="H31" s="23" t="s">
        <v>741</v>
      </c>
      <c r="I31" s="23" t="s">
        <v>1402</v>
      </c>
      <c r="J31" s="23" t="s">
        <v>749</v>
      </c>
      <c r="K31" s="23">
        <v>319</v>
      </c>
      <c r="L31" s="23" t="s">
        <v>731</v>
      </c>
      <c r="M31" s="27" t="str">
        <f t="shared" si="1"/>
        <v>Pair</v>
      </c>
      <c r="N31" s="23" t="s">
        <v>1402</v>
      </c>
      <c r="O31" s="27" t="str">
        <f t="shared" si="0"/>
        <v>Pair</v>
      </c>
      <c r="P31" s="23" t="s">
        <v>1402</v>
      </c>
      <c r="Q31" s="23" t="s">
        <v>1402</v>
      </c>
      <c r="R31" s="23" t="s">
        <v>740</v>
      </c>
      <c r="S31" s="23" t="s">
        <v>1402</v>
      </c>
      <c r="T31" s="23" t="s">
        <v>1402</v>
      </c>
      <c r="U31" s="23" t="s">
        <v>1402</v>
      </c>
      <c r="V31" s="23" t="s">
        <v>1301</v>
      </c>
      <c r="W31" s="27" t="s">
        <v>742</v>
      </c>
      <c r="X31" s="23" t="s">
        <v>1402</v>
      </c>
      <c r="Y31" s="23" t="s">
        <v>1402</v>
      </c>
      <c r="Z31" s="23" t="s">
        <v>1402</v>
      </c>
      <c r="AA31" s="23" t="s">
        <v>1402</v>
      </c>
    </row>
    <row r="32" spans="1:27" x14ac:dyDescent="0.2">
      <c r="A32" s="48" t="s">
        <v>109</v>
      </c>
      <c r="B32" s="50" t="s">
        <v>109</v>
      </c>
      <c r="C32" s="23" t="s">
        <v>1402</v>
      </c>
      <c r="D32" s="23" t="s">
        <v>1402</v>
      </c>
      <c r="E32" s="23" t="s">
        <v>1402</v>
      </c>
      <c r="F32" s="23" t="s">
        <v>1402</v>
      </c>
      <c r="G32" s="23" t="s">
        <v>739</v>
      </c>
      <c r="H32" s="23" t="s">
        <v>1402</v>
      </c>
      <c r="I32" s="23" t="s">
        <v>1402</v>
      </c>
      <c r="J32" s="23" t="s">
        <v>1302</v>
      </c>
      <c r="K32" s="23">
        <v>319</v>
      </c>
      <c r="L32" s="23" t="s">
        <v>731</v>
      </c>
      <c r="M32" s="27" t="str">
        <f t="shared" si="1"/>
        <v>Pair</v>
      </c>
      <c r="N32" s="23" t="s">
        <v>1402</v>
      </c>
      <c r="O32" s="27" t="str">
        <f t="shared" si="0"/>
        <v>Pair</v>
      </c>
      <c r="P32" s="23" t="s">
        <v>1402</v>
      </c>
      <c r="Q32" s="23" t="s">
        <v>1287</v>
      </c>
      <c r="R32" s="23" t="s">
        <v>1402</v>
      </c>
      <c r="S32" s="23" t="s">
        <v>1402</v>
      </c>
      <c r="T32" s="23" t="s">
        <v>1402</v>
      </c>
      <c r="U32" s="23" t="s">
        <v>1402</v>
      </c>
      <c r="V32" s="23" t="s">
        <v>1402</v>
      </c>
      <c r="W32" s="27" t="s">
        <v>732</v>
      </c>
      <c r="X32" s="23" t="s">
        <v>1402</v>
      </c>
      <c r="Y32" s="23" t="s">
        <v>1402</v>
      </c>
      <c r="Z32" s="23" t="s">
        <v>1402</v>
      </c>
      <c r="AA32" s="23" t="s">
        <v>1402</v>
      </c>
    </row>
    <row r="33" spans="1:27" x14ac:dyDescent="0.2">
      <c r="A33" s="48" t="s">
        <v>110</v>
      </c>
      <c r="B33" s="50" t="s">
        <v>110</v>
      </c>
      <c r="C33" s="23" t="s">
        <v>1402</v>
      </c>
      <c r="D33" s="23" t="s">
        <v>1402</v>
      </c>
      <c r="E33" s="23" t="s">
        <v>733</v>
      </c>
      <c r="F33" s="23" t="s">
        <v>735</v>
      </c>
      <c r="G33" s="23" t="s">
        <v>739</v>
      </c>
      <c r="H33" s="23" t="s">
        <v>741</v>
      </c>
      <c r="I33" s="23" t="s">
        <v>1402</v>
      </c>
      <c r="J33" s="23" t="s">
        <v>749</v>
      </c>
      <c r="K33" s="23">
        <v>307</v>
      </c>
      <c r="L33" s="23" t="s">
        <v>731</v>
      </c>
      <c r="M33" s="27" t="str">
        <f t="shared" si="1"/>
        <v>Pair</v>
      </c>
      <c r="N33" s="23" t="s">
        <v>1402</v>
      </c>
      <c r="O33" s="27" t="str">
        <f t="shared" si="0"/>
        <v>Pair</v>
      </c>
      <c r="P33" s="23" t="s">
        <v>1402</v>
      </c>
      <c r="Q33" s="23" t="s">
        <v>1287</v>
      </c>
      <c r="R33" s="23" t="s">
        <v>1402</v>
      </c>
      <c r="S33" s="23" t="s">
        <v>734</v>
      </c>
      <c r="T33" s="23" t="s">
        <v>743</v>
      </c>
      <c r="U33" s="23" t="s">
        <v>734</v>
      </c>
      <c r="V33" s="23" t="s">
        <v>742</v>
      </c>
      <c r="W33" s="27" t="s">
        <v>742</v>
      </c>
      <c r="X33" s="23" t="s">
        <v>1402</v>
      </c>
      <c r="Y33" s="23" t="s">
        <v>1289</v>
      </c>
      <c r="Z33" s="23" t="s">
        <v>1402</v>
      </c>
      <c r="AA33" s="33" t="s">
        <v>1402</v>
      </c>
    </row>
    <row r="34" spans="1:27" x14ac:dyDescent="0.2">
      <c r="A34" s="48" t="s">
        <v>112</v>
      </c>
      <c r="B34" s="50" t="s">
        <v>112</v>
      </c>
      <c r="C34" s="23" t="s">
        <v>1402</v>
      </c>
      <c r="D34" s="23" t="s">
        <v>1402</v>
      </c>
      <c r="E34" s="23" t="s">
        <v>1402</v>
      </c>
      <c r="F34" s="23" t="s">
        <v>1402</v>
      </c>
      <c r="G34" s="23" t="s">
        <v>749</v>
      </c>
      <c r="H34" s="23" t="s">
        <v>1402</v>
      </c>
      <c r="I34" s="23" t="s">
        <v>1402</v>
      </c>
      <c r="J34" s="23" t="s">
        <v>749</v>
      </c>
      <c r="K34" s="23">
        <v>408</v>
      </c>
      <c r="L34" s="23" t="s">
        <v>750</v>
      </c>
      <c r="M34" s="27" t="str">
        <f t="shared" si="1"/>
        <v>MMMF</v>
      </c>
      <c r="N34" s="23" t="s">
        <v>1402</v>
      </c>
      <c r="O34" s="27" t="str">
        <f t="shared" si="0"/>
        <v>Group</v>
      </c>
      <c r="P34" s="23" t="s">
        <v>1402</v>
      </c>
      <c r="Q34" s="23" t="s">
        <v>1402</v>
      </c>
      <c r="R34" s="23" t="s">
        <v>1402</v>
      </c>
      <c r="S34" s="23" t="s">
        <v>1402</v>
      </c>
      <c r="T34" s="23" t="s">
        <v>1402</v>
      </c>
      <c r="U34" s="23" t="s">
        <v>1402</v>
      </c>
      <c r="V34" s="23" t="s">
        <v>1402</v>
      </c>
      <c r="W34" s="27" t="s">
        <v>750</v>
      </c>
      <c r="X34" s="23" t="s">
        <v>1402</v>
      </c>
      <c r="Y34" s="23" t="s">
        <v>1402</v>
      </c>
      <c r="Z34" s="23" t="s">
        <v>1402</v>
      </c>
      <c r="AA34" s="23" t="s">
        <v>1402</v>
      </c>
    </row>
    <row r="35" spans="1:27" x14ac:dyDescent="0.2">
      <c r="A35" s="48" t="s">
        <v>117</v>
      </c>
      <c r="B35" s="50" t="s">
        <v>117</v>
      </c>
      <c r="C35" s="23" t="s">
        <v>1402</v>
      </c>
      <c r="D35" s="23" t="s">
        <v>1402</v>
      </c>
      <c r="E35" s="23" t="s">
        <v>748</v>
      </c>
      <c r="F35" s="23" t="s">
        <v>1402</v>
      </c>
      <c r="G35" s="23" t="s">
        <v>749</v>
      </c>
      <c r="H35" s="23" t="s">
        <v>753</v>
      </c>
      <c r="I35" s="23" t="s">
        <v>1402</v>
      </c>
      <c r="J35" s="23" t="s">
        <v>754</v>
      </c>
      <c r="K35" s="23">
        <v>402</v>
      </c>
      <c r="L35" s="23" t="s">
        <v>750</v>
      </c>
      <c r="M35" s="27" t="str">
        <f t="shared" si="1"/>
        <v>MMMF</v>
      </c>
      <c r="N35" s="23" t="s">
        <v>1402</v>
      </c>
      <c r="O35" s="27" t="str">
        <f t="shared" ref="O35:O66" si="2">IF(L35="Solitary","Solitary",IF(L35="Pair","Pair","Group"))</f>
        <v>Group</v>
      </c>
      <c r="P35" s="23" t="s">
        <v>1402</v>
      </c>
      <c r="Q35" s="23" t="s">
        <v>1402</v>
      </c>
      <c r="R35" s="23" t="s">
        <v>1402</v>
      </c>
      <c r="S35" s="23" t="s">
        <v>1402</v>
      </c>
      <c r="T35" s="23" t="s">
        <v>748</v>
      </c>
      <c r="U35" s="23" t="s">
        <v>744</v>
      </c>
      <c r="V35" s="23" t="s">
        <v>750</v>
      </c>
      <c r="W35" s="27" t="s">
        <v>750</v>
      </c>
      <c r="X35" s="23" t="s">
        <v>1402</v>
      </c>
      <c r="Y35" s="23" t="s">
        <v>1402</v>
      </c>
      <c r="Z35" s="23" t="s">
        <v>1402</v>
      </c>
      <c r="AA35" s="23" t="s">
        <v>1402</v>
      </c>
    </row>
    <row r="36" spans="1:27" x14ac:dyDescent="0.2">
      <c r="A36" s="48" t="s">
        <v>119</v>
      </c>
      <c r="B36" s="50" t="s">
        <v>119</v>
      </c>
      <c r="C36" s="23" t="s">
        <v>1402</v>
      </c>
      <c r="D36" s="23" t="s">
        <v>1402</v>
      </c>
      <c r="E36" s="23" t="s">
        <v>1402</v>
      </c>
      <c r="F36" s="23" t="s">
        <v>1402</v>
      </c>
      <c r="G36" s="23" t="s">
        <v>749</v>
      </c>
      <c r="H36" s="23" t="s">
        <v>1402</v>
      </c>
      <c r="I36" s="23" t="s">
        <v>1402</v>
      </c>
      <c r="J36" s="23" t="s">
        <v>754</v>
      </c>
      <c r="K36" s="23">
        <v>412</v>
      </c>
      <c r="L36" s="23" t="s">
        <v>750</v>
      </c>
      <c r="M36" s="27" t="str">
        <f t="shared" ref="M36:M67" si="3">IF(L36="Solitary","Solitary",IF(L36="Pair","Pair",IF(L36="Polygynandry","MMMF",IF(L36="Polyandry","UFMM",IF(L36="Polygyny","UMMF")))))</f>
        <v>MMMF</v>
      </c>
      <c r="N36" s="23" t="s">
        <v>1402</v>
      </c>
      <c r="O36" s="27" t="str">
        <f t="shared" si="2"/>
        <v>Group</v>
      </c>
      <c r="P36" s="23" t="s">
        <v>1402</v>
      </c>
      <c r="Q36" s="23" t="s">
        <v>1402</v>
      </c>
      <c r="R36" s="23" t="s">
        <v>1402</v>
      </c>
      <c r="S36" s="23" t="s">
        <v>738</v>
      </c>
      <c r="T36" s="23" t="s">
        <v>1402</v>
      </c>
      <c r="U36" s="23" t="s">
        <v>1402</v>
      </c>
      <c r="V36" s="23" t="s">
        <v>750</v>
      </c>
      <c r="W36" s="27" t="s">
        <v>755</v>
      </c>
      <c r="X36" s="23" t="s">
        <v>1402</v>
      </c>
      <c r="Y36" s="23" t="s">
        <v>1402</v>
      </c>
      <c r="Z36" s="23" t="s">
        <v>1402</v>
      </c>
      <c r="AA36" s="23" t="s">
        <v>1402</v>
      </c>
    </row>
    <row r="37" spans="1:27" x14ac:dyDescent="0.2">
      <c r="A37" s="48" t="s">
        <v>122</v>
      </c>
      <c r="B37" s="50" t="s">
        <v>122</v>
      </c>
      <c r="C37" s="23" t="s">
        <v>1402</v>
      </c>
      <c r="D37" s="23" t="s">
        <v>1402</v>
      </c>
      <c r="E37" s="23" t="s">
        <v>1402</v>
      </c>
      <c r="F37" s="23" t="s">
        <v>1402</v>
      </c>
      <c r="G37" s="23" t="s">
        <v>1402</v>
      </c>
      <c r="H37" s="23" t="s">
        <v>758</v>
      </c>
      <c r="I37" s="23" t="s">
        <v>1402</v>
      </c>
      <c r="J37" s="23" t="s">
        <v>749</v>
      </c>
      <c r="K37" s="23">
        <v>409</v>
      </c>
      <c r="L37" s="23" t="s">
        <v>750</v>
      </c>
      <c r="M37" s="27" t="str">
        <f t="shared" si="3"/>
        <v>MMMF</v>
      </c>
      <c r="N37" s="23" t="s">
        <v>1402</v>
      </c>
      <c r="O37" s="27" t="str">
        <f t="shared" si="2"/>
        <v>Group</v>
      </c>
      <c r="P37" s="23" t="s">
        <v>1402</v>
      </c>
      <c r="Q37" s="23" t="s">
        <v>1402</v>
      </c>
      <c r="R37" s="23" t="s">
        <v>1402</v>
      </c>
      <c r="S37" s="23" t="s">
        <v>744</v>
      </c>
      <c r="T37" s="23" t="s">
        <v>759</v>
      </c>
      <c r="U37" s="23" t="s">
        <v>1402</v>
      </c>
      <c r="V37" s="23" t="s">
        <v>755</v>
      </c>
      <c r="W37" s="27" t="s">
        <v>750</v>
      </c>
      <c r="X37" s="23" t="s">
        <v>1402</v>
      </c>
      <c r="Y37" s="23" t="s">
        <v>1402</v>
      </c>
      <c r="Z37" s="23" t="s">
        <v>1402</v>
      </c>
      <c r="AA37" s="23" t="s">
        <v>1402</v>
      </c>
    </row>
    <row r="38" spans="1:27" x14ac:dyDescent="0.2">
      <c r="A38" s="48" t="s">
        <v>124</v>
      </c>
      <c r="B38" s="50" t="s">
        <v>124</v>
      </c>
      <c r="C38" s="23" t="s">
        <v>1402</v>
      </c>
      <c r="D38" s="23" t="s">
        <v>1402</v>
      </c>
      <c r="E38" s="23" t="s">
        <v>1402</v>
      </c>
      <c r="F38" s="23" t="s">
        <v>1402</v>
      </c>
      <c r="G38" s="23" t="s">
        <v>749</v>
      </c>
      <c r="H38" s="23" t="s">
        <v>1402</v>
      </c>
      <c r="I38" s="23" t="s">
        <v>1402</v>
      </c>
      <c r="J38" s="23" t="s">
        <v>749</v>
      </c>
      <c r="K38" s="23">
        <v>651</v>
      </c>
      <c r="L38" s="23" t="s">
        <v>750</v>
      </c>
      <c r="M38" s="27" t="str">
        <f t="shared" si="3"/>
        <v>MMMF</v>
      </c>
      <c r="N38" s="23" t="s">
        <v>1402</v>
      </c>
      <c r="O38" s="27" t="str">
        <f t="shared" si="2"/>
        <v>Group</v>
      </c>
      <c r="P38" s="23" t="s">
        <v>1402</v>
      </c>
      <c r="Q38" s="23" t="s">
        <v>1402</v>
      </c>
      <c r="R38" s="23" t="s">
        <v>1402</v>
      </c>
      <c r="S38" s="23" t="s">
        <v>1402</v>
      </c>
      <c r="T38" s="23" t="s">
        <v>1402</v>
      </c>
      <c r="U38" s="23" t="s">
        <v>744</v>
      </c>
      <c r="V38" s="23" t="s">
        <v>1402</v>
      </c>
      <c r="W38" s="27" t="s">
        <v>750</v>
      </c>
      <c r="X38" s="23" t="s">
        <v>1402</v>
      </c>
      <c r="Y38" s="23" t="s">
        <v>1402</v>
      </c>
      <c r="Z38" s="23" t="s">
        <v>1402</v>
      </c>
      <c r="AA38" s="23" t="s">
        <v>1402</v>
      </c>
    </row>
    <row r="39" spans="1:27" x14ac:dyDescent="0.2">
      <c r="A39" s="48" t="s">
        <v>125</v>
      </c>
      <c r="B39" s="50" t="s">
        <v>465</v>
      </c>
      <c r="C39" s="23" t="s">
        <v>1402</v>
      </c>
      <c r="D39" s="23" t="s">
        <v>1402</v>
      </c>
      <c r="E39" s="23" t="s">
        <v>1402</v>
      </c>
      <c r="F39" s="23" t="s">
        <v>1402</v>
      </c>
      <c r="G39" s="23" t="s">
        <v>749</v>
      </c>
      <c r="H39" s="23" t="s">
        <v>1402</v>
      </c>
      <c r="I39" s="23" t="s">
        <v>1402</v>
      </c>
      <c r="J39" s="23" t="s">
        <v>749</v>
      </c>
      <c r="K39" s="23">
        <v>652</v>
      </c>
      <c r="L39" s="23" t="s">
        <v>750</v>
      </c>
      <c r="M39" s="27" t="str">
        <f t="shared" si="3"/>
        <v>MMMF</v>
      </c>
      <c r="N39" s="23" t="s">
        <v>1402</v>
      </c>
      <c r="O39" s="27" t="str">
        <f t="shared" si="2"/>
        <v>Group</v>
      </c>
      <c r="P39" s="23" t="s">
        <v>1402</v>
      </c>
      <c r="Q39" s="23" t="s">
        <v>1402</v>
      </c>
      <c r="R39" s="23" t="s">
        <v>1402</v>
      </c>
      <c r="S39" s="23" t="s">
        <v>1402</v>
      </c>
      <c r="T39" s="23" t="s">
        <v>1402</v>
      </c>
      <c r="U39" s="23" t="s">
        <v>1402</v>
      </c>
      <c r="V39" s="23" t="s">
        <v>750</v>
      </c>
      <c r="W39" s="27" t="s">
        <v>750</v>
      </c>
      <c r="X39" s="23" t="s">
        <v>1402</v>
      </c>
      <c r="Y39" s="23" t="s">
        <v>1402</v>
      </c>
      <c r="Z39" s="23" t="s">
        <v>1402</v>
      </c>
      <c r="AA39" s="23" t="s">
        <v>1402</v>
      </c>
    </row>
    <row r="40" spans="1:27" x14ac:dyDescent="0.2">
      <c r="A40" s="48" t="s">
        <v>128</v>
      </c>
      <c r="B40" s="50" t="s">
        <v>128</v>
      </c>
      <c r="C40" s="23" t="s">
        <v>1402</v>
      </c>
      <c r="D40" s="23" t="s">
        <v>1402</v>
      </c>
      <c r="E40" s="23" t="s">
        <v>1402</v>
      </c>
      <c r="F40" s="23" t="s">
        <v>1402</v>
      </c>
      <c r="G40" s="23" t="s">
        <v>749</v>
      </c>
      <c r="H40" s="23" t="s">
        <v>1402</v>
      </c>
      <c r="I40" s="23" t="s">
        <v>1402</v>
      </c>
      <c r="J40" s="23" t="s">
        <v>749</v>
      </c>
      <c r="K40" s="23">
        <v>651</v>
      </c>
      <c r="L40" s="23" t="s">
        <v>750</v>
      </c>
      <c r="M40" s="27" t="str">
        <f t="shared" si="3"/>
        <v>MMMF</v>
      </c>
      <c r="N40" s="23" t="s">
        <v>1402</v>
      </c>
      <c r="O40" s="27" t="str">
        <f t="shared" si="2"/>
        <v>Group</v>
      </c>
      <c r="P40" s="23" t="s">
        <v>1402</v>
      </c>
      <c r="Q40" s="23" t="s">
        <v>1402</v>
      </c>
      <c r="R40" s="23" t="s">
        <v>1402</v>
      </c>
      <c r="S40" s="23" t="s">
        <v>744</v>
      </c>
      <c r="T40" s="23" t="s">
        <v>748</v>
      </c>
      <c r="U40" s="23" t="s">
        <v>1402</v>
      </c>
      <c r="V40" s="23" t="s">
        <v>1402</v>
      </c>
      <c r="W40" s="27" t="s">
        <v>750</v>
      </c>
      <c r="X40" s="23" t="s">
        <v>1402</v>
      </c>
      <c r="Y40" s="23" t="s">
        <v>1402</v>
      </c>
      <c r="Z40" s="23" t="s">
        <v>1402</v>
      </c>
      <c r="AA40" s="23" t="s">
        <v>1402</v>
      </c>
    </row>
    <row r="41" spans="1:27" x14ac:dyDescent="0.2">
      <c r="A41" s="48" t="s">
        <v>129</v>
      </c>
      <c r="B41" s="50" t="s">
        <v>129</v>
      </c>
      <c r="C41" s="23" t="s">
        <v>1402</v>
      </c>
      <c r="D41" s="23" t="s">
        <v>1402</v>
      </c>
      <c r="E41" s="23" t="s">
        <v>1402</v>
      </c>
      <c r="F41" s="23" t="s">
        <v>1402</v>
      </c>
      <c r="G41" s="23" t="s">
        <v>749</v>
      </c>
      <c r="H41" s="23" t="s">
        <v>1402</v>
      </c>
      <c r="I41" s="23" t="s">
        <v>1402</v>
      </c>
      <c r="J41" s="23" t="s">
        <v>749</v>
      </c>
      <c r="K41" s="23">
        <v>653</v>
      </c>
      <c r="L41" s="23" t="s">
        <v>750</v>
      </c>
      <c r="M41" s="27" t="str">
        <f t="shared" si="3"/>
        <v>MMMF</v>
      </c>
      <c r="N41" s="23" t="s">
        <v>1402</v>
      </c>
      <c r="O41" s="27" t="str">
        <f t="shared" si="2"/>
        <v>Group</v>
      </c>
      <c r="P41" s="23" t="s">
        <v>1402</v>
      </c>
      <c r="Q41" s="23" t="s">
        <v>1402</v>
      </c>
      <c r="R41" s="23" t="s">
        <v>1402</v>
      </c>
      <c r="S41" s="23" t="s">
        <v>1402</v>
      </c>
      <c r="T41" s="23" t="s">
        <v>748</v>
      </c>
      <c r="U41" s="23" t="s">
        <v>744</v>
      </c>
      <c r="V41" s="23" t="s">
        <v>1402</v>
      </c>
      <c r="W41" s="27" t="s">
        <v>750</v>
      </c>
      <c r="X41" s="23" t="s">
        <v>1402</v>
      </c>
      <c r="Y41" s="23" t="s">
        <v>1402</v>
      </c>
      <c r="Z41" s="23" t="s">
        <v>1402</v>
      </c>
      <c r="AA41" s="23" t="s">
        <v>1402</v>
      </c>
    </row>
    <row r="42" spans="1:27" x14ac:dyDescent="0.2">
      <c r="A42" s="48" t="s">
        <v>132</v>
      </c>
      <c r="B42" s="50" t="s">
        <v>132</v>
      </c>
      <c r="C42" s="23" t="s">
        <v>1402</v>
      </c>
      <c r="D42" s="23" t="s">
        <v>1402</v>
      </c>
      <c r="E42" s="23" t="s">
        <v>738</v>
      </c>
      <c r="F42" s="23" t="s">
        <v>1402</v>
      </c>
      <c r="G42" s="23" t="s">
        <v>762</v>
      </c>
      <c r="H42" s="23" t="s">
        <v>1402</v>
      </c>
      <c r="I42" s="23" t="s">
        <v>1402</v>
      </c>
      <c r="J42" s="23" t="s">
        <v>762</v>
      </c>
      <c r="K42" s="23">
        <v>691</v>
      </c>
      <c r="L42" s="23" t="s">
        <v>763</v>
      </c>
      <c r="M42" s="27" t="str">
        <f t="shared" si="3"/>
        <v>UMMF</v>
      </c>
      <c r="N42" s="23" t="s">
        <v>1402</v>
      </c>
      <c r="O42" s="27" t="str">
        <f t="shared" si="2"/>
        <v>Group</v>
      </c>
      <c r="P42" s="23" t="s">
        <v>1402</v>
      </c>
      <c r="Q42" s="23" t="s">
        <v>1402</v>
      </c>
      <c r="R42" s="23" t="s">
        <v>1402</v>
      </c>
      <c r="S42" s="23" t="s">
        <v>738</v>
      </c>
      <c r="T42" s="23" t="s">
        <v>752</v>
      </c>
      <c r="U42" s="23" t="s">
        <v>738</v>
      </c>
      <c r="V42" s="23" t="s">
        <v>755</v>
      </c>
      <c r="W42" s="27" t="s">
        <v>755</v>
      </c>
      <c r="X42" s="23" t="s">
        <v>1402</v>
      </c>
      <c r="Y42" s="23" t="s">
        <v>1402</v>
      </c>
      <c r="Z42" s="23" t="s">
        <v>1402</v>
      </c>
      <c r="AA42" s="23" t="s">
        <v>1402</v>
      </c>
    </row>
    <row r="43" spans="1:27" x14ac:dyDescent="0.2">
      <c r="A43" s="48" t="s">
        <v>134</v>
      </c>
      <c r="B43" s="50" t="s">
        <v>134</v>
      </c>
      <c r="C43" s="23" t="s">
        <v>1402</v>
      </c>
      <c r="D43" s="23" t="s">
        <v>1402</v>
      </c>
      <c r="E43" s="23" t="s">
        <v>1402</v>
      </c>
      <c r="F43" s="23" t="s">
        <v>1402</v>
      </c>
      <c r="G43" s="23" t="s">
        <v>762</v>
      </c>
      <c r="H43" s="23" t="s">
        <v>1402</v>
      </c>
      <c r="I43" s="23" t="s">
        <v>1402</v>
      </c>
      <c r="J43" s="23" t="s">
        <v>762</v>
      </c>
      <c r="K43" s="23">
        <v>682</v>
      </c>
      <c r="L43" s="23" t="s">
        <v>763</v>
      </c>
      <c r="M43" s="27" t="str">
        <f t="shared" si="3"/>
        <v>UMMF</v>
      </c>
      <c r="N43" s="23" t="s">
        <v>1402</v>
      </c>
      <c r="O43" s="27" t="str">
        <f t="shared" si="2"/>
        <v>Group</v>
      </c>
      <c r="P43" s="23" t="s">
        <v>1402</v>
      </c>
      <c r="Q43" s="23" t="s">
        <v>1402</v>
      </c>
      <c r="R43" s="23" t="s">
        <v>1402</v>
      </c>
      <c r="S43" s="23" t="s">
        <v>738</v>
      </c>
      <c r="T43" s="23" t="s">
        <v>1402</v>
      </c>
      <c r="U43" s="23" t="s">
        <v>1402</v>
      </c>
      <c r="V43" s="23" t="s">
        <v>755</v>
      </c>
      <c r="W43" s="27" t="s">
        <v>755</v>
      </c>
      <c r="X43" s="23" t="s">
        <v>1402</v>
      </c>
      <c r="Y43" s="23" t="s">
        <v>1402</v>
      </c>
      <c r="Z43" s="23" t="s">
        <v>1402</v>
      </c>
      <c r="AA43" s="23" t="s">
        <v>1402</v>
      </c>
    </row>
    <row r="44" spans="1:27" x14ac:dyDescent="0.2">
      <c r="A44" s="48" t="s">
        <v>136</v>
      </c>
      <c r="B44" s="50" t="s">
        <v>136</v>
      </c>
      <c r="C44" s="23" t="s">
        <v>1402</v>
      </c>
      <c r="D44" s="23" t="s">
        <v>1402</v>
      </c>
      <c r="E44" s="23" t="s">
        <v>1402</v>
      </c>
      <c r="F44" s="23" t="s">
        <v>1402</v>
      </c>
      <c r="G44" s="23" t="s">
        <v>762</v>
      </c>
      <c r="H44" s="23" t="s">
        <v>1402</v>
      </c>
      <c r="I44" s="23" t="s">
        <v>1402</v>
      </c>
      <c r="J44" s="23" t="s">
        <v>762</v>
      </c>
      <c r="K44" s="23">
        <v>690</v>
      </c>
      <c r="L44" s="23" t="s">
        <v>763</v>
      </c>
      <c r="M44" s="27" t="str">
        <f t="shared" si="3"/>
        <v>UMMF</v>
      </c>
      <c r="N44" s="23" t="s">
        <v>1402</v>
      </c>
      <c r="O44" s="27" t="str">
        <f t="shared" si="2"/>
        <v>Group</v>
      </c>
      <c r="P44" s="23" t="s">
        <v>1402</v>
      </c>
      <c r="Q44" s="23" t="s">
        <v>1402</v>
      </c>
      <c r="R44" s="23" t="s">
        <v>1402</v>
      </c>
      <c r="S44" s="23" t="s">
        <v>738</v>
      </c>
      <c r="T44" s="23" t="s">
        <v>760</v>
      </c>
      <c r="U44" s="23" t="s">
        <v>738</v>
      </c>
      <c r="V44" s="23" t="s">
        <v>755</v>
      </c>
      <c r="W44" s="27" t="s">
        <v>755</v>
      </c>
      <c r="X44" s="23" t="s">
        <v>1402</v>
      </c>
      <c r="Y44" s="23" t="s">
        <v>1402</v>
      </c>
      <c r="Z44" s="23" t="s">
        <v>1402</v>
      </c>
      <c r="AA44" s="23" t="s">
        <v>1402</v>
      </c>
    </row>
    <row r="45" spans="1:27" x14ac:dyDescent="0.2">
      <c r="A45" s="48" t="s">
        <v>137</v>
      </c>
      <c r="B45" s="50" t="s">
        <v>137</v>
      </c>
      <c r="C45" s="23" t="s">
        <v>1402</v>
      </c>
      <c r="D45" s="23" t="s">
        <v>1402</v>
      </c>
      <c r="E45" s="23" t="s">
        <v>1402</v>
      </c>
      <c r="F45" s="23" t="s">
        <v>1402</v>
      </c>
      <c r="G45" s="23" t="s">
        <v>762</v>
      </c>
      <c r="H45" s="23" t="s">
        <v>1402</v>
      </c>
      <c r="I45" s="23" t="s">
        <v>1402</v>
      </c>
      <c r="J45" s="23" t="s">
        <v>762</v>
      </c>
      <c r="K45" s="23">
        <v>679</v>
      </c>
      <c r="L45" s="23" t="s">
        <v>763</v>
      </c>
      <c r="M45" s="27" t="str">
        <f t="shared" si="3"/>
        <v>UMMF</v>
      </c>
      <c r="N45" s="23" t="s">
        <v>1402</v>
      </c>
      <c r="O45" s="27" t="str">
        <f t="shared" si="2"/>
        <v>Group</v>
      </c>
      <c r="P45" s="23" t="s">
        <v>1402</v>
      </c>
      <c r="Q45" s="23" t="s">
        <v>1402</v>
      </c>
      <c r="R45" s="23" t="s">
        <v>1402</v>
      </c>
      <c r="S45" s="23" t="s">
        <v>1402</v>
      </c>
      <c r="T45" s="23" t="s">
        <v>760</v>
      </c>
      <c r="U45" s="23" t="s">
        <v>738</v>
      </c>
      <c r="V45" s="23" t="s">
        <v>755</v>
      </c>
      <c r="W45" s="27" t="s">
        <v>755</v>
      </c>
      <c r="X45" s="23" t="s">
        <v>1402</v>
      </c>
      <c r="Y45" s="23" t="s">
        <v>1402</v>
      </c>
      <c r="Z45" s="23" t="s">
        <v>1402</v>
      </c>
      <c r="AA45" s="23" t="s">
        <v>1402</v>
      </c>
    </row>
    <row r="46" spans="1:27" x14ac:dyDescent="0.2">
      <c r="A46" s="47" t="s">
        <v>140</v>
      </c>
      <c r="B46" s="50" t="s">
        <v>140</v>
      </c>
      <c r="C46" s="23" t="s">
        <v>1402</v>
      </c>
      <c r="D46" s="23" t="s">
        <v>1231</v>
      </c>
      <c r="E46" s="23" t="s">
        <v>1402</v>
      </c>
      <c r="F46" s="23" t="s">
        <v>1402</v>
      </c>
      <c r="G46" s="23" t="s">
        <v>762</v>
      </c>
      <c r="H46" s="23" t="s">
        <v>1402</v>
      </c>
      <c r="I46" s="23" t="s">
        <v>1402</v>
      </c>
      <c r="J46" s="23" t="s">
        <v>762</v>
      </c>
      <c r="K46" s="23">
        <v>689</v>
      </c>
      <c r="L46" s="23" t="s">
        <v>763</v>
      </c>
      <c r="M46" s="27" t="str">
        <f t="shared" si="3"/>
        <v>UMMF</v>
      </c>
      <c r="N46" s="23" t="s">
        <v>1402</v>
      </c>
      <c r="O46" s="27" t="str">
        <f t="shared" si="2"/>
        <v>Group</v>
      </c>
      <c r="P46" s="23" t="s">
        <v>1402</v>
      </c>
      <c r="Q46" s="23" t="s">
        <v>1303</v>
      </c>
      <c r="R46" s="23" t="s">
        <v>1402</v>
      </c>
      <c r="S46" s="23" t="s">
        <v>1402</v>
      </c>
      <c r="T46" s="23" t="s">
        <v>1402</v>
      </c>
      <c r="U46" s="23" t="s">
        <v>1402</v>
      </c>
      <c r="V46" s="23" t="s">
        <v>755</v>
      </c>
      <c r="W46" s="27" t="s">
        <v>755</v>
      </c>
      <c r="X46" s="23" t="s">
        <v>1402</v>
      </c>
      <c r="Y46" s="23" t="s">
        <v>1402</v>
      </c>
      <c r="Z46" s="23" t="s">
        <v>1402</v>
      </c>
      <c r="AA46" s="23" t="s">
        <v>1402</v>
      </c>
    </row>
    <row r="47" spans="1:27" x14ac:dyDescent="0.2">
      <c r="A47" s="47" t="s">
        <v>142</v>
      </c>
      <c r="B47" s="50" t="s">
        <v>142</v>
      </c>
      <c r="C47" s="23" t="s">
        <v>1402</v>
      </c>
      <c r="D47" s="23" t="s">
        <v>1231</v>
      </c>
      <c r="E47" s="23" t="s">
        <v>1402</v>
      </c>
      <c r="F47" s="23" t="s">
        <v>1402</v>
      </c>
      <c r="G47" s="23" t="s">
        <v>762</v>
      </c>
      <c r="H47" s="23" t="s">
        <v>1402</v>
      </c>
      <c r="I47" s="23" t="s">
        <v>1402</v>
      </c>
      <c r="J47" s="23" t="s">
        <v>754</v>
      </c>
      <c r="K47" s="23">
        <v>687</v>
      </c>
      <c r="L47" s="23" t="s">
        <v>763</v>
      </c>
      <c r="M47" s="27" t="str">
        <f t="shared" si="3"/>
        <v>UMMF</v>
      </c>
      <c r="N47" s="23" t="s">
        <v>1304</v>
      </c>
      <c r="O47" s="27" t="str">
        <f t="shared" si="2"/>
        <v>Group</v>
      </c>
      <c r="P47" s="23" t="s">
        <v>1402</v>
      </c>
      <c r="Q47" s="23" t="s">
        <v>1304</v>
      </c>
      <c r="R47" s="23" t="s">
        <v>1402</v>
      </c>
      <c r="S47" s="23" t="s">
        <v>1402</v>
      </c>
      <c r="T47" s="23" t="s">
        <v>1402</v>
      </c>
      <c r="U47" s="23" t="s">
        <v>1402</v>
      </c>
      <c r="V47" s="23" t="s">
        <v>1402</v>
      </c>
      <c r="W47" s="27" t="s">
        <v>755</v>
      </c>
      <c r="X47" s="32" t="s">
        <v>1293</v>
      </c>
      <c r="Y47" s="32" t="s">
        <v>1293</v>
      </c>
      <c r="Z47" s="23" t="s">
        <v>1402</v>
      </c>
      <c r="AA47" s="23" t="s">
        <v>1402</v>
      </c>
    </row>
    <row r="48" spans="1:27" x14ac:dyDescent="0.2">
      <c r="A48" s="48" t="s">
        <v>145</v>
      </c>
      <c r="B48" s="50" t="s">
        <v>145</v>
      </c>
      <c r="C48" s="23" t="s">
        <v>1402</v>
      </c>
      <c r="D48" s="23" t="s">
        <v>1402</v>
      </c>
      <c r="E48" s="23" t="s">
        <v>1402</v>
      </c>
      <c r="F48" s="23" t="s">
        <v>1402</v>
      </c>
      <c r="G48" s="23" t="s">
        <v>762</v>
      </c>
      <c r="H48" s="23" t="s">
        <v>1402</v>
      </c>
      <c r="I48" s="23" t="s">
        <v>1402</v>
      </c>
      <c r="J48" s="23" t="s">
        <v>762</v>
      </c>
      <c r="K48" s="23">
        <v>675</v>
      </c>
      <c r="L48" s="23" t="s">
        <v>763</v>
      </c>
      <c r="M48" s="27" t="str">
        <f t="shared" si="3"/>
        <v>UMMF</v>
      </c>
      <c r="N48" s="23" t="s">
        <v>1402</v>
      </c>
      <c r="O48" s="27" t="str">
        <f t="shared" si="2"/>
        <v>Group</v>
      </c>
      <c r="P48" s="23" t="s">
        <v>1402</v>
      </c>
      <c r="Q48" s="23" t="s">
        <v>1402</v>
      </c>
      <c r="R48" s="23" t="s">
        <v>1402</v>
      </c>
      <c r="S48" s="23" t="s">
        <v>738</v>
      </c>
      <c r="T48" s="23" t="s">
        <v>760</v>
      </c>
      <c r="U48" s="23" t="s">
        <v>738</v>
      </c>
      <c r="V48" s="23" t="s">
        <v>755</v>
      </c>
      <c r="W48" s="27" t="s">
        <v>755</v>
      </c>
      <c r="X48" s="23" t="s">
        <v>1402</v>
      </c>
      <c r="Y48" s="23" t="s">
        <v>1402</v>
      </c>
      <c r="Z48" s="23" t="s">
        <v>1402</v>
      </c>
      <c r="AA48" s="23" t="s">
        <v>1402</v>
      </c>
    </row>
    <row r="49" spans="1:27" x14ac:dyDescent="0.2">
      <c r="A49" s="48" t="s">
        <v>147</v>
      </c>
      <c r="B49" s="50" t="s">
        <v>147</v>
      </c>
      <c r="C49" s="23" t="s">
        <v>1402</v>
      </c>
      <c r="D49" s="23" t="s">
        <v>1402</v>
      </c>
      <c r="E49" s="23" t="s">
        <v>738</v>
      </c>
      <c r="F49" s="23" t="s">
        <v>1402</v>
      </c>
      <c r="G49" s="23" t="s">
        <v>754</v>
      </c>
      <c r="H49" s="23" t="s">
        <v>1402</v>
      </c>
      <c r="I49" s="23" t="s">
        <v>1402</v>
      </c>
      <c r="J49" s="23" t="s">
        <v>762</v>
      </c>
      <c r="K49" s="23">
        <v>693</v>
      </c>
      <c r="L49" s="23" t="s">
        <v>750</v>
      </c>
      <c r="M49" s="27" t="str">
        <f t="shared" si="3"/>
        <v>MMMF</v>
      </c>
      <c r="N49" s="23" t="s">
        <v>1402</v>
      </c>
      <c r="O49" s="27" t="str">
        <f t="shared" si="2"/>
        <v>Group</v>
      </c>
      <c r="P49" s="23" t="s">
        <v>1402</v>
      </c>
      <c r="Q49" s="23" t="s">
        <v>1305</v>
      </c>
      <c r="R49" s="23" t="s">
        <v>1402</v>
      </c>
      <c r="S49" s="23" t="s">
        <v>738</v>
      </c>
      <c r="T49" s="23" t="s">
        <v>760</v>
      </c>
      <c r="U49" s="23" t="s">
        <v>738</v>
      </c>
      <c r="V49" s="23" t="s">
        <v>755</v>
      </c>
      <c r="W49" s="27" t="s">
        <v>755</v>
      </c>
      <c r="X49" s="23" t="s">
        <v>1402</v>
      </c>
      <c r="Y49" s="23" t="s">
        <v>1402</v>
      </c>
      <c r="Z49" s="23" t="s">
        <v>1402</v>
      </c>
      <c r="AA49" s="23" t="s">
        <v>1402</v>
      </c>
    </row>
    <row r="50" spans="1:27" x14ac:dyDescent="0.2">
      <c r="A50" s="48" t="s">
        <v>148</v>
      </c>
      <c r="B50" s="50" t="s">
        <v>148</v>
      </c>
      <c r="C50" s="23" t="s">
        <v>1402</v>
      </c>
      <c r="D50" s="23" t="s">
        <v>1402</v>
      </c>
      <c r="E50" s="23" t="s">
        <v>1402</v>
      </c>
      <c r="F50" s="23" t="s">
        <v>1402</v>
      </c>
      <c r="G50" s="23" t="s">
        <v>762</v>
      </c>
      <c r="H50" s="23" t="s">
        <v>1402</v>
      </c>
      <c r="I50" s="23" t="s">
        <v>1402</v>
      </c>
      <c r="J50" s="23" t="s">
        <v>754</v>
      </c>
      <c r="K50" s="23">
        <v>681</v>
      </c>
      <c r="L50" s="23" t="s">
        <v>763</v>
      </c>
      <c r="M50" s="27" t="str">
        <f t="shared" si="3"/>
        <v>UMMF</v>
      </c>
      <c r="N50" s="23" t="s">
        <v>1402</v>
      </c>
      <c r="O50" s="27" t="str">
        <f t="shared" si="2"/>
        <v>Group</v>
      </c>
      <c r="P50" s="23" t="s">
        <v>1402</v>
      </c>
      <c r="Q50" s="23" t="s">
        <v>1402</v>
      </c>
      <c r="R50" s="23" t="s">
        <v>1402</v>
      </c>
      <c r="S50" s="23" t="s">
        <v>738</v>
      </c>
      <c r="T50" s="23" t="s">
        <v>760</v>
      </c>
      <c r="U50" s="23" t="s">
        <v>738</v>
      </c>
      <c r="V50" s="23" t="s">
        <v>1402</v>
      </c>
      <c r="W50" s="27" t="s">
        <v>755</v>
      </c>
      <c r="X50" s="23" t="s">
        <v>1402</v>
      </c>
      <c r="Y50" s="23" t="s">
        <v>1402</v>
      </c>
      <c r="Z50" s="23" t="s">
        <v>1402</v>
      </c>
      <c r="AA50" s="23" t="s">
        <v>1402</v>
      </c>
    </row>
    <row r="51" spans="1:27" x14ac:dyDescent="0.2">
      <c r="A51" s="48" t="s">
        <v>149</v>
      </c>
      <c r="B51" s="50" t="s">
        <v>149</v>
      </c>
      <c r="C51" s="23" t="s">
        <v>1402</v>
      </c>
      <c r="D51" s="23" t="s">
        <v>1402</v>
      </c>
      <c r="E51" s="23" t="s">
        <v>1402</v>
      </c>
      <c r="F51" s="23" t="s">
        <v>1402</v>
      </c>
      <c r="G51" s="23" t="s">
        <v>765</v>
      </c>
      <c r="H51" s="23" t="s">
        <v>1402</v>
      </c>
      <c r="I51" s="23" t="s">
        <v>1402</v>
      </c>
      <c r="J51" s="23" t="s">
        <v>1306</v>
      </c>
      <c r="K51" s="23">
        <v>680</v>
      </c>
      <c r="L51" s="23" t="s">
        <v>763</v>
      </c>
      <c r="M51" s="27" t="str">
        <f t="shared" si="3"/>
        <v>UMMF</v>
      </c>
      <c r="N51" s="23" t="s">
        <v>1402</v>
      </c>
      <c r="O51" s="27" t="str">
        <f t="shared" si="2"/>
        <v>Group</v>
      </c>
      <c r="P51" s="23" t="s">
        <v>1402</v>
      </c>
      <c r="Q51" s="23" t="s">
        <v>1287</v>
      </c>
      <c r="R51" s="23" t="s">
        <v>1402</v>
      </c>
      <c r="S51" s="23" t="s">
        <v>738</v>
      </c>
      <c r="T51" s="23" t="s">
        <v>764</v>
      </c>
      <c r="U51" s="23" t="s">
        <v>738</v>
      </c>
      <c r="V51" s="23" t="s">
        <v>1402</v>
      </c>
      <c r="W51" s="27" t="s">
        <v>755</v>
      </c>
      <c r="X51" s="23" t="s">
        <v>1402</v>
      </c>
      <c r="Y51" s="23" t="s">
        <v>1402</v>
      </c>
      <c r="Z51" s="23" t="s">
        <v>1402</v>
      </c>
      <c r="AA51" s="23" t="s">
        <v>1402</v>
      </c>
    </row>
    <row r="52" spans="1:27" x14ac:dyDescent="0.2">
      <c r="A52" s="48" t="s">
        <v>151</v>
      </c>
      <c r="B52" s="50" t="s">
        <v>151</v>
      </c>
      <c r="C52" s="23" t="s">
        <v>1402</v>
      </c>
      <c r="D52" s="23" t="s">
        <v>1402</v>
      </c>
      <c r="E52" s="23" t="s">
        <v>1402</v>
      </c>
      <c r="F52" s="23" t="s">
        <v>1402</v>
      </c>
      <c r="G52" s="23" t="s">
        <v>762</v>
      </c>
      <c r="H52" s="23" t="s">
        <v>1402</v>
      </c>
      <c r="I52" s="23" t="s">
        <v>1402</v>
      </c>
      <c r="J52" s="23" t="s">
        <v>762</v>
      </c>
      <c r="K52" s="23">
        <v>693</v>
      </c>
      <c r="L52" s="23" t="s">
        <v>763</v>
      </c>
      <c r="M52" s="27" t="str">
        <f t="shared" si="3"/>
        <v>UMMF</v>
      </c>
      <c r="N52" s="23" t="s">
        <v>1402</v>
      </c>
      <c r="O52" s="27" t="str">
        <f t="shared" si="2"/>
        <v>Group</v>
      </c>
      <c r="P52" s="23" t="s">
        <v>1402</v>
      </c>
      <c r="Q52" s="23" t="s">
        <v>1402</v>
      </c>
      <c r="R52" s="23" t="s">
        <v>1402</v>
      </c>
      <c r="S52" s="23" t="s">
        <v>738</v>
      </c>
      <c r="T52" s="23" t="s">
        <v>760</v>
      </c>
      <c r="U52" s="23" t="s">
        <v>738</v>
      </c>
      <c r="V52" s="23" t="s">
        <v>755</v>
      </c>
      <c r="W52" s="27" t="s">
        <v>755</v>
      </c>
      <c r="X52" s="23" t="s">
        <v>1402</v>
      </c>
      <c r="Y52" s="23" t="s">
        <v>1402</v>
      </c>
      <c r="Z52" s="23" t="s">
        <v>1402</v>
      </c>
      <c r="AA52" s="23" t="s">
        <v>1402</v>
      </c>
    </row>
    <row r="53" spans="1:27" x14ac:dyDescent="0.2">
      <c r="A53" s="47" t="s">
        <v>152</v>
      </c>
      <c r="B53" s="50" t="s">
        <v>152</v>
      </c>
      <c r="C53" s="23" t="s">
        <v>1402</v>
      </c>
      <c r="D53" s="23" t="s">
        <v>1231</v>
      </c>
      <c r="E53" s="23" t="s">
        <v>1402</v>
      </c>
      <c r="F53" s="23" t="s">
        <v>1402</v>
      </c>
      <c r="G53" s="23" t="s">
        <v>762</v>
      </c>
      <c r="H53" s="23" t="s">
        <v>1402</v>
      </c>
      <c r="I53" s="23" t="s">
        <v>1402</v>
      </c>
      <c r="J53" s="23" t="s">
        <v>762</v>
      </c>
      <c r="K53" s="23">
        <v>687</v>
      </c>
      <c r="L53" s="23" t="s">
        <v>763</v>
      </c>
      <c r="M53" s="27" t="str">
        <f t="shared" si="3"/>
        <v>UMMF</v>
      </c>
      <c r="N53" s="23" t="s">
        <v>1402</v>
      </c>
      <c r="O53" s="27" t="str">
        <f t="shared" si="2"/>
        <v>Group</v>
      </c>
      <c r="P53" s="23" t="s">
        <v>1402</v>
      </c>
      <c r="Q53" s="23" t="s">
        <v>1307</v>
      </c>
      <c r="R53" s="23" t="s">
        <v>1402</v>
      </c>
      <c r="S53" s="23" t="s">
        <v>1402</v>
      </c>
      <c r="T53" s="23" t="s">
        <v>1402</v>
      </c>
      <c r="U53" s="23" t="s">
        <v>1402</v>
      </c>
      <c r="V53" s="23" t="s">
        <v>755</v>
      </c>
      <c r="W53" s="27" t="s">
        <v>755</v>
      </c>
      <c r="X53" s="23" t="s">
        <v>1402</v>
      </c>
      <c r="Y53" s="23" t="s">
        <v>1402</v>
      </c>
      <c r="Z53" s="23" t="s">
        <v>1402</v>
      </c>
      <c r="AA53" s="23" t="s">
        <v>1402</v>
      </c>
    </row>
    <row r="54" spans="1:27" x14ac:dyDescent="0.2">
      <c r="A54" s="48" t="s">
        <v>153</v>
      </c>
      <c r="B54" s="50" t="s">
        <v>153</v>
      </c>
      <c r="C54" s="23" t="s">
        <v>1402</v>
      </c>
      <c r="D54" s="23" t="s">
        <v>1402</v>
      </c>
      <c r="E54" s="23" t="s">
        <v>1402</v>
      </c>
      <c r="F54" s="23" t="s">
        <v>1402</v>
      </c>
      <c r="G54" s="23" t="s">
        <v>762</v>
      </c>
      <c r="H54" s="23" t="s">
        <v>1402</v>
      </c>
      <c r="I54" s="23" t="s">
        <v>1402</v>
      </c>
      <c r="J54" s="23" t="s">
        <v>762</v>
      </c>
      <c r="K54" s="23">
        <v>683</v>
      </c>
      <c r="L54" s="23" t="s">
        <v>763</v>
      </c>
      <c r="M54" s="27" t="str">
        <f t="shared" si="3"/>
        <v>UMMF</v>
      </c>
      <c r="N54" s="23" t="s">
        <v>1402</v>
      </c>
      <c r="O54" s="27" t="str">
        <f t="shared" si="2"/>
        <v>Group</v>
      </c>
      <c r="P54" s="23" t="s">
        <v>1402</v>
      </c>
      <c r="Q54" s="23" t="s">
        <v>1402</v>
      </c>
      <c r="R54" s="23" t="s">
        <v>1402</v>
      </c>
      <c r="S54" s="23" t="s">
        <v>738</v>
      </c>
      <c r="T54" s="23" t="s">
        <v>760</v>
      </c>
      <c r="U54" s="23" t="s">
        <v>738</v>
      </c>
      <c r="V54" s="23" t="s">
        <v>755</v>
      </c>
      <c r="W54" s="27" t="s">
        <v>755</v>
      </c>
      <c r="X54" s="23" t="s">
        <v>1402</v>
      </c>
      <c r="Y54" s="23" t="s">
        <v>1402</v>
      </c>
      <c r="Z54" s="23" t="s">
        <v>1402</v>
      </c>
      <c r="AA54" s="23" t="s">
        <v>1402</v>
      </c>
    </row>
    <row r="55" spans="1:27" x14ac:dyDescent="0.2">
      <c r="A55" s="47" t="s">
        <v>154</v>
      </c>
      <c r="B55" s="50" t="s">
        <v>154</v>
      </c>
      <c r="C55" s="23" t="s">
        <v>1402</v>
      </c>
      <c r="D55" s="23" t="s">
        <v>1231</v>
      </c>
      <c r="E55" s="23" t="s">
        <v>1402</v>
      </c>
      <c r="F55" s="23" t="s">
        <v>1402</v>
      </c>
      <c r="G55" s="23" t="s">
        <v>762</v>
      </c>
      <c r="H55" s="23" t="s">
        <v>1402</v>
      </c>
      <c r="I55" s="23" t="s">
        <v>1402</v>
      </c>
      <c r="J55" s="23" t="s">
        <v>762</v>
      </c>
      <c r="K55" s="23">
        <v>684</v>
      </c>
      <c r="L55" s="23" t="s">
        <v>763</v>
      </c>
      <c r="M55" s="27" t="str">
        <f t="shared" si="3"/>
        <v>UMMF</v>
      </c>
      <c r="N55" s="23" t="s">
        <v>1402</v>
      </c>
      <c r="O55" s="27" t="str">
        <f t="shared" si="2"/>
        <v>Group</v>
      </c>
      <c r="P55" s="23" t="s">
        <v>1402</v>
      </c>
      <c r="Q55" s="23" t="s">
        <v>1402</v>
      </c>
      <c r="R55" s="23" t="s">
        <v>1402</v>
      </c>
      <c r="S55" s="23" t="s">
        <v>1402</v>
      </c>
      <c r="T55" s="23" t="s">
        <v>762</v>
      </c>
      <c r="U55" s="23" t="s">
        <v>766</v>
      </c>
      <c r="V55" s="23" t="s">
        <v>1402</v>
      </c>
      <c r="W55" s="27" t="s">
        <v>755</v>
      </c>
      <c r="X55" s="23" t="s">
        <v>1402</v>
      </c>
      <c r="Y55" s="23" t="s">
        <v>1402</v>
      </c>
      <c r="Z55" s="23" t="s">
        <v>1402</v>
      </c>
      <c r="AA55" s="23" t="s">
        <v>1402</v>
      </c>
    </row>
    <row r="56" spans="1:27" x14ac:dyDescent="0.2">
      <c r="A56" s="48" t="s">
        <v>159</v>
      </c>
      <c r="B56" s="50" t="s">
        <v>159</v>
      </c>
      <c r="C56" s="23" t="s">
        <v>1402</v>
      </c>
      <c r="D56" s="23" t="s">
        <v>1402</v>
      </c>
      <c r="E56" s="23" t="s">
        <v>1402</v>
      </c>
      <c r="F56" s="23" t="s">
        <v>737</v>
      </c>
      <c r="G56" s="23" t="s">
        <v>768</v>
      </c>
      <c r="H56" s="23" t="s">
        <v>1402</v>
      </c>
      <c r="I56" s="23" t="s">
        <v>746</v>
      </c>
      <c r="J56" s="23" t="s">
        <v>731</v>
      </c>
      <c r="K56" s="23">
        <v>61</v>
      </c>
      <c r="L56" s="23" t="s">
        <v>769</v>
      </c>
      <c r="M56" s="27" t="str">
        <f t="shared" si="3"/>
        <v>Solitary</v>
      </c>
      <c r="N56" s="23" t="s">
        <v>1402</v>
      </c>
      <c r="O56" s="27" t="str">
        <f t="shared" si="2"/>
        <v>Solitary</v>
      </c>
      <c r="P56" s="23" t="s">
        <v>1402</v>
      </c>
      <c r="Q56" s="23" t="s">
        <v>1305</v>
      </c>
      <c r="R56" s="23" t="s">
        <v>1402</v>
      </c>
      <c r="S56" s="23" t="s">
        <v>1402</v>
      </c>
      <c r="T56" s="23" t="s">
        <v>1402</v>
      </c>
      <c r="U56" s="23" t="s">
        <v>1402</v>
      </c>
      <c r="V56" s="23" t="s">
        <v>1402</v>
      </c>
      <c r="W56" s="27" t="s">
        <v>770</v>
      </c>
      <c r="X56" s="23" t="s">
        <v>1402</v>
      </c>
      <c r="Y56" s="23" t="s">
        <v>1402</v>
      </c>
      <c r="Z56" s="23" t="s">
        <v>1402</v>
      </c>
      <c r="AA56" s="23" t="s">
        <v>1402</v>
      </c>
    </row>
    <row r="57" spans="1:27" x14ac:dyDescent="0.2">
      <c r="A57" s="48" t="s">
        <v>160</v>
      </c>
      <c r="B57" s="50" t="s">
        <v>160</v>
      </c>
      <c r="C57" s="23" t="s">
        <v>1402</v>
      </c>
      <c r="D57" s="23" t="s">
        <v>1402</v>
      </c>
      <c r="E57" s="23" t="s">
        <v>771</v>
      </c>
      <c r="F57" s="23" t="s">
        <v>737</v>
      </c>
      <c r="G57" s="23" t="s">
        <v>768</v>
      </c>
      <c r="H57" s="23" t="s">
        <v>1402</v>
      </c>
      <c r="I57" s="23" t="s">
        <v>736</v>
      </c>
      <c r="J57" s="23" t="s">
        <v>731</v>
      </c>
      <c r="K57" s="23">
        <v>60</v>
      </c>
      <c r="L57" s="23" t="s">
        <v>769</v>
      </c>
      <c r="M57" s="27" t="str">
        <f t="shared" si="3"/>
        <v>Solitary</v>
      </c>
      <c r="N57" s="23" t="s">
        <v>1402</v>
      </c>
      <c r="O57" s="27" t="str">
        <f t="shared" si="2"/>
        <v>Solitary</v>
      </c>
      <c r="P57" s="23" t="s">
        <v>1402</v>
      </c>
      <c r="Q57" s="23" t="s">
        <v>1305</v>
      </c>
      <c r="R57" s="23" t="s">
        <v>1402</v>
      </c>
      <c r="S57" s="23" t="s">
        <v>1402</v>
      </c>
      <c r="T57" s="23" t="s">
        <v>734</v>
      </c>
      <c r="U57" s="23" t="s">
        <v>737</v>
      </c>
      <c r="V57" s="23" t="s">
        <v>1402</v>
      </c>
      <c r="W57" s="27" t="s">
        <v>732</v>
      </c>
      <c r="X57" s="23" t="s">
        <v>1402</v>
      </c>
      <c r="Y57" s="23" t="s">
        <v>1402</v>
      </c>
      <c r="Z57" s="23" t="s">
        <v>1402</v>
      </c>
      <c r="AA57" s="23" t="s">
        <v>1402</v>
      </c>
    </row>
    <row r="58" spans="1:27" x14ac:dyDescent="0.2">
      <c r="A58" s="48" t="s">
        <v>164</v>
      </c>
      <c r="B58" s="50" t="s">
        <v>164</v>
      </c>
      <c r="C58" s="23" t="s">
        <v>1402</v>
      </c>
      <c r="D58" s="23" t="s">
        <v>1402</v>
      </c>
      <c r="E58" s="23" t="s">
        <v>1402</v>
      </c>
      <c r="F58" s="23" t="s">
        <v>1402</v>
      </c>
      <c r="G58" s="23" t="s">
        <v>1402</v>
      </c>
      <c r="H58" s="23" t="s">
        <v>761</v>
      </c>
      <c r="I58" s="23" t="s">
        <v>1402</v>
      </c>
      <c r="J58" s="23" t="s">
        <v>749</v>
      </c>
      <c r="K58" s="23">
        <v>479</v>
      </c>
      <c r="L58" s="23" t="s">
        <v>750</v>
      </c>
      <c r="M58" s="27" t="str">
        <f t="shared" si="3"/>
        <v>MMMF</v>
      </c>
      <c r="N58" s="23" t="s">
        <v>1402</v>
      </c>
      <c r="O58" s="27" t="str">
        <f t="shared" si="2"/>
        <v>Group</v>
      </c>
      <c r="P58" s="23" t="s">
        <v>1402</v>
      </c>
      <c r="Q58" s="23" t="s">
        <v>1402</v>
      </c>
      <c r="R58" s="23" t="s">
        <v>1402</v>
      </c>
      <c r="S58" s="23" t="s">
        <v>1402</v>
      </c>
      <c r="T58" s="23" t="s">
        <v>748</v>
      </c>
      <c r="U58" s="23" t="s">
        <v>734</v>
      </c>
      <c r="V58" s="23" t="s">
        <v>1402</v>
      </c>
      <c r="W58" s="27" t="s">
        <v>750</v>
      </c>
      <c r="X58" s="23" t="s">
        <v>1402</v>
      </c>
      <c r="Y58" s="23" t="s">
        <v>1402</v>
      </c>
      <c r="Z58" s="23" t="s">
        <v>1402</v>
      </c>
      <c r="AA58" s="23" t="s">
        <v>1402</v>
      </c>
    </row>
    <row r="59" spans="1:27" x14ac:dyDescent="0.2">
      <c r="A59" s="48" t="s">
        <v>166</v>
      </c>
      <c r="B59" s="50" t="s">
        <v>166</v>
      </c>
      <c r="C59" s="23" t="s">
        <v>1402</v>
      </c>
      <c r="D59" s="23" t="s">
        <v>1402</v>
      </c>
      <c r="E59" s="23" t="s">
        <v>1402</v>
      </c>
      <c r="F59" s="23" t="s">
        <v>1402</v>
      </c>
      <c r="G59" s="23" t="s">
        <v>749</v>
      </c>
      <c r="H59" s="23" t="s">
        <v>1402</v>
      </c>
      <c r="I59" s="23" t="s">
        <v>1402</v>
      </c>
      <c r="J59" s="23" t="s">
        <v>749</v>
      </c>
      <c r="K59" s="23">
        <v>672</v>
      </c>
      <c r="L59" s="23" t="s">
        <v>750</v>
      </c>
      <c r="M59" s="27" t="str">
        <f t="shared" si="3"/>
        <v>MMMF</v>
      </c>
      <c r="N59" s="23" t="s">
        <v>1402</v>
      </c>
      <c r="O59" s="27" t="str">
        <f t="shared" si="2"/>
        <v>Group</v>
      </c>
      <c r="P59" s="23" t="s">
        <v>1402</v>
      </c>
      <c r="Q59" s="23" t="s">
        <v>1402</v>
      </c>
      <c r="R59" s="23" t="s">
        <v>744</v>
      </c>
      <c r="S59" s="23" t="s">
        <v>1402</v>
      </c>
      <c r="T59" s="23" t="s">
        <v>748</v>
      </c>
      <c r="U59" s="23" t="s">
        <v>744</v>
      </c>
      <c r="V59" s="23" t="s">
        <v>1402</v>
      </c>
      <c r="W59" s="27" t="s">
        <v>750</v>
      </c>
      <c r="X59" s="23" t="s">
        <v>1402</v>
      </c>
      <c r="Y59" s="23" t="s">
        <v>1402</v>
      </c>
      <c r="Z59" s="23" t="s">
        <v>1402</v>
      </c>
      <c r="AA59" s="23" t="s">
        <v>1402</v>
      </c>
    </row>
    <row r="60" spans="1:27" x14ac:dyDescent="0.2">
      <c r="A60" s="48" t="s">
        <v>168</v>
      </c>
      <c r="B60" s="50" t="s">
        <v>168</v>
      </c>
      <c r="C60" s="23" t="s">
        <v>1402</v>
      </c>
      <c r="D60" s="23" t="s">
        <v>1402</v>
      </c>
      <c r="E60" s="23" t="s">
        <v>1402</v>
      </c>
      <c r="F60" s="23" t="s">
        <v>1402</v>
      </c>
      <c r="G60" s="23" t="s">
        <v>749</v>
      </c>
      <c r="H60" s="23" t="s">
        <v>1402</v>
      </c>
      <c r="I60" s="23" t="s">
        <v>1402</v>
      </c>
      <c r="J60" s="23" t="s">
        <v>749</v>
      </c>
      <c r="K60" s="23">
        <v>673</v>
      </c>
      <c r="L60" s="23" t="s">
        <v>750</v>
      </c>
      <c r="M60" s="27" t="str">
        <f t="shared" si="3"/>
        <v>MMMF</v>
      </c>
      <c r="N60" s="23" t="s">
        <v>1402</v>
      </c>
      <c r="O60" s="27" t="str">
        <f t="shared" si="2"/>
        <v>Group</v>
      </c>
      <c r="P60" s="23" t="s">
        <v>1402</v>
      </c>
      <c r="Q60" s="23" t="s">
        <v>1402</v>
      </c>
      <c r="R60" s="23" t="s">
        <v>1402</v>
      </c>
      <c r="S60" s="23" t="s">
        <v>744</v>
      </c>
      <c r="T60" s="23" t="s">
        <v>1402</v>
      </c>
      <c r="U60" s="23" t="s">
        <v>1402</v>
      </c>
      <c r="V60" s="23" t="s">
        <v>1402</v>
      </c>
      <c r="W60" s="27" t="s">
        <v>750</v>
      </c>
      <c r="X60" s="23" t="s">
        <v>1402</v>
      </c>
      <c r="Y60" s="23" t="s">
        <v>1402</v>
      </c>
      <c r="Z60" s="23" t="s">
        <v>1402</v>
      </c>
      <c r="AA60" s="23" t="s">
        <v>1402</v>
      </c>
    </row>
    <row r="61" spans="1:27" x14ac:dyDescent="0.2">
      <c r="A61" s="47" t="s">
        <v>169</v>
      </c>
      <c r="B61" s="50" t="s">
        <v>169</v>
      </c>
      <c r="C61" s="23" t="s">
        <v>1402</v>
      </c>
      <c r="D61" s="23" t="s">
        <v>1231</v>
      </c>
      <c r="E61" s="23" t="s">
        <v>1402</v>
      </c>
      <c r="F61" s="23" t="s">
        <v>1402</v>
      </c>
      <c r="G61" s="23" t="s">
        <v>749</v>
      </c>
      <c r="H61" s="23" t="s">
        <v>1402</v>
      </c>
      <c r="I61" s="23" t="s">
        <v>1402</v>
      </c>
      <c r="J61" s="23" t="s">
        <v>749</v>
      </c>
      <c r="K61" s="23">
        <v>672</v>
      </c>
      <c r="L61" s="23" t="s">
        <v>750</v>
      </c>
      <c r="M61" s="27" t="str">
        <f t="shared" si="3"/>
        <v>MMMF</v>
      </c>
      <c r="N61" s="23" t="s">
        <v>1402</v>
      </c>
      <c r="O61" s="27" t="str">
        <f t="shared" si="2"/>
        <v>Group</v>
      </c>
      <c r="P61" s="23" t="s">
        <v>1402</v>
      </c>
      <c r="Q61" s="23" t="s">
        <v>1402</v>
      </c>
      <c r="R61" s="23" t="s">
        <v>1402</v>
      </c>
      <c r="S61" s="23" t="s">
        <v>1402</v>
      </c>
      <c r="T61" s="23" t="s">
        <v>1402</v>
      </c>
      <c r="U61" s="23" t="s">
        <v>1402</v>
      </c>
      <c r="V61" s="23" t="s">
        <v>1402</v>
      </c>
      <c r="W61" s="27" t="s">
        <v>755</v>
      </c>
      <c r="X61" s="32" t="s">
        <v>1308</v>
      </c>
      <c r="Y61" s="32" t="s">
        <v>1293</v>
      </c>
      <c r="Z61" s="23" t="s">
        <v>1402</v>
      </c>
      <c r="AA61" s="23" t="s">
        <v>1402</v>
      </c>
    </row>
    <row r="62" spans="1:27" x14ac:dyDescent="0.2">
      <c r="A62" s="48" t="s">
        <v>170</v>
      </c>
      <c r="B62" s="50" t="s">
        <v>170</v>
      </c>
      <c r="C62" s="23" t="s">
        <v>1402</v>
      </c>
      <c r="D62" s="23" t="s">
        <v>1402</v>
      </c>
      <c r="E62" s="23" t="s">
        <v>1402</v>
      </c>
      <c r="F62" s="23" t="s">
        <v>1402</v>
      </c>
      <c r="G62" s="23" t="s">
        <v>739</v>
      </c>
      <c r="H62" s="23" t="s">
        <v>1402</v>
      </c>
      <c r="I62" s="23" t="s">
        <v>1402</v>
      </c>
      <c r="J62" s="23" t="s">
        <v>749</v>
      </c>
      <c r="K62" s="23">
        <v>669</v>
      </c>
      <c r="L62" s="23" t="s">
        <v>750</v>
      </c>
      <c r="M62" s="27" t="str">
        <f t="shared" si="3"/>
        <v>MMMF</v>
      </c>
      <c r="N62" s="23" t="s">
        <v>1402</v>
      </c>
      <c r="O62" s="27" t="str">
        <f t="shared" si="2"/>
        <v>Group</v>
      </c>
      <c r="P62" s="23" t="s">
        <v>1402</v>
      </c>
      <c r="Q62" s="23" t="s">
        <v>1287</v>
      </c>
      <c r="R62" s="23" t="s">
        <v>1402</v>
      </c>
      <c r="S62" s="23" t="s">
        <v>738</v>
      </c>
      <c r="T62" s="23" t="s">
        <v>748</v>
      </c>
      <c r="U62" s="23" t="s">
        <v>744</v>
      </c>
      <c r="V62" s="23" t="s">
        <v>1402</v>
      </c>
      <c r="W62" s="27" t="s">
        <v>755</v>
      </c>
      <c r="X62" s="23" t="s">
        <v>1402</v>
      </c>
      <c r="Y62" s="23" t="s">
        <v>1402</v>
      </c>
      <c r="Z62" s="23" t="s">
        <v>1402</v>
      </c>
      <c r="AA62" s="23" t="s">
        <v>1402</v>
      </c>
    </row>
    <row r="63" spans="1:27" x14ac:dyDescent="0.2">
      <c r="A63" s="48" t="s">
        <v>172</v>
      </c>
      <c r="B63" s="50" t="s">
        <v>172</v>
      </c>
      <c r="C63" s="23" t="s">
        <v>1402</v>
      </c>
      <c r="D63" s="23" t="s">
        <v>1402</v>
      </c>
      <c r="E63" s="23" t="s">
        <v>1402</v>
      </c>
      <c r="F63" s="23" t="s">
        <v>1402</v>
      </c>
      <c r="G63" s="23" t="s">
        <v>739</v>
      </c>
      <c r="H63" s="23" t="s">
        <v>1402</v>
      </c>
      <c r="I63" s="23" t="s">
        <v>1402</v>
      </c>
      <c r="J63" s="23" t="s">
        <v>754</v>
      </c>
      <c r="K63" s="23">
        <v>700</v>
      </c>
      <c r="L63" s="23" t="s">
        <v>750</v>
      </c>
      <c r="M63" s="27" t="str">
        <f t="shared" si="3"/>
        <v>MMMF</v>
      </c>
      <c r="N63" s="23" t="s">
        <v>1402</v>
      </c>
      <c r="O63" s="27" t="str">
        <f t="shared" si="2"/>
        <v>Group</v>
      </c>
      <c r="P63" s="23" t="s">
        <v>1309</v>
      </c>
      <c r="Q63" s="23" t="s">
        <v>1310</v>
      </c>
      <c r="R63" s="23" t="s">
        <v>1402</v>
      </c>
      <c r="S63" s="23" t="s">
        <v>738</v>
      </c>
      <c r="T63" s="23" t="s">
        <v>752</v>
      </c>
      <c r="U63" s="23" t="s">
        <v>738</v>
      </c>
      <c r="V63" s="23" t="s">
        <v>1402</v>
      </c>
      <c r="W63" s="27" t="s">
        <v>755</v>
      </c>
      <c r="X63" s="23" t="s">
        <v>1402</v>
      </c>
      <c r="Y63" s="23" t="s">
        <v>1402</v>
      </c>
      <c r="Z63" s="23" t="s">
        <v>1402</v>
      </c>
      <c r="AA63" s="23" t="s">
        <v>1402</v>
      </c>
    </row>
    <row r="64" spans="1:27" x14ac:dyDescent="0.2">
      <c r="A64" s="48" t="s">
        <v>173</v>
      </c>
      <c r="B64" s="50" t="s">
        <v>173</v>
      </c>
      <c r="C64" s="23" t="s">
        <v>1402</v>
      </c>
      <c r="D64" s="23" t="s">
        <v>1402</v>
      </c>
      <c r="E64" s="23" t="s">
        <v>1402</v>
      </c>
      <c r="F64" s="23" t="s">
        <v>1402</v>
      </c>
      <c r="G64" s="23" t="s">
        <v>754</v>
      </c>
      <c r="H64" s="23" t="s">
        <v>1402</v>
      </c>
      <c r="I64" s="23" t="s">
        <v>1402</v>
      </c>
      <c r="J64" s="23" t="s">
        <v>754</v>
      </c>
      <c r="K64" s="23">
        <v>701</v>
      </c>
      <c r="L64" s="23" t="s">
        <v>750</v>
      </c>
      <c r="M64" s="27" t="str">
        <f t="shared" si="3"/>
        <v>MMMF</v>
      </c>
      <c r="N64" s="23" t="s">
        <v>1402</v>
      </c>
      <c r="O64" s="27" t="str">
        <f t="shared" si="2"/>
        <v>Group</v>
      </c>
      <c r="P64" s="23" t="s">
        <v>1402</v>
      </c>
      <c r="Q64" s="23" t="s">
        <v>1287</v>
      </c>
      <c r="R64" s="23" t="s">
        <v>738</v>
      </c>
      <c r="S64" s="23" t="s">
        <v>738</v>
      </c>
      <c r="T64" s="23" t="s">
        <v>752</v>
      </c>
      <c r="U64" s="23" t="s">
        <v>744</v>
      </c>
      <c r="V64" s="23" t="s">
        <v>1402</v>
      </c>
      <c r="W64" s="27" t="s">
        <v>755</v>
      </c>
      <c r="X64" s="23" t="s">
        <v>1402</v>
      </c>
      <c r="Y64" s="23" t="s">
        <v>1402</v>
      </c>
      <c r="Z64" s="23" t="s">
        <v>1402</v>
      </c>
      <c r="AA64" s="23" t="s">
        <v>1402</v>
      </c>
    </row>
    <row r="65" spans="1:27" x14ac:dyDescent="0.2">
      <c r="A65" s="48" t="s">
        <v>175</v>
      </c>
      <c r="B65" s="50" t="s">
        <v>175</v>
      </c>
      <c r="C65" s="23" t="s">
        <v>1402</v>
      </c>
      <c r="D65" s="23" t="s">
        <v>1402</v>
      </c>
      <c r="E65" s="23" t="s">
        <v>1402</v>
      </c>
      <c r="F65" s="23" t="s">
        <v>1402</v>
      </c>
      <c r="G65" s="23" t="s">
        <v>1402</v>
      </c>
      <c r="H65" s="23" t="s">
        <v>1402</v>
      </c>
      <c r="I65" s="23" t="s">
        <v>1402</v>
      </c>
      <c r="J65" s="23" t="s">
        <v>749</v>
      </c>
      <c r="K65" s="23">
        <v>702</v>
      </c>
      <c r="L65" s="23" t="s">
        <v>750</v>
      </c>
      <c r="M65" s="27" t="str">
        <f t="shared" si="3"/>
        <v>MMMF</v>
      </c>
      <c r="N65" s="23" t="s">
        <v>1402</v>
      </c>
      <c r="O65" s="27" t="str">
        <f t="shared" si="2"/>
        <v>Group</v>
      </c>
      <c r="P65" s="23" t="s">
        <v>1402</v>
      </c>
      <c r="Q65" s="23" t="s">
        <v>1402</v>
      </c>
      <c r="R65" s="23" t="s">
        <v>1402</v>
      </c>
      <c r="S65" s="23" t="s">
        <v>744</v>
      </c>
      <c r="T65" s="23" t="s">
        <v>752</v>
      </c>
      <c r="U65" s="23" t="s">
        <v>744</v>
      </c>
      <c r="V65" s="23" t="s">
        <v>1402</v>
      </c>
      <c r="W65" s="27" t="s">
        <v>750</v>
      </c>
      <c r="X65" s="23" t="s">
        <v>1402</v>
      </c>
      <c r="Y65" s="23" t="s">
        <v>1402</v>
      </c>
      <c r="Z65" s="23" t="s">
        <v>1402</v>
      </c>
      <c r="AA65" s="23" t="s">
        <v>1402</v>
      </c>
    </row>
    <row r="66" spans="1:27" x14ac:dyDescent="0.2">
      <c r="A66" s="48" t="s">
        <v>177</v>
      </c>
      <c r="B66" s="50" t="s">
        <v>177</v>
      </c>
      <c r="C66" s="23" t="s">
        <v>1402</v>
      </c>
      <c r="D66" s="23" t="s">
        <v>1402</v>
      </c>
      <c r="E66" s="23" t="s">
        <v>1402</v>
      </c>
      <c r="F66" s="23" t="s">
        <v>737</v>
      </c>
      <c r="G66" s="23" t="s">
        <v>768</v>
      </c>
      <c r="H66" s="23" t="s">
        <v>1402</v>
      </c>
      <c r="I66" s="23" t="s">
        <v>746</v>
      </c>
      <c r="J66" s="23" t="s">
        <v>769</v>
      </c>
      <c r="K66" s="23">
        <v>182</v>
      </c>
      <c r="L66" s="23" t="s">
        <v>769</v>
      </c>
      <c r="M66" s="27" t="str">
        <f t="shared" si="3"/>
        <v>Solitary</v>
      </c>
      <c r="N66" s="23" t="s">
        <v>1402</v>
      </c>
      <c r="O66" s="27" t="str">
        <f t="shared" si="2"/>
        <v>Solitary</v>
      </c>
      <c r="P66" s="23" t="s">
        <v>1402</v>
      </c>
      <c r="Q66" s="23" t="s">
        <v>1402</v>
      </c>
      <c r="R66" s="23" t="s">
        <v>1402</v>
      </c>
      <c r="S66" s="23" t="s">
        <v>1402</v>
      </c>
      <c r="T66" s="23" t="s">
        <v>1402</v>
      </c>
      <c r="U66" s="23" t="s">
        <v>1402</v>
      </c>
      <c r="V66" s="23" t="s">
        <v>742</v>
      </c>
      <c r="W66" s="27" t="s">
        <v>770</v>
      </c>
      <c r="X66" s="23" t="s">
        <v>1402</v>
      </c>
      <c r="Y66" s="23" t="s">
        <v>1402</v>
      </c>
      <c r="Z66" s="23" t="s">
        <v>1402</v>
      </c>
      <c r="AA66" s="23" t="s">
        <v>1402</v>
      </c>
    </row>
    <row r="67" spans="1:27" x14ac:dyDescent="0.2">
      <c r="A67" s="48" t="s">
        <v>180</v>
      </c>
      <c r="B67" s="50" t="s">
        <v>180</v>
      </c>
      <c r="C67" s="23" t="s">
        <v>1402</v>
      </c>
      <c r="D67" s="23" t="s">
        <v>1402</v>
      </c>
      <c r="E67" s="23" t="s">
        <v>738</v>
      </c>
      <c r="F67" s="23" t="s">
        <v>1402</v>
      </c>
      <c r="G67" s="23" t="s">
        <v>762</v>
      </c>
      <c r="H67" s="23" t="s">
        <v>1402</v>
      </c>
      <c r="I67" s="23" t="s">
        <v>1402</v>
      </c>
      <c r="J67" s="23" t="s">
        <v>749</v>
      </c>
      <c r="K67" s="23">
        <v>671</v>
      </c>
      <c r="L67" s="23" t="s">
        <v>763</v>
      </c>
      <c r="M67" s="27" t="str">
        <f t="shared" si="3"/>
        <v>UMMF</v>
      </c>
      <c r="N67" s="23" t="s">
        <v>1402</v>
      </c>
      <c r="O67" s="27" t="str">
        <f t="shared" ref="O67:O98" si="4">IF(L67="Solitary","Solitary",IF(L67="Pair","Pair","Group"))</f>
        <v>Group</v>
      </c>
      <c r="P67" s="23" t="s">
        <v>1402</v>
      </c>
      <c r="Q67" s="23" t="s">
        <v>1402</v>
      </c>
      <c r="R67" s="23" t="s">
        <v>1402</v>
      </c>
      <c r="S67" s="23" t="s">
        <v>738</v>
      </c>
      <c r="T67" s="23" t="s">
        <v>760</v>
      </c>
      <c r="U67" s="23" t="s">
        <v>738</v>
      </c>
      <c r="V67" s="23" t="s">
        <v>742</v>
      </c>
      <c r="W67" s="27" t="s">
        <v>755</v>
      </c>
      <c r="X67" s="23" t="s">
        <v>1402</v>
      </c>
      <c r="Y67" s="23" t="s">
        <v>1402</v>
      </c>
      <c r="Z67" s="23" t="s">
        <v>1402</v>
      </c>
      <c r="AA67" s="23" t="s">
        <v>1402</v>
      </c>
    </row>
    <row r="68" spans="1:27" x14ac:dyDescent="0.2">
      <c r="A68" s="47" t="s">
        <v>181</v>
      </c>
      <c r="B68" s="50" t="s">
        <v>181</v>
      </c>
      <c r="C68" s="23" t="s">
        <v>1402</v>
      </c>
      <c r="D68" s="23" t="s">
        <v>1231</v>
      </c>
      <c r="E68" s="23" t="s">
        <v>1402</v>
      </c>
      <c r="F68" s="23" t="s">
        <v>1402</v>
      </c>
      <c r="G68" s="23" t="s">
        <v>749</v>
      </c>
      <c r="H68" s="23" t="s">
        <v>1402</v>
      </c>
      <c r="I68" s="23" t="s">
        <v>1402</v>
      </c>
      <c r="J68" s="23" t="s">
        <v>1402</v>
      </c>
      <c r="K68" s="23">
        <v>134</v>
      </c>
      <c r="L68" s="23" t="s">
        <v>750</v>
      </c>
      <c r="M68" s="27" t="str">
        <f t="shared" ref="M68:M99" si="5">IF(L68="Solitary","Solitary",IF(L68="Pair","Pair",IF(L68="Polygynandry","MMMF",IF(L68="Polyandry","UFMM",IF(L68="Polygyny","UMMF")))))</f>
        <v>MMMF</v>
      </c>
      <c r="N68" s="23" t="s">
        <v>1402</v>
      </c>
      <c r="O68" s="27" t="str">
        <f t="shared" si="4"/>
        <v>Group</v>
      </c>
      <c r="P68" s="23" t="s">
        <v>1402</v>
      </c>
      <c r="Q68" s="23" t="s">
        <v>1402</v>
      </c>
      <c r="R68" s="23" t="s">
        <v>1402</v>
      </c>
      <c r="S68" s="23" t="s">
        <v>1402</v>
      </c>
      <c r="T68" s="23" t="s">
        <v>1402</v>
      </c>
      <c r="U68" s="23" t="s">
        <v>1402</v>
      </c>
      <c r="V68" s="23" t="s">
        <v>1402</v>
      </c>
      <c r="W68" s="27" t="s">
        <v>750</v>
      </c>
      <c r="X68" s="32" t="s">
        <v>1293</v>
      </c>
      <c r="Y68" s="32" t="s">
        <v>1293</v>
      </c>
      <c r="Z68" s="23" t="s">
        <v>1402</v>
      </c>
      <c r="AA68" s="23" t="s">
        <v>1402</v>
      </c>
    </row>
    <row r="69" spans="1:27" x14ac:dyDescent="0.2">
      <c r="A69" s="47" t="s">
        <v>185</v>
      </c>
      <c r="B69" s="50" t="s">
        <v>185</v>
      </c>
      <c r="C69" s="23" t="s">
        <v>1311</v>
      </c>
      <c r="D69" s="23" t="s">
        <v>1231</v>
      </c>
      <c r="E69" s="23" t="s">
        <v>1402</v>
      </c>
      <c r="F69" s="23" t="s">
        <v>1402</v>
      </c>
      <c r="G69" s="23" t="s">
        <v>749</v>
      </c>
      <c r="H69" s="23" t="s">
        <v>1402</v>
      </c>
      <c r="I69" s="23" t="s">
        <v>1402</v>
      </c>
      <c r="J69" s="23" t="s">
        <v>749</v>
      </c>
      <c r="K69" s="23">
        <v>135</v>
      </c>
      <c r="L69" s="23" t="s">
        <v>750</v>
      </c>
      <c r="M69" s="27" t="str">
        <f t="shared" si="5"/>
        <v>MMMF</v>
      </c>
      <c r="N69" s="23" t="s">
        <v>1402</v>
      </c>
      <c r="O69" s="27" t="str">
        <f t="shared" si="4"/>
        <v>Group</v>
      </c>
      <c r="P69" s="23" t="s">
        <v>1402</v>
      </c>
      <c r="Q69" s="23" t="s">
        <v>1402</v>
      </c>
      <c r="R69" s="23" t="s">
        <v>1402</v>
      </c>
      <c r="S69" s="23" t="s">
        <v>1402</v>
      </c>
      <c r="T69" s="23" t="s">
        <v>1402</v>
      </c>
      <c r="U69" s="23" t="s">
        <v>1402</v>
      </c>
      <c r="V69" s="23" t="s">
        <v>1402</v>
      </c>
      <c r="W69" s="27" t="s">
        <v>750</v>
      </c>
      <c r="X69" s="32" t="s">
        <v>1293</v>
      </c>
      <c r="Y69" s="32" t="s">
        <v>1293</v>
      </c>
      <c r="Z69" s="23" t="s">
        <v>1402</v>
      </c>
      <c r="AA69" s="23" t="s">
        <v>1402</v>
      </c>
    </row>
    <row r="70" spans="1:27" x14ac:dyDescent="0.2">
      <c r="A70" s="48" t="s">
        <v>186</v>
      </c>
      <c r="B70" s="50" t="s">
        <v>186</v>
      </c>
      <c r="C70" s="23" t="s">
        <v>1402</v>
      </c>
      <c r="D70" s="23" t="s">
        <v>1402</v>
      </c>
      <c r="E70" s="23" t="s">
        <v>1402</v>
      </c>
      <c r="F70" s="23" t="s">
        <v>1402</v>
      </c>
      <c r="G70" s="23" t="s">
        <v>749</v>
      </c>
      <c r="H70" s="23" t="s">
        <v>1402</v>
      </c>
      <c r="I70" s="23" t="s">
        <v>746</v>
      </c>
      <c r="J70" s="23" t="s">
        <v>1290</v>
      </c>
      <c r="K70" s="23">
        <v>137</v>
      </c>
      <c r="L70" s="23" t="s">
        <v>750</v>
      </c>
      <c r="M70" s="27" t="str">
        <f t="shared" si="5"/>
        <v>MMMF</v>
      </c>
      <c r="N70" s="23" t="s">
        <v>1402</v>
      </c>
      <c r="O70" s="27" t="str">
        <f t="shared" si="4"/>
        <v>Group</v>
      </c>
      <c r="P70" s="23" t="s">
        <v>1402</v>
      </c>
      <c r="Q70" s="23" t="s">
        <v>1305</v>
      </c>
      <c r="R70" s="23" t="s">
        <v>1402</v>
      </c>
      <c r="S70" s="23" t="s">
        <v>1402</v>
      </c>
      <c r="T70" s="23" t="s">
        <v>748</v>
      </c>
      <c r="U70" s="23" t="s">
        <v>744</v>
      </c>
      <c r="V70" s="23" t="s">
        <v>1402</v>
      </c>
      <c r="W70" s="27" t="s">
        <v>750</v>
      </c>
      <c r="X70" s="23" t="s">
        <v>1402</v>
      </c>
      <c r="Y70" s="23" t="s">
        <v>1402</v>
      </c>
      <c r="Z70" s="23" t="s">
        <v>1402</v>
      </c>
      <c r="AA70" s="23" t="s">
        <v>1402</v>
      </c>
    </row>
    <row r="71" spans="1:27" x14ac:dyDescent="0.2">
      <c r="A71" s="48" t="s">
        <v>187</v>
      </c>
      <c r="B71" s="50" t="s">
        <v>500</v>
      </c>
      <c r="C71" s="23" t="s">
        <v>1402</v>
      </c>
      <c r="D71" s="23" t="s">
        <v>1402</v>
      </c>
      <c r="E71" s="23" t="s">
        <v>748</v>
      </c>
      <c r="F71" s="23" t="s">
        <v>756</v>
      </c>
      <c r="G71" s="23" t="s">
        <v>749</v>
      </c>
      <c r="H71" s="23" t="s">
        <v>1402</v>
      </c>
      <c r="I71" s="23" t="s">
        <v>746</v>
      </c>
      <c r="J71" s="23" t="s">
        <v>749</v>
      </c>
      <c r="K71" s="23">
        <v>133</v>
      </c>
      <c r="L71" s="23" t="s">
        <v>750</v>
      </c>
      <c r="M71" s="27" t="str">
        <f t="shared" si="5"/>
        <v>MMMF</v>
      </c>
      <c r="N71" s="23" t="s">
        <v>1402</v>
      </c>
      <c r="O71" s="27" t="str">
        <f t="shared" si="4"/>
        <v>Group</v>
      </c>
      <c r="P71" s="23" t="s">
        <v>1402</v>
      </c>
      <c r="Q71" s="23" t="s">
        <v>1402</v>
      </c>
      <c r="R71" s="23" t="s">
        <v>1402</v>
      </c>
      <c r="S71" s="23" t="s">
        <v>744</v>
      </c>
      <c r="T71" s="23" t="s">
        <v>748</v>
      </c>
      <c r="U71" s="23" t="s">
        <v>744</v>
      </c>
      <c r="V71" s="23" t="s">
        <v>1402</v>
      </c>
      <c r="W71" s="27" t="s">
        <v>750</v>
      </c>
      <c r="X71" s="23" t="s">
        <v>1402</v>
      </c>
      <c r="Y71" s="23" t="s">
        <v>1402</v>
      </c>
      <c r="Z71" s="23" t="s">
        <v>1402</v>
      </c>
      <c r="AA71" s="23" t="s">
        <v>1402</v>
      </c>
    </row>
    <row r="72" spans="1:27" x14ac:dyDescent="0.2">
      <c r="A72" s="48" t="s">
        <v>188</v>
      </c>
      <c r="B72" s="50" t="s">
        <v>501</v>
      </c>
      <c r="C72" s="23" t="s">
        <v>1402</v>
      </c>
      <c r="D72" s="23" t="s">
        <v>1402</v>
      </c>
      <c r="E72" s="23" t="s">
        <v>1402</v>
      </c>
      <c r="F72" s="23" t="s">
        <v>1402</v>
      </c>
      <c r="G72" s="23" t="s">
        <v>749</v>
      </c>
      <c r="H72" s="23" t="s">
        <v>1402</v>
      </c>
      <c r="I72" s="23" t="s">
        <v>746</v>
      </c>
      <c r="J72" s="23" t="s">
        <v>749</v>
      </c>
      <c r="K72" s="23">
        <v>136</v>
      </c>
      <c r="L72" s="23" t="s">
        <v>750</v>
      </c>
      <c r="M72" s="27" t="str">
        <f t="shared" si="5"/>
        <v>MMMF</v>
      </c>
      <c r="N72" s="23" t="s">
        <v>1402</v>
      </c>
      <c r="O72" s="27" t="str">
        <f t="shared" si="4"/>
        <v>Group</v>
      </c>
      <c r="P72" s="23" t="s">
        <v>1402</v>
      </c>
      <c r="Q72" s="23" t="s">
        <v>1402</v>
      </c>
      <c r="R72" s="23" t="s">
        <v>1402</v>
      </c>
      <c r="S72" s="23" t="s">
        <v>1402</v>
      </c>
      <c r="T72" s="23" t="s">
        <v>748</v>
      </c>
      <c r="U72" s="23" t="s">
        <v>1402</v>
      </c>
      <c r="V72" s="23" t="s">
        <v>1402</v>
      </c>
      <c r="W72" s="27" t="s">
        <v>750</v>
      </c>
      <c r="X72" s="23" t="s">
        <v>1402</v>
      </c>
      <c r="Y72" s="23" t="s">
        <v>1402</v>
      </c>
      <c r="Z72" s="23" t="s">
        <v>1402</v>
      </c>
      <c r="AA72" s="23" t="s">
        <v>1402</v>
      </c>
    </row>
    <row r="73" spans="1:27" x14ac:dyDescent="0.2">
      <c r="A73" s="48" t="s">
        <v>189</v>
      </c>
      <c r="B73" s="50" t="s">
        <v>189</v>
      </c>
      <c r="C73" s="23" t="s">
        <v>1402</v>
      </c>
      <c r="D73" s="23" t="s">
        <v>1402</v>
      </c>
      <c r="E73" s="23" t="s">
        <v>1402</v>
      </c>
      <c r="F73" s="23" t="s">
        <v>1402</v>
      </c>
      <c r="G73" s="23" t="s">
        <v>745</v>
      </c>
      <c r="H73" s="23" t="s">
        <v>1402</v>
      </c>
      <c r="I73" s="23" t="s">
        <v>736</v>
      </c>
      <c r="J73" s="23" t="s">
        <v>731</v>
      </c>
      <c r="K73" s="23">
        <v>138</v>
      </c>
      <c r="L73" s="23" t="s">
        <v>731</v>
      </c>
      <c r="M73" s="27" t="str">
        <f t="shared" si="5"/>
        <v>Pair</v>
      </c>
      <c r="N73" s="23" t="s">
        <v>1402</v>
      </c>
      <c r="O73" s="27" t="str">
        <f t="shared" si="4"/>
        <v>Pair</v>
      </c>
      <c r="P73" s="23" t="s">
        <v>1402</v>
      </c>
      <c r="Q73" s="23" t="s">
        <v>1305</v>
      </c>
      <c r="R73" s="23" t="s">
        <v>1402</v>
      </c>
      <c r="S73" s="23" t="s">
        <v>738</v>
      </c>
      <c r="T73" s="23" t="s">
        <v>734</v>
      </c>
      <c r="U73" s="23" t="s">
        <v>744</v>
      </c>
      <c r="V73" s="23" t="s">
        <v>1402</v>
      </c>
      <c r="W73" s="27" t="s">
        <v>732</v>
      </c>
      <c r="X73" s="23" t="s">
        <v>1402</v>
      </c>
      <c r="Y73" s="23" t="s">
        <v>1289</v>
      </c>
      <c r="Z73" s="23" t="s">
        <v>1402</v>
      </c>
      <c r="AA73" s="23" t="s">
        <v>1402</v>
      </c>
    </row>
    <row r="74" spans="1:27" x14ac:dyDescent="0.2">
      <c r="A74" s="48" t="s">
        <v>191</v>
      </c>
      <c r="B74" s="50" t="s">
        <v>191</v>
      </c>
      <c r="C74" s="23" t="s">
        <v>1402</v>
      </c>
      <c r="D74" s="23" t="s">
        <v>1402</v>
      </c>
      <c r="E74" s="23" t="s">
        <v>1402</v>
      </c>
      <c r="F74" s="23" t="s">
        <v>1402</v>
      </c>
      <c r="G74" s="23" t="s">
        <v>730</v>
      </c>
      <c r="H74" s="23" t="s">
        <v>1402</v>
      </c>
      <c r="I74" s="23" t="s">
        <v>736</v>
      </c>
      <c r="J74" s="23" t="s">
        <v>731</v>
      </c>
      <c r="K74" s="23">
        <v>137</v>
      </c>
      <c r="L74" s="23" t="s">
        <v>731</v>
      </c>
      <c r="M74" s="27" t="str">
        <f t="shared" si="5"/>
        <v>Pair</v>
      </c>
      <c r="N74" s="23" t="s">
        <v>1402</v>
      </c>
      <c r="O74" s="27" t="str">
        <f t="shared" si="4"/>
        <v>Pair</v>
      </c>
      <c r="P74" s="23" t="s">
        <v>1402</v>
      </c>
      <c r="Q74" s="23" t="s">
        <v>1402</v>
      </c>
      <c r="R74" s="23" t="s">
        <v>1402</v>
      </c>
      <c r="S74" s="23" t="s">
        <v>1402</v>
      </c>
      <c r="T74" s="23" t="s">
        <v>734</v>
      </c>
      <c r="U74" s="23" t="s">
        <v>744</v>
      </c>
      <c r="V74" s="23" t="s">
        <v>1402</v>
      </c>
      <c r="W74" s="27" t="s">
        <v>732</v>
      </c>
      <c r="X74" s="23" t="s">
        <v>1402</v>
      </c>
      <c r="Y74" s="23" t="s">
        <v>1289</v>
      </c>
      <c r="Z74" s="23" t="s">
        <v>1402</v>
      </c>
      <c r="AA74" s="23" t="s">
        <v>1402</v>
      </c>
    </row>
    <row r="75" spans="1:27" x14ac:dyDescent="0.2">
      <c r="A75" s="47" t="s">
        <v>192</v>
      </c>
      <c r="B75" s="50" t="s">
        <v>192</v>
      </c>
      <c r="C75" s="23" t="s">
        <v>1402</v>
      </c>
      <c r="D75" s="23" t="s">
        <v>1231</v>
      </c>
      <c r="E75" s="23" t="s">
        <v>1402</v>
      </c>
      <c r="F75" s="23" t="s">
        <v>1402</v>
      </c>
      <c r="G75" s="23" t="s">
        <v>749</v>
      </c>
      <c r="H75" s="23" t="s">
        <v>1402</v>
      </c>
      <c r="I75" s="23" t="s">
        <v>1402</v>
      </c>
      <c r="J75" s="23" t="s">
        <v>749</v>
      </c>
      <c r="K75" s="23">
        <v>133</v>
      </c>
      <c r="L75" s="23" t="s">
        <v>750</v>
      </c>
      <c r="M75" s="27" t="str">
        <f t="shared" si="5"/>
        <v>MMMF</v>
      </c>
      <c r="N75" s="23" t="s">
        <v>1402</v>
      </c>
      <c r="O75" s="27" t="str">
        <f t="shared" si="4"/>
        <v>Group</v>
      </c>
      <c r="P75" s="23" t="s">
        <v>1312</v>
      </c>
      <c r="Q75" s="23" t="s">
        <v>1312</v>
      </c>
      <c r="R75" s="23" t="s">
        <v>1402</v>
      </c>
      <c r="S75" s="23" t="s">
        <v>1402</v>
      </c>
      <c r="T75" s="23" t="s">
        <v>1402</v>
      </c>
      <c r="U75" s="23" t="s">
        <v>1402</v>
      </c>
      <c r="V75" s="23" t="s">
        <v>1402</v>
      </c>
      <c r="W75" s="27" t="s">
        <v>750</v>
      </c>
      <c r="X75" s="32" t="s">
        <v>1313</v>
      </c>
      <c r="Y75" s="32" t="s">
        <v>1293</v>
      </c>
      <c r="Z75" s="23" t="s">
        <v>1402</v>
      </c>
      <c r="AA75" s="23" t="s">
        <v>1402</v>
      </c>
    </row>
    <row r="76" spans="1:27" x14ac:dyDescent="0.2">
      <c r="A76" s="48" t="s">
        <v>193</v>
      </c>
      <c r="B76" s="50" t="s">
        <v>193</v>
      </c>
      <c r="C76" s="23" t="s">
        <v>1402</v>
      </c>
      <c r="D76" s="23" t="s">
        <v>1402</v>
      </c>
      <c r="E76" s="23" t="s">
        <v>1402</v>
      </c>
      <c r="F76" s="23" t="s">
        <v>1402</v>
      </c>
      <c r="G76" s="23" t="s">
        <v>772</v>
      </c>
      <c r="H76" s="23" t="s">
        <v>1402</v>
      </c>
      <c r="I76" s="23" t="s">
        <v>1402</v>
      </c>
      <c r="J76" s="23" t="s">
        <v>769</v>
      </c>
      <c r="K76" s="23">
        <v>207</v>
      </c>
      <c r="L76" s="23" t="s">
        <v>769</v>
      </c>
      <c r="M76" s="27" t="str">
        <f t="shared" si="5"/>
        <v>Solitary</v>
      </c>
      <c r="N76" s="23" t="s">
        <v>1402</v>
      </c>
      <c r="O76" s="27" t="str">
        <f t="shared" si="4"/>
        <v>Solitary</v>
      </c>
      <c r="P76" s="23" t="s">
        <v>1402</v>
      </c>
      <c r="Q76" s="23" t="s">
        <v>1287</v>
      </c>
      <c r="R76" s="23" t="s">
        <v>1402</v>
      </c>
      <c r="S76" s="23" t="s">
        <v>1402</v>
      </c>
      <c r="T76" s="23" t="s">
        <v>760</v>
      </c>
      <c r="U76" s="23" t="s">
        <v>737</v>
      </c>
      <c r="V76" s="23" t="s">
        <v>1402</v>
      </c>
      <c r="W76" s="27" t="s">
        <v>770</v>
      </c>
      <c r="X76" s="23" t="s">
        <v>1402</v>
      </c>
      <c r="Y76" s="23" t="s">
        <v>1402</v>
      </c>
      <c r="Z76" s="23" t="s">
        <v>1402</v>
      </c>
      <c r="AA76" s="23" t="s">
        <v>1402</v>
      </c>
    </row>
    <row r="77" spans="1:27" x14ac:dyDescent="0.2">
      <c r="A77" s="48" t="s">
        <v>776</v>
      </c>
      <c r="B77" s="50" t="s">
        <v>776</v>
      </c>
      <c r="C77" s="23" t="s">
        <v>1314</v>
      </c>
      <c r="D77" s="23" t="s">
        <v>1402</v>
      </c>
      <c r="E77" s="23" t="s">
        <v>1402</v>
      </c>
      <c r="F77" s="23" t="s">
        <v>1402</v>
      </c>
      <c r="G77" s="23" t="s">
        <v>772</v>
      </c>
      <c r="H77" s="23" t="s">
        <v>1402</v>
      </c>
      <c r="I77" s="23" t="s">
        <v>1402</v>
      </c>
      <c r="J77" s="23" t="s">
        <v>1402</v>
      </c>
      <c r="K77" s="23">
        <v>202</v>
      </c>
      <c r="L77" s="23" t="s">
        <v>769</v>
      </c>
      <c r="M77" s="27" t="str">
        <f t="shared" si="5"/>
        <v>Solitary</v>
      </c>
      <c r="N77" s="23" t="s">
        <v>1402</v>
      </c>
      <c r="O77" s="27" t="str">
        <f t="shared" si="4"/>
        <v>Solitary</v>
      </c>
      <c r="P77" s="23" t="s">
        <v>1402</v>
      </c>
      <c r="Q77" s="23" t="s">
        <v>1287</v>
      </c>
      <c r="R77" s="23" t="s">
        <v>1402</v>
      </c>
      <c r="S77" s="23" t="s">
        <v>1402</v>
      </c>
      <c r="T77" s="23" t="s">
        <v>760</v>
      </c>
      <c r="U77" s="23" t="s">
        <v>737</v>
      </c>
      <c r="V77" s="23" t="s">
        <v>1402</v>
      </c>
      <c r="W77" s="27" t="s">
        <v>770</v>
      </c>
      <c r="X77" s="23" t="s">
        <v>1402</v>
      </c>
      <c r="Y77" s="23" t="s">
        <v>1402</v>
      </c>
      <c r="Z77" s="23" t="s">
        <v>1402</v>
      </c>
      <c r="AA77" s="23" t="s">
        <v>1402</v>
      </c>
    </row>
    <row r="78" spans="1:27" x14ac:dyDescent="0.2">
      <c r="A78" s="48" t="s">
        <v>198</v>
      </c>
      <c r="B78" s="50" t="s">
        <v>525</v>
      </c>
      <c r="C78" s="23" t="s">
        <v>1315</v>
      </c>
      <c r="D78" s="23" t="s">
        <v>1402</v>
      </c>
      <c r="E78" s="23" t="s">
        <v>738</v>
      </c>
      <c r="F78" s="23" t="s">
        <v>1402</v>
      </c>
      <c r="G78" s="23" t="s">
        <v>773</v>
      </c>
      <c r="H78" s="23" t="s">
        <v>1402</v>
      </c>
      <c r="I78" s="23" t="s">
        <v>1402</v>
      </c>
      <c r="J78" s="23" t="s">
        <v>769</v>
      </c>
      <c r="K78" s="23">
        <v>197</v>
      </c>
      <c r="L78" s="23" t="s">
        <v>769</v>
      </c>
      <c r="M78" s="27" t="str">
        <f t="shared" si="5"/>
        <v>Solitary</v>
      </c>
      <c r="N78" s="23" t="s">
        <v>1402</v>
      </c>
      <c r="O78" s="27" t="str">
        <f t="shared" si="4"/>
        <v>Solitary</v>
      </c>
      <c r="P78" s="34" t="s">
        <v>1316</v>
      </c>
      <c r="Q78" s="23" t="s">
        <v>1402</v>
      </c>
      <c r="R78" s="23" t="s">
        <v>1402</v>
      </c>
      <c r="S78" s="23" t="s">
        <v>1402</v>
      </c>
      <c r="T78" s="23" t="s">
        <v>760</v>
      </c>
      <c r="U78" s="23" t="s">
        <v>737</v>
      </c>
      <c r="V78" s="23" t="s">
        <v>1402</v>
      </c>
      <c r="W78" s="27" t="s">
        <v>770</v>
      </c>
      <c r="X78" s="23" t="s">
        <v>1402</v>
      </c>
      <c r="Y78" s="23" t="s">
        <v>1402</v>
      </c>
      <c r="Z78" s="23" t="s">
        <v>1402</v>
      </c>
      <c r="AA78" s="23" t="s">
        <v>1402</v>
      </c>
    </row>
    <row r="79" spans="1:27" x14ac:dyDescent="0.2">
      <c r="A79" s="48" t="s">
        <v>206</v>
      </c>
      <c r="B79" s="50" t="s">
        <v>206</v>
      </c>
      <c r="C79" s="23" t="s">
        <v>1402</v>
      </c>
      <c r="D79" s="23" t="s">
        <v>1402</v>
      </c>
      <c r="E79" s="23" t="s">
        <v>1402</v>
      </c>
      <c r="F79" s="23" t="s">
        <v>1402</v>
      </c>
      <c r="G79" s="23" t="s">
        <v>772</v>
      </c>
      <c r="H79" s="23" t="s">
        <v>1402</v>
      </c>
      <c r="I79" s="23" t="s">
        <v>1402</v>
      </c>
      <c r="J79" s="23" t="s">
        <v>749</v>
      </c>
      <c r="K79" s="23">
        <v>201</v>
      </c>
      <c r="L79" s="23" t="s">
        <v>769</v>
      </c>
      <c r="M79" s="27" t="str">
        <f t="shared" si="5"/>
        <v>Solitary</v>
      </c>
      <c r="N79" s="23" t="s">
        <v>1402</v>
      </c>
      <c r="O79" s="27" t="str">
        <f t="shared" si="4"/>
        <v>Solitary</v>
      </c>
      <c r="P79" s="23" t="s">
        <v>1402</v>
      </c>
      <c r="Q79" s="23" t="s">
        <v>1305</v>
      </c>
      <c r="R79" s="23" t="s">
        <v>1402</v>
      </c>
      <c r="S79" s="23" t="s">
        <v>1402</v>
      </c>
      <c r="T79" s="23" t="s">
        <v>760</v>
      </c>
      <c r="U79" s="23" t="s">
        <v>737</v>
      </c>
      <c r="V79" s="23" t="s">
        <v>1402</v>
      </c>
      <c r="W79" s="27" t="s">
        <v>770</v>
      </c>
      <c r="X79" s="23" t="s">
        <v>1402</v>
      </c>
      <c r="Y79" s="23" t="s">
        <v>1402</v>
      </c>
      <c r="Z79" s="23" t="s">
        <v>1402</v>
      </c>
      <c r="AA79" s="23" t="s">
        <v>1402</v>
      </c>
    </row>
    <row r="80" spans="1:27" x14ac:dyDescent="0.2">
      <c r="A80" s="48" t="s">
        <v>210</v>
      </c>
      <c r="B80" s="50" t="s">
        <v>210</v>
      </c>
      <c r="C80" s="23" t="s">
        <v>1402</v>
      </c>
      <c r="D80" s="23" t="s">
        <v>1402</v>
      </c>
      <c r="E80" s="23" t="s">
        <v>738</v>
      </c>
      <c r="F80" s="23" t="s">
        <v>1402</v>
      </c>
      <c r="G80" s="23" t="s">
        <v>772</v>
      </c>
      <c r="H80" s="23" t="s">
        <v>1402</v>
      </c>
      <c r="I80" s="23" t="s">
        <v>1402</v>
      </c>
      <c r="J80" s="23" t="s">
        <v>749</v>
      </c>
      <c r="K80" s="23">
        <v>200</v>
      </c>
      <c r="L80" s="23" t="s">
        <v>769</v>
      </c>
      <c r="M80" s="27" t="str">
        <f t="shared" si="5"/>
        <v>Solitary</v>
      </c>
      <c r="N80" s="23" t="s">
        <v>1402</v>
      </c>
      <c r="O80" s="27" t="str">
        <f t="shared" si="4"/>
        <v>Solitary</v>
      </c>
      <c r="P80" s="34" t="s">
        <v>1317</v>
      </c>
      <c r="Q80" s="23" t="s">
        <v>1305</v>
      </c>
      <c r="R80" s="23" t="s">
        <v>1402</v>
      </c>
      <c r="S80" s="23" t="s">
        <v>1402</v>
      </c>
      <c r="T80" s="23" t="s">
        <v>760</v>
      </c>
      <c r="U80" s="23" t="s">
        <v>737</v>
      </c>
      <c r="V80" s="23" t="s">
        <v>1402</v>
      </c>
      <c r="W80" s="27" t="s">
        <v>770</v>
      </c>
      <c r="X80" s="23" t="s">
        <v>1402</v>
      </c>
      <c r="Y80" s="23" t="s">
        <v>1402</v>
      </c>
      <c r="Z80" s="23" t="s">
        <v>1402</v>
      </c>
      <c r="AA80" s="23" t="s">
        <v>1402</v>
      </c>
    </row>
    <row r="81" spans="1:27" x14ac:dyDescent="0.2">
      <c r="A81" s="48" t="s">
        <v>212</v>
      </c>
      <c r="B81" s="50" t="s">
        <v>527</v>
      </c>
      <c r="C81" s="23" t="s">
        <v>1318</v>
      </c>
      <c r="D81" s="23" t="s">
        <v>1402</v>
      </c>
      <c r="E81" s="23" t="s">
        <v>1402</v>
      </c>
      <c r="F81" s="23" t="s">
        <v>1402</v>
      </c>
      <c r="G81" s="23" t="s">
        <v>773</v>
      </c>
      <c r="H81" s="23" t="s">
        <v>1402</v>
      </c>
      <c r="I81" s="23" t="s">
        <v>1402</v>
      </c>
      <c r="J81" s="23" t="s">
        <v>769</v>
      </c>
      <c r="K81" s="23">
        <v>200</v>
      </c>
      <c r="L81" s="23" t="s">
        <v>769</v>
      </c>
      <c r="M81" s="27" t="str">
        <f t="shared" si="5"/>
        <v>Solitary</v>
      </c>
      <c r="N81" s="23" t="s">
        <v>1402</v>
      </c>
      <c r="O81" s="27" t="str">
        <f t="shared" si="4"/>
        <v>Solitary</v>
      </c>
      <c r="P81" s="23" t="s">
        <v>1402</v>
      </c>
      <c r="Q81" s="23" t="s">
        <v>1402</v>
      </c>
      <c r="R81" s="23" t="s">
        <v>1402</v>
      </c>
      <c r="S81" s="23" t="s">
        <v>1402</v>
      </c>
      <c r="T81" s="23" t="s">
        <v>760</v>
      </c>
      <c r="U81" s="23" t="s">
        <v>737</v>
      </c>
      <c r="V81" s="23" t="s">
        <v>1402</v>
      </c>
      <c r="W81" s="27" t="s">
        <v>770</v>
      </c>
      <c r="X81" s="23" t="s">
        <v>1289</v>
      </c>
      <c r="Y81" s="23" t="s">
        <v>1289</v>
      </c>
      <c r="Z81" s="23" t="s">
        <v>1402</v>
      </c>
      <c r="AA81" s="23" t="s">
        <v>1402</v>
      </c>
    </row>
    <row r="82" spans="1:27" x14ac:dyDescent="0.2">
      <c r="A82" s="48" t="s">
        <v>213</v>
      </c>
      <c r="B82" s="50" t="s">
        <v>213</v>
      </c>
      <c r="C82" s="23" t="s">
        <v>1402</v>
      </c>
      <c r="D82" s="23" t="s">
        <v>1402</v>
      </c>
      <c r="E82" s="23" t="s">
        <v>1402</v>
      </c>
      <c r="F82" s="23" t="s">
        <v>1402</v>
      </c>
      <c r="G82" s="23" t="s">
        <v>1402</v>
      </c>
      <c r="H82" s="23" t="s">
        <v>1402</v>
      </c>
      <c r="I82" s="23" t="s">
        <v>1402</v>
      </c>
      <c r="J82" s="23" t="s">
        <v>754</v>
      </c>
      <c r="K82" s="23">
        <v>849</v>
      </c>
      <c r="L82" s="23" t="s">
        <v>763</v>
      </c>
      <c r="M82" s="27" t="str">
        <f t="shared" si="5"/>
        <v>UMMF</v>
      </c>
      <c r="N82" s="23" t="s">
        <v>1402</v>
      </c>
      <c r="O82" s="27" t="str">
        <f t="shared" si="4"/>
        <v>Group</v>
      </c>
      <c r="P82" s="23" t="s">
        <v>1402</v>
      </c>
      <c r="Q82" s="23" t="s">
        <v>1287</v>
      </c>
      <c r="R82" s="23" t="s">
        <v>1402</v>
      </c>
      <c r="S82" s="23" t="s">
        <v>1402</v>
      </c>
      <c r="T82" s="23" t="s">
        <v>1402</v>
      </c>
      <c r="U82" s="23" t="s">
        <v>1402</v>
      </c>
      <c r="V82" s="23" t="s">
        <v>1319</v>
      </c>
      <c r="W82" s="27" t="s">
        <v>755</v>
      </c>
      <c r="X82" s="23" t="s">
        <v>1402</v>
      </c>
      <c r="Y82" s="23" t="s">
        <v>1402</v>
      </c>
      <c r="Z82" s="23" t="s">
        <v>1402</v>
      </c>
      <c r="AA82" s="23" t="s">
        <v>1402</v>
      </c>
    </row>
    <row r="83" spans="1:27" x14ac:dyDescent="0.2">
      <c r="A83" s="48" t="s">
        <v>215</v>
      </c>
      <c r="B83" s="50" t="s">
        <v>438</v>
      </c>
      <c r="C83" s="23" t="s">
        <v>1402</v>
      </c>
      <c r="D83" s="23" t="s">
        <v>1402</v>
      </c>
      <c r="E83" s="23" t="s">
        <v>738</v>
      </c>
      <c r="F83" s="23" t="s">
        <v>756</v>
      </c>
      <c r="G83" s="23" t="s">
        <v>754</v>
      </c>
      <c r="H83" s="23" t="s">
        <v>1402</v>
      </c>
      <c r="I83" s="23" t="s">
        <v>1402</v>
      </c>
      <c r="J83" s="23" t="s">
        <v>762</v>
      </c>
      <c r="K83" s="23">
        <v>848</v>
      </c>
      <c r="L83" s="23" t="s">
        <v>763</v>
      </c>
      <c r="M83" s="27" t="str">
        <f t="shared" si="5"/>
        <v>UMMF</v>
      </c>
      <c r="N83" s="23" t="s">
        <v>1402</v>
      </c>
      <c r="O83" s="27" t="str">
        <f t="shared" si="4"/>
        <v>Group</v>
      </c>
      <c r="P83" s="23" t="s">
        <v>1402</v>
      </c>
      <c r="Q83" s="23" t="s">
        <v>1287</v>
      </c>
      <c r="R83" s="23" t="s">
        <v>738</v>
      </c>
      <c r="S83" s="23" t="s">
        <v>738</v>
      </c>
      <c r="T83" s="23" t="s">
        <v>760</v>
      </c>
      <c r="U83" s="23" t="s">
        <v>738</v>
      </c>
      <c r="V83" s="23" t="s">
        <v>755</v>
      </c>
      <c r="W83" s="27" t="s">
        <v>755</v>
      </c>
      <c r="X83" s="23" t="s">
        <v>1402</v>
      </c>
      <c r="Y83" s="23" t="s">
        <v>1402</v>
      </c>
      <c r="Z83" s="23" t="s">
        <v>1402</v>
      </c>
      <c r="AA83" s="23" t="s">
        <v>1402</v>
      </c>
    </row>
    <row r="84" spans="1:27" x14ac:dyDescent="0.2">
      <c r="A84" s="47" t="s">
        <v>216</v>
      </c>
      <c r="B84" s="50" t="s">
        <v>216</v>
      </c>
      <c r="C84" s="23" t="s">
        <v>1402</v>
      </c>
      <c r="D84" s="23" t="s">
        <v>1231</v>
      </c>
      <c r="E84" s="23" t="s">
        <v>1402</v>
      </c>
      <c r="F84" s="23" t="s">
        <v>1402</v>
      </c>
      <c r="G84" s="23" t="s">
        <v>730</v>
      </c>
      <c r="H84" s="23" t="s">
        <v>1402</v>
      </c>
      <c r="I84" s="23" t="s">
        <v>1402</v>
      </c>
      <c r="J84" s="23" t="s">
        <v>762</v>
      </c>
      <c r="K84" s="23">
        <v>126</v>
      </c>
      <c r="L84" s="23" t="s">
        <v>731</v>
      </c>
      <c r="M84" s="27" t="str">
        <f t="shared" si="5"/>
        <v>Pair</v>
      </c>
      <c r="N84" s="23" t="s">
        <v>1320</v>
      </c>
      <c r="O84" s="27" t="str">
        <f t="shared" si="4"/>
        <v>Pair</v>
      </c>
      <c r="P84" s="23" t="s">
        <v>1402</v>
      </c>
      <c r="Q84" s="23" t="s">
        <v>1402</v>
      </c>
      <c r="R84" s="23" t="s">
        <v>1402</v>
      </c>
      <c r="S84" s="23" t="s">
        <v>1402</v>
      </c>
      <c r="T84" s="23" t="s">
        <v>1402</v>
      </c>
      <c r="U84" s="23" t="s">
        <v>1402</v>
      </c>
      <c r="V84" s="23" t="s">
        <v>1321</v>
      </c>
      <c r="W84" s="27" t="s">
        <v>732</v>
      </c>
      <c r="X84" s="23" t="s">
        <v>1322</v>
      </c>
      <c r="Y84" s="23" t="s">
        <v>1402</v>
      </c>
      <c r="Z84" s="23" t="s">
        <v>1402</v>
      </c>
      <c r="AA84" s="23" t="s">
        <v>1402</v>
      </c>
    </row>
    <row r="85" spans="1:27" x14ac:dyDescent="0.2">
      <c r="A85" s="48" t="s">
        <v>218</v>
      </c>
      <c r="B85" s="50" t="s">
        <v>218</v>
      </c>
      <c r="C85" s="23" t="s">
        <v>1402</v>
      </c>
      <c r="D85" s="23" t="s">
        <v>1402</v>
      </c>
      <c r="E85" s="23" t="s">
        <v>1402</v>
      </c>
      <c r="F85" s="23" t="s">
        <v>1402</v>
      </c>
      <c r="G85" s="23" t="s">
        <v>730</v>
      </c>
      <c r="H85" s="23" t="s">
        <v>1402</v>
      </c>
      <c r="I85" s="23" t="s">
        <v>746</v>
      </c>
      <c r="J85" s="23" t="s">
        <v>1306</v>
      </c>
      <c r="K85" s="23">
        <v>125</v>
      </c>
      <c r="L85" s="23" t="s">
        <v>731</v>
      </c>
      <c r="M85" s="27" t="str">
        <f t="shared" si="5"/>
        <v>Pair</v>
      </c>
      <c r="N85" s="23" t="s">
        <v>1402</v>
      </c>
      <c r="O85" s="27" t="str">
        <f t="shared" si="4"/>
        <v>Pair</v>
      </c>
      <c r="P85" s="23" t="s">
        <v>1402</v>
      </c>
      <c r="Q85" s="23" t="s">
        <v>1287</v>
      </c>
      <c r="R85" s="23" t="s">
        <v>1402</v>
      </c>
      <c r="S85" s="23" t="s">
        <v>1402</v>
      </c>
      <c r="T85" s="23" t="s">
        <v>734</v>
      </c>
      <c r="U85" s="23" t="s">
        <v>1402</v>
      </c>
      <c r="V85" s="23" t="s">
        <v>1402</v>
      </c>
      <c r="W85" s="27" t="s">
        <v>732</v>
      </c>
      <c r="X85" s="23" t="s">
        <v>1402</v>
      </c>
      <c r="Y85" s="23" t="s">
        <v>1402</v>
      </c>
      <c r="Z85" s="23" t="s">
        <v>1402</v>
      </c>
      <c r="AA85" s="23" t="s">
        <v>1402</v>
      </c>
    </row>
    <row r="86" spans="1:27" x14ac:dyDescent="0.2">
      <c r="A86" s="47" t="s">
        <v>219</v>
      </c>
      <c r="B86" s="50" t="s">
        <v>219</v>
      </c>
      <c r="C86" s="23" t="s">
        <v>1402</v>
      </c>
      <c r="D86" s="23" t="s">
        <v>1231</v>
      </c>
      <c r="E86" s="23" t="s">
        <v>1402</v>
      </c>
      <c r="F86" s="23" t="s">
        <v>1402</v>
      </c>
      <c r="G86" s="23" t="s">
        <v>730</v>
      </c>
      <c r="H86" s="23" t="s">
        <v>1402</v>
      </c>
      <c r="I86" s="23" t="s">
        <v>1402</v>
      </c>
      <c r="J86" s="23" t="s">
        <v>731</v>
      </c>
      <c r="K86" s="23">
        <v>126</v>
      </c>
      <c r="L86" s="23" t="s">
        <v>731</v>
      </c>
      <c r="M86" s="27" t="str">
        <f t="shared" si="5"/>
        <v>Pair</v>
      </c>
      <c r="N86" s="23" t="s">
        <v>1402</v>
      </c>
      <c r="O86" s="27" t="str">
        <f t="shared" si="4"/>
        <v>Pair</v>
      </c>
      <c r="P86" s="23" t="s">
        <v>1402</v>
      </c>
      <c r="Q86" s="23" t="s">
        <v>1402</v>
      </c>
      <c r="R86" s="23" t="s">
        <v>1402</v>
      </c>
      <c r="S86" s="23" t="s">
        <v>1402</v>
      </c>
      <c r="T86" s="23" t="s">
        <v>1402</v>
      </c>
      <c r="U86" s="23" t="s">
        <v>1402</v>
      </c>
      <c r="V86" s="23" t="s">
        <v>1402</v>
      </c>
      <c r="W86" s="27" t="s">
        <v>732</v>
      </c>
      <c r="X86" s="23" t="s">
        <v>1402</v>
      </c>
      <c r="Y86" s="23" t="s">
        <v>1402</v>
      </c>
      <c r="Z86" s="23" t="s">
        <v>1402</v>
      </c>
      <c r="AA86" s="23" t="s">
        <v>1402</v>
      </c>
    </row>
    <row r="87" spans="1:27" x14ac:dyDescent="0.2">
      <c r="A87" s="48" t="s">
        <v>220</v>
      </c>
      <c r="B87" s="50" t="s">
        <v>220</v>
      </c>
      <c r="C87" s="23" t="s">
        <v>1402</v>
      </c>
      <c r="D87" s="23" t="s">
        <v>1402</v>
      </c>
      <c r="E87" s="23" t="s">
        <v>1402</v>
      </c>
      <c r="F87" s="23" t="s">
        <v>1402</v>
      </c>
      <c r="G87" s="23" t="s">
        <v>730</v>
      </c>
      <c r="H87" s="23" t="s">
        <v>1402</v>
      </c>
      <c r="I87" s="23" t="s">
        <v>1402</v>
      </c>
      <c r="J87" s="23" t="s">
        <v>731</v>
      </c>
      <c r="K87" s="23">
        <v>780</v>
      </c>
      <c r="L87" s="23" t="s">
        <v>731</v>
      </c>
      <c r="M87" s="27" t="str">
        <f t="shared" si="5"/>
        <v>Pair</v>
      </c>
      <c r="N87" s="23" t="s">
        <v>1402</v>
      </c>
      <c r="O87" s="27" t="str">
        <f t="shared" si="4"/>
        <v>Pair</v>
      </c>
      <c r="P87" s="23" t="s">
        <v>1402</v>
      </c>
      <c r="Q87" s="23" t="s">
        <v>1402</v>
      </c>
      <c r="R87" s="23" t="s">
        <v>1402</v>
      </c>
      <c r="S87" s="23" t="s">
        <v>734</v>
      </c>
      <c r="T87" s="23" t="s">
        <v>734</v>
      </c>
      <c r="U87" s="23" t="s">
        <v>1402</v>
      </c>
      <c r="V87" s="23" t="s">
        <v>1402</v>
      </c>
      <c r="W87" s="27" t="s">
        <v>732</v>
      </c>
      <c r="X87" s="23" t="s">
        <v>1402</v>
      </c>
      <c r="Y87" s="23" t="s">
        <v>1402</v>
      </c>
      <c r="Z87" s="23" t="s">
        <v>1402</v>
      </c>
      <c r="AA87" s="23" t="s">
        <v>1402</v>
      </c>
    </row>
    <row r="88" spans="1:27" x14ac:dyDescent="0.2">
      <c r="A88" s="48" t="s">
        <v>221</v>
      </c>
      <c r="B88" s="50" t="s">
        <v>221</v>
      </c>
      <c r="C88" s="23" t="s">
        <v>1402</v>
      </c>
      <c r="D88" s="23" t="s">
        <v>1402</v>
      </c>
      <c r="E88" s="23" t="s">
        <v>1402</v>
      </c>
      <c r="F88" s="23" t="s">
        <v>1402</v>
      </c>
      <c r="G88" s="23" t="s">
        <v>730</v>
      </c>
      <c r="H88" s="23" t="s">
        <v>1402</v>
      </c>
      <c r="I88" s="23" t="s">
        <v>1402</v>
      </c>
      <c r="J88" s="23" t="s">
        <v>731</v>
      </c>
      <c r="K88" s="23">
        <v>781</v>
      </c>
      <c r="L88" s="23" t="s">
        <v>731</v>
      </c>
      <c r="M88" s="27" t="str">
        <f t="shared" si="5"/>
        <v>Pair</v>
      </c>
      <c r="N88" s="23" t="s">
        <v>1402</v>
      </c>
      <c r="O88" s="27" t="str">
        <f t="shared" si="4"/>
        <v>Pair</v>
      </c>
      <c r="P88" s="23" t="s">
        <v>1402</v>
      </c>
      <c r="Q88" s="23" t="s">
        <v>1402</v>
      </c>
      <c r="R88" s="23" t="s">
        <v>1402</v>
      </c>
      <c r="S88" s="23" t="s">
        <v>734</v>
      </c>
      <c r="T88" s="23" t="s">
        <v>734</v>
      </c>
      <c r="U88" s="23" t="s">
        <v>734</v>
      </c>
      <c r="V88" s="23" t="s">
        <v>1402</v>
      </c>
      <c r="W88" s="27" t="s">
        <v>732</v>
      </c>
      <c r="X88" s="23" t="s">
        <v>1402</v>
      </c>
      <c r="Y88" s="23" t="s">
        <v>1402</v>
      </c>
      <c r="Z88" s="23" t="s">
        <v>1402</v>
      </c>
      <c r="AA88" s="23" t="s">
        <v>1402</v>
      </c>
    </row>
    <row r="89" spans="1:27" x14ac:dyDescent="0.2">
      <c r="A89" s="48" t="s">
        <v>222</v>
      </c>
      <c r="B89" s="50" t="s">
        <v>222</v>
      </c>
      <c r="C89" s="23" t="s">
        <v>1402</v>
      </c>
      <c r="D89" s="23" t="s">
        <v>1402</v>
      </c>
      <c r="E89" s="23" t="s">
        <v>733</v>
      </c>
      <c r="F89" s="23" t="s">
        <v>735</v>
      </c>
      <c r="G89" s="23" t="s">
        <v>730</v>
      </c>
      <c r="H89" s="23" t="s">
        <v>1402</v>
      </c>
      <c r="I89" s="23" t="s">
        <v>1402</v>
      </c>
      <c r="J89" s="23" t="s">
        <v>731</v>
      </c>
      <c r="K89" s="23">
        <v>781</v>
      </c>
      <c r="L89" s="23" t="s">
        <v>731</v>
      </c>
      <c r="M89" s="27" t="str">
        <f t="shared" si="5"/>
        <v>Pair</v>
      </c>
      <c r="N89" s="23" t="s">
        <v>1402</v>
      </c>
      <c r="O89" s="27" t="str">
        <f t="shared" si="4"/>
        <v>Pair</v>
      </c>
      <c r="P89" s="23" t="s">
        <v>1402</v>
      </c>
      <c r="Q89" s="23" t="s">
        <v>1287</v>
      </c>
      <c r="R89" s="23" t="s">
        <v>734</v>
      </c>
      <c r="S89" s="23" t="s">
        <v>734</v>
      </c>
      <c r="T89" s="23" t="s">
        <v>1402</v>
      </c>
      <c r="U89" s="23" t="s">
        <v>734</v>
      </c>
      <c r="V89" s="23" t="s">
        <v>1402</v>
      </c>
      <c r="W89" s="27" t="s">
        <v>732</v>
      </c>
      <c r="X89" s="23" t="s">
        <v>1402</v>
      </c>
      <c r="Y89" s="23" t="s">
        <v>1402</v>
      </c>
      <c r="Z89" s="23" t="s">
        <v>1402</v>
      </c>
      <c r="AA89" s="23" t="s">
        <v>1402</v>
      </c>
    </row>
    <row r="90" spans="1:27" x14ac:dyDescent="0.2">
      <c r="A90" s="48" t="s">
        <v>223</v>
      </c>
      <c r="B90" s="50" t="s">
        <v>223</v>
      </c>
      <c r="C90" s="23" t="s">
        <v>1402</v>
      </c>
      <c r="D90" s="23" t="s">
        <v>1402</v>
      </c>
      <c r="E90" s="23" t="s">
        <v>1402</v>
      </c>
      <c r="F90" s="23" t="s">
        <v>1402</v>
      </c>
      <c r="G90" s="23" t="s">
        <v>730</v>
      </c>
      <c r="H90" s="23" t="s">
        <v>1402</v>
      </c>
      <c r="I90" s="23" t="s">
        <v>1402</v>
      </c>
      <c r="J90" s="23" t="s">
        <v>731</v>
      </c>
      <c r="K90" s="23">
        <v>783</v>
      </c>
      <c r="L90" s="23" t="s">
        <v>731</v>
      </c>
      <c r="M90" s="27" t="str">
        <f t="shared" si="5"/>
        <v>Pair</v>
      </c>
      <c r="N90" s="23" t="s">
        <v>1402</v>
      </c>
      <c r="O90" s="27" t="str">
        <f t="shared" si="4"/>
        <v>Pair</v>
      </c>
      <c r="P90" s="23" t="s">
        <v>1402</v>
      </c>
      <c r="Q90" s="23" t="s">
        <v>1402</v>
      </c>
      <c r="R90" s="23" t="s">
        <v>734</v>
      </c>
      <c r="S90" s="23" t="s">
        <v>734</v>
      </c>
      <c r="T90" s="23" t="s">
        <v>734</v>
      </c>
      <c r="U90" s="23" t="s">
        <v>1402</v>
      </c>
      <c r="V90" s="23" t="s">
        <v>1402</v>
      </c>
      <c r="W90" s="27" t="s">
        <v>732</v>
      </c>
      <c r="X90" s="23" t="s">
        <v>1402</v>
      </c>
      <c r="Y90" s="23" t="s">
        <v>1402</v>
      </c>
      <c r="Z90" s="23" t="s">
        <v>1402</v>
      </c>
      <c r="AA90" s="23" t="s">
        <v>1402</v>
      </c>
    </row>
    <row r="91" spans="1:27" x14ac:dyDescent="0.2">
      <c r="A91" s="48" t="s">
        <v>224</v>
      </c>
      <c r="B91" s="50" t="s">
        <v>224</v>
      </c>
      <c r="C91" s="23" t="s">
        <v>1402</v>
      </c>
      <c r="D91" s="23" t="s">
        <v>1402</v>
      </c>
      <c r="E91" s="23" t="s">
        <v>1402</v>
      </c>
      <c r="F91" s="23" t="s">
        <v>1402</v>
      </c>
      <c r="G91" s="23" t="s">
        <v>730</v>
      </c>
      <c r="H91" s="23" t="s">
        <v>1402</v>
      </c>
      <c r="I91" s="23" t="s">
        <v>1402</v>
      </c>
      <c r="J91" s="23" t="s">
        <v>731</v>
      </c>
      <c r="K91" s="23">
        <v>784</v>
      </c>
      <c r="L91" s="23" t="s">
        <v>731</v>
      </c>
      <c r="M91" s="27" t="str">
        <f t="shared" si="5"/>
        <v>Pair</v>
      </c>
      <c r="N91" s="23" t="s">
        <v>1402</v>
      </c>
      <c r="O91" s="27" t="str">
        <f t="shared" si="4"/>
        <v>Pair</v>
      </c>
      <c r="P91" s="23" t="s">
        <v>1402</v>
      </c>
      <c r="Q91" s="23" t="s">
        <v>1402</v>
      </c>
      <c r="R91" s="23" t="s">
        <v>1402</v>
      </c>
      <c r="S91" s="23" t="s">
        <v>1402</v>
      </c>
      <c r="T91" s="23" t="s">
        <v>1402</v>
      </c>
      <c r="U91" s="23" t="s">
        <v>1402</v>
      </c>
      <c r="V91" s="23" t="s">
        <v>1402</v>
      </c>
      <c r="W91" s="27" t="s">
        <v>732</v>
      </c>
      <c r="X91" s="23" t="s">
        <v>1402</v>
      </c>
      <c r="Y91" s="23" t="s">
        <v>1402</v>
      </c>
      <c r="Z91" s="23" t="s">
        <v>1402</v>
      </c>
      <c r="AA91" s="23" t="s">
        <v>1402</v>
      </c>
    </row>
    <row r="92" spans="1:27" x14ac:dyDescent="0.2">
      <c r="A92" s="48" t="s">
        <v>225</v>
      </c>
      <c r="B92" s="50" t="s">
        <v>225</v>
      </c>
      <c r="C92" s="23" t="s">
        <v>1402</v>
      </c>
      <c r="D92" s="23" t="s">
        <v>1402</v>
      </c>
      <c r="E92" s="23" t="s">
        <v>1402</v>
      </c>
      <c r="F92" s="23" t="s">
        <v>1402</v>
      </c>
      <c r="G92" s="23" t="s">
        <v>730</v>
      </c>
      <c r="H92" s="23" t="s">
        <v>1402</v>
      </c>
      <c r="I92" s="23" t="s">
        <v>1402</v>
      </c>
      <c r="J92" s="23" t="s">
        <v>731</v>
      </c>
      <c r="K92" s="23">
        <v>785</v>
      </c>
      <c r="L92" s="23" t="s">
        <v>731</v>
      </c>
      <c r="M92" s="27" t="str">
        <f t="shared" si="5"/>
        <v>Pair</v>
      </c>
      <c r="N92" s="23" t="s">
        <v>1402</v>
      </c>
      <c r="O92" s="27" t="str">
        <f t="shared" si="4"/>
        <v>Pair</v>
      </c>
      <c r="P92" s="23" t="s">
        <v>1402</v>
      </c>
      <c r="Q92" s="23" t="s">
        <v>1402</v>
      </c>
      <c r="R92" s="23" t="s">
        <v>1402</v>
      </c>
      <c r="S92" s="23" t="s">
        <v>734</v>
      </c>
      <c r="T92" s="23" t="s">
        <v>1402</v>
      </c>
      <c r="U92" s="23" t="s">
        <v>1402</v>
      </c>
      <c r="V92" s="23" t="s">
        <v>1402</v>
      </c>
      <c r="W92" s="27" t="s">
        <v>732</v>
      </c>
      <c r="X92" s="23" t="s">
        <v>1402</v>
      </c>
      <c r="Y92" s="23" t="s">
        <v>1402</v>
      </c>
      <c r="Z92" s="23" t="s">
        <v>1402</v>
      </c>
      <c r="AA92" s="23" t="s">
        <v>1402</v>
      </c>
    </row>
    <row r="93" spans="1:27" x14ac:dyDescent="0.2">
      <c r="A93" s="48" t="s">
        <v>226</v>
      </c>
      <c r="B93" s="50" t="s">
        <v>226</v>
      </c>
      <c r="C93" s="23" t="s">
        <v>1402</v>
      </c>
      <c r="D93" s="23" t="s">
        <v>1402</v>
      </c>
      <c r="E93" s="23" t="s">
        <v>733</v>
      </c>
      <c r="F93" s="23" t="s">
        <v>735</v>
      </c>
      <c r="G93" s="23" t="s">
        <v>730</v>
      </c>
      <c r="H93" s="23" t="s">
        <v>1402</v>
      </c>
      <c r="I93" s="23" t="s">
        <v>736</v>
      </c>
      <c r="J93" s="23" t="s">
        <v>731</v>
      </c>
      <c r="K93" s="23">
        <v>174</v>
      </c>
      <c r="L93" s="23" t="s">
        <v>731</v>
      </c>
      <c r="M93" s="27" t="str">
        <f t="shared" si="5"/>
        <v>Pair</v>
      </c>
      <c r="N93" s="23" t="s">
        <v>1402</v>
      </c>
      <c r="O93" s="27" t="str">
        <f t="shared" si="4"/>
        <v>Pair</v>
      </c>
      <c r="P93" s="23" t="s">
        <v>1402</v>
      </c>
      <c r="Q93" s="23" t="s">
        <v>1402</v>
      </c>
      <c r="R93" s="23" t="s">
        <v>1402</v>
      </c>
      <c r="S93" s="23" t="s">
        <v>734</v>
      </c>
      <c r="T93" s="23" t="s">
        <v>734</v>
      </c>
      <c r="U93" s="23" t="s">
        <v>734</v>
      </c>
      <c r="V93" s="23" t="s">
        <v>1402</v>
      </c>
      <c r="W93" s="27" t="s">
        <v>732</v>
      </c>
      <c r="X93" s="23" t="s">
        <v>1402</v>
      </c>
      <c r="Y93" s="23" t="s">
        <v>1402</v>
      </c>
      <c r="Z93" s="23" t="s">
        <v>1402</v>
      </c>
      <c r="AA93" s="23" t="s">
        <v>1402</v>
      </c>
    </row>
    <row r="94" spans="1:27" x14ac:dyDescent="0.2">
      <c r="A94" s="48" t="s">
        <v>228</v>
      </c>
      <c r="B94" s="50" t="s">
        <v>228</v>
      </c>
      <c r="C94" s="23" t="s">
        <v>1402</v>
      </c>
      <c r="D94" s="23" t="s">
        <v>1402</v>
      </c>
      <c r="E94" s="23" t="s">
        <v>748</v>
      </c>
      <c r="F94" s="23" t="s">
        <v>756</v>
      </c>
      <c r="G94" s="23" t="s">
        <v>749</v>
      </c>
      <c r="H94" s="23" t="s">
        <v>761</v>
      </c>
      <c r="I94" s="23" t="s">
        <v>1402</v>
      </c>
      <c r="J94" s="23" t="s">
        <v>749</v>
      </c>
      <c r="K94" s="23">
        <v>545</v>
      </c>
      <c r="L94" s="23" t="s">
        <v>750</v>
      </c>
      <c r="M94" s="27" t="str">
        <f t="shared" si="5"/>
        <v>MMMF</v>
      </c>
      <c r="N94" s="23" t="s">
        <v>1402</v>
      </c>
      <c r="O94" s="27" t="str">
        <f t="shared" si="4"/>
        <v>Group</v>
      </c>
      <c r="P94" s="23" t="s">
        <v>1402</v>
      </c>
      <c r="Q94" s="23" t="s">
        <v>1402</v>
      </c>
      <c r="R94" s="23" t="s">
        <v>744</v>
      </c>
      <c r="S94" s="23" t="s">
        <v>744</v>
      </c>
      <c r="T94" s="23" t="s">
        <v>748</v>
      </c>
      <c r="U94" s="23" t="s">
        <v>744</v>
      </c>
      <c r="V94" s="23" t="s">
        <v>1402</v>
      </c>
      <c r="W94" s="27" t="s">
        <v>750</v>
      </c>
      <c r="X94" s="23" t="s">
        <v>1402</v>
      </c>
      <c r="Y94" s="23" t="s">
        <v>1402</v>
      </c>
      <c r="Z94" s="23" t="s">
        <v>1402</v>
      </c>
      <c r="AA94" s="23" t="s">
        <v>1402</v>
      </c>
    </row>
    <row r="95" spans="1:27" x14ac:dyDescent="0.2">
      <c r="A95" s="48" t="s">
        <v>230</v>
      </c>
      <c r="B95" s="50" t="s">
        <v>230</v>
      </c>
      <c r="C95" s="23" t="s">
        <v>1402</v>
      </c>
      <c r="D95" s="23" t="s">
        <v>1402</v>
      </c>
      <c r="E95" s="23" t="s">
        <v>1402</v>
      </c>
      <c r="F95" s="23" t="s">
        <v>1402</v>
      </c>
      <c r="G95" s="23" t="s">
        <v>749</v>
      </c>
      <c r="H95" s="23" t="s">
        <v>1402</v>
      </c>
      <c r="I95" s="23" t="s">
        <v>746</v>
      </c>
      <c r="J95" s="23" t="s">
        <v>749</v>
      </c>
      <c r="K95" s="23">
        <v>130</v>
      </c>
      <c r="L95" s="23" t="s">
        <v>750</v>
      </c>
      <c r="M95" s="27" t="str">
        <f t="shared" si="5"/>
        <v>MMMF</v>
      </c>
      <c r="N95" s="23" t="s">
        <v>1402</v>
      </c>
      <c r="O95" s="27" t="str">
        <f t="shared" si="4"/>
        <v>Group</v>
      </c>
      <c r="P95" s="23" t="s">
        <v>1402</v>
      </c>
      <c r="Q95" s="23" t="s">
        <v>1402</v>
      </c>
      <c r="R95" s="23" t="s">
        <v>1402</v>
      </c>
      <c r="S95" s="23" t="s">
        <v>744</v>
      </c>
      <c r="T95" s="23" t="s">
        <v>748</v>
      </c>
      <c r="U95" s="23" t="s">
        <v>744</v>
      </c>
      <c r="V95" s="23" t="s">
        <v>750</v>
      </c>
      <c r="W95" s="27" t="s">
        <v>750</v>
      </c>
      <c r="X95" s="23" t="s">
        <v>1402</v>
      </c>
      <c r="Y95" s="23" t="s">
        <v>1402</v>
      </c>
      <c r="Z95" s="23" t="s">
        <v>1402</v>
      </c>
      <c r="AA95" s="23" t="s">
        <v>1402</v>
      </c>
    </row>
    <row r="96" spans="1:27" x14ac:dyDescent="0.2">
      <c r="A96" s="48" t="s">
        <v>231</v>
      </c>
      <c r="B96" s="50" t="s">
        <v>231</v>
      </c>
      <c r="C96" s="23" t="s">
        <v>1402</v>
      </c>
      <c r="D96" s="23" t="s">
        <v>1402</v>
      </c>
      <c r="E96" s="23" t="s">
        <v>1402</v>
      </c>
      <c r="F96" s="23" t="s">
        <v>1402</v>
      </c>
      <c r="G96" s="23" t="s">
        <v>739</v>
      </c>
      <c r="H96" s="23" t="s">
        <v>1402</v>
      </c>
      <c r="I96" s="23" t="s">
        <v>1402</v>
      </c>
      <c r="J96" s="23" t="s">
        <v>1323</v>
      </c>
      <c r="K96" s="23">
        <v>343</v>
      </c>
      <c r="L96" s="23" t="s">
        <v>731</v>
      </c>
      <c r="M96" s="27" t="str">
        <f t="shared" si="5"/>
        <v>Pair</v>
      </c>
      <c r="N96" s="23" t="s">
        <v>1402</v>
      </c>
      <c r="O96" s="27" t="str">
        <f t="shared" si="4"/>
        <v>Pair</v>
      </c>
      <c r="P96" s="23" t="s">
        <v>1402</v>
      </c>
      <c r="Q96" s="23" t="s">
        <v>1287</v>
      </c>
      <c r="R96" s="23" t="s">
        <v>1402</v>
      </c>
      <c r="S96" s="23" t="s">
        <v>1402</v>
      </c>
      <c r="T96" s="23" t="s">
        <v>1402</v>
      </c>
      <c r="U96" s="23" t="s">
        <v>1402</v>
      </c>
      <c r="V96" s="23" t="s">
        <v>742</v>
      </c>
      <c r="W96" s="27" t="s">
        <v>732</v>
      </c>
      <c r="X96" s="23" t="s">
        <v>1402</v>
      </c>
      <c r="Y96" s="23" t="s">
        <v>1402</v>
      </c>
      <c r="Z96" s="23" t="s">
        <v>1402</v>
      </c>
      <c r="AA96" s="23" t="s">
        <v>1402</v>
      </c>
    </row>
    <row r="97" spans="1:27" x14ac:dyDescent="0.2">
      <c r="A97" s="48" t="s">
        <v>232</v>
      </c>
      <c r="B97" s="50" t="s">
        <v>232</v>
      </c>
      <c r="C97" s="23" t="s">
        <v>1402</v>
      </c>
      <c r="D97" s="23" t="s">
        <v>1402</v>
      </c>
      <c r="E97" s="23" t="s">
        <v>1402</v>
      </c>
      <c r="F97" s="23" t="s">
        <v>1402</v>
      </c>
      <c r="G97" s="23" t="s">
        <v>739</v>
      </c>
      <c r="H97" s="23" t="s">
        <v>741</v>
      </c>
      <c r="I97" s="23" t="s">
        <v>1402</v>
      </c>
      <c r="J97" s="23" t="s">
        <v>731</v>
      </c>
      <c r="K97" s="23">
        <v>342</v>
      </c>
      <c r="L97" s="23" t="s">
        <v>731</v>
      </c>
      <c r="M97" s="27" t="str">
        <f t="shared" si="5"/>
        <v>Pair</v>
      </c>
      <c r="N97" s="23" t="s">
        <v>1402</v>
      </c>
      <c r="O97" s="27" t="str">
        <f t="shared" si="4"/>
        <v>Pair</v>
      </c>
      <c r="P97" s="23" t="s">
        <v>1402</v>
      </c>
      <c r="Q97" s="23" t="s">
        <v>1287</v>
      </c>
      <c r="R97" s="23" t="s">
        <v>1402</v>
      </c>
      <c r="S97" s="23" t="s">
        <v>734</v>
      </c>
      <c r="T97" s="23" t="s">
        <v>1402</v>
      </c>
      <c r="U97" s="23" t="s">
        <v>1402</v>
      </c>
      <c r="V97" s="23" t="s">
        <v>732</v>
      </c>
      <c r="W97" s="27" t="s">
        <v>732</v>
      </c>
      <c r="X97" s="23" t="s">
        <v>1402</v>
      </c>
      <c r="Y97" s="23" t="s">
        <v>1402</v>
      </c>
      <c r="Z97" s="23" t="s">
        <v>1402</v>
      </c>
      <c r="AA97" s="33" t="s">
        <v>1324</v>
      </c>
    </row>
    <row r="98" spans="1:27" x14ac:dyDescent="0.2">
      <c r="A98" s="47" t="s">
        <v>233</v>
      </c>
      <c r="B98" s="50" t="s">
        <v>233</v>
      </c>
      <c r="C98" s="23" t="s">
        <v>1402</v>
      </c>
      <c r="D98" s="23" t="s">
        <v>1231</v>
      </c>
      <c r="E98" s="23" t="s">
        <v>1402</v>
      </c>
      <c r="F98" s="23" t="s">
        <v>1402</v>
      </c>
      <c r="G98" s="23" t="s">
        <v>768</v>
      </c>
      <c r="H98" s="23" t="s">
        <v>1402</v>
      </c>
      <c r="I98" s="23" t="s">
        <v>1402</v>
      </c>
      <c r="J98" s="23" t="s">
        <v>1402</v>
      </c>
      <c r="K98" s="23">
        <v>84</v>
      </c>
      <c r="L98" s="23" t="s">
        <v>769</v>
      </c>
      <c r="M98" s="27" t="str">
        <f t="shared" si="5"/>
        <v>Solitary</v>
      </c>
      <c r="N98" s="23" t="s">
        <v>1402</v>
      </c>
      <c r="O98" s="27" t="str">
        <f t="shared" si="4"/>
        <v>Solitary</v>
      </c>
      <c r="P98" s="23" t="s">
        <v>1402</v>
      </c>
      <c r="Q98" s="23" t="s">
        <v>1402</v>
      </c>
      <c r="R98" s="23" t="s">
        <v>1402</v>
      </c>
      <c r="S98" s="23" t="s">
        <v>1402</v>
      </c>
      <c r="T98" s="23" t="s">
        <v>1402</v>
      </c>
      <c r="U98" s="23" t="s">
        <v>1402</v>
      </c>
      <c r="V98" s="23" t="s">
        <v>1402</v>
      </c>
      <c r="W98" s="27" t="s">
        <v>770</v>
      </c>
      <c r="X98" s="23" t="s">
        <v>1293</v>
      </c>
      <c r="Y98" s="23" t="s">
        <v>1293</v>
      </c>
      <c r="Z98" s="23" t="s">
        <v>1402</v>
      </c>
      <c r="AA98" s="23" t="s">
        <v>1402</v>
      </c>
    </row>
    <row r="99" spans="1:27" x14ac:dyDescent="0.2">
      <c r="A99" s="47" t="s">
        <v>236</v>
      </c>
      <c r="B99" s="50" t="s">
        <v>236</v>
      </c>
      <c r="C99" s="23" t="s">
        <v>1402</v>
      </c>
      <c r="D99" s="23" t="s">
        <v>1231</v>
      </c>
      <c r="E99" s="23" t="s">
        <v>1402</v>
      </c>
      <c r="F99" s="23" t="s">
        <v>1402</v>
      </c>
      <c r="G99" s="23" t="s">
        <v>768</v>
      </c>
      <c r="H99" s="23" t="s">
        <v>1402</v>
      </c>
      <c r="I99" s="23" t="s">
        <v>1402</v>
      </c>
      <c r="J99" s="23" t="s">
        <v>1402</v>
      </c>
      <c r="K99" s="23">
        <v>86</v>
      </c>
      <c r="L99" s="23" t="s">
        <v>769</v>
      </c>
      <c r="M99" s="27" t="str">
        <f t="shared" si="5"/>
        <v>Solitary</v>
      </c>
      <c r="N99" s="23" t="s">
        <v>1402</v>
      </c>
      <c r="O99" s="27" t="str">
        <f t="shared" ref="O99:O130" si="6">IF(L99="Solitary","Solitary",IF(L99="Pair","Pair","Group"))</f>
        <v>Solitary</v>
      </c>
      <c r="P99" s="23" t="s">
        <v>1402</v>
      </c>
      <c r="Q99" s="23" t="s">
        <v>1402</v>
      </c>
      <c r="R99" s="23" t="s">
        <v>1402</v>
      </c>
      <c r="S99" s="23" t="s">
        <v>1402</v>
      </c>
      <c r="T99" s="23" t="s">
        <v>1402</v>
      </c>
      <c r="U99" s="23" t="s">
        <v>1402</v>
      </c>
      <c r="V99" s="23" t="s">
        <v>1402</v>
      </c>
      <c r="W99" s="27" t="s">
        <v>770</v>
      </c>
      <c r="X99" s="23" t="s">
        <v>1293</v>
      </c>
      <c r="Y99" s="23" t="s">
        <v>1293</v>
      </c>
      <c r="Z99" s="23" t="s">
        <v>1402</v>
      </c>
      <c r="AA99" s="23" t="s">
        <v>1402</v>
      </c>
    </row>
    <row r="100" spans="1:27" x14ac:dyDescent="0.2">
      <c r="A100" s="47" t="s">
        <v>238</v>
      </c>
      <c r="B100" s="50" t="s">
        <v>238</v>
      </c>
      <c r="C100" s="23" t="s">
        <v>1402</v>
      </c>
      <c r="D100" s="23" t="s">
        <v>1231</v>
      </c>
      <c r="E100" s="23" t="s">
        <v>1402</v>
      </c>
      <c r="F100" s="23" t="s">
        <v>1402</v>
      </c>
      <c r="G100" s="23" t="s">
        <v>768</v>
      </c>
      <c r="H100" s="23" t="s">
        <v>1402</v>
      </c>
      <c r="I100" s="23" t="s">
        <v>1402</v>
      </c>
      <c r="J100" s="23" t="s">
        <v>1402</v>
      </c>
      <c r="K100" s="23">
        <v>88</v>
      </c>
      <c r="L100" s="23" t="s">
        <v>769</v>
      </c>
      <c r="M100" s="27" t="str">
        <f t="shared" ref="M100:M131" si="7">IF(L100="Solitary","Solitary",IF(L100="Pair","Pair",IF(L100="Polygynandry","MMMF",IF(L100="Polyandry","UFMM",IF(L100="Polygyny","UMMF")))))</f>
        <v>Solitary</v>
      </c>
      <c r="N100" s="23" t="s">
        <v>1402</v>
      </c>
      <c r="O100" s="27" t="str">
        <f t="shared" si="6"/>
        <v>Solitary</v>
      </c>
      <c r="P100" s="23" t="s">
        <v>1402</v>
      </c>
      <c r="Q100" s="23" t="s">
        <v>1402</v>
      </c>
      <c r="R100" s="23" t="s">
        <v>1402</v>
      </c>
      <c r="S100" s="23" t="s">
        <v>1402</v>
      </c>
      <c r="T100" s="23" t="s">
        <v>1402</v>
      </c>
      <c r="U100" s="23" t="s">
        <v>769</v>
      </c>
      <c r="V100" s="23" t="s">
        <v>1402</v>
      </c>
      <c r="W100" s="27" t="s">
        <v>770</v>
      </c>
      <c r="X100" s="23" t="s">
        <v>1402</v>
      </c>
      <c r="Y100" s="23" t="s">
        <v>1402</v>
      </c>
      <c r="Z100" s="23" t="s">
        <v>1402</v>
      </c>
      <c r="AA100" s="23" t="s">
        <v>1402</v>
      </c>
    </row>
    <row r="101" spans="1:27" x14ac:dyDescent="0.2">
      <c r="A101" s="47" t="s">
        <v>239</v>
      </c>
      <c r="B101" s="50" t="s">
        <v>239</v>
      </c>
      <c r="C101" s="23" t="s">
        <v>1402</v>
      </c>
      <c r="D101" s="23" t="s">
        <v>1231</v>
      </c>
      <c r="E101" s="23" t="s">
        <v>1402</v>
      </c>
      <c r="F101" s="23" t="s">
        <v>1402</v>
      </c>
      <c r="G101" s="23" t="s">
        <v>768</v>
      </c>
      <c r="H101" s="23" t="s">
        <v>1402</v>
      </c>
      <c r="I101" s="23" t="s">
        <v>1402</v>
      </c>
      <c r="J101" s="23" t="s">
        <v>769</v>
      </c>
      <c r="K101" s="23">
        <v>81</v>
      </c>
      <c r="L101" s="23" t="s">
        <v>769</v>
      </c>
      <c r="M101" s="27" t="str">
        <f t="shared" si="7"/>
        <v>Solitary</v>
      </c>
      <c r="N101" s="23" t="s">
        <v>1402</v>
      </c>
      <c r="O101" s="27" t="str">
        <f t="shared" si="6"/>
        <v>Solitary</v>
      </c>
      <c r="P101" s="23" t="s">
        <v>1402</v>
      </c>
      <c r="Q101" s="23" t="s">
        <v>1402</v>
      </c>
      <c r="R101" s="23" t="s">
        <v>1402</v>
      </c>
      <c r="S101" s="23" t="s">
        <v>1402</v>
      </c>
      <c r="T101" s="23" t="s">
        <v>1402</v>
      </c>
      <c r="U101" s="23" t="s">
        <v>1402</v>
      </c>
      <c r="V101" s="23" t="s">
        <v>1402</v>
      </c>
      <c r="W101" s="27" t="s">
        <v>770</v>
      </c>
      <c r="X101" s="23" t="s">
        <v>1293</v>
      </c>
      <c r="Y101" s="23" t="s">
        <v>1293</v>
      </c>
      <c r="Z101" s="23" t="s">
        <v>1402</v>
      </c>
      <c r="AA101" s="23" t="s">
        <v>1402</v>
      </c>
    </row>
    <row r="102" spans="1:27" x14ac:dyDescent="0.2">
      <c r="A102" s="48" t="s">
        <v>240</v>
      </c>
      <c r="B102" s="50" t="s">
        <v>240</v>
      </c>
      <c r="C102" s="23" t="s">
        <v>1402</v>
      </c>
      <c r="D102" s="23" t="s">
        <v>1402</v>
      </c>
      <c r="E102" s="23" t="s">
        <v>1402</v>
      </c>
      <c r="F102" s="23" t="s">
        <v>1402</v>
      </c>
      <c r="G102" s="23" t="s">
        <v>768</v>
      </c>
      <c r="H102" s="23" t="s">
        <v>1402</v>
      </c>
      <c r="I102" s="23" t="s">
        <v>746</v>
      </c>
      <c r="J102" s="23" t="s">
        <v>769</v>
      </c>
      <c r="K102" s="23">
        <v>81</v>
      </c>
      <c r="L102" s="23" t="s">
        <v>769</v>
      </c>
      <c r="M102" s="27" t="str">
        <f t="shared" si="7"/>
        <v>Solitary</v>
      </c>
      <c r="N102" s="23" t="s">
        <v>1402</v>
      </c>
      <c r="O102" s="27" t="str">
        <f t="shared" si="6"/>
        <v>Solitary</v>
      </c>
      <c r="P102" s="23" t="s">
        <v>1402</v>
      </c>
      <c r="Q102" s="23" t="s">
        <v>1402</v>
      </c>
      <c r="R102" s="23" t="s">
        <v>1402</v>
      </c>
      <c r="S102" s="23" t="s">
        <v>1402</v>
      </c>
      <c r="T102" s="23" t="s">
        <v>1402</v>
      </c>
      <c r="U102" s="23" t="s">
        <v>737</v>
      </c>
      <c r="V102" s="23" t="s">
        <v>1402</v>
      </c>
      <c r="W102" s="27" t="s">
        <v>770</v>
      </c>
      <c r="X102" s="23" t="s">
        <v>1402</v>
      </c>
      <c r="Y102" s="23" t="s">
        <v>1402</v>
      </c>
      <c r="Z102" s="23" t="s">
        <v>1402</v>
      </c>
      <c r="AA102" s="23" t="s">
        <v>1402</v>
      </c>
    </row>
    <row r="103" spans="1:27" x14ac:dyDescent="0.2">
      <c r="A103" s="48" t="s">
        <v>241</v>
      </c>
      <c r="B103" s="50" t="s">
        <v>241</v>
      </c>
      <c r="C103" s="23" t="s">
        <v>1402</v>
      </c>
      <c r="D103" s="23" t="s">
        <v>1402</v>
      </c>
      <c r="E103" s="23" t="s">
        <v>771</v>
      </c>
      <c r="F103" s="23" t="s">
        <v>737</v>
      </c>
      <c r="G103" s="23" t="s">
        <v>768</v>
      </c>
      <c r="H103" s="23" t="s">
        <v>1402</v>
      </c>
      <c r="I103" s="23" t="s">
        <v>1402</v>
      </c>
      <c r="J103" s="23" t="s">
        <v>769</v>
      </c>
      <c r="K103" s="23">
        <v>87</v>
      </c>
      <c r="L103" s="23" t="s">
        <v>769</v>
      </c>
      <c r="M103" s="27" t="str">
        <f t="shared" si="7"/>
        <v>Solitary</v>
      </c>
      <c r="N103" s="23" t="s">
        <v>1402</v>
      </c>
      <c r="O103" s="27" t="str">
        <f t="shared" si="6"/>
        <v>Solitary</v>
      </c>
      <c r="P103" s="23" t="s">
        <v>1325</v>
      </c>
      <c r="Q103" s="23" t="s">
        <v>1325</v>
      </c>
      <c r="R103" s="23" t="s">
        <v>1402</v>
      </c>
      <c r="S103" s="23" t="s">
        <v>1402</v>
      </c>
      <c r="T103" s="23" t="s">
        <v>1402</v>
      </c>
      <c r="U103" s="23" t="s">
        <v>737</v>
      </c>
      <c r="V103" s="23" t="s">
        <v>1402</v>
      </c>
      <c r="W103" s="27" t="s">
        <v>770</v>
      </c>
      <c r="X103" s="23" t="s">
        <v>1402</v>
      </c>
      <c r="Y103" s="23" t="s">
        <v>1402</v>
      </c>
      <c r="Z103" s="23" t="s">
        <v>1402</v>
      </c>
      <c r="AA103" s="23" t="s">
        <v>1402</v>
      </c>
    </row>
    <row r="104" spans="1:27" x14ac:dyDescent="0.2">
      <c r="A104" s="48" t="s">
        <v>242</v>
      </c>
      <c r="B104" s="50" t="s">
        <v>242</v>
      </c>
      <c r="C104" s="23" t="s">
        <v>1402</v>
      </c>
      <c r="D104" s="23" t="s">
        <v>1402</v>
      </c>
      <c r="E104" s="23" t="s">
        <v>748</v>
      </c>
      <c r="F104" s="23" t="s">
        <v>1402</v>
      </c>
      <c r="G104" s="23" t="s">
        <v>749</v>
      </c>
      <c r="H104" s="23" t="s">
        <v>1402</v>
      </c>
      <c r="I104" s="23" t="s">
        <v>1402</v>
      </c>
      <c r="J104" s="23" t="s">
        <v>749</v>
      </c>
      <c r="K104" s="23">
        <v>655</v>
      </c>
      <c r="L104" s="23" t="s">
        <v>750</v>
      </c>
      <c r="M104" s="27" t="str">
        <f t="shared" si="7"/>
        <v>MMMF</v>
      </c>
      <c r="N104" s="23" t="s">
        <v>1402</v>
      </c>
      <c r="O104" s="27" t="str">
        <f t="shared" si="6"/>
        <v>Group</v>
      </c>
      <c r="P104" s="23" t="s">
        <v>1402</v>
      </c>
      <c r="Q104" s="23" t="s">
        <v>1402</v>
      </c>
      <c r="R104" s="23" t="s">
        <v>1402</v>
      </c>
      <c r="S104" s="23" t="s">
        <v>744</v>
      </c>
      <c r="T104" s="23" t="s">
        <v>1402</v>
      </c>
      <c r="U104" s="23" t="s">
        <v>744</v>
      </c>
      <c r="V104" s="23" t="s">
        <v>1402</v>
      </c>
      <c r="W104" s="27" t="s">
        <v>750</v>
      </c>
      <c r="X104" s="23" t="s">
        <v>1402</v>
      </c>
      <c r="Y104" s="23" t="s">
        <v>1402</v>
      </c>
      <c r="Z104" s="23" t="s">
        <v>1402</v>
      </c>
      <c r="AA104" s="23" t="s">
        <v>1402</v>
      </c>
    </row>
    <row r="105" spans="1:27" x14ac:dyDescent="0.2">
      <c r="A105" s="48" t="s">
        <v>243</v>
      </c>
      <c r="B105" s="50" t="s">
        <v>243</v>
      </c>
      <c r="C105" s="23" t="s">
        <v>1402</v>
      </c>
      <c r="D105" s="23" t="s">
        <v>1402</v>
      </c>
      <c r="E105" s="23" t="s">
        <v>1402</v>
      </c>
      <c r="F105" s="23" t="s">
        <v>1402</v>
      </c>
      <c r="G105" s="23" t="s">
        <v>749</v>
      </c>
      <c r="H105" s="23" t="s">
        <v>1402</v>
      </c>
      <c r="I105" s="23" t="s">
        <v>1402</v>
      </c>
      <c r="J105" s="23" t="s">
        <v>749</v>
      </c>
      <c r="K105" s="23">
        <v>658</v>
      </c>
      <c r="L105" s="23" t="s">
        <v>750</v>
      </c>
      <c r="M105" s="27" t="str">
        <f t="shared" si="7"/>
        <v>MMMF</v>
      </c>
      <c r="N105" s="23" t="s">
        <v>1402</v>
      </c>
      <c r="O105" s="27" t="str">
        <f t="shared" si="6"/>
        <v>Group</v>
      </c>
      <c r="P105" s="23" t="s">
        <v>1402</v>
      </c>
      <c r="Q105" s="23" t="s">
        <v>1402</v>
      </c>
      <c r="R105" s="23" t="s">
        <v>1402</v>
      </c>
      <c r="S105" s="23" t="s">
        <v>1402</v>
      </c>
      <c r="T105" s="23" t="s">
        <v>748</v>
      </c>
      <c r="U105" s="23" t="s">
        <v>1402</v>
      </c>
      <c r="V105" s="23" t="s">
        <v>1402</v>
      </c>
      <c r="W105" s="27" t="s">
        <v>750</v>
      </c>
      <c r="X105" s="23" t="s">
        <v>1402</v>
      </c>
      <c r="Y105" s="23" t="s">
        <v>1402</v>
      </c>
      <c r="Z105" s="23" t="s">
        <v>1402</v>
      </c>
      <c r="AA105" s="23" t="s">
        <v>1402</v>
      </c>
    </row>
    <row r="106" spans="1:27" x14ac:dyDescent="0.2">
      <c r="A106" s="47" t="s">
        <v>244</v>
      </c>
      <c r="B106" s="50" t="s">
        <v>244</v>
      </c>
      <c r="C106" s="23" t="s">
        <v>1402</v>
      </c>
      <c r="D106" s="23" t="s">
        <v>1231</v>
      </c>
      <c r="E106" s="23" t="s">
        <v>1402</v>
      </c>
      <c r="F106" s="23" t="s">
        <v>1402</v>
      </c>
      <c r="G106" s="23" t="s">
        <v>774</v>
      </c>
      <c r="H106" s="23" t="s">
        <v>1402</v>
      </c>
      <c r="I106" s="23" t="s">
        <v>1402</v>
      </c>
      <c r="J106" s="23" t="s">
        <v>749</v>
      </c>
      <c r="K106" s="23">
        <v>231</v>
      </c>
      <c r="L106" s="23" t="s">
        <v>769</v>
      </c>
      <c r="M106" s="27" t="str">
        <f t="shared" si="7"/>
        <v>Solitary</v>
      </c>
      <c r="N106" s="23" t="s">
        <v>1326</v>
      </c>
      <c r="O106" s="27" t="str">
        <f t="shared" si="6"/>
        <v>Solitary</v>
      </c>
      <c r="P106" s="23" t="s">
        <v>1327</v>
      </c>
      <c r="Q106" s="23" t="s">
        <v>1328</v>
      </c>
      <c r="R106" s="23" t="s">
        <v>1402</v>
      </c>
      <c r="S106" s="23" t="s">
        <v>1402</v>
      </c>
      <c r="T106" s="23" t="s">
        <v>1402</v>
      </c>
      <c r="U106" s="23" t="s">
        <v>1402</v>
      </c>
      <c r="V106" s="23" t="s">
        <v>1402</v>
      </c>
      <c r="W106" s="27" t="s">
        <v>770</v>
      </c>
      <c r="X106" s="23" t="s">
        <v>1329</v>
      </c>
      <c r="Y106" s="23" t="s">
        <v>1402</v>
      </c>
      <c r="Z106" s="23" t="s">
        <v>1402</v>
      </c>
      <c r="AA106" s="23" t="s">
        <v>1402</v>
      </c>
    </row>
    <row r="107" spans="1:27" x14ac:dyDescent="0.2">
      <c r="A107" s="48" t="s">
        <v>245</v>
      </c>
      <c r="B107" s="50" t="s">
        <v>245</v>
      </c>
      <c r="C107" s="23" t="s">
        <v>1402</v>
      </c>
      <c r="D107" s="23" t="s">
        <v>1402</v>
      </c>
      <c r="E107" s="23" t="s">
        <v>738</v>
      </c>
      <c r="F107" s="23" t="s">
        <v>1402</v>
      </c>
      <c r="G107" s="23" t="s">
        <v>768</v>
      </c>
      <c r="H107" s="23" t="s">
        <v>1402</v>
      </c>
      <c r="I107" s="23" t="s">
        <v>1402</v>
      </c>
      <c r="J107" s="23" t="s">
        <v>731</v>
      </c>
      <c r="K107" s="23">
        <v>232</v>
      </c>
      <c r="L107" s="23" t="s">
        <v>769</v>
      </c>
      <c r="M107" s="27" t="str">
        <f t="shared" si="7"/>
        <v>Solitary</v>
      </c>
      <c r="N107" s="23" t="s">
        <v>1402</v>
      </c>
      <c r="O107" s="27" t="str">
        <f t="shared" si="6"/>
        <v>Solitary</v>
      </c>
      <c r="P107" s="23" t="s">
        <v>1402</v>
      </c>
      <c r="Q107" s="23" t="s">
        <v>1305</v>
      </c>
      <c r="R107" s="23" t="s">
        <v>1402</v>
      </c>
      <c r="S107" s="23" t="s">
        <v>1402</v>
      </c>
      <c r="T107" s="23" t="s">
        <v>760</v>
      </c>
      <c r="U107" s="23" t="s">
        <v>737</v>
      </c>
      <c r="V107" s="23" t="s">
        <v>1402</v>
      </c>
      <c r="W107" s="27" t="s">
        <v>770</v>
      </c>
      <c r="X107" s="23" t="s">
        <v>1402</v>
      </c>
      <c r="Y107" s="23" t="s">
        <v>1287</v>
      </c>
      <c r="Z107" s="23" t="s">
        <v>1402</v>
      </c>
      <c r="AA107" s="23" t="s">
        <v>1402</v>
      </c>
    </row>
    <row r="108" spans="1:27" x14ac:dyDescent="0.2">
      <c r="A108" s="48" t="s">
        <v>246</v>
      </c>
      <c r="B108" s="50" t="s">
        <v>246</v>
      </c>
      <c r="C108" s="23" t="s">
        <v>1402</v>
      </c>
      <c r="D108" s="23" t="s">
        <v>1402</v>
      </c>
      <c r="E108" s="23" t="s">
        <v>1402</v>
      </c>
      <c r="F108" s="23" t="s">
        <v>1402</v>
      </c>
      <c r="G108" s="23" t="s">
        <v>749</v>
      </c>
      <c r="H108" s="23" t="s">
        <v>1402</v>
      </c>
      <c r="I108" s="23" t="s">
        <v>1402</v>
      </c>
      <c r="J108" s="23" t="s">
        <v>749</v>
      </c>
      <c r="K108" s="23">
        <v>644</v>
      </c>
      <c r="L108" s="23" t="s">
        <v>750</v>
      </c>
      <c r="M108" s="27" t="str">
        <f t="shared" si="7"/>
        <v>MMMF</v>
      </c>
      <c r="N108" s="23" t="s">
        <v>1402</v>
      </c>
      <c r="O108" s="27" t="str">
        <f t="shared" si="6"/>
        <v>Group</v>
      </c>
      <c r="P108" s="23" t="s">
        <v>1402</v>
      </c>
      <c r="Q108" s="23" t="s">
        <v>1402</v>
      </c>
      <c r="R108" s="23" t="s">
        <v>744</v>
      </c>
      <c r="S108" s="23" t="s">
        <v>1402</v>
      </c>
      <c r="T108" s="23" t="s">
        <v>1402</v>
      </c>
      <c r="U108" s="23" t="s">
        <v>1402</v>
      </c>
      <c r="V108" s="23" t="s">
        <v>1402</v>
      </c>
      <c r="W108" s="27" t="s">
        <v>750</v>
      </c>
      <c r="X108" s="23" t="s">
        <v>1402</v>
      </c>
      <c r="Y108" s="23" t="s">
        <v>1402</v>
      </c>
      <c r="Z108" s="23" t="s">
        <v>1402</v>
      </c>
      <c r="AA108" s="23" t="s">
        <v>1402</v>
      </c>
    </row>
    <row r="109" spans="1:27" x14ac:dyDescent="0.2">
      <c r="A109" s="47" t="s">
        <v>249</v>
      </c>
      <c r="B109" s="50" t="s">
        <v>249</v>
      </c>
      <c r="C109" s="23" t="s">
        <v>1402</v>
      </c>
      <c r="D109" s="23" t="s">
        <v>1231</v>
      </c>
      <c r="E109" s="23" t="s">
        <v>1402</v>
      </c>
      <c r="F109" s="23" t="s">
        <v>1402</v>
      </c>
      <c r="G109" s="23" t="s">
        <v>749</v>
      </c>
      <c r="H109" s="23" t="s">
        <v>1402</v>
      </c>
      <c r="I109" s="23" t="s">
        <v>1402</v>
      </c>
      <c r="J109" s="23" t="s">
        <v>749</v>
      </c>
      <c r="K109" s="23">
        <v>641</v>
      </c>
      <c r="L109" s="23" t="s">
        <v>750</v>
      </c>
      <c r="M109" s="27" t="str">
        <f t="shared" si="7"/>
        <v>MMMF</v>
      </c>
      <c r="N109" s="23" t="s">
        <v>1402</v>
      </c>
      <c r="O109" s="27" t="str">
        <f t="shared" si="6"/>
        <v>Group</v>
      </c>
      <c r="P109" s="23" t="s">
        <v>1402</v>
      </c>
      <c r="Q109" s="23" t="s">
        <v>1402</v>
      </c>
      <c r="R109" s="23" t="s">
        <v>1402</v>
      </c>
      <c r="S109" s="23" t="s">
        <v>1402</v>
      </c>
      <c r="T109" s="23" t="s">
        <v>1402</v>
      </c>
      <c r="U109" s="23" t="s">
        <v>1402</v>
      </c>
      <c r="V109" s="23" t="s">
        <v>1402</v>
      </c>
      <c r="W109" s="27" t="s">
        <v>750</v>
      </c>
      <c r="X109" s="23" t="s">
        <v>1293</v>
      </c>
      <c r="Y109" s="23" t="s">
        <v>1402</v>
      </c>
      <c r="Z109" s="23" t="s">
        <v>1402</v>
      </c>
      <c r="AA109" s="23" t="s">
        <v>1402</v>
      </c>
    </row>
    <row r="110" spans="1:27" x14ac:dyDescent="0.2">
      <c r="A110" s="47" t="s">
        <v>251</v>
      </c>
      <c r="B110" s="50" t="s">
        <v>251</v>
      </c>
      <c r="C110" s="23" t="s">
        <v>1402</v>
      </c>
      <c r="D110" s="23" t="s">
        <v>1231</v>
      </c>
      <c r="E110" s="23" t="s">
        <v>1402</v>
      </c>
      <c r="F110" s="23" t="s">
        <v>1402</v>
      </c>
      <c r="G110" s="23" t="s">
        <v>749</v>
      </c>
      <c r="H110" s="23" t="s">
        <v>1402</v>
      </c>
      <c r="I110" s="23" t="s">
        <v>1402</v>
      </c>
      <c r="J110" s="23" t="s">
        <v>749</v>
      </c>
      <c r="K110" s="23">
        <v>647</v>
      </c>
      <c r="L110" s="23" t="s">
        <v>750</v>
      </c>
      <c r="M110" s="27" t="str">
        <f t="shared" si="7"/>
        <v>MMMF</v>
      </c>
      <c r="N110" s="23" t="s">
        <v>1402</v>
      </c>
      <c r="O110" s="27" t="str">
        <f t="shared" si="6"/>
        <v>Group</v>
      </c>
      <c r="P110" s="23" t="s">
        <v>1402</v>
      </c>
      <c r="Q110" s="23" t="s">
        <v>1402</v>
      </c>
      <c r="R110" s="23" t="s">
        <v>1402</v>
      </c>
      <c r="S110" s="23" t="s">
        <v>1402</v>
      </c>
      <c r="T110" s="23" t="s">
        <v>1402</v>
      </c>
      <c r="U110" s="23" t="s">
        <v>1402</v>
      </c>
      <c r="V110" s="23" t="s">
        <v>1402</v>
      </c>
      <c r="W110" s="27" t="s">
        <v>750</v>
      </c>
      <c r="X110" s="23" t="s">
        <v>1293</v>
      </c>
      <c r="Y110" s="23" t="s">
        <v>1402</v>
      </c>
      <c r="Z110" s="23" t="s">
        <v>1402</v>
      </c>
      <c r="AA110" s="23" t="s">
        <v>1402</v>
      </c>
    </row>
    <row r="111" spans="1:27" x14ac:dyDescent="0.2">
      <c r="A111" s="48" t="s">
        <v>253</v>
      </c>
      <c r="B111" s="50" t="s">
        <v>253</v>
      </c>
      <c r="C111" s="23" t="s">
        <v>1402</v>
      </c>
      <c r="D111" s="23" t="s">
        <v>1402</v>
      </c>
      <c r="E111" s="23" t="s">
        <v>1402</v>
      </c>
      <c r="F111" s="23" t="s">
        <v>1402</v>
      </c>
      <c r="G111" s="23" t="s">
        <v>749</v>
      </c>
      <c r="H111" s="23" t="s">
        <v>1402</v>
      </c>
      <c r="I111" s="23" t="s">
        <v>1402</v>
      </c>
      <c r="J111" s="23" t="s">
        <v>749</v>
      </c>
      <c r="K111" s="23">
        <v>644</v>
      </c>
      <c r="L111" s="23" t="s">
        <v>750</v>
      </c>
      <c r="M111" s="27" t="str">
        <f t="shared" si="7"/>
        <v>MMMF</v>
      </c>
      <c r="N111" s="23" t="s">
        <v>1402</v>
      </c>
      <c r="O111" s="27" t="str">
        <f t="shared" si="6"/>
        <v>Group</v>
      </c>
      <c r="P111" s="23" t="s">
        <v>1402</v>
      </c>
      <c r="Q111" s="23" t="s">
        <v>1402</v>
      </c>
      <c r="R111" s="23" t="s">
        <v>744</v>
      </c>
      <c r="S111" s="23" t="s">
        <v>744</v>
      </c>
      <c r="T111" s="23" t="s">
        <v>748</v>
      </c>
      <c r="U111" s="23" t="s">
        <v>744</v>
      </c>
      <c r="V111" s="23" t="s">
        <v>1402</v>
      </c>
      <c r="W111" s="27" t="s">
        <v>750</v>
      </c>
      <c r="X111" s="23" t="s">
        <v>1402</v>
      </c>
      <c r="Y111" s="23" t="s">
        <v>1402</v>
      </c>
      <c r="Z111" s="23" t="s">
        <v>1402</v>
      </c>
      <c r="AA111" s="23" t="s">
        <v>1402</v>
      </c>
    </row>
    <row r="112" spans="1:27" x14ac:dyDescent="0.2">
      <c r="A112" s="48" t="s">
        <v>254</v>
      </c>
      <c r="B112" s="50" t="s">
        <v>254</v>
      </c>
      <c r="C112" s="23" t="s">
        <v>1402</v>
      </c>
      <c r="D112" s="23" t="s">
        <v>1402</v>
      </c>
      <c r="E112" s="23" t="s">
        <v>1402</v>
      </c>
      <c r="F112" s="23" t="s">
        <v>1402</v>
      </c>
      <c r="G112" s="23" t="s">
        <v>749</v>
      </c>
      <c r="H112" s="23" t="s">
        <v>1402</v>
      </c>
      <c r="I112" s="23" t="s">
        <v>1402</v>
      </c>
      <c r="J112" s="23" t="s">
        <v>749</v>
      </c>
      <c r="K112" s="23">
        <v>647</v>
      </c>
      <c r="L112" s="23" t="s">
        <v>750</v>
      </c>
      <c r="M112" s="27" t="str">
        <f t="shared" si="7"/>
        <v>MMMF</v>
      </c>
      <c r="N112" s="23" t="s">
        <v>1402</v>
      </c>
      <c r="O112" s="27" t="str">
        <f t="shared" si="6"/>
        <v>Group</v>
      </c>
      <c r="P112" s="23" t="s">
        <v>1402</v>
      </c>
      <c r="Q112" s="23" t="s">
        <v>1402</v>
      </c>
      <c r="R112" s="23" t="s">
        <v>1402</v>
      </c>
      <c r="S112" s="23" t="s">
        <v>744</v>
      </c>
      <c r="T112" s="23" t="s">
        <v>748</v>
      </c>
      <c r="U112" s="23" t="s">
        <v>744</v>
      </c>
      <c r="V112" s="23" t="s">
        <v>1402</v>
      </c>
      <c r="W112" s="27" t="s">
        <v>750</v>
      </c>
      <c r="X112" s="23" t="s">
        <v>1402</v>
      </c>
      <c r="Y112" s="23" t="s">
        <v>1402</v>
      </c>
      <c r="Z112" s="23" t="s">
        <v>1402</v>
      </c>
      <c r="AA112" s="23" t="s">
        <v>1402</v>
      </c>
    </row>
    <row r="113" spans="1:27" x14ac:dyDescent="0.2">
      <c r="A113" s="47" t="s">
        <v>256</v>
      </c>
      <c r="B113" s="50" t="s">
        <v>256</v>
      </c>
      <c r="C113" s="23" t="s">
        <v>1402</v>
      </c>
      <c r="D113" s="23" t="s">
        <v>1231</v>
      </c>
      <c r="E113" s="23" t="s">
        <v>1402</v>
      </c>
      <c r="F113" s="23" t="s">
        <v>1402</v>
      </c>
      <c r="G113" s="23" t="s">
        <v>749</v>
      </c>
      <c r="H113" s="23" t="s">
        <v>1402</v>
      </c>
      <c r="I113" s="23" t="s">
        <v>1402</v>
      </c>
      <c r="J113" s="23" t="s">
        <v>749</v>
      </c>
      <c r="K113" s="23">
        <v>636</v>
      </c>
      <c r="L113" s="23" t="s">
        <v>750</v>
      </c>
      <c r="M113" s="27" t="str">
        <f t="shared" si="7"/>
        <v>MMMF</v>
      </c>
      <c r="N113" s="23" t="s">
        <v>1402</v>
      </c>
      <c r="O113" s="27" t="str">
        <f t="shared" si="6"/>
        <v>Group</v>
      </c>
      <c r="P113" s="23" t="s">
        <v>1402</v>
      </c>
      <c r="Q113" s="23" t="s">
        <v>1402</v>
      </c>
      <c r="R113" s="23" t="s">
        <v>1402</v>
      </c>
      <c r="S113" s="23" t="s">
        <v>1402</v>
      </c>
      <c r="T113" s="23" t="s">
        <v>1402</v>
      </c>
      <c r="U113" s="23" t="s">
        <v>1402</v>
      </c>
      <c r="V113" s="23" t="s">
        <v>1402</v>
      </c>
      <c r="W113" s="27" t="s">
        <v>750</v>
      </c>
      <c r="X113" s="23" t="s">
        <v>1293</v>
      </c>
      <c r="Y113" s="23" t="s">
        <v>1402</v>
      </c>
      <c r="Z113" s="23" t="s">
        <v>1402</v>
      </c>
      <c r="AA113" s="23" t="s">
        <v>1402</v>
      </c>
    </row>
    <row r="114" spans="1:27" x14ac:dyDescent="0.2">
      <c r="A114" s="48" t="s">
        <v>258</v>
      </c>
      <c r="B114" s="50" t="s">
        <v>258</v>
      </c>
      <c r="C114" s="23" t="s">
        <v>1402</v>
      </c>
      <c r="D114" s="23" t="s">
        <v>1402</v>
      </c>
      <c r="E114" s="23" t="s">
        <v>748</v>
      </c>
      <c r="F114" s="23" t="s">
        <v>1402</v>
      </c>
      <c r="G114" s="23" t="s">
        <v>749</v>
      </c>
      <c r="H114" s="23" t="s">
        <v>1402</v>
      </c>
      <c r="I114" s="23" t="s">
        <v>1402</v>
      </c>
      <c r="J114" s="23" t="s">
        <v>749</v>
      </c>
      <c r="K114" s="23">
        <v>645</v>
      </c>
      <c r="L114" s="23" t="s">
        <v>750</v>
      </c>
      <c r="M114" s="27" t="str">
        <f t="shared" si="7"/>
        <v>MMMF</v>
      </c>
      <c r="N114" s="23" t="s">
        <v>1402</v>
      </c>
      <c r="O114" s="27" t="str">
        <f t="shared" si="6"/>
        <v>Group</v>
      </c>
      <c r="P114" s="23" t="s">
        <v>1402</v>
      </c>
      <c r="Q114" s="23" t="s">
        <v>1402</v>
      </c>
      <c r="R114" s="23" t="s">
        <v>744</v>
      </c>
      <c r="S114" s="23" t="s">
        <v>744</v>
      </c>
      <c r="T114" s="23" t="s">
        <v>748</v>
      </c>
      <c r="U114" s="23" t="s">
        <v>744</v>
      </c>
      <c r="V114" s="23" t="s">
        <v>1402</v>
      </c>
      <c r="W114" s="27" t="s">
        <v>750</v>
      </c>
      <c r="X114" s="23" t="s">
        <v>1402</v>
      </c>
      <c r="Y114" s="23" t="s">
        <v>1402</v>
      </c>
      <c r="Z114" s="23" t="s">
        <v>1402</v>
      </c>
      <c r="AA114" s="23" t="s">
        <v>1402</v>
      </c>
    </row>
    <row r="115" spans="1:27" x14ac:dyDescent="0.2">
      <c r="A115" s="48" t="s">
        <v>259</v>
      </c>
      <c r="B115" s="50" t="s">
        <v>259</v>
      </c>
      <c r="C115" s="23" t="s">
        <v>1402</v>
      </c>
      <c r="D115" s="23" t="s">
        <v>1402</v>
      </c>
      <c r="E115" s="23" t="s">
        <v>1402</v>
      </c>
      <c r="F115" s="23" t="s">
        <v>1402</v>
      </c>
      <c r="G115" s="23" t="s">
        <v>749</v>
      </c>
      <c r="H115" s="23" t="s">
        <v>1402</v>
      </c>
      <c r="I115" s="23" t="s">
        <v>1402</v>
      </c>
      <c r="J115" s="23" t="s">
        <v>749</v>
      </c>
      <c r="K115" s="23">
        <v>635</v>
      </c>
      <c r="L115" s="23" t="s">
        <v>750</v>
      </c>
      <c r="M115" s="27" t="str">
        <f t="shared" si="7"/>
        <v>MMMF</v>
      </c>
      <c r="N115" s="23" t="s">
        <v>1402</v>
      </c>
      <c r="O115" s="27" t="str">
        <f t="shared" si="6"/>
        <v>Group</v>
      </c>
      <c r="P115" s="23" t="s">
        <v>1402</v>
      </c>
      <c r="Q115" s="23" t="s">
        <v>1402</v>
      </c>
      <c r="R115" s="23" t="s">
        <v>744</v>
      </c>
      <c r="S115" s="23" t="s">
        <v>744</v>
      </c>
      <c r="T115" s="23" t="s">
        <v>748</v>
      </c>
      <c r="U115" s="23" t="s">
        <v>744</v>
      </c>
      <c r="V115" s="23" t="s">
        <v>1402</v>
      </c>
      <c r="W115" s="27" t="s">
        <v>750</v>
      </c>
      <c r="X115" s="23" t="s">
        <v>1402</v>
      </c>
      <c r="Y115" s="23" t="s">
        <v>1402</v>
      </c>
      <c r="Z115" s="23" t="s">
        <v>1402</v>
      </c>
      <c r="AA115" s="23" t="s">
        <v>1402</v>
      </c>
    </row>
    <row r="116" spans="1:27" x14ac:dyDescent="0.2">
      <c r="A116" s="48" t="s">
        <v>260</v>
      </c>
      <c r="B116" s="50" t="s">
        <v>260</v>
      </c>
      <c r="C116" s="23" t="s">
        <v>1402</v>
      </c>
      <c r="D116" s="23" t="s">
        <v>1402</v>
      </c>
      <c r="E116" s="23" t="s">
        <v>1402</v>
      </c>
      <c r="F116" s="23" t="s">
        <v>1402</v>
      </c>
      <c r="G116" s="23" t="s">
        <v>749</v>
      </c>
      <c r="H116" s="23" t="s">
        <v>1402</v>
      </c>
      <c r="I116" s="23" t="s">
        <v>1402</v>
      </c>
      <c r="J116" s="23" t="s">
        <v>749</v>
      </c>
      <c r="K116" s="23">
        <v>630</v>
      </c>
      <c r="L116" s="23" t="s">
        <v>750</v>
      </c>
      <c r="M116" s="27" t="str">
        <f t="shared" si="7"/>
        <v>MMMF</v>
      </c>
      <c r="N116" s="23" t="s">
        <v>1402</v>
      </c>
      <c r="O116" s="27" t="str">
        <f t="shared" si="6"/>
        <v>Group</v>
      </c>
      <c r="P116" s="23" t="s">
        <v>1402</v>
      </c>
      <c r="Q116" s="23" t="s">
        <v>1402</v>
      </c>
      <c r="R116" s="23" t="s">
        <v>1402</v>
      </c>
      <c r="S116" s="23" t="s">
        <v>1402</v>
      </c>
      <c r="T116" s="23" t="s">
        <v>748</v>
      </c>
      <c r="U116" s="23" t="s">
        <v>744</v>
      </c>
      <c r="V116" s="23" t="s">
        <v>1402</v>
      </c>
      <c r="W116" s="27" t="s">
        <v>750</v>
      </c>
      <c r="X116" s="23" t="s">
        <v>1402</v>
      </c>
      <c r="Y116" s="23" t="s">
        <v>1402</v>
      </c>
      <c r="Z116" s="23" t="s">
        <v>1402</v>
      </c>
      <c r="AA116" s="23" t="s">
        <v>1402</v>
      </c>
    </row>
    <row r="117" spans="1:27" x14ac:dyDescent="0.2">
      <c r="A117" s="47" t="s">
        <v>261</v>
      </c>
      <c r="B117" s="50" t="s">
        <v>261</v>
      </c>
      <c r="C117" s="23" t="s">
        <v>1402</v>
      </c>
      <c r="D117" s="23" t="s">
        <v>1231</v>
      </c>
      <c r="E117" s="23" t="s">
        <v>1402</v>
      </c>
      <c r="F117" s="23" t="s">
        <v>1402</v>
      </c>
      <c r="G117" s="23" t="s">
        <v>749</v>
      </c>
      <c r="H117" s="23" t="s">
        <v>1402</v>
      </c>
      <c r="I117" s="23" t="s">
        <v>1402</v>
      </c>
      <c r="J117" s="23" t="s">
        <v>749</v>
      </c>
      <c r="K117" s="23">
        <v>634</v>
      </c>
      <c r="L117" s="23" t="s">
        <v>750</v>
      </c>
      <c r="M117" s="27" t="str">
        <f t="shared" si="7"/>
        <v>MMMF</v>
      </c>
      <c r="N117" s="23" t="s">
        <v>1402</v>
      </c>
      <c r="O117" s="27" t="str">
        <f t="shared" si="6"/>
        <v>Group</v>
      </c>
      <c r="P117" s="23" t="s">
        <v>1402</v>
      </c>
      <c r="Q117" s="23" t="s">
        <v>1402</v>
      </c>
      <c r="R117" s="23" t="s">
        <v>1402</v>
      </c>
      <c r="S117" s="23" t="s">
        <v>1402</v>
      </c>
      <c r="T117" s="23" t="s">
        <v>1402</v>
      </c>
      <c r="U117" s="23" t="s">
        <v>1402</v>
      </c>
      <c r="V117" s="23" t="s">
        <v>1402</v>
      </c>
      <c r="W117" s="27" t="s">
        <v>750</v>
      </c>
      <c r="X117" s="23" t="s">
        <v>1293</v>
      </c>
      <c r="Y117" s="23" t="s">
        <v>1402</v>
      </c>
      <c r="Z117" s="23" t="s">
        <v>1402</v>
      </c>
      <c r="AA117" s="23" t="s">
        <v>1402</v>
      </c>
    </row>
    <row r="118" spans="1:27" x14ac:dyDescent="0.2">
      <c r="A118" s="48" t="s">
        <v>262</v>
      </c>
      <c r="B118" s="50" t="s">
        <v>262</v>
      </c>
      <c r="C118" s="23" t="s">
        <v>1402</v>
      </c>
      <c r="D118" s="23" t="s">
        <v>1402</v>
      </c>
      <c r="E118" s="23" t="s">
        <v>1402</v>
      </c>
      <c r="F118" s="23" t="s">
        <v>1402</v>
      </c>
      <c r="G118" s="23" t="s">
        <v>749</v>
      </c>
      <c r="H118" s="23" t="s">
        <v>1402</v>
      </c>
      <c r="I118" s="23" t="s">
        <v>1402</v>
      </c>
      <c r="J118" s="23" t="s">
        <v>749</v>
      </c>
      <c r="K118" s="23">
        <v>638</v>
      </c>
      <c r="L118" s="23" t="s">
        <v>750</v>
      </c>
      <c r="M118" s="27" t="str">
        <f t="shared" si="7"/>
        <v>MMMF</v>
      </c>
      <c r="N118" s="23" t="s">
        <v>1402</v>
      </c>
      <c r="O118" s="27" t="str">
        <f t="shared" si="6"/>
        <v>Group</v>
      </c>
      <c r="P118" s="23" t="s">
        <v>1402</v>
      </c>
      <c r="Q118" s="23" t="s">
        <v>1402</v>
      </c>
      <c r="R118" s="23" t="s">
        <v>744</v>
      </c>
      <c r="S118" s="23" t="s">
        <v>744</v>
      </c>
      <c r="T118" s="23" t="s">
        <v>1402</v>
      </c>
      <c r="U118" s="23" t="s">
        <v>1402</v>
      </c>
      <c r="V118" s="23" t="s">
        <v>1402</v>
      </c>
      <c r="W118" s="27" t="s">
        <v>750</v>
      </c>
      <c r="X118" s="23" t="s">
        <v>1402</v>
      </c>
      <c r="Y118" s="23" t="s">
        <v>1402</v>
      </c>
      <c r="Z118" s="23" t="s">
        <v>1402</v>
      </c>
      <c r="AA118" s="23" t="s">
        <v>1402</v>
      </c>
    </row>
    <row r="119" spans="1:27" x14ac:dyDescent="0.2">
      <c r="A119" s="48" t="s">
        <v>263</v>
      </c>
      <c r="B119" s="50" t="s">
        <v>263</v>
      </c>
      <c r="C119" s="23" t="s">
        <v>1402</v>
      </c>
      <c r="D119" s="23" t="s">
        <v>1402</v>
      </c>
      <c r="E119" s="23" t="s">
        <v>1402</v>
      </c>
      <c r="F119" s="23" t="s">
        <v>1402</v>
      </c>
      <c r="G119" s="23" t="s">
        <v>749</v>
      </c>
      <c r="H119" s="23" t="s">
        <v>1402</v>
      </c>
      <c r="I119" s="23" t="s">
        <v>1402</v>
      </c>
      <c r="J119" s="23" t="s">
        <v>754</v>
      </c>
      <c r="K119" s="23">
        <v>630</v>
      </c>
      <c r="L119" s="23" t="s">
        <v>750</v>
      </c>
      <c r="M119" s="27" t="str">
        <f t="shared" si="7"/>
        <v>MMMF</v>
      </c>
      <c r="N119" s="23" t="s">
        <v>1402</v>
      </c>
      <c r="O119" s="27" t="str">
        <f t="shared" si="6"/>
        <v>Group</v>
      </c>
      <c r="P119" s="23" t="s">
        <v>1402</v>
      </c>
      <c r="Q119" s="23" t="s">
        <v>1402</v>
      </c>
      <c r="R119" s="23" t="s">
        <v>1402</v>
      </c>
      <c r="S119" s="23" t="s">
        <v>744</v>
      </c>
      <c r="T119" s="23" t="s">
        <v>1402</v>
      </c>
      <c r="U119" s="23" t="s">
        <v>1402</v>
      </c>
      <c r="V119" s="23" t="s">
        <v>1402</v>
      </c>
      <c r="W119" s="27" t="s">
        <v>750</v>
      </c>
      <c r="X119" s="23" t="s">
        <v>1402</v>
      </c>
      <c r="Y119" s="23" t="s">
        <v>1402</v>
      </c>
      <c r="Z119" s="23" t="s">
        <v>1402</v>
      </c>
      <c r="AA119" s="23" t="s">
        <v>1402</v>
      </c>
    </row>
    <row r="120" spans="1:27" x14ac:dyDescent="0.2">
      <c r="A120" s="48" t="s">
        <v>264</v>
      </c>
      <c r="B120" s="50" t="s">
        <v>264</v>
      </c>
      <c r="C120" s="23" t="s">
        <v>1402</v>
      </c>
      <c r="D120" s="23" t="s">
        <v>1402</v>
      </c>
      <c r="E120" s="23" t="s">
        <v>1402</v>
      </c>
      <c r="F120" s="23" t="s">
        <v>1402</v>
      </c>
      <c r="G120" s="23" t="s">
        <v>749</v>
      </c>
      <c r="H120" s="23" t="s">
        <v>1402</v>
      </c>
      <c r="I120" s="23" t="s">
        <v>1402</v>
      </c>
      <c r="J120" s="23" t="s">
        <v>749</v>
      </c>
      <c r="K120" s="23">
        <v>638</v>
      </c>
      <c r="L120" s="23" t="s">
        <v>750</v>
      </c>
      <c r="M120" s="27" t="str">
        <f t="shared" si="7"/>
        <v>MMMF</v>
      </c>
      <c r="N120" s="23" t="s">
        <v>1402</v>
      </c>
      <c r="O120" s="27" t="str">
        <f t="shared" si="6"/>
        <v>Group</v>
      </c>
      <c r="P120" s="23" t="s">
        <v>1402</v>
      </c>
      <c r="Q120" s="23" t="s">
        <v>1402</v>
      </c>
      <c r="R120" s="23" t="s">
        <v>1402</v>
      </c>
      <c r="S120" s="23" t="s">
        <v>744</v>
      </c>
      <c r="T120" s="23" t="s">
        <v>748</v>
      </c>
      <c r="U120" s="23" t="s">
        <v>744</v>
      </c>
      <c r="V120" s="23" t="s">
        <v>1402</v>
      </c>
      <c r="W120" s="27" t="s">
        <v>750</v>
      </c>
      <c r="X120" s="23" t="s">
        <v>1402</v>
      </c>
      <c r="Y120" s="23" t="s">
        <v>1402</v>
      </c>
      <c r="Z120" s="23" t="s">
        <v>1402</v>
      </c>
      <c r="AA120" s="23" t="s">
        <v>1402</v>
      </c>
    </row>
    <row r="121" spans="1:27" x14ac:dyDescent="0.2">
      <c r="A121" s="48" t="s">
        <v>265</v>
      </c>
      <c r="B121" s="50" t="s">
        <v>265</v>
      </c>
      <c r="C121" s="23" t="s">
        <v>1402</v>
      </c>
      <c r="D121" s="23" t="s">
        <v>1402</v>
      </c>
      <c r="E121" s="23" t="s">
        <v>1402</v>
      </c>
      <c r="F121" s="23" t="s">
        <v>1402</v>
      </c>
      <c r="G121" s="23" t="s">
        <v>749</v>
      </c>
      <c r="H121" s="23" t="s">
        <v>1402</v>
      </c>
      <c r="I121" s="23" t="s">
        <v>1402</v>
      </c>
      <c r="J121" s="23" t="s">
        <v>749</v>
      </c>
      <c r="K121" s="23">
        <v>629</v>
      </c>
      <c r="L121" s="23" t="s">
        <v>750</v>
      </c>
      <c r="M121" s="27" t="str">
        <f t="shared" si="7"/>
        <v>MMMF</v>
      </c>
      <c r="N121" s="23" t="s">
        <v>1402</v>
      </c>
      <c r="O121" s="27" t="str">
        <f t="shared" si="6"/>
        <v>Group</v>
      </c>
      <c r="P121" s="23" t="s">
        <v>1402</v>
      </c>
      <c r="Q121" s="23" t="s">
        <v>1402</v>
      </c>
      <c r="R121" s="23" t="s">
        <v>1402</v>
      </c>
      <c r="S121" s="23" t="s">
        <v>744</v>
      </c>
      <c r="T121" s="23" t="s">
        <v>1402</v>
      </c>
      <c r="U121" s="23" t="s">
        <v>1402</v>
      </c>
      <c r="V121" s="23" t="s">
        <v>1402</v>
      </c>
      <c r="W121" s="27" t="s">
        <v>750</v>
      </c>
      <c r="X121" s="23" t="s">
        <v>1402</v>
      </c>
      <c r="Y121" s="23" t="s">
        <v>1402</v>
      </c>
      <c r="Z121" s="23" t="s">
        <v>1402</v>
      </c>
      <c r="AA121" s="23" t="s">
        <v>1402</v>
      </c>
    </row>
    <row r="122" spans="1:27" x14ac:dyDescent="0.2">
      <c r="A122" s="48" t="s">
        <v>268</v>
      </c>
      <c r="B122" s="50" t="s">
        <v>268</v>
      </c>
      <c r="C122" s="23" t="s">
        <v>1402</v>
      </c>
      <c r="D122" s="23" t="s">
        <v>1402</v>
      </c>
      <c r="E122" s="23" t="s">
        <v>1402</v>
      </c>
      <c r="F122" s="23" t="s">
        <v>1402</v>
      </c>
      <c r="G122" s="23" t="s">
        <v>749</v>
      </c>
      <c r="H122" s="23" t="s">
        <v>1402</v>
      </c>
      <c r="I122" s="23" t="s">
        <v>1402</v>
      </c>
      <c r="J122" s="23" t="s">
        <v>749</v>
      </c>
      <c r="K122" s="23">
        <v>655</v>
      </c>
      <c r="L122" s="23" t="s">
        <v>750</v>
      </c>
      <c r="M122" s="27" t="str">
        <f t="shared" si="7"/>
        <v>MMMF</v>
      </c>
      <c r="N122" s="23" t="s">
        <v>1402</v>
      </c>
      <c r="O122" s="27" t="str">
        <f t="shared" si="6"/>
        <v>Group</v>
      </c>
      <c r="P122" s="23" t="s">
        <v>1402</v>
      </c>
      <c r="Q122" s="23" t="s">
        <v>1402</v>
      </c>
      <c r="R122" s="23" t="s">
        <v>1402</v>
      </c>
      <c r="S122" s="23" t="s">
        <v>1402</v>
      </c>
      <c r="T122" s="23" t="s">
        <v>760</v>
      </c>
      <c r="U122" s="23" t="s">
        <v>744</v>
      </c>
      <c r="V122" s="23" t="s">
        <v>1402</v>
      </c>
      <c r="W122" s="27" t="s">
        <v>750</v>
      </c>
      <c r="X122" s="23" t="s">
        <v>1287</v>
      </c>
      <c r="Y122" s="23" t="s">
        <v>1287</v>
      </c>
      <c r="Z122" s="23" t="s">
        <v>1402</v>
      </c>
      <c r="AA122" s="23" t="s">
        <v>1402</v>
      </c>
    </row>
    <row r="123" spans="1:27" x14ac:dyDescent="0.2">
      <c r="A123" s="48" t="s">
        <v>270</v>
      </c>
      <c r="B123" s="50" t="s">
        <v>270</v>
      </c>
      <c r="C123" s="23" t="s">
        <v>1402</v>
      </c>
      <c r="D123" s="23" t="s">
        <v>1402</v>
      </c>
      <c r="E123" s="23" t="s">
        <v>1402</v>
      </c>
      <c r="F123" s="23" t="s">
        <v>1402</v>
      </c>
      <c r="G123" s="23" t="s">
        <v>749</v>
      </c>
      <c r="H123" s="23" t="s">
        <v>1402</v>
      </c>
      <c r="I123" s="23" t="s">
        <v>1402</v>
      </c>
      <c r="J123" s="23" t="s">
        <v>749</v>
      </c>
      <c r="K123" s="23">
        <v>654</v>
      </c>
      <c r="L123" s="23" t="s">
        <v>750</v>
      </c>
      <c r="M123" s="27" t="str">
        <f t="shared" si="7"/>
        <v>MMMF</v>
      </c>
      <c r="N123" s="23" t="s">
        <v>1402</v>
      </c>
      <c r="O123" s="27" t="str">
        <f t="shared" si="6"/>
        <v>Group</v>
      </c>
      <c r="P123" s="23" t="s">
        <v>1402</v>
      </c>
      <c r="Q123" s="23" t="s">
        <v>1402</v>
      </c>
      <c r="R123" s="23" t="s">
        <v>1402</v>
      </c>
      <c r="S123" s="23" t="s">
        <v>1402</v>
      </c>
      <c r="T123" s="23" t="s">
        <v>1402</v>
      </c>
      <c r="U123" s="23" t="s">
        <v>1402</v>
      </c>
      <c r="V123" s="23" t="s">
        <v>1402</v>
      </c>
      <c r="W123" s="27" t="s">
        <v>750</v>
      </c>
      <c r="X123" s="23" t="s">
        <v>1402</v>
      </c>
      <c r="Y123" s="23" t="s">
        <v>1402</v>
      </c>
      <c r="Z123" s="23" t="s">
        <v>1402</v>
      </c>
      <c r="AA123" s="23" t="s">
        <v>1402</v>
      </c>
    </row>
    <row r="124" spans="1:27" x14ac:dyDescent="0.2">
      <c r="A124" s="48" t="s">
        <v>272</v>
      </c>
      <c r="B124" s="50" t="s">
        <v>272</v>
      </c>
      <c r="C124" s="23" t="s">
        <v>1402</v>
      </c>
      <c r="D124" s="23" t="s">
        <v>1402</v>
      </c>
      <c r="E124" s="23" t="s">
        <v>771</v>
      </c>
      <c r="F124" s="23" t="s">
        <v>737</v>
      </c>
      <c r="G124" s="23" t="s">
        <v>768</v>
      </c>
      <c r="H124" s="23" t="s">
        <v>1402</v>
      </c>
      <c r="I124" s="23" t="s">
        <v>746</v>
      </c>
      <c r="J124" s="23" t="s">
        <v>769</v>
      </c>
      <c r="K124" s="23">
        <v>51</v>
      </c>
      <c r="L124" s="23" t="s">
        <v>769</v>
      </c>
      <c r="M124" s="27" t="str">
        <f t="shared" si="7"/>
        <v>Solitary</v>
      </c>
      <c r="N124" s="23" t="s">
        <v>1402</v>
      </c>
      <c r="O124" s="27" t="str">
        <f t="shared" si="6"/>
        <v>Solitary</v>
      </c>
      <c r="P124" s="23" t="s">
        <v>1330</v>
      </c>
      <c r="Q124" s="23" t="s">
        <v>1330</v>
      </c>
      <c r="R124" s="23" t="s">
        <v>1402</v>
      </c>
      <c r="S124" s="23" t="s">
        <v>1402</v>
      </c>
      <c r="T124" s="23" t="s">
        <v>760</v>
      </c>
      <c r="U124" s="23" t="s">
        <v>737</v>
      </c>
      <c r="V124" s="23" t="s">
        <v>750</v>
      </c>
      <c r="W124" s="27" t="s">
        <v>770</v>
      </c>
      <c r="X124" s="23" t="s">
        <v>1287</v>
      </c>
      <c r="Y124" s="23" t="s">
        <v>1287</v>
      </c>
      <c r="Z124" s="23" t="s">
        <v>1402</v>
      </c>
      <c r="AA124" s="23" t="s">
        <v>1402</v>
      </c>
    </row>
    <row r="125" spans="1:27" x14ac:dyDescent="0.2">
      <c r="A125" s="48" t="s">
        <v>273</v>
      </c>
      <c r="B125" s="50" t="s">
        <v>273</v>
      </c>
      <c r="C125" s="23" t="s">
        <v>1402</v>
      </c>
      <c r="D125" s="23" t="s">
        <v>1402</v>
      </c>
      <c r="E125" s="23" t="s">
        <v>1402</v>
      </c>
      <c r="F125" s="23" t="s">
        <v>1402</v>
      </c>
      <c r="G125" s="23" t="s">
        <v>768</v>
      </c>
      <c r="H125" s="23" t="s">
        <v>1402</v>
      </c>
      <c r="I125" s="23" t="s">
        <v>746</v>
      </c>
      <c r="J125" s="23" t="s">
        <v>769</v>
      </c>
      <c r="K125" s="23">
        <v>55</v>
      </c>
      <c r="L125" s="23" t="s">
        <v>769</v>
      </c>
      <c r="M125" s="27" t="str">
        <f t="shared" si="7"/>
        <v>Solitary</v>
      </c>
      <c r="N125" s="23" t="s">
        <v>1402</v>
      </c>
      <c r="O125" s="27" t="str">
        <f t="shared" si="6"/>
        <v>Solitary</v>
      </c>
      <c r="P125" s="23" t="s">
        <v>1402</v>
      </c>
      <c r="Q125" s="23" t="s">
        <v>1402</v>
      </c>
      <c r="R125" s="23" t="s">
        <v>1402</v>
      </c>
      <c r="S125" s="23" t="s">
        <v>1402</v>
      </c>
      <c r="T125" s="23" t="s">
        <v>760</v>
      </c>
      <c r="U125" s="23" t="s">
        <v>737</v>
      </c>
      <c r="V125" s="23" t="s">
        <v>1402</v>
      </c>
      <c r="W125" s="27" t="s">
        <v>770</v>
      </c>
      <c r="X125" s="23" t="s">
        <v>1287</v>
      </c>
      <c r="Y125" s="23" t="s">
        <v>1287</v>
      </c>
      <c r="Z125" s="23" t="s">
        <v>1402</v>
      </c>
      <c r="AA125" s="23" t="s">
        <v>1402</v>
      </c>
    </row>
    <row r="126" spans="1:27" x14ac:dyDescent="0.2">
      <c r="A126" s="48" t="s">
        <v>532</v>
      </c>
      <c r="B126" s="50" t="s">
        <v>532</v>
      </c>
      <c r="C126" s="23" t="s">
        <v>1402</v>
      </c>
      <c r="D126" s="23" t="s">
        <v>1402</v>
      </c>
      <c r="E126" s="23" t="s">
        <v>748</v>
      </c>
      <c r="F126" s="23" t="s">
        <v>1402</v>
      </c>
      <c r="G126" s="23" t="s">
        <v>749</v>
      </c>
      <c r="H126" s="23" t="s">
        <v>1402</v>
      </c>
      <c r="I126" s="23" t="s">
        <v>1402</v>
      </c>
      <c r="J126" s="23" t="s">
        <v>749</v>
      </c>
      <c r="K126" s="23">
        <v>669</v>
      </c>
      <c r="L126" s="23" t="s">
        <v>750</v>
      </c>
      <c r="M126" s="27" t="str">
        <f t="shared" si="7"/>
        <v>MMMF</v>
      </c>
      <c r="N126" s="23" t="s">
        <v>1402</v>
      </c>
      <c r="O126" s="27" t="str">
        <f t="shared" si="6"/>
        <v>Group</v>
      </c>
      <c r="P126" s="23" t="s">
        <v>1402</v>
      </c>
      <c r="Q126" s="23" t="s">
        <v>1402</v>
      </c>
      <c r="R126" s="23" t="s">
        <v>1402</v>
      </c>
      <c r="S126" s="23" t="s">
        <v>744</v>
      </c>
      <c r="T126" s="23" t="s">
        <v>1402</v>
      </c>
      <c r="U126" s="23" t="s">
        <v>744</v>
      </c>
      <c r="V126" s="23" t="s">
        <v>1402</v>
      </c>
      <c r="W126" s="27" t="s">
        <v>750</v>
      </c>
      <c r="X126" s="23" t="s">
        <v>1402</v>
      </c>
      <c r="Y126" s="23" t="s">
        <v>1402</v>
      </c>
      <c r="Z126" s="23" t="s">
        <v>1402</v>
      </c>
      <c r="AA126" s="23" t="s">
        <v>1402</v>
      </c>
    </row>
    <row r="127" spans="1:27" x14ac:dyDescent="0.2">
      <c r="A127" s="48" t="s">
        <v>276</v>
      </c>
      <c r="B127" s="50" t="s">
        <v>276</v>
      </c>
      <c r="C127" s="23" t="s">
        <v>1402</v>
      </c>
      <c r="D127" s="23" t="s">
        <v>1402</v>
      </c>
      <c r="E127" s="23" t="s">
        <v>1402</v>
      </c>
      <c r="F127" s="23" t="s">
        <v>1402</v>
      </c>
      <c r="G127" s="23" t="s">
        <v>768</v>
      </c>
      <c r="H127" s="23" t="s">
        <v>1402</v>
      </c>
      <c r="I127" s="23" t="s">
        <v>746</v>
      </c>
      <c r="J127" s="23" t="s">
        <v>769</v>
      </c>
      <c r="K127" s="23">
        <v>58</v>
      </c>
      <c r="L127" s="23" t="s">
        <v>769</v>
      </c>
      <c r="M127" s="27" t="str">
        <f t="shared" si="7"/>
        <v>Solitary</v>
      </c>
      <c r="N127" s="23" t="s">
        <v>1402</v>
      </c>
      <c r="O127" s="27" t="str">
        <f t="shared" si="6"/>
        <v>Solitary</v>
      </c>
      <c r="P127" s="23" t="s">
        <v>1402</v>
      </c>
      <c r="Q127" s="23" t="s">
        <v>1402</v>
      </c>
      <c r="R127" s="23" t="s">
        <v>1402</v>
      </c>
      <c r="S127" s="23" t="s">
        <v>1402</v>
      </c>
      <c r="T127" s="23" t="s">
        <v>1402</v>
      </c>
      <c r="U127" s="23" t="s">
        <v>1402</v>
      </c>
      <c r="V127" s="23" t="s">
        <v>1402</v>
      </c>
      <c r="W127" s="27" t="s">
        <v>770</v>
      </c>
      <c r="X127" s="23" t="s">
        <v>1402</v>
      </c>
      <c r="Y127" s="23" t="s">
        <v>1402</v>
      </c>
      <c r="Z127" s="23" t="s">
        <v>1402</v>
      </c>
      <c r="AA127" s="23" t="s">
        <v>1402</v>
      </c>
    </row>
    <row r="128" spans="1:27" x14ac:dyDescent="0.2">
      <c r="A128" s="48" t="s">
        <v>277</v>
      </c>
      <c r="B128" s="50" t="s">
        <v>277</v>
      </c>
      <c r="C128" s="23" t="s">
        <v>1402</v>
      </c>
      <c r="D128" s="23" t="s">
        <v>1402</v>
      </c>
      <c r="E128" s="23" t="s">
        <v>738</v>
      </c>
      <c r="F128" s="23" t="s">
        <v>1402</v>
      </c>
      <c r="G128" s="23" t="s">
        <v>762</v>
      </c>
      <c r="H128" s="23" t="s">
        <v>1402</v>
      </c>
      <c r="I128" s="23" t="s">
        <v>1402</v>
      </c>
      <c r="J128" s="23" t="s">
        <v>762</v>
      </c>
      <c r="K128" s="23">
        <v>730</v>
      </c>
      <c r="L128" s="23" t="s">
        <v>750</v>
      </c>
      <c r="M128" s="27" t="str">
        <f t="shared" si="7"/>
        <v>MMMF</v>
      </c>
      <c r="N128" s="23" t="s">
        <v>1402</v>
      </c>
      <c r="O128" s="27" t="str">
        <f t="shared" si="6"/>
        <v>Group</v>
      </c>
      <c r="P128" s="23" t="s">
        <v>1402</v>
      </c>
      <c r="Q128" s="23" t="s">
        <v>1402</v>
      </c>
      <c r="R128" s="23" t="s">
        <v>738</v>
      </c>
      <c r="S128" s="23" t="s">
        <v>744</v>
      </c>
      <c r="T128" s="23" t="s">
        <v>752</v>
      </c>
      <c r="U128" s="23" t="s">
        <v>744</v>
      </c>
      <c r="V128" s="23" t="s">
        <v>1402</v>
      </c>
      <c r="W128" s="27" t="s">
        <v>755</v>
      </c>
      <c r="X128" s="23" t="s">
        <v>1287</v>
      </c>
      <c r="Y128" s="23" t="s">
        <v>1287</v>
      </c>
      <c r="Z128" s="23" t="s">
        <v>1402</v>
      </c>
      <c r="AA128" s="23" t="s">
        <v>1402</v>
      </c>
    </row>
    <row r="129" spans="1:27" x14ac:dyDescent="0.2">
      <c r="A129" s="48" t="s">
        <v>496</v>
      </c>
      <c r="B129" s="50" t="s">
        <v>496</v>
      </c>
      <c r="C129" s="23" t="s">
        <v>1402</v>
      </c>
      <c r="D129" s="23" t="s">
        <v>1402</v>
      </c>
      <c r="E129" s="23" t="s">
        <v>1402</v>
      </c>
      <c r="F129" s="23" t="s">
        <v>1402</v>
      </c>
      <c r="G129" s="23" t="s">
        <v>730</v>
      </c>
      <c r="H129" s="23" t="s">
        <v>1402</v>
      </c>
      <c r="I129" s="23" t="s">
        <v>1402</v>
      </c>
      <c r="J129" s="23" t="s">
        <v>1331</v>
      </c>
      <c r="K129" s="23">
        <v>787</v>
      </c>
      <c r="L129" s="23" t="s">
        <v>731</v>
      </c>
      <c r="M129" s="27" t="str">
        <f t="shared" si="7"/>
        <v>Pair</v>
      </c>
      <c r="N129" s="23" t="s">
        <v>1402</v>
      </c>
      <c r="O129" s="27" t="str">
        <f t="shared" si="6"/>
        <v>Pair</v>
      </c>
      <c r="P129" s="23" t="s">
        <v>1332</v>
      </c>
      <c r="Q129" s="23" t="s">
        <v>1333</v>
      </c>
      <c r="R129" s="23" t="s">
        <v>1402</v>
      </c>
      <c r="S129" s="23" t="s">
        <v>734</v>
      </c>
      <c r="T129" s="23" t="s">
        <v>734</v>
      </c>
      <c r="U129" s="23" t="s">
        <v>734</v>
      </c>
      <c r="V129" s="23" t="s">
        <v>755</v>
      </c>
      <c r="W129" s="27" t="s">
        <v>732</v>
      </c>
      <c r="X129" s="23" t="s">
        <v>1402</v>
      </c>
      <c r="Y129" s="23" t="s">
        <v>1402</v>
      </c>
      <c r="Z129" s="23" t="s">
        <v>1402</v>
      </c>
      <c r="AA129" s="23" t="s">
        <v>1402</v>
      </c>
    </row>
    <row r="130" spans="1:27" x14ac:dyDescent="0.2">
      <c r="A130" s="47" t="s">
        <v>278</v>
      </c>
      <c r="B130" s="50" t="s">
        <v>278</v>
      </c>
      <c r="C130" s="23" t="s">
        <v>1402</v>
      </c>
      <c r="D130" s="23" t="s">
        <v>1231</v>
      </c>
      <c r="E130" s="23" t="s">
        <v>1402</v>
      </c>
      <c r="F130" s="23" t="s">
        <v>1402</v>
      </c>
      <c r="G130" s="23" t="s">
        <v>730</v>
      </c>
      <c r="H130" s="23" t="s">
        <v>1402</v>
      </c>
      <c r="I130" s="23" t="s">
        <v>1402</v>
      </c>
      <c r="J130" s="23" t="s">
        <v>731</v>
      </c>
      <c r="K130" s="23">
        <v>790</v>
      </c>
      <c r="L130" s="23" t="s">
        <v>731</v>
      </c>
      <c r="M130" s="27" t="str">
        <f t="shared" si="7"/>
        <v>Pair</v>
      </c>
      <c r="N130" s="23" t="s">
        <v>1402</v>
      </c>
      <c r="O130" s="27" t="str">
        <f t="shared" si="6"/>
        <v>Pair</v>
      </c>
      <c r="P130" s="23" t="s">
        <v>1402</v>
      </c>
      <c r="Q130" s="23" t="s">
        <v>1402</v>
      </c>
      <c r="R130" s="23" t="s">
        <v>1402</v>
      </c>
      <c r="S130" s="23" t="s">
        <v>1402</v>
      </c>
      <c r="T130" s="23" t="s">
        <v>1402</v>
      </c>
      <c r="U130" s="23" t="s">
        <v>1402</v>
      </c>
      <c r="V130" s="23" t="s">
        <v>732</v>
      </c>
      <c r="W130" s="27" t="s">
        <v>732</v>
      </c>
      <c r="X130" s="23" t="s">
        <v>1402</v>
      </c>
      <c r="Y130" s="23" t="s">
        <v>1402</v>
      </c>
      <c r="Z130" s="23" t="s">
        <v>1402</v>
      </c>
      <c r="AA130" s="23" t="s">
        <v>1334</v>
      </c>
    </row>
    <row r="131" spans="1:27" x14ac:dyDescent="0.2">
      <c r="A131" s="48" t="s">
        <v>281</v>
      </c>
      <c r="B131" s="50" t="s">
        <v>281</v>
      </c>
      <c r="C131" s="23" t="s">
        <v>1402</v>
      </c>
      <c r="D131" s="23" t="s">
        <v>1402</v>
      </c>
      <c r="E131" s="23" t="s">
        <v>771</v>
      </c>
      <c r="F131" s="23" t="s">
        <v>1402</v>
      </c>
      <c r="G131" s="23" t="s">
        <v>768</v>
      </c>
      <c r="H131" s="23" t="s">
        <v>1402</v>
      </c>
      <c r="I131" s="23" t="s">
        <v>1402</v>
      </c>
      <c r="J131" s="23" t="s">
        <v>731</v>
      </c>
      <c r="K131" s="23">
        <v>233</v>
      </c>
      <c r="L131" s="23" t="s">
        <v>769</v>
      </c>
      <c r="M131" s="27" t="str">
        <f t="shared" si="7"/>
        <v>Solitary</v>
      </c>
      <c r="N131" s="23" t="s">
        <v>1402</v>
      </c>
      <c r="O131" s="27" t="str">
        <f t="shared" ref="O131:O162" si="8">IF(L131="Solitary","Solitary",IF(L131="Pair","Pair","Group"))</f>
        <v>Solitary</v>
      </c>
      <c r="P131" s="23" t="s">
        <v>1402</v>
      </c>
      <c r="Q131" s="23" t="s">
        <v>1402</v>
      </c>
      <c r="R131" s="23" t="s">
        <v>1402</v>
      </c>
      <c r="S131" s="23" t="s">
        <v>1402</v>
      </c>
      <c r="T131" s="23" t="s">
        <v>760</v>
      </c>
      <c r="U131" s="23" t="s">
        <v>737</v>
      </c>
      <c r="V131" s="23" t="s">
        <v>1402</v>
      </c>
      <c r="W131" s="27" t="s">
        <v>770</v>
      </c>
      <c r="X131" s="23" t="s">
        <v>1287</v>
      </c>
      <c r="Y131" s="23" t="s">
        <v>1287</v>
      </c>
      <c r="Z131" s="23" t="s">
        <v>1402</v>
      </c>
      <c r="AA131" s="23" t="s">
        <v>1402</v>
      </c>
    </row>
    <row r="132" spans="1:27" x14ac:dyDescent="0.2">
      <c r="A132" s="48" t="s">
        <v>282</v>
      </c>
      <c r="B132" s="50" t="s">
        <v>282</v>
      </c>
      <c r="C132" s="23" t="s">
        <v>1402</v>
      </c>
      <c r="D132" s="23" t="s">
        <v>1402</v>
      </c>
      <c r="E132" s="23" t="s">
        <v>1402</v>
      </c>
      <c r="F132" s="23" t="s">
        <v>1402</v>
      </c>
      <c r="G132" s="23" t="s">
        <v>768</v>
      </c>
      <c r="H132" s="23" t="s">
        <v>1402</v>
      </c>
      <c r="I132" s="23" t="s">
        <v>1402</v>
      </c>
      <c r="J132" s="23" t="s">
        <v>769</v>
      </c>
      <c r="K132" s="23">
        <v>235</v>
      </c>
      <c r="L132" s="23" t="s">
        <v>769</v>
      </c>
      <c r="M132" s="27" t="str">
        <f t="shared" ref="M132:M163" si="9">IF(L132="Solitary","Solitary",IF(L132="Pair","Pair",IF(L132="Polygynandry","MMMF",IF(L132="Polyandry","UFMM",IF(L132="Polygyny","UMMF")))))</f>
        <v>Solitary</v>
      </c>
      <c r="N132" s="23" t="s">
        <v>1402</v>
      </c>
      <c r="O132" s="27" t="str">
        <f t="shared" si="8"/>
        <v>Solitary</v>
      </c>
      <c r="P132" s="23" t="s">
        <v>1330</v>
      </c>
      <c r="Q132" s="23" t="s">
        <v>1330</v>
      </c>
      <c r="R132" s="23" t="s">
        <v>1402</v>
      </c>
      <c r="S132" s="23" t="s">
        <v>1402</v>
      </c>
      <c r="T132" s="23" t="s">
        <v>760</v>
      </c>
      <c r="U132" s="23" t="s">
        <v>737</v>
      </c>
      <c r="V132" s="23" t="s">
        <v>1402</v>
      </c>
      <c r="W132" s="27" t="s">
        <v>770</v>
      </c>
      <c r="X132" s="23" t="s">
        <v>1287</v>
      </c>
      <c r="Y132" s="23" t="s">
        <v>1287</v>
      </c>
      <c r="Z132" s="23" t="s">
        <v>1402</v>
      </c>
      <c r="AA132" s="23" t="s">
        <v>1402</v>
      </c>
    </row>
    <row r="133" spans="1:27" x14ac:dyDescent="0.2">
      <c r="A133" s="48" t="s">
        <v>284</v>
      </c>
      <c r="B133" s="50" t="s">
        <v>284</v>
      </c>
      <c r="C133" s="23" t="s">
        <v>1402</v>
      </c>
      <c r="D133" s="23" t="s">
        <v>1402</v>
      </c>
      <c r="E133" s="23" t="s">
        <v>771</v>
      </c>
      <c r="F133" s="23" t="s">
        <v>1402</v>
      </c>
      <c r="G133" s="23" t="s">
        <v>773</v>
      </c>
      <c r="H133" s="23" t="s">
        <v>1402</v>
      </c>
      <c r="I133" s="23" t="s">
        <v>1402</v>
      </c>
      <c r="J133" s="23" t="s">
        <v>1335</v>
      </c>
      <c r="K133" s="23">
        <v>207</v>
      </c>
      <c r="L133" s="23" t="s">
        <v>769</v>
      </c>
      <c r="M133" s="27" t="str">
        <f t="shared" si="9"/>
        <v>Solitary</v>
      </c>
      <c r="N133" s="23" t="s">
        <v>1402</v>
      </c>
      <c r="O133" s="27" t="str">
        <f t="shared" si="8"/>
        <v>Solitary</v>
      </c>
      <c r="P133" s="23" t="s">
        <v>1336</v>
      </c>
      <c r="Q133" s="23" t="s">
        <v>1337</v>
      </c>
      <c r="R133" s="23" t="s">
        <v>1402</v>
      </c>
      <c r="S133" s="23" t="s">
        <v>1402</v>
      </c>
      <c r="T133" s="23" t="s">
        <v>760</v>
      </c>
      <c r="U133" s="23" t="s">
        <v>737</v>
      </c>
      <c r="V133" s="23" t="s">
        <v>1402</v>
      </c>
      <c r="W133" s="27" t="s">
        <v>770</v>
      </c>
      <c r="X133" s="23" t="s">
        <v>1287</v>
      </c>
      <c r="Y133" s="23" t="s">
        <v>1287</v>
      </c>
      <c r="Z133" s="23" t="s">
        <v>1402</v>
      </c>
      <c r="AA133" s="23" t="s">
        <v>1402</v>
      </c>
    </row>
    <row r="134" spans="1:27" x14ac:dyDescent="0.2">
      <c r="A134" s="48" t="s">
        <v>285</v>
      </c>
      <c r="B134" s="50" t="s">
        <v>285</v>
      </c>
      <c r="C134" s="23" t="s">
        <v>1402</v>
      </c>
      <c r="D134" s="23" t="s">
        <v>1402</v>
      </c>
      <c r="E134" s="23" t="s">
        <v>1402</v>
      </c>
      <c r="F134" s="23" t="s">
        <v>1402</v>
      </c>
      <c r="G134" s="23" t="s">
        <v>768</v>
      </c>
      <c r="H134" s="23" t="s">
        <v>1402</v>
      </c>
      <c r="I134" s="23" t="s">
        <v>1402</v>
      </c>
      <c r="J134" s="23" t="s">
        <v>769</v>
      </c>
      <c r="K134" s="23">
        <v>208</v>
      </c>
      <c r="L134" s="23" t="s">
        <v>769</v>
      </c>
      <c r="M134" s="27" t="str">
        <f t="shared" si="9"/>
        <v>Solitary</v>
      </c>
      <c r="N134" s="23" t="s">
        <v>1402</v>
      </c>
      <c r="O134" s="27" t="str">
        <f t="shared" si="8"/>
        <v>Solitary</v>
      </c>
      <c r="P134" s="23" t="s">
        <v>1402</v>
      </c>
      <c r="Q134" s="23" t="s">
        <v>1402</v>
      </c>
      <c r="R134" s="23" t="s">
        <v>1402</v>
      </c>
      <c r="S134" s="23" t="s">
        <v>1402</v>
      </c>
      <c r="T134" s="23" t="s">
        <v>760</v>
      </c>
      <c r="U134" s="23" t="s">
        <v>737</v>
      </c>
      <c r="V134" s="23" t="s">
        <v>742</v>
      </c>
      <c r="W134" s="27" t="s">
        <v>770</v>
      </c>
      <c r="X134" s="23" t="s">
        <v>1287</v>
      </c>
      <c r="Y134" s="23" t="s">
        <v>1287</v>
      </c>
      <c r="Z134" s="23" t="s">
        <v>1402</v>
      </c>
      <c r="AA134" s="23" t="s">
        <v>1402</v>
      </c>
    </row>
    <row r="135" spans="1:27" x14ac:dyDescent="0.2">
      <c r="A135" s="48" t="s">
        <v>287</v>
      </c>
      <c r="B135" s="50" t="s">
        <v>287</v>
      </c>
      <c r="C135" s="23" t="s">
        <v>1402</v>
      </c>
      <c r="D135" s="23" t="s">
        <v>1402</v>
      </c>
      <c r="E135" s="23" t="s">
        <v>1402</v>
      </c>
      <c r="F135" s="23" t="s">
        <v>1402</v>
      </c>
      <c r="G135" s="23" t="s">
        <v>749</v>
      </c>
      <c r="H135" s="23" t="s">
        <v>1402</v>
      </c>
      <c r="I135" s="23" t="s">
        <v>1402</v>
      </c>
      <c r="J135" s="23" t="s">
        <v>749</v>
      </c>
      <c r="K135" s="23">
        <v>853</v>
      </c>
      <c r="L135" s="23" t="s">
        <v>750</v>
      </c>
      <c r="M135" s="27" t="str">
        <f t="shared" si="9"/>
        <v>MMMF</v>
      </c>
      <c r="N135" s="23" t="s">
        <v>1402</v>
      </c>
      <c r="O135" s="27" t="str">
        <f t="shared" si="8"/>
        <v>Group</v>
      </c>
      <c r="P135" s="23" t="s">
        <v>1402</v>
      </c>
      <c r="Q135" s="23" t="s">
        <v>1402</v>
      </c>
      <c r="R135" s="23" t="s">
        <v>1402</v>
      </c>
      <c r="S135" s="23" t="s">
        <v>1402</v>
      </c>
      <c r="T135" s="23" t="s">
        <v>748</v>
      </c>
      <c r="U135" s="23" t="s">
        <v>744</v>
      </c>
      <c r="V135" s="23" t="s">
        <v>750</v>
      </c>
      <c r="W135" s="27" t="s">
        <v>750</v>
      </c>
      <c r="X135" s="23" t="s">
        <v>1402</v>
      </c>
      <c r="Y135" s="23" t="s">
        <v>1402</v>
      </c>
      <c r="Z135" s="23" t="s">
        <v>1402</v>
      </c>
      <c r="AA135" s="23" t="s">
        <v>1402</v>
      </c>
    </row>
    <row r="136" spans="1:27" x14ac:dyDescent="0.2">
      <c r="A136" s="48" t="s">
        <v>288</v>
      </c>
      <c r="B136" s="50" t="s">
        <v>483</v>
      </c>
      <c r="C136" s="23" t="s">
        <v>1402</v>
      </c>
      <c r="D136" s="23" t="s">
        <v>1402</v>
      </c>
      <c r="E136" s="23" t="s">
        <v>748</v>
      </c>
      <c r="F136" s="23" t="s">
        <v>756</v>
      </c>
      <c r="G136" s="23" t="s">
        <v>749</v>
      </c>
      <c r="H136" s="23" t="s">
        <v>1402</v>
      </c>
      <c r="I136" s="23" t="s">
        <v>1402</v>
      </c>
      <c r="J136" s="23" t="s">
        <v>749</v>
      </c>
      <c r="K136" s="23">
        <v>852</v>
      </c>
      <c r="L136" s="23" t="s">
        <v>750</v>
      </c>
      <c r="M136" s="27" t="str">
        <f t="shared" si="9"/>
        <v>MMMF</v>
      </c>
      <c r="N136" s="23" t="s">
        <v>1402</v>
      </c>
      <c r="O136" s="27" t="str">
        <f t="shared" si="8"/>
        <v>Group</v>
      </c>
      <c r="P136" s="23" t="s">
        <v>1402</v>
      </c>
      <c r="Q136" s="23" t="s">
        <v>1402</v>
      </c>
      <c r="R136" s="23" t="s">
        <v>744</v>
      </c>
      <c r="S136" s="23" t="s">
        <v>744</v>
      </c>
      <c r="T136" s="23" t="s">
        <v>748</v>
      </c>
      <c r="U136" s="23" t="s">
        <v>744</v>
      </c>
      <c r="V136" s="23" t="s">
        <v>750</v>
      </c>
      <c r="W136" s="27" t="s">
        <v>750</v>
      </c>
      <c r="X136" s="23" t="s">
        <v>1402</v>
      </c>
      <c r="Y136" s="23" t="s">
        <v>1402</v>
      </c>
      <c r="Z136" s="23" t="s">
        <v>1402</v>
      </c>
      <c r="AA136" s="23" t="s">
        <v>1402</v>
      </c>
    </row>
    <row r="137" spans="1:27" x14ac:dyDescent="0.2">
      <c r="A137" s="48" t="s">
        <v>289</v>
      </c>
      <c r="B137" s="50" t="s">
        <v>289</v>
      </c>
      <c r="C137" s="23" t="s">
        <v>1402</v>
      </c>
      <c r="D137" s="23" t="s">
        <v>1402</v>
      </c>
      <c r="E137" s="23" t="s">
        <v>748</v>
      </c>
      <c r="F137" s="23" t="s">
        <v>1402</v>
      </c>
      <c r="G137" s="23" t="s">
        <v>749</v>
      </c>
      <c r="H137" s="23" t="s">
        <v>1402</v>
      </c>
      <c r="I137" s="23" t="s">
        <v>1402</v>
      </c>
      <c r="J137" s="23" t="s">
        <v>749</v>
      </c>
      <c r="K137" s="23">
        <v>663</v>
      </c>
      <c r="L137" s="23" t="s">
        <v>750</v>
      </c>
      <c r="M137" s="27" t="str">
        <f t="shared" si="9"/>
        <v>MMMF</v>
      </c>
      <c r="N137" s="23" t="s">
        <v>1402</v>
      </c>
      <c r="O137" s="27" t="str">
        <f t="shared" si="8"/>
        <v>Group</v>
      </c>
      <c r="P137" s="23" t="s">
        <v>1402</v>
      </c>
      <c r="Q137" s="23" t="s">
        <v>1402</v>
      </c>
      <c r="R137" s="23" t="s">
        <v>744</v>
      </c>
      <c r="S137" s="23" t="s">
        <v>744</v>
      </c>
      <c r="T137" s="23" t="s">
        <v>748</v>
      </c>
      <c r="U137" s="23" t="s">
        <v>1402</v>
      </c>
      <c r="V137" s="23" t="s">
        <v>1402</v>
      </c>
      <c r="W137" s="27" t="s">
        <v>750</v>
      </c>
      <c r="X137" s="23" t="s">
        <v>1402</v>
      </c>
      <c r="Y137" s="23" t="s">
        <v>1402</v>
      </c>
      <c r="Z137" s="23" t="s">
        <v>1402</v>
      </c>
      <c r="AA137" s="23" t="s">
        <v>1402</v>
      </c>
    </row>
    <row r="138" spans="1:27" x14ac:dyDescent="0.2">
      <c r="A138" s="48" t="s">
        <v>290</v>
      </c>
      <c r="B138" s="50" t="s">
        <v>290</v>
      </c>
      <c r="C138" s="23" t="s">
        <v>1402</v>
      </c>
      <c r="D138" s="23" t="s">
        <v>1402</v>
      </c>
      <c r="E138" s="23" t="s">
        <v>1402</v>
      </c>
      <c r="F138" s="23" t="s">
        <v>1402</v>
      </c>
      <c r="G138" s="23" t="s">
        <v>749</v>
      </c>
      <c r="H138" s="23" t="s">
        <v>1402</v>
      </c>
      <c r="I138" s="23" t="s">
        <v>1402</v>
      </c>
      <c r="J138" s="23" t="s">
        <v>749</v>
      </c>
      <c r="K138" s="23">
        <v>661</v>
      </c>
      <c r="L138" s="23" t="s">
        <v>750</v>
      </c>
      <c r="M138" s="27" t="str">
        <f t="shared" si="9"/>
        <v>MMMF</v>
      </c>
      <c r="N138" s="23" t="s">
        <v>1402</v>
      </c>
      <c r="O138" s="27" t="str">
        <f t="shared" si="8"/>
        <v>Group</v>
      </c>
      <c r="P138" s="23" t="s">
        <v>1402</v>
      </c>
      <c r="Q138" s="23" t="s">
        <v>1402</v>
      </c>
      <c r="R138" s="23" t="s">
        <v>744</v>
      </c>
      <c r="S138" s="23" t="s">
        <v>744</v>
      </c>
      <c r="T138" s="23" t="s">
        <v>748</v>
      </c>
      <c r="U138" s="23" t="s">
        <v>744</v>
      </c>
      <c r="V138" s="23" t="s">
        <v>1402</v>
      </c>
      <c r="W138" s="27" t="s">
        <v>750</v>
      </c>
      <c r="X138" s="23" t="s">
        <v>1402</v>
      </c>
      <c r="Y138" s="23" t="s">
        <v>1402</v>
      </c>
      <c r="Z138" s="23" t="s">
        <v>1402</v>
      </c>
      <c r="AA138" s="23" t="s">
        <v>1402</v>
      </c>
    </row>
    <row r="139" spans="1:27" x14ac:dyDescent="0.2">
      <c r="A139" s="48" t="s">
        <v>291</v>
      </c>
      <c r="B139" s="50" t="s">
        <v>291</v>
      </c>
      <c r="C139" s="23" t="s">
        <v>1402</v>
      </c>
      <c r="D139" s="23" t="s">
        <v>1402</v>
      </c>
      <c r="E139" s="23" t="s">
        <v>1402</v>
      </c>
      <c r="F139" s="23" t="s">
        <v>1402</v>
      </c>
      <c r="G139" s="23" t="s">
        <v>754</v>
      </c>
      <c r="H139" s="23" t="s">
        <v>1402</v>
      </c>
      <c r="I139" s="23" t="s">
        <v>1402</v>
      </c>
      <c r="J139" s="23" t="s">
        <v>754</v>
      </c>
      <c r="K139" s="23">
        <v>664</v>
      </c>
      <c r="L139" s="23" t="s">
        <v>750</v>
      </c>
      <c r="M139" s="27" t="str">
        <f t="shared" si="9"/>
        <v>MMMF</v>
      </c>
      <c r="N139" s="23" t="s">
        <v>1402</v>
      </c>
      <c r="O139" s="27" t="str">
        <f t="shared" si="8"/>
        <v>Group</v>
      </c>
      <c r="P139" s="23" t="s">
        <v>1338</v>
      </c>
      <c r="Q139" s="23" t="s">
        <v>1339</v>
      </c>
      <c r="R139" s="23" t="s">
        <v>738</v>
      </c>
      <c r="S139" s="23" t="s">
        <v>738</v>
      </c>
      <c r="T139" s="23" t="s">
        <v>760</v>
      </c>
      <c r="U139" s="23" t="s">
        <v>744</v>
      </c>
      <c r="V139" s="23" t="s">
        <v>755</v>
      </c>
      <c r="W139" s="27" t="s">
        <v>755</v>
      </c>
      <c r="X139" s="23" t="s">
        <v>1305</v>
      </c>
      <c r="Y139" s="23" t="s">
        <v>1305</v>
      </c>
      <c r="Z139" s="23" t="s">
        <v>1402</v>
      </c>
      <c r="AA139" s="23" t="s">
        <v>1402</v>
      </c>
    </row>
    <row r="140" spans="1:27" x14ac:dyDescent="0.2">
      <c r="A140" s="48" t="s">
        <v>292</v>
      </c>
      <c r="B140" s="50" t="s">
        <v>292</v>
      </c>
      <c r="C140" s="23" t="s">
        <v>1402</v>
      </c>
      <c r="D140" s="23" t="s">
        <v>1402</v>
      </c>
      <c r="E140" s="23" t="s">
        <v>1402</v>
      </c>
      <c r="F140" s="23" t="s">
        <v>1402</v>
      </c>
      <c r="G140" s="23" t="s">
        <v>749</v>
      </c>
      <c r="H140" s="23" t="s">
        <v>1402</v>
      </c>
      <c r="I140" s="23" t="s">
        <v>1402</v>
      </c>
      <c r="J140" s="23" t="s">
        <v>749</v>
      </c>
      <c r="K140" s="23">
        <v>664</v>
      </c>
      <c r="L140" s="23" t="s">
        <v>750</v>
      </c>
      <c r="M140" s="27" t="str">
        <f t="shared" si="9"/>
        <v>MMMF</v>
      </c>
      <c r="N140" s="23" t="s">
        <v>1402</v>
      </c>
      <c r="O140" s="27" t="str">
        <f t="shared" si="8"/>
        <v>Group</v>
      </c>
      <c r="P140" s="23" t="s">
        <v>1402</v>
      </c>
      <c r="Q140" s="23" t="s">
        <v>1402</v>
      </c>
      <c r="R140" s="23" t="s">
        <v>744</v>
      </c>
      <c r="S140" s="23" t="s">
        <v>744</v>
      </c>
      <c r="T140" s="23" t="s">
        <v>1402</v>
      </c>
      <c r="U140" s="23" t="s">
        <v>1402</v>
      </c>
      <c r="V140" s="23" t="s">
        <v>1402</v>
      </c>
      <c r="W140" s="27" t="s">
        <v>755</v>
      </c>
      <c r="X140" s="23" t="s">
        <v>1402</v>
      </c>
      <c r="Y140" s="23" t="s">
        <v>1402</v>
      </c>
      <c r="Z140" s="23" t="s">
        <v>1402</v>
      </c>
      <c r="AA140" s="23" t="s">
        <v>1402</v>
      </c>
    </row>
    <row r="141" spans="1:27" x14ac:dyDescent="0.2">
      <c r="A141" s="48" t="s">
        <v>293</v>
      </c>
      <c r="B141" s="50" t="s">
        <v>293</v>
      </c>
      <c r="C141" s="23" t="s">
        <v>1402</v>
      </c>
      <c r="D141" s="23" t="s">
        <v>1402</v>
      </c>
      <c r="E141" s="23" t="s">
        <v>1402</v>
      </c>
      <c r="F141" s="23" t="s">
        <v>1402</v>
      </c>
      <c r="G141" s="23" t="s">
        <v>749</v>
      </c>
      <c r="H141" s="23" t="s">
        <v>1402</v>
      </c>
      <c r="I141" s="23" t="s">
        <v>1402</v>
      </c>
      <c r="J141" s="23" t="s">
        <v>749</v>
      </c>
      <c r="K141" s="23">
        <v>662</v>
      </c>
      <c r="L141" s="23" t="s">
        <v>750</v>
      </c>
      <c r="M141" s="27" t="str">
        <f t="shared" si="9"/>
        <v>MMMF</v>
      </c>
      <c r="N141" s="23" t="s">
        <v>1402</v>
      </c>
      <c r="O141" s="27" t="str">
        <f t="shared" si="8"/>
        <v>Group</v>
      </c>
      <c r="P141" s="23" t="s">
        <v>1402</v>
      </c>
      <c r="Q141" s="23" t="s">
        <v>1402</v>
      </c>
      <c r="R141" s="23" t="s">
        <v>744</v>
      </c>
      <c r="S141" s="23" t="s">
        <v>1402</v>
      </c>
      <c r="T141" s="23" t="s">
        <v>748</v>
      </c>
      <c r="U141" s="23" t="s">
        <v>1402</v>
      </c>
      <c r="V141" s="23" t="s">
        <v>1402</v>
      </c>
      <c r="W141" s="27" t="s">
        <v>750</v>
      </c>
      <c r="X141" s="23" t="s">
        <v>1402</v>
      </c>
      <c r="Y141" s="23" t="s">
        <v>1402</v>
      </c>
      <c r="Z141" s="23" t="s">
        <v>1402</v>
      </c>
      <c r="AA141" s="23" t="s">
        <v>1402</v>
      </c>
    </row>
    <row r="142" spans="1:27" x14ac:dyDescent="0.2">
      <c r="A142" s="48" t="s">
        <v>294</v>
      </c>
      <c r="B142" s="50" t="s">
        <v>294</v>
      </c>
      <c r="C142" s="23" t="s">
        <v>1402</v>
      </c>
      <c r="D142" s="23" t="s">
        <v>1402</v>
      </c>
      <c r="E142" s="23" t="s">
        <v>771</v>
      </c>
      <c r="F142" s="23" t="s">
        <v>1402</v>
      </c>
      <c r="G142" s="23" t="s">
        <v>768</v>
      </c>
      <c r="H142" s="23" t="s">
        <v>1402</v>
      </c>
      <c r="I142" s="23" t="s">
        <v>1402</v>
      </c>
      <c r="J142" s="23" t="s">
        <v>769</v>
      </c>
      <c r="K142" s="23">
        <v>227</v>
      </c>
      <c r="L142" s="23" t="s">
        <v>769</v>
      </c>
      <c r="M142" s="27" t="str">
        <f t="shared" si="9"/>
        <v>Solitary</v>
      </c>
      <c r="N142" s="23" t="s">
        <v>1402</v>
      </c>
      <c r="O142" s="27" t="str">
        <f t="shared" si="8"/>
        <v>Solitary</v>
      </c>
      <c r="P142" s="23" t="s">
        <v>1402</v>
      </c>
      <c r="Q142" s="23" t="s">
        <v>1402</v>
      </c>
      <c r="R142" s="23" t="s">
        <v>1402</v>
      </c>
      <c r="S142" s="23" t="s">
        <v>1402</v>
      </c>
      <c r="T142" s="23" t="s">
        <v>760</v>
      </c>
      <c r="U142" s="23" t="s">
        <v>737</v>
      </c>
      <c r="V142" s="23" t="s">
        <v>1402</v>
      </c>
      <c r="W142" s="27" t="s">
        <v>770</v>
      </c>
      <c r="X142" s="23" t="s">
        <v>1402</v>
      </c>
      <c r="Y142" s="23" t="s">
        <v>1402</v>
      </c>
      <c r="Z142" s="23" t="s">
        <v>1402</v>
      </c>
      <c r="AA142" s="23" t="s">
        <v>1402</v>
      </c>
    </row>
    <row r="143" spans="1:27" x14ac:dyDescent="0.2">
      <c r="A143" s="48" t="s">
        <v>298</v>
      </c>
      <c r="B143" s="50" t="s">
        <v>298</v>
      </c>
      <c r="C143" s="23" t="s">
        <v>1402</v>
      </c>
      <c r="D143" s="23" t="s">
        <v>1402</v>
      </c>
      <c r="E143" s="23" t="s">
        <v>748</v>
      </c>
      <c r="F143" s="23" t="s">
        <v>1402</v>
      </c>
      <c r="G143" s="23" t="s">
        <v>749</v>
      </c>
      <c r="H143" s="23" t="s">
        <v>1402</v>
      </c>
      <c r="I143" s="23" t="s">
        <v>1402</v>
      </c>
      <c r="J143" s="23" t="s">
        <v>749</v>
      </c>
      <c r="K143" s="23">
        <v>705</v>
      </c>
      <c r="L143" s="23" t="s">
        <v>750</v>
      </c>
      <c r="M143" s="27" t="str">
        <f t="shared" si="9"/>
        <v>MMMF</v>
      </c>
      <c r="N143" s="23" t="s">
        <v>1402</v>
      </c>
      <c r="O143" s="27" t="str">
        <f t="shared" si="8"/>
        <v>Group</v>
      </c>
      <c r="P143" s="23" t="s">
        <v>1402</v>
      </c>
      <c r="Q143" s="23" t="s">
        <v>1402</v>
      </c>
      <c r="R143" s="23" t="s">
        <v>1402</v>
      </c>
      <c r="S143" s="23" t="s">
        <v>744</v>
      </c>
      <c r="T143" s="23" t="s">
        <v>748</v>
      </c>
      <c r="U143" s="23" t="s">
        <v>744</v>
      </c>
      <c r="V143" s="23" t="s">
        <v>750</v>
      </c>
      <c r="W143" s="27" t="s">
        <v>750</v>
      </c>
      <c r="X143" s="23" t="s">
        <v>1402</v>
      </c>
      <c r="Y143" s="23" t="s">
        <v>1402</v>
      </c>
      <c r="Z143" s="23" t="s">
        <v>1402</v>
      </c>
      <c r="AA143" s="23" t="s">
        <v>1402</v>
      </c>
    </row>
    <row r="144" spans="1:27" x14ac:dyDescent="0.2">
      <c r="A144" s="48" t="s">
        <v>305</v>
      </c>
      <c r="B144" s="50" t="s">
        <v>305</v>
      </c>
      <c r="C144" s="23" t="s">
        <v>1402</v>
      </c>
      <c r="D144" s="23" t="s">
        <v>1402</v>
      </c>
      <c r="E144" s="23" t="s">
        <v>1402</v>
      </c>
      <c r="F144" s="23" t="s">
        <v>1402</v>
      </c>
      <c r="G144" s="23" t="s">
        <v>1402</v>
      </c>
      <c r="H144" s="23" t="s">
        <v>761</v>
      </c>
      <c r="I144" s="23" t="s">
        <v>1402</v>
      </c>
      <c r="J144" s="23" t="s">
        <v>754</v>
      </c>
      <c r="K144" s="23">
        <v>475</v>
      </c>
      <c r="L144" s="23" t="s">
        <v>750</v>
      </c>
      <c r="M144" s="27" t="str">
        <f t="shared" si="9"/>
        <v>MMMF</v>
      </c>
      <c r="N144" s="23" t="s">
        <v>1402</v>
      </c>
      <c r="O144" s="27" t="str">
        <f t="shared" si="8"/>
        <v>Group</v>
      </c>
      <c r="P144" s="23" t="s">
        <v>1340</v>
      </c>
      <c r="Q144" s="23" t="s">
        <v>1341</v>
      </c>
      <c r="R144" s="23" t="s">
        <v>1402</v>
      </c>
      <c r="S144" s="23" t="s">
        <v>1402</v>
      </c>
      <c r="T144" s="23" t="s">
        <v>734</v>
      </c>
      <c r="U144" s="23" t="s">
        <v>744</v>
      </c>
      <c r="V144" s="23" t="s">
        <v>1402</v>
      </c>
      <c r="W144" s="27" t="s">
        <v>750</v>
      </c>
      <c r="X144" s="23" t="s">
        <v>1289</v>
      </c>
      <c r="Y144" s="23" t="s">
        <v>1289</v>
      </c>
      <c r="Z144" s="23" t="s">
        <v>1402</v>
      </c>
      <c r="AA144" s="23" t="s">
        <v>1402</v>
      </c>
    </row>
    <row r="145" spans="1:27" x14ac:dyDescent="0.2">
      <c r="A145" s="48" t="s">
        <v>306</v>
      </c>
      <c r="B145" s="50" t="s">
        <v>306</v>
      </c>
      <c r="C145" s="23" t="s">
        <v>1402</v>
      </c>
      <c r="D145" s="23" t="s">
        <v>1402</v>
      </c>
      <c r="E145" s="23" t="s">
        <v>1402</v>
      </c>
      <c r="F145" s="23" t="s">
        <v>1402</v>
      </c>
      <c r="G145" s="23" t="s">
        <v>775</v>
      </c>
      <c r="H145" s="23" t="s">
        <v>1402</v>
      </c>
      <c r="I145" s="23" t="s">
        <v>1402</v>
      </c>
      <c r="J145" s="23" t="s">
        <v>769</v>
      </c>
      <c r="K145" s="23">
        <v>845</v>
      </c>
      <c r="L145" s="23" t="s">
        <v>769</v>
      </c>
      <c r="M145" s="27" t="str">
        <f t="shared" si="9"/>
        <v>Solitary</v>
      </c>
      <c r="N145" s="23" t="s">
        <v>1402</v>
      </c>
      <c r="O145" s="27" t="str">
        <f t="shared" si="8"/>
        <v>Solitary</v>
      </c>
      <c r="P145" s="23" t="s">
        <v>1402</v>
      </c>
      <c r="Q145" s="23" t="s">
        <v>1287</v>
      </c>
      <c r="R145" s="23" t="s">
        <v>1402</v>
      </c>
      <c r="S145" s="23" t="s">
        <v>1402</v>
      </c>
      <c r="T145" s="23" t="s">
        <v>1402</v>
      </c>
      <c r="U145" s="23" t="s">
        <v>1402</v>
      </c>
      <c r="V145" s="23" t="s">
        <v>1402</v>
      </c>
      <c r="W145" s="27" t="s">
        <v>770</v>
      </c>
      <c r="X145" s="23" t="s">
        <v>1402</v>
      </c>
      <c r="Y145" s="23" t="s">
        <v>1402</v>
      </c>
      <c r="Z145" s="23" t="s">
        <v>1402</v>
      </c>
      <c r="AA145" s="23" t="s">
        <v>1402</v>
      </c>
    </row>
    <row r="146" spans="1:27" x14ac:dyDescent="0.2">
      <c r="A146" s="48" t="s">
        <v>307</v>
      </c>
      <c r="B146" s="50" t="s">
        <v>307</v>
      </c>
      <c r="C146" s="23" t="s">
        <v>1402</v>
      </c>
      <c r="D146" s="23" t="s">
        <v>1402</v>
      </c>
      <c r="E146" s="23" t="s">
        <v>1402</v>
      </c>
      <c r="F146" s="23" t="s">
        <v>1402</v>
      </c>
      <c r="G146" s="23" t="s">
        <v>775</v>
      </c>
      <c r="H146" s="23" t="s">
        <v>1402</v>
      </c>
      <c r="I146" s="23" t="s">
        <v>1402</v>
      </c>
      <c r="J146" s="23" t="s">
        <v>769</v>
      </c>
      <c r="K146" s="23">
        <v>844</v>
      </c>
      <c r="L146" s="23" t="s">
        <v>769</v>
      </c>
      <c r="M146" s="27" t="str">
        <f t="shared" si="9"/>
        <v>Solitary</v>
      </c>
      <c r="N146" s="23" t="s">
        <v>1402</v>
      </c>
      <c r="O146" s="27" t="str">
        <f t="shared" si="8"/>
        <v>Solitary</v>
      </c>
      <c r="P146" s="23" t="s">
        <v>1402</v>
      </c>
      <c r="Q146" s="23" t="s">
        <v>1287</v>
      </c>
      <c r="R146" s="23" t="s">
        <v>738</v>
      </c>
      <c r="S146" s="23" t="s">
        <v>1402</v>
      </c>
      <c r="T146" s="23" t="s">
        <v>752</v>
      </c>
      <c r="U146" s="23" t="s">
        <v>737</v>
      </c>
      <c r="V146" s="23" t="s">
        <v>1402</v>
      </c>
      <c r="W146" s="27" t="s">
        <v>770</v>
      </c>
      <c r="X146" s="23" t="s">
        <v>1305</v>
      </c>
      <c r="Y146" s="23" t="s">
        <v>1305</v>
      </c>
      <c r="Z146" s="23" t="s">
        <v>1402</v>
      </c>
      <c r="AA146" s="23" t="s">
        <v>1402</v>
      </c>
    </row>
    <row r="147" spans="1:27" x14ac:dyDescent="0.2">
      <c r="A147" s="48" t="s">
        <v>310</v>
      </c>
      <c r="B147" s="50" t="s">
        <v>310</v>
      </c>
      <c r="C147" s="23" t="s">
        <v>1402</v>
      </c>
      <c r="D147" s="23" t="s">
        <v>1402</v>
      </c>
      <c r="E147" s="23" t="s">
        <v>1402</v>
      </c>
      <c r="F147" s="23" t="s">
        <v>1402</v>
      </c>
      <c r="G147" s="23" t="s">
        <v>1402</v>
      </c>
      <c r="H147" s="23" t="s">
        <v>1402</v>
      </c>
      <c r="I147" s="23" t="s">
        <v>1402</v>
      </c>
      <c r="J147" s="23" t="s">
        <v>754</v>
      </c>
      <c r="K147" s="23">
        <v>715</v>
      </c>
      <c r="L147" s="23" t="s">
        <v>763</v>
      </c>
      <c r="M147" s="27" t="str">
        <f t="shared" si="9"/>
        <v>UMMF</v>
      </c>
      <c r="N147" s="23" t="s">
        <v>1402</v>
      </c>
      <c r="O147" s="27" t="str">
        <f t="shared" si="8"/>
        <v>Group</v>
      </c>
      <c r="P147" s="23" t="s">
        <v>1309</v>
      </c>
      <c r="Q147" s="23" t="s">
        <v>1342</v>
      </c>
      <c r="R147" s="23" t="s">
        <v>1402</v>
      </c>
      <c r="S147" s="23" t="s">
        <v>1402</v>
      </c>
      <c r="T147" s="23" t="s">
        <v>760</v>
      </c>
      <c r="U147" s="23" t="s">
        <v>738</v>
      </c>
      <c r="V147" s="23" t="s">
        <v>1402</v>
      </c>
      <c r="W147" s="27" t="s">
        <v>755</v>
      </c>
      <c r="X147" s="23" t="s">
        <v>1402</v>
      </c>
      <c r="Y147" s="23" t="s">
        <v>1402</v>
      </c>
      <c r="Z147" s="23" t="s">
        <v>1402</v>
      </c>
      <c r="AA147" s="23" t="s">
        <v>1402</v>
      </c>
    </row>
    <row r="148" spans="1:27" x14ac:dyDescent="0.2">
      <c r="A148" s="48" t="s">
        <v>315</v>
      </c>
      <c r="B148" s="50" t="s">
        <v>315</v>
      </c>
      <c r="C148" s="23" t="s">
        <v>1402</v>
      </c>
      <c r="D148" s="23" t="s">
        <v>1402</v>
      </c>
      <c r="E148" s="23" t="s">
        <v>1402</v>
      </c>
      <c r="F148" s="23" t="s">
        <v>1402</v>
      </c>
      <c r="G148" s="23" t="s">
        <v>754</v>
      </c>
      <c r="H148" s="23" t="s">
        <v>1402</v>
      </c>
      <c r="I148" s="23" t="s">
        <v>1402</v>
      </c>
      <c r="J148" s="23" t="s">
        <v>762</v>
      </c>
      <c r="K148" s="23">
        <v>718</v>
      </c>
      <c r="L148" s="23" t="s">
        <v>750</v>
      </c>
      <c r="M148" s="27" t="str">
        <f t="shared" si="9"/>
        <v>MMMF</v>
      </c>
      <c r="N148" s="23" t="s">
        <v>1402</v>
      </c>
      <c r="O148" s="27" t="str">
        <f t="shared" si="8"/>
        <v>Group</v>
      </c>
      <c r="P148" s="23" t="s">
        <v>1402</v>
      </c>
      <c r="Q148" s="23" t="s">
        <v>1287</v>
      </c>
      <c r="R148" s="23" t="s">
        <v>1402</v>
      </c>
      <c r="S148" s="23" t="s">
        <v>738</v>
      </c>
      <c r="T148" s="23" t="s">
        <v>752</v>
      </c>
      <c r="U148" s="23" t="s">
        <v>738</v>
      </c>
      <c r="V148" s="23" t="s">
        <v>1402</v>
      </c>
      <c r="W148" s="27" t="s">
        <v>755</v>
      </c>
      <c r="X148" s="23" t="s">
        <v>1305</v>
      </c>
      <c r="Y148" s="23" t="s">
        <v>1305</v>
      </c>
      <c r="Z148" s="23" t="s">
        <v>1402</v>
      </c>
      <c r="AA148" s="23" t="s">
        <v>1402</v>
      </c>
    </row>
    <row r="149" spans="1:27" x14ac:dyDescent="0.2">
      <c r="A149" s="47" t="s">
        <v>317</v>
      </c>
      <c r="B149" s="50" t="s">
        <v>317</v>
      </c>
      <c r="C149" s="23" t="s">
        <v>1402</v>
      </c>
      <c r="D149" s="23" t="s">
        <v>1231</v>
      </c>
      <c r="E149" s="23" t="s">
        <v>1402</v>
      </c>
      <c r="F149" s="23" t="s">
        <v>1402</v>
      </c>
      <c r="G149" s="23" t="s">
        <v>1402</v>
      </c>
      <c r="H149" s="23" t="s">
        <v>1402</v>
      </c>
      <c r="I149" s="23" t="s">
        <v>1402</v>
      </c>
      <c r="J149" s="23" t="s">
        <v>762</v>
      </c>
      <c r="K149" s="23">
        <v>722</v>
      </c>
      <c r="L149" s="23" t="s">
        <v>763</v>
      </c>
      <c r="M149" s="27" t="str">
        <f t="shared" si="9"/>
        <v>UMMF</v>
      </c>
      <c r="N149" s="23" t="s">
        <v>1402</v>
      </c>
      <c r="O149" s="27" t="str">
        <f t="shared" si="8"/>
        <v>Group</v>
      </c>
      <c r="P149" s="23" t="s">
        <v>1402</v>
      </c>
      <c r="Q149" s="23" t="s">
        <v>1402</v>
      </c>
      <c r="R149" s="23" t="s">
        <v>766</v>
      </c>
      <c r="S149" s="23" t="s">
        <v>1402</v>
      </c>
      <c r="T149" s="23" t="s">
        <v>1343</v>
      </c>
      <c r="U149" s="23" t="s">
        <v>766</v>
      </c>
      <c r="V149" s="23" t="s">
        <v>1402</v>
      </c>
      <c r="W149" s="27" t="s">
        <v>755</v>
      </c>
      <c r="X149" s="23" t="s">
        <v>1344</v>
      </c>
      <c r="Y149" s="23" t="s">
        <v>1305</v>
      </c>
      <c r="Z149" s="23" t="s">
        <v>1402</v>
      </c>
      <c r="AA149" s="23" t="s">
        <v>1402</v>
      </c>
    </row>
    <row r="150" spans="1:27" x14ac:dyDescent="0.2">
      <c r="A150" s="48" t="s">
        <v>321</v>
      </c>
      <c r="B150" s="50" t="s">
        <v>321</v>
      </c>
      <c r="C150" s="23" t="s">
        <v>1402</v>
      </c>
      <c r="D150" s="23" t="s">
        <v>1402</v>
      </c>
      <c r="E150" s="23" t="s">
        <v>1402</v>
      </c>
      <c r="F150" s="23" t="s">
        <v>1402</v>
      </c>
      <c r="G150" s="23" t="s">
        <v>1402</v>
      </c>
      <c r="H150" s="23" t="s">
        <v>1402</v>
      </c>
      <c r="I150" s="23" t="s">
        <v>1402</v>
      </c>
      <c r="J150" s="23" t="s">
        <v>1345</v>
      </c>
      <c r="K150" s="23">
        <v>712</v>
      </c>
      <c r="L150" s="23" t="s">
        <v>750</v>
      </c>
      <c r="M150" s="27" t="str">
        <f t="shared" si="9"/>
        <v>MMMF</v>
      </c>
      <c r="N150" s="23" t="s">
        <v>1402</v>
      </c>
      <c r="O150" s="27" t="str">
        <f t="shared" si="8"/>
        <v>Group</v>
      </c>
      <c r="P150" s="23" t="s">
        <v>1346</v>
      </c>
      <c r="Q150" s="23" t="s">
        <v>1287</v>
      </c>
      <c r="R150" s="23" t="s">
        <v>1402</v>
      </c>
      <c r="S150" s="23" t="s">
        <v>744</v>
      </c>
      <c r="T150" s="23" t="s">
        <v>748</v>
      </c>
      <c r="U150" s="23" t="s">
        <v>744</v>
      </c>
      <c r="V150" s="23" t="s">
        <v>1402</v>
      </c>
      <c r="W150" s="27" t="s">
        <v>750</v>
      </c>
      <c r="X150" s="23" t="s">
        <v>1402</v>
      </c>
      <c r="Y150" s="23" t="s">
        <v>1402</v>
      </c>
      <c r="Z150" s="23" t="s">
        <v>1402</v>
      </c>
      <c r="AA150" s="23" t="s">
        <v>1402</v>
      </c>
    </row>
    <row r="151" spans="1:27" x14ac:dyDescent="0.2">
      <c r="A151" s="47" t="s">
        <v>324</v>
      </c>
      <c r="B151" s="50" t="s">
        <v>324</v>
      </c>
      <c r="C151" s="23" t="s">
        <v>1402</v>
      </c>
      <c r="D151" s="23" t="s">
        <v>1231</v>
      </c>
      <c r="E151" s="23" t="s">
        <v>1402</v>
      </c>
      <c r="F151" s="23" t="s">
        <v>1402</v>
      </c>
      <c r="G151" s="23" t="s">
        <v>739</v>
      </c>
      <c r="H151" s="23" t="s">
        <v>1402</v>
      </c>
      <c r="I151" s="23" t="s">
        <v>1402</v>
      </c>
      <c r="J151" s="23" t="s">
        <v>1402</v>
      </c>
      <c r="K151" s="23">
        <v>170</v>
      </c>
      <c r="L151" s="23" t="s">
        <v>750</v>
      </c>
      <c r="M151" s="27" t="str">
        <f t="shared" si="9"/>
        <v>MMMF</v>
      </c>
      <c r="N151" s="23" t="s">
        <v>1347</v>
      </c>
      <c r="O151" s="27" t="str">
        <f t="shared" si="8"/>
        <v>Group</v>
      </c>
      <c r="P151" s="23" t="s">
        <v>1402</v>
      </c>
      <c r="Q151" s="23" t="s">
        <v>1348</v>
      </c>
      <c r="R151" s="23" t="s">
        <v>1402</v>
      </c>
      <c r="S151" s="23" t="s">
        <v>1402</v>
      </c>
      <c r="T151" s="23" t="s">
        <v>1402</v>
      </c>
      <c r="U151" s="23" t="s">
        <v>1402</v>
      </c>
      <c r="V151" s="23" t="s">
        <v>1402</v>
      </c>
      <c r="W151" s="27" t="s">
        <v>732</v>
      </c>
      <c r="X151" s="23" t="s">
        <v>1293</v>
      </c>
      <c r="Y151" s="23" t="s">
        <v>1402</v>
      </c>
      <c r="Z151" s="23" t="s">
        <v>1402</v>
      </c>
      <c r="AA151" s="23" t="s">
        <v>1402</v>
      </c>
    </row>
    <row r="152" spans="1:27" x14ac:dyDescent="0.2">
      <c r="A152" s="48" t="s">
        <v>329</v>
      </c>
      <c r="B152" s="50" t="s">
        <v>329</v>
      </c>
      <c r="C152" s="23" t="s">
        <v>1402</v>
      </c>
      <c r="D152" s="23" t="s">
        <v>1402</v>
      </c>
      <c r="E152" s="23" t="s">
        <v>1402</v>
      </c>
      <c r="F152" s="23" t="s">
        <v>1402</v>
      </c>
      <c r="G152" s="23" t="s">
        <v>739</v>
      </c>
      <c r="H152" s="23" t="s">
        <v>1402</v>
      </c>
      <c r="I152" s="23" t="s">
        <v>746</v>
      </c>
      <c r="J152" s="23" t="s">
        <v>1290</v>
      </c>
      <c r="K152" s="23">
        <v>171</v>
      </c>
      <c r="L152" s="23" t="s">
        <v>750</v>
      </c>
      <c r="M152" s="27" t="str">
        <f t="shared" si="9"/>
        <v>MMMF</v>
      </c>
      <c r="N152" s="23" t="s">
        <v>1402</v>
      </c>
      <c r="O152" s="27" t="str">
        <f t="shared" si="8"/>
        <v>Group</v>
      </c>
      <c r="P152" s="23" t="s">
        <v>1349</v>
      </c>
      <c r="Q152" s="23" t="s">
        <v>1350</v>
      </c>
      <c r="R152" s="23" t="s">
        <v>1402</v>
      </c>
      <c r="S152" s="23" t="s">
        <v>1402</v>
      </c>
      <c r="T152" s="23" t="s">
        <v>734</v>
      </c>
      <c r="U152" s="23" t="s">
        <v>1402</v>
      </c>
      <c r="V152" s="23" t="s">
        <v>732</v>
      </c>
      <c r="W152" s="27" t="s">
        <v>750</v>
      </c>
      <c r="X152" s="23" t="s">
        <v>1402</v>
      </c>
      <c r="Y152" s="23" t="s">
        <v>1402</v>
      </c>
      <c r="Z152" s="23" t="s">
        <v>1402</v>
      </c>
      <c r="AA152" s="23" t="s">
        <v>1402</v>
      </c>
    </row>
    <row r="153" spans="1:27" x14ac:dyDescent="0.2">
      <c r="A153" s="47" t="s">
        <v>331</v>
      </c>
      <c r="B153" s="50" t="s">
        <v>331</v>
      </c>
      <c r="C153" s="23" t="s">
        <v>1402</v>
      </c>
      <c r="D153" s="23" t="s">
        <v>1231</v>
      </c>
      <c r="E153" s="23" t="s">
        <v>1402</v>
      </c>
      <c r="F153" s="23" t="s">
        <v>1402</v>
      </c>
      <c r="G153" s="23" t="s">
        <v>739</v>
      </c>
      <c r="H153" s="23" t="s">
        <v>1402</v>
      </c>
      <c r="I153" s="23" t="s">
        <v>1402</v>
      </c>
      <c r="J153" s="23" t="s">
        <v>1290</v>
      </c>
      <c r="K153" s="23">
        <v>172</v>
      </c>
      <c r="L153" s="23" t="s">
        <v>750</v>
      </c>
      <c r="M153" s="27" t="str">
        <f t="shared" si="9"/>
        <v>MMMF</v>
      </c>
      <c r="N153" s="23" t="s">
        <v>1351</v>
      </c>
      <c r="O153" s="27" t="str">
        <f t="shared" si="8"/>
        <v>Group</v>
      </c>
      <c r="P153" s="23" t="s">
        <v>1349</v>
      </c>
      <c r="Q153" s="23" t="s">
        <v>1350</v>
      </c>
      <c r="R153" s="23" t="s">
        <v>1402</v>
      </c>
      <c r="S153" s="23" t="s">
        <v>1402</v>
      </c>
      <c r="T153" s="23" t="s">
        <v>1402</v>
      </c>
      <c r="U153" s="23" t="s">
        <v>1402</v>
      </c>
      <c r="V153" s="23" t="s">
        <v>732</v>
      </c>
      <c r="W153" s="27" t="s">
        <v>732</v>
      </c>
      <c r="X153" s="23" t="s">
        <v>1402</v>
      </c>
      <c r="Y153" s="23" t="s">
        <v>1402</v>
      </c>
      <c r="Z153" s="23" t="s">
        <v>1402</v>
      </c>
      <c r="AA153" s="23" t="s">
        <v>1402</v>
      </c>
    </row>
    <row r="154" spans="1:27" x14ac:dyDescent="0.2">
      <c r="A154" s="48" t="s">
        <v>333</v>
      </c>
      <c r="B154" s="50" t="s">
        <v>333</v>
      </c>
      <c r="C154" s="23" t="s">
        <v>1402</v>
      </c>
      <c r="D154" s="23" t="s">
        <v>1402</v>
      </c>
      <c r="E154" s="23" t="s">
        <v>748</v>
      </c>
      <c r="F154" s="23" t="s">
        <v>756</v>
      </c>
      <c r="G154" s="23" t="s">
        <v>739</v>
      </c>
      <c r="H154" s="23" t="s">
        <v>1402</v>
      </c>
      <c r="I154" s="23" t="s">
        <v>746</v>
      </c>
      <c r="J154" s="23" t="s">
        <v>749</v>
      </c>
      <c r="K154" s="23">
        <v>169</v>
      </c>
      <c r="L154" s="23" t="s">
        <v>750</v>
      </c>
      <c r="M154" s="27" t="str">
        <f t="shared" si="9"/>
        <v>MMMF</v>
      </c>
      <c r="N154" s="23" t="s">
        <v>1402</v>
      </c>
      <c r="O154" s="27" t="str">
        <f t="shared" si="8"/>
        <v>Group</v>
      </c>
      <c r="P154" s="23" t="s">
        <v>1402</v>
      </c>
      <c r="Q154" s="23" t="s">
        <v>1287</v>
      </c>
      <c r="R154" s="23" t="s">
        <v>1402</v>
      </c>
      <c r="S154" s="23" t="s">
        <v>744</v>
      </c>
      <c r="T154" s="23" t="s">
        <v>748</v>
      </c>
      <c r="U154" s="23" t="s">
        <v>744</v>
      </c>
      <c r="V154" s="23" t="s">
        <v>1402</v>
      </c>
      <c r="W154" s="27" t="s">
        <v>750</v>
      </c>
      <c r="X154" s="23" t="s">
        <v>1402</v>
      </c>
      <c r="Y154" s="23" t="s">
        <v>1402</v>
      </c>
      <c r="Z154" s="23" t="s">
        <v>1402</v>
      </c>
      <c r="AA154" s="23" t="s">
        <v>1402</v>
      </c>
    </row>
    <row r="155" spans="1:27" x14ac:dyDescent="0.2">
      <c r="A155" s="48" t="s">
        <v>334</v>
      </c>
      <c r="B155" s="50" t="s">
        <v>334</v>
      </c>
      <c r="C155" s="23" t="s">
        <v>1402</v>
      </c>
      <c r="D155" s="23" t="s">
        <v>1402</v>
      </c>
      <c r="E155" s="23" t="s">
        <v>1402</v>
      </c>
      <c r="F155" s="23" t="s">
        <v>1402</v>
      </c>
      <c r="G155" s="23" t="s">
        <v>754</v>
      </c>
      <c r="H155" s="23" t="s">
        <v>1402</v>
      </c>
      <c r="I155" s="23" t="s">
        <v>1402</v>
      </c>
      <c r="J155" s="23" t="s">
        <v>1294</v>
      </c>
      <c r="K155" s="23">
        <v>725</v>
      </c>
      <c r="L155" s="23" t="s">
        <v>750</v>
      </c>
      <c r="M155" s="27" t="str">
        <f t="shared" si="9"/>
        <v>MMMF</v>
      </c>
      <c r="N155" s="23" t="s">
        <v>1402</v>
      </c>
      <c r="O155" s="27" t="str">
        <f t="shared" si="8"/>
        <v>Group</v>
      </c>
      <c r="P155" s="23" t="s">
        <v>1402</v>
      </c>
      <c r="Q155" s="23" t="s">
        <v>1287</v>
      </c>
      <c r="R155" s="23" t="s">
        <v>1402</v>
      </c>
      <c r="S155" s="23" t="s">
        <v>1402</v>
      </c>
      <c r="T155" s="23" t="s">
        <v>752</v>
      </c>
      <c r="U155" s="23" t="s">
        <v>738</v>
      </c>
      <c r="V155" s="23" t="s">
        <v>1402</v>
      </c>
      <c r="W155" s="27" t="s">
        <v>755</v>
      </c>
      <c r="X155" s="23" t="s">
        <v>1305</v>
      </c>
      <c r="Y155" s="23" t="s">
        <v>1305</v>
      </c>
      <c r="Z155" s="23" t="s">
        <v>1402</v>
      </c>
      <c r="AA155" s="23" t="s">
        <v>1402</v>
      </c>
    </row>
    <row r="156" spans="1:27" x14ac:dyDescent="0.2">
      <c r="A156" s="47" t="s">
        <v>337</v>
      </c>
      <c r="B156" s="50" t="s">
        <v>337</v>
      </c>
      <c r="C156" s="23" t="s">
        <v>1402</v>
      </c>
      <c r="D156" s="23" t="s">
        <v>1231</v>
      </c>
      <c r="E156" s="23" t="s">
        <v>1402</v>
      </c>
      <c r="F156" s="23" t="s">
        <v>1402</v>
      </c>
      <c r="G156" s="23" t="s">
        <v>762</v>
      </c>
      <c r="H156" s="23" t="s">
        <v>1402</v>
      </c>
      <c r="I156" s="23" t="s">
        <v>1402</v>
      </c>
      <c r="J156" s="23" t="s">
        <v>754</v>
      </c>
      <c r="K156" s="23">
        <v>727</v>
      </c>
      <c r="L156" s="23" t="s">
        <v>750</v>
      </c>
      <c r="M156" s="27" t="str">
        <f t="shared" si="9"/>
        <v>MMMF</v>
      </c>
      <c r="N156" s="23" t="s">
        <v>1352</v>
      </c>
      <c r="O156" s="27" t="str">
        <f t="shared" si="8"/>
        <v>Group</v>
      </c>
      <c r="P156" s="23" t="s">
        <v>1353</v>
      </c>
      <c r="Q156" s="23" t="s">
        <v>1305</v>
      </c>
      <c r="R156" s="23" t="s">
        <v>1402</v>
      </c>
      <c r="S156" s="23" t="s">
        <v>1402</v>
      </c>
      <c r="T156" s="23" t="s">
        <v>1402</v>
      </c>
      <c r="U156" s="23" t="s">
        <v>1402</v>
      </c>
      <c r="V156" s="23" t="s">
        <v>755</v>
      </c>
      <c r="W156" s="27" t="s">
        <v>755</v>
      </c>
      <c r="X156" s="23" t="s">
        <v>1354</v>
      </c>
      <c r="Y156" s="23" t="s">
        <v>1293</v>
      </c>
      <c r="Z156" s="23" t="s">
        <v>1402</v>
      </c>
      <c r="AA156" s="23" t="s">
        <v>1402</v>
      </c>
    </row>
    <row r="157" spans="1:27" x14ac:dyDescent="0.2">
      <c r="A157" s="48" t="s">
        <v>338</v>
      </c>
      <c r="B157" s="50" t="s">
        <v>338</v>
      </c>
      <c r="C157" s="23" t="s">
        <v>1402</v>
      </c>
      <c r="D157" s="23" t="s">
        <v>1402</v>
      </c>
      <c r="E157" s="23" t="s">
        <v>733</v>
      </c>
      <c r="F157" s="23" t="s">
        <v>1402</v>
      </c>
      <c r="G157" s="23" t="s">
        <v>739</v>
      </c>
      <c r="H157" s="23" t="s">
        <v>742</v>
      </c>
      <c r="I157" s="23" t="s">
        <v>1402</v>
      </c>
      <c r="J157" s="23" t="s">
        <v>1402</v>
      </c>
      <c r="K157" s="23">
        <v>327</v>
      </c>
      <c r="L157" s="23" t="s">
        <v>731</v>
      </c>
      <c r="M157" s="27" t="str">
        <f t="shared" si="9"/>
        <v>Pair</v>
      </c>
      <c r="N157" s="23" t="s">
        <v>1402</v>
      </c>
      <c r="O157" s="27" t="str">
        <f t="shared" si="8"/>
        <v>Pair</v>
      </c>
      <c r="P157" s="23" t="s">
        <v>1402</v>
      </c>
      <c r="Q157" s="23" t="s">
        <v>1305</v>
      </c>
      <c r="R157" s="23" t="s">
        <v>1402</v>
      </c>
      <c r="S157" s="23" t="s">
        <v>734</v>
      </c>
      <c r="T157" s="23" t="s">
        <v>743</v>
      </c>
      <c r="U157" s="23" t="s">
        <v>740</v>
      </c>
      <c r="V157" s="23" t="s">
        <v>1402</v>
      </c>
      <c r="W157" s="27" t="s">
        <v>742</v>
      </c>
      <c r="X157" s="23" t="s">
        <v>1305</v>
      </c>
      <c r="Y157" s="23" t="s">
        <v>1305</v>
      </c>
      <c r="Z157" s="23" t="s">
        <v>1402</v>
      </c>
      <c r="AA157" s="23" t="s">
        <v>1402</v>
      </c>
    </row>
    <row r="158" spans="1:27" x14ac:dyDescent="0.2">
      <c r="A158" s="48" t="s">
        <v>340</v>
      </c>
      <c r="B158" s="50" t="s">
        <v>340</v>
      </c>
      <c r="C158" s="23" t="s">
        <v>1402</v>
      </c>
      <c r="D158" s="23" t="s">
        <v>1402</v>
      </c>
      <c r="E158" s="23" t="s">
        <v>1402</v>
      </c>
      <c r="F158" s="23" t="s">
        <v>1402</v>
      </c>
      <c r="G158" s="23" t="s">
        <v>739</v>
      </c>
      <c r="H158" s="23" t="s">
        <v>742</v>
      </c>
      <c r="I158" s="23" t="s">
        <v>1402</v>
      </c>
      <c r="J158" s="23" t="s">
        <v>749</v>
      </c>
      <c r="K158" s="23">
        <v>340</v>
      </c>
      <c r="L158" s="23" t="s">
        <v>731</v>
      </c>
      <c r="M158" s="27" t="str">
        <f t="shared" si="9"/>
        <v>Pair</v>
      </c>
      <c r="N158" s="23" t="s">
        <v>1402</v>
      </c>
      <c r="O158" s="27" t="str">
        <f t="shared" si="8"/>
        <v>Pair</v>
      </c>
      <c r="P158" s="23" t="s">
        <v>1402</v>
      </c>
      <c r="Q158" s="23" t="s">
        <v>1305</v>
      </c>
      <c r="R158" s="23" t="s">
        <v>1402</v>
      </c>
      <c r="S158" s="23" t="s">
        <v>734</v>
      </c>
      <c r="T158" s="23" t="s">
        <v>1402</v>
      </c>
      <c r="U158" s="23" t="s">
        <v>1402</v>
      </c>
      <c r="V158" s="23" t="s">
        <v>1402</v>
      </c>
      <c r="W158" s="27" t="s">
        <v>732</v>
      </c>
      <c r="X158" s="23" t="s">
        <v>1402</v>
      </c>
      <c r="Y158" s="23" t="s">
        <v>1402</v>
      </c>
      <c r="Z158" s="23" t="s">
        <v>1402</v>
      </c>
      <c r="AA158" s="33" t="s">
        <v>1324</v>
      </c>
    </row>
    <row r="159" spans="1:27" x14ac:dyDescent="0.2">
      <c r="A159" s="48" t="s">
        <v>345</v>
      </c>
      <c r="B159" s="50" t="s">
        <v>345</v>
      </c>
      <c r="C159" s="23" t="s">
        <v>1402</v>
      </c>
      <c r="D159" s="23" t="s">
        <v>1402</v>
      </c>
      <c r="E159" s="23" t="s">
        <v>1402</v>
      </c>
      <c r="F159" s="23" t="s">
        <v>1402</v>
      </c>
      <c r="G159" s="23" t="s">
        <v>739</v>
      </c>
      <c r="H159" s="23" t="s">
        <v>747</v>
      </c>
      <c r="I159" s="23" t="s">
        <v>1402</v>
      </c>
      <c r="J159" s="23" t="s">
        <v>749</v>
      </c>
      <c r="K159" s="23">
        <v>336</v>
      </c>
      <c r="L159" s="23" t="s">
        <v>731</v>
      </c>
      <c r="M159" s="27" t="str">
        <f t="shared" si="9"/>
        <v>Pair</v>
      </c>
      <c r="N159" s="23" t="s">
        <v>1402</v>
      </c>
      <c r="O159" s="27" t="str">
        <f t="shared" si="8"/>
        <v>Pair</v>
      </c>
      <c r="P159" s="23" t="s">
        <v>1355</v>
      </c>
      <c r="Q159" s="23" t="s">
        <v>1305</v>
      </c>
      <c r="R159" s="23" t="s">
        <v>1402</v>
      </c>
      <c r="S159" s="23" t="s">
        <v>734</v>
      </c>
      <c r="T159" s="23" t="s">
        <v>743</v>
      </c>
      <c r="U159" s="23" t="s">
        <v>740</v>
      </c>
      <c r="V159" s="23" t="s">
        <v>1402</v>
      </c>
      <c r="W159" s="27" t="s">
        <v>742</v>
      </c>
      <c r="X159" s="23" t="s">
        <v>1402</v>
      </c>
      <c r="Y159" s="23" t="s">
        <v>1402</v>
      </c>
      <c r="Z159" s="23" t="s">
        <v>1402</v>
      </c>
      <c r="AA159" s="23" t="s">
        <v>1402</v>
      </c>
    </row>
    <row r="160" spans="1:27" x14ac:dyDescent="0.2">
      <c r="A160" s="47" t="s">
        <v>347</v>
      </c>
      <c r="B160" s="50" t="s">
        <v>1402</v>
      </c>
      <c r="C160" s="23" t="s">
        <v>1402</v>
      </c>
      <c r="D160" s="23" t="s">
        <v>1231</v>
      </c>
      <c r="E160" s="23" t="s">
        <v>1402</v>
      </c>
      <c r="F160" s="23" t="s">
        <v>1402</v>
      </c>
      <c r="G160" s="23" t="s">
        <v>1402</v>
      </c>
      <c r="H160" s="23" t="s">
        <v>742</v>
      </c>
      <c r="I160" s="23" t="s">
        <v>1402</v>
      </c>
      <c r="J160" s="23" t="s">
        <v>1356</v>
      </c>
      <c r="K160" s="23">
        <v>333</v>
      </c>
      <c r="L160" s="23" t="s">
        <v>750</v>
      </c>
      <c r="M160" s="27" t="str">
        <f t="shared" si="9"/>
        <v>MMMF</v>
      </c>
      <c r="N160" s="23" t="s">
        <v>1357</v>
      </c>
      <c r="O160" s="27" t="str">
        <f t="shared" si="8"/>
        <v>Group</v>
      </c>
      <c r="P160" s="23" t="s">
        <v>1358</v>
      </c>
      <c r="Q160" s="23" t="s">
        <v>1305</v>
      </c>
      <c r="R160" s="23" t="s">
        <v>1402</v>
      </c>
      <c r="S160" s="23" t="s">
        <v>1402</v>
      </c>
      <c r="T160" s="23" t="s">
        <v>1402</v>
      </c>
      <c r="U160" s="23" t="s">
        <v>1402</v>
      </c>
      <c r="V160" s="23" t="s">
        <v>742</v>
      </c>
      <c r="W160" s="27" t="s">
        <v>742</v>
      </c>
      <c r="X160" s="23" t="s">
        <v>1359</v>
      </c>
      <c r="Y160" s="23" t="s">
        <v>1402</v>
      </c>
      <c r="Z160" s="23" t="s">
        <v>1402</v>
      </c>
      <c r="AA160" s="23" t="s">
        <v>1402</v>
      </c>
    </row>
    <row r="161" spans="1:27" x14ac:dyDescent="0.2">
      <c r="A161" s="48" t="s">
        <v>351</v>
      </c>
      <c r="B161" s="50" t="s">
        <v>351</v>
      </c>
      <c r="C161" s="23" t="s">
        <v>1402</v>
      </c>
      <c r="D161" s="23" t="s">
        <v>1402</v>
      </c>
      <c r="E161" s="23" t="s">
        <v>1402</v>
      </c>
      <c r="F161" s="23" t="s">
        <v>735</v>
      </c>
      <c r="G161" s="23" t="s">
        <v>1402</v>
      </c>
      <c r="H161" s="23" t="s">
        <v>1402</v>
      </c>
      <c r="I161" s="23" t="s">
        <v>1402</v>
      </c>
      <c r="J161" s="23" t="s">
        <v>749</v>
      </c>
      <c r="K161" s="23">
        <v>339</v>
      </c>
      <c r="L161" s="23" t="s">
        <v>731</v>
      </c>
      <c r="M161" s="27" t="str">
        <f t="shared" si="9"/>
        <v>Pair</v>
      </c>
      <c r="N161" s="23" t="s">
        <v>1402</v>
      </c>
      <c r="O161" s="27" t="str">
        <f t="shared" si="8"/>
        <v>Pair</v>
      </c>
      <c r="P161" s="23" t="s">
        <v>1402</v>
      </c>
      <c r="Q161" s="23" t="s">
        <v>1287</v>
      </c>
      <c r="R161" s="23" t="s">
        <v>740</v>
      </c>
      <c r="S161" s="23" t="s">
        <v>734</v>
      </c>
      <c r="T161" s="23" t="s">
        <v>743</v>
      </c>
      <c r="U161" s="23" t="s">
        <v>740</v>
      </c>
      <c r="V161" s="23" t="s">
        <v>1297</v>
      </c>
      <c r="W161" s="27" t="s">
        <v>742</v>
      </c>
      <c r="X161" s="23" t="s">
        <v>1402</v>
      </c>
      <c r="Y161" s="23" t="s">
        <v>1305</v>
      </c>
      <c r="Z161" s="23" t="s">
        <v>1402</v>
      </c>
      <c r="AA161" s="23" t="s">
        <v>1402</v>
      </c>
    </row>
    <row r="162" spans="1:27" x14ac:dyDescent="0.2">
      <c r="A162" s="47" t="s">
        <v>353</v>
      </c>
      <c r="B162" s="50" t="s">
        <v>1402</v>
      </c>
      <c r="C162" s="23" t="s">
        <v>1402</v>
      </c>
      <c r="D162" s="23" t="s">
        <v>1231</v>
      </c>
      <c r="E162" s="23" t="s">
        <v>1402</v>
      </c>
      <c r="F162" s="23" t="s">
        <v>1402</v>
      </c>
      <c r="G162" s="23" t="s">
        <v>749</v>
      </c>
      <c r="H162" s="23" t="s">
        <v>1402</v>
      </c>
      <c r="I162" s="23" t="s">
        <v>1402</v>
      </c>
      <c r="J162" s="23" t="s">
        <v>749</v>
      </c>
      <c r="K162" s="23">
        <v>394</v>
      </c>
      <c r="L162" s="23" t="s">
        <v>750</v>
      </c>
      <c r="M162" s="27" t="str">
        <f t="shared" si="9"/>
        <v>MMMF</v>
      </c>
      <c r="N162" s="23" t="s">
        <v>1402</v>
      </c>
      <c r="O162" s="27" t="str">
        <f t="shared" si="8"/>
        <v>Group</v>
      </c>
      <c r="P162" s="23" t="s">
        <v>1402</v>
      </c>
      <c r="Q162" s="23" t="s">
        <v>1402</v>
      </c>
      <c r="R162" s="23" t="s">
        <v>1402</v>
      </c>
      <c r="S162" s="23" t="s">
        <v>1402</v>
      </c>
      <c r="T162" s="23" t="s">
        <v>1402</v>
      </c>
      <c r="U162" s="23" t="s">
        <v>1402</v>
      </c>
      <c r="V162" s="23" t="s">
        <v>750</v>
      </c>
      <c r="W162" s="27" t="s">
        <v>750</v>
      </c>
      <c r="X162" s="23" t="s">
        <v>1360</v>
      </c>
      <c r="Y162" s="23" t="s">
        <v>1402</v>
      </c>
      <c r="Z162" s="23" t="s">
        <v>1402</v>
      </c>
      <c r="AA162" s="23" t="s">
        <v>1402</v>
      </c>
    </row>
    <row r="163" spans="1:27" x14ac:dyDescent="0.2">
      <c r="A163" s="48" t="s">
        <v>356</v>
      </c>
      <c r="B163" s="50" t="s">
        <v>356</v>
      </c>
      <c r="C163" s="23" t="s">
        <v>1402</v>
      </c>
      <c r="D163" s="23" t="s">
        <v>1402</v>
      </c>
      <c r="E163" s="23" t="s">
        <v>1402</v>
      </c>
      <c r="F163" s="23" t="s">
        <v>1402</v>
      </c>
      <c r="G163" s="23" t="s">
        <v>1402</v>
      </c>
      <c r="H163" s="23" t="s">
        <v>758</v>
      </c>
      <c r="I163" s="23" t="s">
        <v>1402</v>
      </c>
      <c r="J163" s="23" t="s">
        <v>749</v>
      </c>
      <c r="K163" s="23">
        <v>391</v>
      </c>
      <c r="L163" s="23" t="s">
        <v>750</v>
      </c>
      <c r="M163" s="27" t="str">
        <f t="shared" si="9"/>
        <v>MMMF</v>
      </c>
      <c r="N163" s="23" t="s">
        <v>1402</v>
      </c>
      <c r="O163" s="27" t="str">
        <f t="shared" ref="O163:O179" si="10">IF(L163="Solitary","Solitary",IF(L163="Pair","Pair","Group"))</f>
        <v>Group</v>
      </c>
      <c r="P163" s="23" t="s">
        <v>1361</v>
      </c>
      <c r="Q163" s="23" t="s">
        <v>1402</v>
      </c>
      <c r="R163" s="23" t="s">
        <v>1402</v>
      </c>
      <c r="S163" s="23" t="s">
        <v>744</v>
      </c>
      <c r="T163" s="23" t="s">
        <v>748</v>
      </c>
      <c r="U163" s="23" t="s">
        <v>744</v>
      </c>
      <c r="V163" s="23" t="s">
        <v>1402</v>
      </c>
      <c r="W163" s="27" t="s">
        <v>750</v>
      </c>
      <c r="X163" s="23" t="s">
        <v>1402</v>
      </c>
      <c r="Y163" s="23" t="s">
        <v>1402</v>
      </c>
      <c r="Z163" s="23" t="s">
        <v>1402</v>
      </c>
      <c r="AA163" s="23" t="s">
        <v>1402</v>
      </c>
    </row>
    <row r="164" spans="1:27" x14ac:dyDescent="0.2">
      <c r="A164" s="48" t="s">
        <v>358</v>
      </c>
      <c r="B164" s="50" t="s">
        <v>358</v>
      </c>
      <c r="C164" s="23" t="s">
        <v>1402</v>
      </c>
      <c r="D164" s="23" t="s">
        <v>1402</v>
      </c>
      <c r="E164" s="23" t="s">
        <v>748</v>
      </c>
      <c r="F164" s="23" t="s">
        <v>756</v>
      </c>
      <c r="G164" s="23" t="s">
        <v>1402</v>
      </c>
      <c r="H164" s="23" t="s">
        <v>758</v>
      </c>
      <c r="I164" s="23" t="s">
        <v>1402</v>
      </c>
      <c r="J164" s="23" t="s">
        <v>749</v>
      </c>
      <c r="K164" s="23">
        <v>394</v>
      </c>
      <c r="L164" s="23" t="s">
        <v>750</v>
      </c>
      <c r="M164" s="27" t="str">
        <f t="shared" ref="M164:M179" si="11">IF(L164="Solitary","Solitary",IF(L164="Pair","Pair",IF(L164="Polygynandry","MMMF",IF(L164="Polyandry","UFMM",IF(L164="Polygyny","UMMF")))))</f>
        <v>MMMF</v>
      </c>
      <c r="N164" s="23" t="s">
        <v>1402</v>
      </c>
      <c r="O164" s="27" t="str">
        <f t="shared" si="10"/>
        <v>Group</v>
      </c>
      <c r="P164" s="23" t="s">
        <v>1402</v>
      </c>
      <c r="Q164" s="23" t="s">
        <v>1402</v>
      </c>
      <c r="R164" s="23" t="s">
        <v>744</v>
      </c>
      <c r="S164" s="23" t="s">
        <v>744</v>
      </c>
      <c r="T164" s="23" t="s">
        <v>748</v>
      </c>
      <c r="U164" s="23" t="s">
        <v>744</v>
      </c>
      <c r="V164" s="23" t="s">
        <v>1402</v>
      </c>
      <c r="W164" s="27" t="s">
        <v>750</v>
      </c>
      <c r="X164" s="23" t="s">
        <v>1402</v>
      </c>
      <c r="Y164" s="23" t="s">
        <v>1402</v>
      </c>
      <c r="Z164" s="23" t="s">
        <v>1402</v>
      </c>
      <c r="AA164" s="23" t="s">
        <v>1402</v>
      </c>
    </row>
    <row r="165" spans="1:27" x14ac:dyDescent="0.2">
      <c r="A165" s="48" t="s">
        <v>363</v>
      </c>
      <c r="B165" s="50" t="s">
        <v>363</v>
      </c>
      <c r="C165" s="23" t="s">
        <v>1402</v>
      </c>
      <c r="D165" s="23" t="s">
        <v>1402</v>
      </c>
      <c r="E165" s="23" t="s">
        <v>1402</v>
      </c>
      <c r="F165" s="23" t="s">
        <v>1402</v>
      </c>
      <c r="G165" s="23" t="s">
        <v>754</v>
      </c>
      <c r="H165" s="23" t="s">
        <v>1402</v>
      </c>
      <c r="I165" s="23" t="s">
        <v>1402</v>
      </c>
      <c r="J165" s="23" t="s">
        <v>754</v>
      </c>
      <c r="K165" s="23">
        <v>733</v>
      </c>
      <c r="L165" s="23" t="s">
        <v>750</v>
      </c>
      <c r="M165" s="27" t="str">
        <f t="shared" si="11"/>
        <v>MMMF</v>
      </c>
      <c r="N165" s="23" t="s">
        <v>1402</v>
      </c>
      <c r="O165" s="27" t="str">
        <f t="shared" si="10"/>
        <v>Group</v>
      </c>
      <c r="P165" s="23" t="s">
        <v>1295</v>
      </c>
      <c r="Q165" s="23" t="s">
        <v>1362</v>
      </c>
      <c r="R165" s="23" t="s">
        <v>738</v>
      </c>
      <c r="S165" s="23" t="s">
        <v>738</v>
      </c>
      <c r="T165" s="23" t="s">
        <v>752</v>
      </c>
      <c r="U165" s="23" t="s">
        <v>744</v>
      </c>
      <c r="V165" s="23" t="s">
        <v>1402</v>
      </c>
      <c r="W165" s="27" t="s">
        <v>755</v>
      </c>
      <c r="X165" s="23" t="s">
        <v>1402</v>
      </c>
      <c r="Y165" s="23" t="s">
        <v>1305</v>
      </c>
      <c r="Z165" s="23" t="s">
        <v>1402</v>
      </c>
      <c r="AA165" s="23" t="s">
        <v>1402</v>
      </c>
    </row>
    <row r="166" spans="1:27" x14ac:dyDescent="0.2">
      <c r="A166" s="47" t="s">
        <v>367</v>
      </c>
      <c r="B166" s="50" t="s">
        <v>367</v>
      </c>
      <c r="C166" s="23" t="s">
        <v>1402</v>
      </c>
      <c r="D166" s="23" t="s">
        <v>1231</v>
      </c>
      <c r="E166" s="23" t="s">
        <v>1402</v>
      </c>
      <c r="F166" s="23" t="s">
        <v>1402</v>
      </c>
      <c r="G166" s="23" t="s">
        <v>1402</v>
      </c>
      <c r="H166" s="23" t="s">
        <v>1402</v>
      </c>
      <c r="I166" s="23" t="s">
        <v>1402</v>
      </c>
      <c r="J166" s="23" t="s">
        <v>1363</v>
      </c>
      <c r="K166" s="23">
        <v>729</v>
      </c>
      <c r="L166" s="23" t="s">
        <v>763</v>
      </c>
      <c r="M166" s="27" t="str">
        <f t="shared" si="11"/>
        <v>UMMF</v>
      </c>
      <c r="N166" s="23" t="s">
        <v>1364</v>
      </c>
      <c r="O166" s="27" t="str">
        <f t="shared" si="10"/>
        <v>Group</v>
      </c>
      <c r="P166" s="23" t="s">
        <v>1365</v>
      </c>
      <c r="Q166" s="23" t="s">
        <v>1402</v>
      </c>
      <c r="R166" s="23" t="s">
        <v>1402</v>
      </c>
      <c r="S166" s="23" t="s">
        <v>1402</v>
      </c>
      <c r="T166" s="23" t="s">
        <v>767</v>
      </c>
      <c r="U166" s="23" t="s">
        <v>766</v>
      </c>
      <c r="V166" s="23" t="s">
        <v>1402</v>
      </c>
      <c r="W166" s="27" t="s">
        <v>755</v>
      </c>
      <c r="X166" s="23" t="s">
        <v>1366</v>
      </c>
      <c r="Y166" s="23" t="s">
        <v>1305</v>
      </c>
      <c r="Z166" s="23" t="s">
        <v>1402</v>
      </c>
      <c r="AA166" s="23" t="s">
        <v>1402</v>
      </c>
    </row>
    <row r="167" spans="1:27" x14ac:dyDescent="0.2">
      <c r="A167" s="48" t="s">
        <v>368</v>
      </c>
      <c r="B167" s="50" t="s">
        <v>368</v>
      </c>
      <c r="C167" s="23" t="s">
        <v>1402</v>
      </c>
      <c r="D167" s="23" t="s">
        <v>1402</v>
      </c>
      <c r="E167" s="23" t="s">
        <v>1402</v>
      </c>
      <c r="F167" s="23" t="s">
        <v>1402</v>
      </c>
      <c r="G167" s="23" t="s">
        <v>730</v>
      </c>
      <c r="H167" s="23" t="s">
        <v>1402</v>
      </c>
      <c r="I167" s="23" t="s">
        <v>1402</v>
      </c>
      <c r="J167" s="23" t="s">
        <v>731</v>
      </c>
      <c r="K167" s="23">
        <v>791</v>
      </c>
      <c r="L167" s="23" t="s">
        <v>731</v>
      </c>
      <c r="M167" s="27" t="str">
        <f t="shared" si="11"/>
        <v>Pair</v>
      </c>
      <c r="N167" s="23" t="s">
        <v>1402</v>
      </c>
      <c r="O167" s="27" t="str">
        <f t="shared" si="10"/>
        <v>Pair</v>
      </c>
      <c r="P167" s="23" t="s">
        <v>1402</v>
      </c>
      <c r="Q167" s="23" t="s">
        <v>1402</v>
      </c>
      <c r="R167" s="23" t="s">
        <v>1402</v>
      </c>
      <c r="S167" s="23" t="s">
        <v>734</v>
      </c>
      <c r="T167" s="23" t="s">
        <v>734</v>
      </c>
      <c r="U167" s="23" t="s">
        <v>734</v>
      </c>
      <c r="V167" s="23" t="s">
        <v>1402</v>
      </c>
      <c r="W167" s="27" t="s">
        <v>732</v>
      </c>
      <c r="X167" s="23" t="s">
        <v>1402</v>
      </c>
      <c r="Y167" s="23" t="s">
        <v>1402</v>
      </c>
      <c r="Z167" s="23" t="s">
        <v>1402</v>
      </c>
      <c r="AA167" s="23" t="s">
        <v>1402</v>
      </c>
    </row>
    <row r="168" spans="1:27" x14ac:dyDescent="0.2">
      <c r="A168" s="48" t="s">
        <v>369</v>
      </c>
      <c r="B168" s="50" t="s">
        <v>369</v>
      </c>
      <c r="C168" s="23" t="s">
        <v>1367</v>
      </c>
      <c r="D168" s="23" t="s">
        <v>1402</v>
      </c>
      <c r="E168" s="23" t="s">
        <v>1402</v>
      </c>
      <c r="F168" s="23" t="s">
        <v>1402</v>
      </c>
      <c r="G168" s="23" t="s">
        <v>768</v>
      </c>
      <c r="H168" s="23" t="s">
        <v>1402</v>
      </c>
      <c r="I168" s="23" t="s">
        <v>1402</v>
      </c>
      <c r="J168" s="23" t="s">
        <v>769</v>
      </c>
      <c r="K168" s="23">
        <v>257</v>
      </c>
      <c r="L168" s="23" t="s">
        <v>769</v>
      </c>
      <c r="M168" s="27" t="str">
        <f t="shared" si="11"/>
        <v>Solitary</v>
      </c>
      <c r="N168" s="23" t="s">
        <v>1402</v>
      </c>
      <c r="O168" s="27" t="str">
        <f t="shared" si="10"/>
        <v>Solitary</v>
      </c>
      <c r="P168" s="23" t="s">
        <v>1402</v>
      </c>
      <c r="Q168" s="23" t="s">
        <v>1402</v>
      </c>
      <c r="R168" s="23" t="s">
        <v>1402</v>
      </c>
      <c r="S168" s="23" t="s">
        <v>1402</v>
      </c>
      <c r="T168" s="23" t="s">
        <v>1402</v>
      </c>
      <c r="U168" s="23" t="s">
        <v>1402</v>
      </c>
      <c r="V168" s="23" t="s">
        <v>1402</v>
      </c>
      <c r="W168" s="27" t="s">
        <v>770</v>
      </c>
      <c r="X168" s="23" t="s">
        <v>1402</v>
      </c>
      <c r="Y168" s="23" t="s">
        <v>1402</v>
      </c>
      <c r="Z168" s="23" t="s">
        <v>1402</v>
      </c>
      <c r="AA168" s="23" t="s">
        <v>1402</v>
      </c>
    </row>
    <row r="169" spans="1:27" x14ac:dyDescent="0.2">
      <c r="A169" s="48" t="s">
        <v>375</v>
      </c>
      <c r="B169" s="50" t="s">
        <v>375</v>
      </c>
      <c r="C169" s="23" t="s">
        <v>1368</v>
      </c>
      <c r="D169" s="23" t="s">
        <v>1402</v>
      </c>
      <c r="E169" s="23" t="s">
        <v>1402</v>
      </c>
      <c r="F169" s="23" t="s">
        <v>1402</v>
      </c>
      <c r="G169" s="23" t="s">
        <v>768</v>
      </c>
      <c r="H169" s="23" t="s">
        <v>1402</v>
      </c>
      <c r="I169" s="23" t="s">
        <v>1402</v>
      </c>
      <c r="J169" s="23" t="s">
        <v>769</v>
      </c>
      <c r="K169" s="23">
        <v>257</v>
      </c>
      <c r="L169" s="23" t="s">
        <v>769</v>
      </c>
      <c r="M169" s="27" t="str">
        <f t="shared" si="11"/>
        <v>Solitary</v>
      </c>
      <c r="N169" s="23" t="s">
        <v>1402</v>
      </c>
      <c r="O169" s="27" t="str">
        <f t="shared" si="10"/>
        <v>Solitary</v>
      </c>
      <c r="P169" s="23" t="s">
        <v>1402</v>
      </c>
      <c r="Q169" s="23" t="s">
        <v>1402</v>
      </c>
      <c r="R169" s="23" t="s">
        <v>1402</v>
      </c>
      <c r="S169" s="23" t="s">
        <v>1402</v>
      </c>
      <c r="T169" s="23" t="s">
        <v>1402</v>
      </c>
      <c r="U169" s="23" t="s">
        <v>1402</v>
      </c>
      <c r="V169" s="23" t="s">
        <v>1402</v>
      </c>
      <c r="W169" s="27" t="s">
        <v>770</v>
      </c>
      <c r="X169" s="23" t="s">
        <v>1402</v>
      </c>
      <c r="Y169" s="23" t="s">
        <v>1402</v>
      </c>
      <c r="Z169" s="23" t="s">
        <v>1402</v>
      </c>
      <c r="AA169" s="23" t="s">
        <v>1402</v>
      </c>
    </row>
    <row r="170" spans="1:27" x14ac:dyDescent="0.2">
      <c r="A170" s="48" t="s">
        <v>378</v>
      </c>
      <c r="B170" s="50" t="s">
        <v>378</v>
      </c>
      <c r="C170" s="23" t="s">
        <v>1402</v>
      </c>
      <c r="D170" s="23" t="s">
        <v>1402</v>
      </c>
      <c r="E170" s="23" t="s">
        <v>1402</v>
      </c>
      <c r="F170" s="23" t="s">
        <v>1402</v>
      </c>
      <c r="G170" s="23" t="s">
        <v>762</v>
      </c>
      <c r="H170" s="23" t="s">
        <v>1402</v>
      </c>
      <c r="I170" s="23" t="s">
        <v>1402</v>
      </c>
      <c r="J170" s="23" t="s">
        <v>762</v>
      </c>
      <c r="K170" s="23">
        <v>663</v>
      </c>
      <c r="L170" s="23" t="s">
        <v>750</v>
      </c>
      <c r="M170" s="27" t="str">
        <f t="shared" si="11"/>
        <v>MMMF</v>
      </c>
      <c r="N170" s="23" t="s">
        <v>1402</v>
      </c>
      <c r="O170" s="27" t="str">
        <f t="shared" si="10"/>
        <v>Group</v>
      </c>
      <c r="P170" s="23" t="s">
        <v>1402</v>
      </c>
      <c r="Q170" s="23" t="s">
        <v>1402</v>
      </c>
      <c r="R170" s="23" t="s">
        <v>738</v>
      </c>
      <c r="S170" s="23" t="s">
        <v>738</v>
      </c>
      <c r="T170" s="23" t="s">
        <v>760</v>
      </c>
      <c r="U170" s="23" t="s">
        <v>744</v>
      </c>
      <c r="V170" s="23" t="s">
        <v>1402</v>
      </c>
      <c r="W170" s="27" t="s">
        <v>755</v>
      </c>
      <c r="X170" s="23" t="s">
        <v>1402</v>
      </c>
      <c r="Y170" s="23" t="s">
        <v>1402</v>
      </c>
      <c r="Z170" s="23" t="s">
        <v>1402</v>
      </c>
      <c r="AA170" s="23" t="s">
        <v>1402</v>
      </c>
    </row>
    <row r="171" spans="1:27" x14ac:dyDescent="0.2">
      <c r="A171" s="47" t="s">
        <v>379</v>
      </c>
      <c r="B171" s="50" t="s">
        <v>379</v>
      </c>
      <c r="C171" s="23" t="s">
        <v>1402</v>
      </c>
      <c r="D171" s="23" t="s">
        <v>1231</v>
      </c>
      <c r="E171" s="23" t="s">
        <v>1402</v>
      </c>
      <c r="F171" s="23" t="s">
        <v>1402</v>
      </c>
      <c r="G171" s="23" t="s">
        <v>762</v>
      </c>
      <c r="H171" s="23" t="s">
        <v>1402</v>
      </c>
      <c r="I171" s="23" t="s">
        <v>1402</v>
      </c>
      <c r="J171" s="23" t="s">
        <v>762</v>
      </c>
      <c r="K171" s="23">
        <v>742</v>
      </c>
      <c r="L171" s="23" t="s">
        <v>763</v>
      </c>
      <c r="M171" s="27" t="str">
        <f t="shared" si="11"/>
        <v>UMMF</v>
      </c>
      <c r="N171" s="23" t="s">
        <v>1402</v>
      </c>
      <c r="O171" s="27" t="str">
        <f t="shared" si="10"/>
        <v>Group</v>
      </c>
      <c r="P171" s="23" t="s">
        <v>1402</v>
      </c>
      <c r="Q171" s="23" t="s">
        <v>1402</v>
      </c>
      <c r="R171" s="23" t="s">
        <v>1402</v>
      </c>
      <c r="S171" s="23" t="s">
        <v>1402</v>
      </c>
      <c r="T171" s="23" t="s">
        <v>1402</v>
      </c>
      <c r="U171" s="23" t="s">
        <v>1402</v>
      </c>
      <c r="V171" s="23" t="s">
        <v>1402</v>
      </c>
      <c r="W171" s="27" t="s">
        <v>755</v>
      </c>
      <c r="X171" s="23" t="s">
        <v>1293</v>
      </c>
      <c r="Y171" s="23" t="s">
        <v>1402</v>
      </c>
      <c r="Z171" s="23" t="s">
        <v>1402</v>
      </c>
      <c r="AA171" s="23" t="s">
        <v>1402</v>
      </c>
    </row>
    <row r="172" spans="1:27" x14ac:dyDescent="0.2">
      <c r="A172" s="48" t="s">
        <v>381</v>
      </c>
      <c r="B172" s="50" t="s">
        <v>381</v>
      </c>
      <c r="C172" s="23" t="s">
        <v>1402</v>
      </c>
      <c r="D172" s="23" t="s">
        <v>1402</v>
      </c>
      <c r="E172" s="23" t="s">
        <v>1402</v>
      </c>
      <c r="F172" s="23" t="s">
        <v>1402</v>
      </c>
      <c r="G172" s="23" t="s">
        <v>749</v>
      </c>
      <c r="H172" s="23" t="s">
        <v>1402</v>
      </c>
      <c r="I172" s="23" t="s">
        <v>1402</v>
      </c>
      <c r="J172" s="23" t="s">
        <v>1402</v>
      </c>
      <c r="K172" s="23">
        <v>743</v>
      </c>
      <c r="L172" s="23" t="s">
        <v>750</v>
      </c>
      <c r="M172" s="27" t="str">
        <f t="shared" si="11"/>
        <v>MMMF</v>
      </c>
      <c r="N172" s="23" t="s">
        <v>1402</v>
      </c>
      <c r="O172" s="27" t="str">
        <f t="shared" si="10"/>
        <v>Group</v>
      </c>
      <c r="P172" s="23" t="s">
        <v>1402</v>
      </c>
      <c r="Q172" s="23" t="s">
        <v>1402</v>
      </c>
      <c r="R172" s="23" t="s">
        <v>738</v>
      </c>
      <c r="S172" s="23" t="s">
        <v>738</v>
      </c>
      <c r="T172" s="23" t="s">
        <v>760</v>
      </c>
      <c r="U172" s="23" t="s">
        <v>738</v>
      </c>
      <c r="V172" s="23" t="s">
        <v>1402</v>
      </c>
      <c r="W172" s="27" t="s">
        <v>755</v>
      </c>
      <c r="X172" s="23" t="s">
        <v>1402</v>
      </c>
      <c r="Y172" s="23" t="s">
        <v>1402</v>
      </c>
      <c r="Z172" s="23" t="s">
        <v>1402</v>
      </c>
      <c r="AA172" s="23" t="s">
        <v>1402</v>
      </c>
    </row>
    <row r="173" spans="1:27" x14ac:dyDescent="0.2">
      <c r="A173" s="48" t="s">
        <v>385</v>
      </c>
      <c r="B173" s="50" t="s">
        <v>385</v>
      </c>
      <c r="C173" s="23" t="s">
        <v>1402</v>
      </c>
      <c r="D173" s="23" t="s">
        <v>1402</v>
      </c>
      <c r="E173" s="23" t="s">
        <v>1402</v>
      </c>
      <c r="F173" s="23" t="s">
        <v>1402</v>
      </c>
      <c r="G173" s="23" t="s">
        <v>754</v>
      </c>
      <c r="H173" s="23" t="s">
        <v>1402</v>
      </c>
      <c r="I173" s="23" t="s">
        <v>1402</v>
      </c>
      <c r="J173" s="23" t="s">
        <v>762</v>
      </c>
      <c r="K173" s="23">
        <v>738</v>
      </c>
      <c r="L173" s="23" t="s">
        <v>750</v>
      </c>
      <c r="M173" s="27" t="str">
        <f t="shared" si="11"/>
        <v>MMMF</v>
      </c>
      <c r="N173" s="23" t="s">
        <v>1402</v>
      </c>
      <c r="O173" s="27" t="str">
        <f t="shared" si="10"/>
        <v>Group</v>
      </c>
      <c r="P173" s="23" t="s">
        <v>1402</v>
      </c>
      <c r="Q173" s="23" t="s">
        <v>1305</v>
      </c>
      <c r="R173" s="23" t="s">
        <v>1402</v>
      </c>
      <c r="S173" s="23" t="s">
        <v>738</v>
      </c>
      <c r="T173" s="23" t="s">
        <v>760</v>
      </c>
      <c r="U173" s="23" t="s">
        <v>1402</v>
      </c>
      <c r="V173" s="23" t="s">
        <v>1402</v>
      </c>
      <c r="W173" s="27" t="s">
        <v>755</v>
      </c>
      <c r="X173" s="23" t="s">
        <v>1402</v>
      </c>
      <c r="Y173" s="23" t="s">
        <v>1402</v>
      </c>
      <c r="Z173" s="23" t="s">
        <v>1402</v>
      </c>
      <c r="AA173" s="23" t="s">
        <v>1402</v>
      </c>
    </row>
    <row r="174" spans="1:27" x14ac:dyDescent="0.2">
      <c r="A174" s="48" t="s">
        <v>387</v>
      </c>
      <c r="B174" s="50" t="s">
        <v>387</v>
      </c>
      <c r="C174" s="23" t="s">
        <v>1402</v>
      </c>
      <c r="D174" s="23" t="s">
        <v>1402</v>
      </c>
      <c r="E174" s="23" t="s">
        <v>1402</v>
      </c>
      <c r="F174" s="23" t="s">
        <v>1402</v>
      </c>
      <c r="G174" s="23" t="s">
        <v>749</v>
      </c>
      <c r="H174" s="23" t="s">
        <v>1402</v>
      </c>
      <c r="I174" s="23" t="s">
        <v>1402</v>
      </c>
      <c r="J174" s="23" t="s">
        <v>1294</v>
      </c>
      <c r="K174" s="23">
        <v>747</v>
      </c>
      <c r="L174" s="23" t="s">
        <v>750</v>
      </c>
      <c r="M174" s="27" t="str">
        <f t="shared" si="11"/>
        <v>MMMF</v>
      </c>
      <c r="N174" s="23" t="s">
        <v>1402</v>
      </c>
      <c r="O174" s="27" t="str">
        <f t="shared" si="10"/>
        <v>Group</v>
      </c>
      <c r="P174" s="23" t="s">
        <v>1369</v>
      </c>
      <c r="Q174" s="23" t="s">
        <v>1402</v>
      </c>
      <c r="R174" s="23" t="s">
        <v>738</v>
      </c>
      <c r="S174" s="23" t="s">
        <v>738</v>
      </c>
      <c r="T174" s="23" t="s">
        <v>752</v>
      </c>
      <c r="U174" s="23" t="s">
        <v>738</v>
      </c>
      <c r="V174" s="23" t="s">
        <v>1402</v>
      </c>
      <c r="W174" s="27" t="s">
        <v>755</v>
      </c>
      <c r="X174" s="23" t="s">
        <v>1305</v>
      </c>
      <c r="Y174" s="23" t="s">
        <v>1402</v>
      </c>
      <c r="Z174" s="23" t="s">
        <v>1402</v>
      </c>
      <c r="AA174" s="23" t="s">
        <v>1402</v>
      </c>
    </row>
    <row r="175" spans="1:27" x14ac:dyDescent="0.2">
      <c r="A175" s="48" t="s">
        <v>389</v>
      </c>
      <c r="B175" s="50" t="s">
        <v>389</v>
      </c>
      <c r="C175" s="23" t="s">
        <v>1402</v>
      </c>
      <c r="D175" s="23" t="s">
        <v>1402</v>
      </c>
      <c r="E175" s="23" t="s">
        <v>1402</v>
      </c>
      <c r="F175" s="23" t="s">
        <v>1402</v>
      </c>
      <c r="G175" s="23" t="s">
        <v>762</v>
      </c>
      <c r="H175" s="23" t="s">
        <v>1402</v>
      </c>
      <c r="I175" s="23" t="s">
        <v>1402</v>
      </c>
      <c r="J175" s="23" t="s">
        <v>1402</v>
      </c>
      <c r="K175" s="23">
        <v>747</v>
      </c>
      <c r="L175" s="23" t="s">
        <v>763</v>
      </c>
      <c r="M175" s="27" t="str">
        <f t="shared" si="11"/>
        <v>UMMF</v>
      </c>
      <c r="N175" s="23" t="s">
        <v>1402</v>
      </c>
      <c r="O175" s="27" t="str">
        <f t="shared" si="10"/>
        <v>Group</v>
      </c>
      <c r="P175" s="23" t="s">
        <v>1402</v>
      </c>
      <c r="Q175" s="23" t="s">
        <v>1402</v>
      </c>
      <c r="R175" s="23" t="s">
        <v>1402</v>
      </c>
      <c r="S175" s="23" t="s">
        <v>1402</v>
      </c>
      <c r="T175" s="23" t="s">
        <v>1402</v>
      </c>
      <c r="U175" s="23" t="s">
        <v>1402</v>
      </c>
      <c r="V175" s="23" t="s">
        <v>1402</v>
      </c>
      <c r="W175" s="27" t="s">
        <v>755</v>
      </c>
      <c r="X175" s="23" t="s">
        <v>1402</v>
      </c>
      <c r="Y175" s="23" t="s">
        <v>1402</v>
      </c>
      <c r="Z175" s="23" t="s">
        <v>1402</v>
      </c>
      <c r="AA175" s="23" t="s">
        <v>1402</v>
      </c>
    </row>
    <row r="176" spans="1:27" x14ac:dyDescent="0.2">
      <c r="A176" s="48" t="s">
        <v>390</v>
      </c>
      <c r="B176" s="50" t="s">
        <v>390</v>
      </c>
      <c r="C176" s="23" t="s">
        <v>1402</v>
      </c>
      <c r="D176" s="23" t="s">
        <v>1402</v>
      </c>
      <c r="E176" s="23" t="s">
        <v>1402</v>
      </c>
      <c r="F176" s="23" t="s">
        <v>1402</v>
      </c>
      <c r="G176" s="23" t="s">
        <v>762</v>
      </c>
      <c r="H176" s="23" t="s">
        <v>1402</v>
      </c>
      <c r="I176" s="23" t="s">
        <v>1402</v>
      </c>
      <c r="J176" s="23" t="s">
        <v>762</v>
      </c>
      <c r="K176" s="23">
        <v>741</v>
      </c>
      <c r="L176" s="23" t="s">
        <v>763</v>
      </c>
      <c r="M176" s="27" t="str">
        <f t="shared" si="11"/>
        <v>UMMF</v>
      </c>
      <c r="N176" s="23" t="s">
        <v>1402</v>
      </c>
      <c r="O176" s="27" t="str">
        <f t="shared" si="10"/>
        <v>Group</v>
      </c>
      <c r="P176" s="23" t="s">
        <v>1402</v>
      </c>
      <c r="Q176" s="23" t="s">
        <v>1402</v>
      </c>
      <c r="R176" s="23" t="s">
        <v>1402</v>
      </c>
      <c r="S176" s="23" t="s">
        <v>1402</v>
      </c>
      <c r="T176" s="23" t="s">
        <v>760</v>
      </c>
      <c r="U176" s="23" t="s">
        <v>738</v>
      </c>
      <c r="V176" s="23" t="s">
        <v>1402</v>
      </c>
      <c r="W176" s="27" t="s">
        <v>755</v>
      </c>
      <c r="X176" s="23" t="s">
        <v>1402</v>
      </c>
      <c r="Y176" s="23" t="s">
        <v>1402</v>
      </c>
      <c r="Z176" s="23" t="s">
        <v>1402</v>
      </c>
      <c r="AA176" s="23" t="s">
        <v>1402</v>
      </c>
    </row>
    <row r="177" spans="1:27" x14ac:dyDescent="0.2">
      <c r="A177" s="48" t="s">
        <v>391</v>
      </c>
      <c r="B177" s="50" t="s">
        <v>391</v>
      </c>
      <c r="C177" s="23" t="s">
        <v>1370</v>
      </c>
      <c r="D177" s="23" t="s">
        <v>1402</v>
      </c>
      <c r="E177" s="23" t="s">
        <v>1402</v>
      </c>
      <c r="F177" s="23" t="s">
        <v>1402</v>
      </c>
      <c r="G177" s="23" t="s">
        <v>1402</v>
      </c>
      <c r="H177" s="23" t="s">
        <v>1402</v>
      </c>
      <c r="I177" s="23" t="s">
        <v>1402</v>
      </c>
      <c r="J177" s="23" t="s">
        <v>754</v>
      </c>
      <c r="K177" s="23">
        <v>737</v>
      </c>
      <c r="L177" s="23" t="s">
        <v>763</v>
      </c>
      <c r="M177" s="27" t="str">
        <f t="shared" si="11"/>
        <v>UMMF</v>
      </c>
      <c r="N177" s="23" t="s">
        <v>1402</v>
      </c>
      <c r="O177" s="27" t="str">
        <f t="shared" si="10"/>
        <v>Group</v>
      </c>
      <c r="P177" s="23" t="s">
        <v>1295</v>
      </c>
      <c r="Q177" s="23" t="s">
        <v>1362</v>
      </c>
      <c r="R177" s="23" t="s">
        <v>1402</v>
      </c>
      <c r="S177" s="23" t="s">
        <v>738</v>
      </c>
      <c r="T177" s="23" t="s">
        <v>760</v>
      </c>
      <c r="U177" s="23" t="s">
        <v>738</v>
      </c>
      <c r="V177" s="23" t="s">
        <v>1402</v>
      </c>
      <c r="W177" s="27" t="s">
        <v>755</v>
      </c>
      <c r="X177" s="23" t="s">
        <v>1402</v>
      </c>
      <c r="Y177" s="23" t="s">
        <v>1402</v>
      </c>
      <c r="Z177" s="23" t="s">
        <v>1402</v>
      </c>
      <c r="AA177" s="23" t="s">
        <v>1402</v>
      </c>
    </row>
    <row r="178" spans="1:27" x14ac:dyDescent="0.2">
      <c r="A178" s="47" t="s">
        <v>392</v>
      </c>
      <c r="B178" s="50" t="s">
        <v>392</v>
      </c>
      <c r="C178" s="23" t="s">
        <v>1402</v>
      </c>
      <c r="D178" s="23" t="s">
        <v>1231</v>
      </c>
      <c r="E178" s="23" t="s">
        <v>1402</v>
      </c>
      <c r="F178" s="23" t="s">
        <v>1402</v>
      </c>
      <c r="G178" s="23" t="s">
        <v>749</v>
      </c>
      <c r="H178" s="23" t="s">
        <v>1402</v>
      </c>
      <c r="I178" s="23" t="s">
        <v>1402</v>
      </c>
      <c r="J178" s="23" t="s">
        <v>749</v>
      </c>
      <c r="K178" s="23">
        <v>140</v>
      </c>
      <c r="L178" s="23" t="s">
        <v>750</v>
      </c>
      <c r="M178" s="27" t="str">
        <f t="shared" si="11"/>
        <v>MMMF</v>
      </c>
      <c r="N178" s="23" t="s">
        <v>1371</v>
      </c>
      <c r="O178" s="27" t="str">
        <f t="shared" si="10"/>
        <v>Group</v>
      </c>
      <c r="P178" s="23" t="s">
        <v>1372</v>
      </c>
      <c r="Q178" s="23" t="s">
        <v>1373</v>
      </c>
      <c r="R178" s="23" t="s">
        <v>1402</v>
      </c>
      <c r="S178" s="23" t="s">
        <v>1402</v>
      </c>
      <c r="T178" s="23" t="s">
        <v>1402</v>
      </c>
      <c r="U178" s="23" t="s">
        <v>1402</v>
      </c>
      <c r="V178" s="23" t="s">
        <v>1402</v>
      </c>
      <c r="W178" s="27" t="s">
        <v>750</v>
      </c>
      <c r="X178" s="23" t="s">
        <v>1371</v>
      </c>
      <c r="Y178" s="23" t="s">
        <v>1402</v>
      </c>
      <c r="Z178" s="23" t="s">
        <v>1402</v>
      </c>
      <c r="AA178" s="23" t="s">
        <v>1402</v>
      </c>
    </row>
    <row r="179" spans="1:27" s="7" customFormat="1" x14ac:dyDescent="0.2">
      <c r="A179" s="49" t="s">
        <v>394</v>
      </c>
      <c r="B179" s="51" t="s">
        <v>488</v>
      </c>
      <c r="C179" s="36" t="s">
        <v>1402</v>
      </c>
      <c r="D179" s="36" t="s">
        <v>1402</v>
      </c>
      <c r="E179" s="36" t="s">
        <v>748</v>
      </c>
      <c r="F179" s="36" t="s">
        <v>737</v>
      </c>
      <c r="G179" s="36" t="s">
        <v>749</v>
      </c>
      <c r="H179" s="36" t="s">
        <v>1402</v>
      </c>
      <c r="I179" s="36" t="s">
        <v>736</v>
      </c>
      <c r="J179" s="36" t="s">
        <v>1290</v>
      </c>
      <c r="K179" s="36">
        <v>140</v>
      </c>
      <c r="L179" s="36" t="s">
        <v>731</v>
      </c>
      <c r="M179" s="35" t="str">
        <f t="shared" si="11"/>
        <v>Pair</v>
      </c>
      <c r="N179" s="36" t="s">
        <v>1402</v>
      </c>
      <c r="O179" s="35" t="str">
        <f t="shared" si="10"/>
        <v>Pair</v>
      </c>
      <c r="P179" s="36" t="s">
        <v>1374</v>
      </c>
      <c r="Q179" s="36" t="s">
        <v>1375</v>
      </c>
      <c r="R179" s="36" t="s">
        <v>1402</v>
      </c>
      <c r="S179" s="36" t="s">
        <v>1402</v>
      </c>
      <c r="T179" s="36" t="s">
        <v>734</v>
      </c>
      <c r="U179" s="36" t="s">
        <v>744</v>
      </c>
      <c r="V179" s="36" t="s">
        <v>1376</v>
      </c>
      <c r="W179" s="35" t="s">
        <v>732</v>
      </c>
      <c r="X179" s="36" t="s">
        <v>1402</v>
      </c>
      <c r="Y179" s="36" t="s">
        <v>1402</v>
      </c>
      <c r="Z179" s="36" t="s">
        <v>1402</v>
      </c>
      <c r="AA179" s="36" t="s">
        <v>1402</v>
      </c>
    </row>
    <row r="180" spans="1:27" x14ac:dyDescent="0.2">
      <c r="A180" s="25" t="s">
        <v>1377</v>
      </c>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row>
    <row r="181" spans="1:27" x14ac:dyDescent="0.2">
      <c r="A181" s="38"/>
      <c r="B181" s="38"/>
      <c r="C181" s="38"/>
      <c r="D181" s="38"/>
      <c r="E181" s="38"/>
      <c r="F181" s="38"/>
      <c r="G181" s="38"/>
      <c r="H181" s="38"/>
      <c r="I181" s="38"/>
      <c r="J181" s="38"/>
      <c r="K181" s="38"/>
      <c r="L181" s="38"/>
      <c r="M181" s="38"/>
      <c r="N181" s="3"/>
      <c r="O181" s="3"/>
      <c r="P181" s="3"/>
      <c r="Q181" s="3"/>
      <c r="R181" s="3"/>
      <c r="S181" s="3"/>
      <c r="T181" s="3"/>
      <c r="U181" s="3"/>
      <c r="V181" s="3"/>
      <c r="W181" s="3"/>
    </row>
    <row r="182" spans="1:27" x14ac:dyDescent="0.2">
      <c r="A182" s="38"/>
      <c r="B182" s="38"/>
      <c r="C182" s="38"/>
      <c r="D182" s="38"/>
      <c r="E182" s="38"/>
      <c r="F182" s="38"/>
      <c r="G182" s="38"/>
      <c r="H182" s="38"/>
      <c r="I182" s="38"/>
      <c r="J182" s="38"/>
      <c r="K182" s="38"/>
      <c r="L182" s="38"/>
      <c r="M182" s="38"/>
      <c r="N182" s="3"/>
      <c r="O182" s="3"/>
      <c r="P182" s="3"/>
      <c r="Q182" s="3"/>
      <c r="R182" s="3"/>
      <c r="S182" s="3"/>
      <c r="T182" s="3"/>
      <c r="U182" s="3"/>
      <c r="V182" s="3"/>
      <c r="W182" s="3"/>
    </row>
    <row r="183" spans="1:27" x14ac:dyDescent="0.2">
      <c r="A183" s="38"/>
      <c r="B183" s="38"/>
      <c r="C183" s="38"/>
      <c r="D183" s="38"/>
      <c r="E183" s="38"/>
      <c r="F183" s="38"/>
      <c r="G183" s="38"/>
      <c r="H183" s="38"/>
      <c r="I183" s="38"/>
      <c r="J183" s="38"/>
      <c r="K183" s="38"/>
      <c r="L183" s="38"/>
      <c r="M183" s="38"/>
      <c r="N183" s="3"/>
      <c r="O183" s="3"/>
      <c r="P183" s="3"/>
      <c r="Q183" s="3"/>
      <c r="R183" s="3"/>
      <c r="S183" s="3"/>
      <c r="T183" s="3"/>
      <c r="U183" s="3"/>
      <c r="V183" s="3"/>
      <c r="W183" s="3"/>
    </row>
    <row r="184" spans="1:27" x14ac:dyDescent="0.2">
      <c r="A184" s="38"/>
      <c r="B184" s="38"/>
      <c r="C184" s="38"/>
      <c r="D184" s="38"/>
      <c r="E184" s="38"/>
      <c r="F184" s="38"/>
      <c r="G184" s="38"/>
      <c r="H184" s="38"/>
      <c r="I184" s="38"/>
      <c r="J184" s="38"/>
      <c r="K184" s="38"/>
      <c r="L184" s="38"/>
      <c r="M184" s="38"/>
      <c r="N184" s="3"/>
      <c r="O184" s="3"/>
      <c r="P184" s="3"/>
      <c r="Q184" s="3"/>
      <c r="R184" s="3"/>
      <c r="S184" s="3"/>
      <c r="T184" s="3"/>
      <c r="U184" s="3"/>
      <c r="V184" s="3"/>
      <c r="W184" s="3"/>
    </row>
    <row r="185" spans="1:27" x14ac:dyDescent="0.2">
      <c r="A185" s="38"/>
      <c r="B185" s="38"/>
      <c r="C185" s="38"/>
      <c r="D185" s="38"/>
      <c r="E185" s="38"/>
      <c r="F185" s="38"/>
      <c r="G185" s="38"/>
      <c r="H185" s="38"/>
      <c r="I185" s="38"/>
      <c r="J185" s="38"/>
      <c r="K185" s="38"/>
      <c r="L185" s="38"/>
      <c r="M185" s="38"/>
      <c r="N185" s="3"/>
      <c r="O185" s="3"/>
      <c r="P185" s="3"/>
      <c r="Q185" s="3"/>
      <c r="R185" s="3"/>
      <c r="S185" s="3"/>
      <c r="T185" s="3"/>
      <c r="U185" s="3"/>
      <c r="V185" s="3"/>
      <c r="W185" s="3"/>
    </row>
    <row r="186" spans="1:27" x14ac:dyDescent="0.2">
      <c r="A186" s="38"/>
      <c r="B186" s="38"/>
      <c r="C186" s="38"/>
      <c r="D186" s="38"/>
      <c r="E186" s="38"/>
      <c r="F186" s="38"/>
      <c r="G186" s="38"/>
      <c r="H186" s="38"/>
      <c r="I186" s="38"/>
      <c r="J186" s="38"/>
      <c r="K186" s="38"/>
      <c r="L186" s="38"/>
      <c r="M186" s="38"/>
      <c r="N186" s="3"/>
      <c r="O186" s="3"/>
      <c r="P186" s="3"/>
      <c r="Q186" s="3"/>
      <c r="R186" s="3"/>
      <c r="S186" s="3"/>
      <c r="T186" s="3"/>
      <c r="U186" s="3"/>
      <c r="V186" s="3"/>
      <c r="W186" s="3"/>
    </row>
    <row r="187" spans="1:27" x14ac:dyDescent="0.2">
      <c r="A187" s="38"/>
      <c r="B187" s="38"/>
      <c r="C187" s="38"/>
      <c r="D187" s="38"/>
      <c r="E187" s="38"/>
      <c r="F187" s="38"/>
      <c r="G187" s="38"/>
      <c r="H187" s="38"/>
      <c r="I187" s="38"/>
      <c r="J187" s="38"/>
      <c r="K187" s="38"/>
      <c r="L187" s="38"/>
      <c r="M187" s="38"/>
      <c r="N187" s="3"/>
      <c r="O187" s="3"/>
      <c r="P187" s="3"/>
      <c r="Q187" s="3"/>
      <c r="R187" s="3"/>
      <c r="S187" s="3"/>
      <c r="T187" s="3"/>
      <c r="U187" s="3"/>
      <c r="V187" s="3"/>
      <c r="W187" s="3"/>
    </row>
    <row r="188" spans="1:27" x14ac:dyDescent="0.2">
      <c r="A188" s="38"/>
      <c r="B188" s="38"/>
      <c r="C188" s="38"/>
      <c r="D188" s="38"/>
      <c r="E188" s="38"/>
      <c r="F188" s="38"/>
      <c r="G188" s="38"/>
      <c r="H188" s="38"/>
      <c r="I188" s="38"/>
      <c r="J188" s="38"/>
      <c r="K188" s="38"/>
      <c r="L188" s="38"/>
      <c r="M188" s="38"/>
      <c r="N188" s="3"/>
      <c r="O188" s="3"/>
      <c r="P188" s="3"/>
      <c r="Q188" s="3"/>
      <c r="R188" s="3"/>
      <c r="S188" s="3"/>
      <c r="T188" s="3"/>
      <c r="U188" s="3"/>
      <c r="V188" s="3"/>
      <c r="W188" s="3"/>
    </row>
    <row r="189" spans="1:27" x14ac:dyDescent="0.2">
      <c r="A189" s="38"/>
      <c r="B189" s="38"/>
      <c r="C189" s="38"/>
      <c r="D189" s="38"/>
      <c r="E189" s="38"/>
      <c r="F189" s="38"/>
      <c r="G189" s="38"/>
      <c r="H189" s="38"/>
      <c r="I189" s="38"/>
      <c r="J189" s="38"/>
      <c r="K189" s="38"/>
      <c r="L189" s="38"/>
      <c r="M189" s="38"/>
      <c r="N189" s="3"/>
      <c r="O189" s="3"/>
      <c r="P189" s="3"/>
      <c r="Q189" s="3"/>
      <c r="R189" s="3"/>
      <c r="S189" s="3"/>
      <c r="T189" s="3"/>
      <c r="U189" s="3"/>
      <c r="V189" s="3"/>
      <c r="W189" s="3"/>
    </row>
    <row r="190" spans="1:27" x14ac:dyDescent="0.2">
      <c r="A190" s="38"/>
      <c r="B190" s="38"/>
      <c r="C190" s="38"/>
      <c r="D190" s="38"/>
      <c r="E190" s="38"/>
      <c r="F190" s="38"/>
      <c r="G190" s="38"/>
      <c r="H190" s="38"/>
      <c r="I190" s="38"/>
      <c r="J190" s="38"/>
      <c r="K190" s="38"/>
      <c r="L190" s="38"/>
      <c r="M190" s="38"/>
      <c r="N190" s="3"/>
      <c r="O190" s="3"/>
      <c r="P190" s="3"/>
      <c r="Q190" s="3"/>
      <c r="R190" s="3"/>
      <c r="S190" s="3"/>
      <c r="T190" s="3"/>
      <c r="U190" s="3"/>
      <c r="V190" s="3"/>
      <c r="W190" s="3"/>
    </row>
    <row r="191" spans="1:27" x14ac:dyDescent="0.2">
      <c r="A191" s="38"/>
      <c r="B191" s="38"/>
      <c r="C191" s="38"/>
      <c r="D191" s="38"/>
      <c r="E191" s="38"/>
      <c r="F191" s="38"/>
      <c r="G191" s="38"/>
      <c r="H191" s="38"/>
      <c r="I191" s="38"/>
      <c r="J191" s="38"/>
      <c r="K191" s="38"/>
      <c r="L191" s="38"/>
      <c r="M191" s="38"/>
      <c r="N191" s="3"/>
      <c r="O191" s="3"/>
      <c r="P191" s="3"/>
      <c r="Q191" s="3"/>
      <c r="R191" s="3"/>
      <c r="S191" s="3"/>
      <c r="T191" s="3"/>
      <c r="U191" s="3"/>
      <c r="V191" s="3"/>
      <c r="W191" s="3"/>
    </row>
    <row r="192" spans="1:27" x14ac:dyDescent="0.2">
      <c r="A192" s="38"/>
      <c r="B192" s="38"/>
      <c r="C192" s="38"/>
      <c r="D192" s="38"/>
      <c r="E192" s="38"/>
      <c r="F192" s="38"/>
      <c r="G192" s="38"/>
      <c r="H192" s="38"/>
      <c r="I192" s="38"/>
      <c r="J192" s="38"/>
      <c r="K192" s="38"/>
      <c r="L192" s="38"/>
      <c r="M192" s="38"/>
      <c r="N192" s="3"/>
      <c r="O192" s="3"/>
      <c r="P192" s="3"/>
      <c r="Q192" s="3"/>
      <c r="R192" s="3"/>
      <c r="S192" s="3"/>
      <c r="T192" s="3"/>
      <c r="U192" s="3"/>
      <c r="V192" s="3"/>
      <c r="W192" s="3"/>
    </row>
    <row r="193" spans="1:23" x14ac:dyDescent="0.2">
      <c r="A193" s="38"/>
      <c r="B193" s="38"/>
      <c r="C193" s="38"/>
      <c r="D193" s="38"/>
      <c r="E193" s="38"/>
      <c r="F193" s="38"/>
      <c r="G193" s="38"/>
      <c r="H193" s="38"/>
      <c r="I193" s="38"/>
      <c r="J193" s="38"/>
      <c r="K193" s="38"/>
      <c r="L193" s="38"/>
      <c r="M193" s="38"/>
      <c r="N193" s="3"/>
      <c r="O193" s="3"/>
      <c r="P193" s="3"/>
      <c r="Q193" s="3"/>
      <c r="R193" s="3"/>
      <c r="S193" s="3"/>
      <c r="T193" s="3"/>
      <c r="U193" s="3"/>
      <c r="V193" s="3"/>
      <c r="W193" s="3"/>
    </row>
    <row r="194" spans="1:23" x14ac:dyDescent="0.2">
      <c r="A194" s="38"/>
      <c r="B194" s="38"/>
      <c r="C194" s="38"/>
      <c r="D194" s="38"/>
      <c r="E194" s="38"/>
      <c r="F194" s="38"/>
      <c r="G194" s="38"/>
      <c r="H194" s="38"/>
      <c r="I194" s="38"/>
      <c r="J194" s="38"/>
      <c r="K194" s="38"/>
      <c r="L194" s="38"/>
      <c r="M194" s="38"/>
      <c r="N194" s="3"/>
      <c r="O194" s="3"/>
      <c r="P194" s="3"/>
      <c r="Q194" s="3"/>
      <c r="R194" s="3"/>
      <c r="S194" s="3"/>
      <c r="T194" s="3"/>
      <c r="U194" s="3"/>
      <c r="V194" s="3"/>
      <c r="W194" s="3"/>
    </row>
    <row r="195" spans="1:23" x14ac:dyDescent="0.2">
      <c r="A195" s="38"/>
      <c r="B195" s="38"/>
      <c r="C195" s="38"/>
      <c r="D195" s="38"/>
      <c r="E195" s="38"/>
      <c r="F195" s="38"/>
      <c r="G195" s="38"/>
      <c r="H195" s="38"/>
      <c r="I195" s="38"/>
      <c r="J195" s="38"/>
      <c r="K195" s="38"/>
      <c r="L195" s="38"/>
      <c r="M195" s="38"/>
      <c r="N195" s="3"/>
      <c r="O195" s="3"/>
      <c r="P195" s="3"/>
      <c r="Q195" s="3"/>
      <c r="R195" s="3"/>
      <c r="S195" s="3"/>
      <c r="T195" s="3"/>
      <c r="U195" s="3"/>
      <c r="V195" s="3"/>
      <c r="W195" s="3"/>
    </row>
    <row r="196" spans="1:23" x14ac:dyDescent="0.2">
      <c r="A196" s="38"/>
      <c r="B196" s="38"/>
      <c r="C196" s="38"/>
      <c r="D196" s="38"/>
      <c r="E196" s="38"/>
      <c r="F196" s="38"/>
      <c r="G196" s="38"/>
      <c r="H196" s="38"/>
      <c r="I196" s="38"/>
      <c r="J196" s="38"/>
      <c r="K196" s="38"/>
      <c r="L196" s="38"/>
      <c r="M196" s="38"/>
      <c r="N196" s="3"/>
      <c r="O196" s="3"/>
      <c r="P196" s="3"/>
      <c r="Q196" s="3"/>
      <c r="R196" s="3"/>
      <c r="S196" s="3"/>
      <c r="T196" s="3"/>
      <c r="U196" s="3"/>
      <c r="V196" s="3"/>
      <c r="W196" s="3"/>
    </row>
    <row r="197" spans="1:23" x14ac:dyDescent="0.2">
      <c r="A197" s="38"/>
      <c r="B197" s="38"/>
      <c r="C197" s="38"/>
      <c r="D197" s="38"/>
      <c r="E197" s="38"/>
      <c r="F197" s="38"/>
      <c r="G197" s="38"/>
      <c r="H197" s="38"/>
      <c r="I197" s="38"/>
      <c r="J197" s="38"/>
      <c r="K197" s="38"/>
      <c r="L197" s="38"/>
      <c r="M197" s="38"/>
      <c r="N197" s="3"/>
      <c r="O197" s="3"/>
      <c r="P197" s="3"/>
      <c r="Q197" s="3"/>
      <c r="R197" s="3"/>
      <c r="S197" s="3"/>
      <c r="T197" s="3"/>
      <c r="U197" s="3"/>
      <c r="V197" s="3"/>
      <c r="W197" s="3"/>
    </row>
    <row r="198" spans="1:23" x14ac:dyDescent="0.2">
      <c r="A198" s="38"/>
      <c r="B198" s="38"/>
      <c r="C198" s="38"/>
      <c r="D198" s="38"/>
      <c r="E198" s="38"/>
      <c r="F198" s="38"/>
      <c r="G198" s="38"/>
      <c r="H198" s="38"/>
      <c r="I198" s="38"/>
      <c r="J198" s="38"/>
      <c r="K198" s="38"/>
      <c r="L198" s="38"/>
      <c r="M198" s="38"/>
      <c r="N198" s="3"/>
      <c r="O198" s="3"/>
      <c r="P198" s="3"/>
      <c r="Q198" s="3"/>
      <c r="R198" s="3"/>
      <c r="S198" s="3"/>
      <c r="T198" s="3"/>
      <c r="U198" s="3"/>
      <c r="V198" s="3"/>
      <c r="W198" s="3"/>
    </row>
    <row r="199" spans="1:23" x14ac:dyDescent="0.2">
      <c r="A199" s="38"/>
      <c r="B199" s="38"/>
      <c r="C199" s="38"/>
      <c r="D199" s="38"/>
      <c r="E199" s="38"/>
      <c r="F199" s="38"/>
      <c r="G199" s="38"/>
      <c r="H199" s="38"/>
      <c r="I199" s="38"/>
      <c r="J199" s="38"/>
      <c r="K199" s="38"/>
      <c r="L199" s="38"/>
      <c r="M199" s="38"/>
      <c r="N199" s="3"/>
      <c r="O199" s="3"/>
      <c r="P199" s="3"/>
      <c r="Q199" s="3"/>
      <c r="R199" s="3"/>
      <c r="S199" s="3"/>
      <c r="T199" s="3"/>
      <c r="U199" s="3"/>
      <c r="V199" s="3"/>
      <c r="W199" s="3"/>
    </row>
    <row r="200" spans="1:23" x14ac:dyDescent="0.2">
      <c r="A200" s="38"/>
      <c r="B200" s="38"/>
      <c r="C200" s="38"/>
      <c r="D200" s="38"/>
      <c r="E200" s="38"/>
      <c r="F200" s="38"/>
      <c r="G200" s="38"/>
      <c r="H200" s="38"/>
      <c r="I200" s="38"/>
      <c r="J200" s="38"/>
      <c r="K200" s="38"/>
      <c r="L200" s="38"/>
      <c r="M200" s="38"/>
      <c r="N200" s="3"/>
      <c r="O200" s="3"/>
      <c r="P200" s="3"/>
      <c r="Q200" s="3"/>
      <c r="R200" s="3"/>
      <c r="S200" s="3"/>
      <c r="T200" s="3"/>
      <c r="U200" s="3"/>
      <c r="V200" s="3"/>
      <c r="W200" s="3"/>
    </row>
    <row r="201" spans="1:23" x14ac:dyDescent="0.2">
      <c r="A201" s="38"/>
      <c r="B201" s="38"/>
      <c r="C201" s="38"/>
      <c r="D201" s="38"/>
      <c r="E201" s="38"/>
      <c r="F201" s="38"/>
      <c r="G201" s="38"/>
      <c r="H201" s="38"/>
      <c r="I201" s="38"/>
      <c r="J201" s="38"/>
      <c r="K201" s="38"/>
      <c r="L201" s="38"/>
      <c r="M201" s="38"/>
      <c r="N201" s="3"/>
      <c r="O201" s="3"/>
      <c r="P201" s="3"/>
      <c r="Q201" s="3"/>
      <c r="R201" s="3"/>
      <c r="S201" s="3"/>
      <c r="T201" s="3"/>
      <c r="U201" s="3"/>
      <c r="V201" s="3"/>
      <c r="W201" s="3"/>
    </row>
    <row r="202" spans="1:23" x14ac:dyDescent="0.2">
      <c r="A202" s="38"/>
      <c r="B202" s="38"/>
      <c r="C202" s="38"/>
      <c r="D202" s="38"/>
      <c r="E202" s="38"/>
      <c r="F202" s="38"/>
      <c r="G202" s="38"/>
      <c r="H202" s="38"/>
      <c r="I202" s="38"/>
      <c r="J202" s="38"/>
      <c r="K202" s="38"/>
      <c r="L202" s="38"/>
      <c r="M202" s="38"/>
      <c r="N202" s="3"/>
      <c r="O202" s="3"/>
      <c r="P202" s="3"/>
      <c r="Q202" s="3"/>
      <c r="R202" s="3"/>
      <c r="S202" s="3"/>
      <c r="T202" s="3"/>
      <c r="U202" s="3"/>
      <c r="V202" s="3"/>
      <c r="W202" s="3"/>
    </row>
    <row r="203" spans="1:23" x14ac:dyDescent="0.2">
      <c r="A203" s="38"/>
      <c r="B203" s="38"/>
      <c r="C203" s="38"/>
      <c r="D203" s="38"/>
      <c r="E203" s="38"/>
      <c r="F203" s="38"/>
      <c r="G203" s="38"/>
      <c r="H203" s="38"/>
      <c r="I203" s="38"/>
      <c r="J203" s="38"/>
      <c r="K203" s="38"/>
      <c r="L203" s="38"/>
      <c r="M203" s="38"/>
      <c r="N203" s="3"/>
      <c r="O203" s="3"/>
      <c r="P203" s="3"/>
      <c r="Q203" s="3"/>
      <c r="R203" s="3"/>
      <c r="S203" s="3"/>
      <c r="T203" s="3"/>
      <c r="U203" s="3"/>
      <c r="V203" s="3"/>
      <c r="W203" s="3"/>
    </row>
    <row r="204" spans="1:23" x14ac:dyDescent="0.2">
      <c r="A204" s="38"/>
      <c r="B204" s="38"/>
      <c r="C204" s="38"/>
      <c r="D204" s="38"/>
      <c r="E204" s="38"/>
      <c r="F204" s="38"/>
      <c r="G204" s="38"/>
      <c r="H204" s="38"/>
      <c r="I204" s="38"/>
      <c r="J204" s="38"/>
      <c r="K204" s="38"/>
      <c r="L204" s="38"/>
      <c r="M204" s="38"/>
      <c r="N204" s="3"/>
      <c r="O204" s="3"/>
      <c r="P204" s="3"/>
      <c r="Q204" s="3"/>
      <c r="R204" s="3"/>
      <c r="S204" s="3"/>
      <c r="T204" s="3"/>
      <c r="U204" s="3"/>
      <c r="V204" s="3"/>
      <c r="W204" s="3"/>
    </row>
    <row r="205" spans="1:23" x14ac:dyDescent="0.2">
      <c r="A205" s="38"/>
      <c r="B205" s="38"/>
      <c r="C205" s="38"/>
      <c r="D205" s="38"/>
      <c r="E205" s="38"/>
      <c r="F205" s="38"/>
      <c r="G205" s="38"/>
      <c r="H205" s="38"/>
      <c r="I205" s="38"/>
      <c r="J205" s="38"/>
      <c r="K205" s="38"/>
      <c r="L205" s="38"/>
      <c r="M205" s="38"/>
      <c r="N205" s="3"/>
      <c r="O205" s="3"/>
      <c r="P205" s="3"/>
      <c r="Q205" s="3"/>
      <c r="R205" s="3"/>
      <c r="S205" s="3"/>
      <c r="T205" s="3"/>
      <c r="U205" s="3"/>
      <c r="V205" s="3"/>
      <c r="W205" s="3"/>
    </row>
    <row r="206" spans="1:23" x14ac:dyDescent="0.2">
      <c r="A206" s="38"/>
      <c r="B206" s="38"/>
      <c r="C206" s="38"/>
      <c r="D206" s="38"/>
      <c r="E206" s="38"/>
      <c r="F206" s="38"/>
      <c r="G206" s="38"/>
      <c r="H206" s="38"/>
      <c r="I206" s="38"/>
      <c r="J206" s="38"/>
      <c r="K206" s="38"/>
      <c r="L206" s="38"/>
      <c r="M206" s="38"/>
      <c r="N206" s="3"/>
      <c r="O206" s="3"/>
      <c r="P206" s="3"/>
      <c r="Q206" s="3"/>
      <c r="R206" s="3"/>
      <c r="S206" s="3"/>
      <c r="T206" s="3"/>
      <c r="U206" s="3"/>
      <c r="V206" s="3"/>
      <c r="W206" s="3"/>
    </row>
    <row r="207" spans="1:23" x14ac:dyDescent="0.2">
      <c r="A207" s="38"/>
      <c r="B207" s="38"/>
      <c r="C207" s="38"/>
      <c r="D207" s="38"/>
      <c r="E207" s="38"/>
      <c r="F207" s="38"/>
      <c r="G207" s="38"/>
      <c r="H207" s="38"/>
      <c r="I207" s="38"/>
      <c r="J207" s="38"/>
      <c r="K207" s="38"/>
      <c r="L207" s="38"/>
      <c r="M207" s="38"/>
      <c r="N207" s="3"/>
      <c r="O207" s="3"/>
      <c r="P207" s="3"/>
      <c r="Q207" s="3"/>
      <c r="R207" s="3"/>
      <c r="S207" s="3"/>
      <c r="T207" s="3"/>
      <c r="U207" s="3"/>
      <c r="V207" s="3"/>
      <c r="W207" s="3"/>
    </row>
    <row r="208" spans="1:23" x14ac:dyDescent="0.2">
      <c r="A208" s="38"/>
      <c r="B208" s="38"/>
      <c r="C208" s="38"/>
      <c r="D208" s="38"/>
      <c r="E208" s="38"/>
      <c r="F208" s="38"/>
      <c r="G208" s="38"/>
      <c r="H208" s="38"/>
      <c r="I208" s="38"/>
      <c r="J208" s="38"/>
      <c r="K208" s="38"/>
      <c r="L208" s="38"/>
      <c r="M208" s="38"/>
      <c r="N208" s="3"/>
      <c r="O208" s="3"/>
      <c r="P208" s="3"/>
      <c r="Q208" s="3"/>
      <c r="R208" s="3"/>
      <c r="S208" s="3"/>
      <c r="T208" s="3"/>
      <c r="U208" s="3"/>
      <c r="V208" s="3"/>
      <c r="W208" s="3"/>
    </row>
    <row r="209" spans="1:23" x14ac:dyDescent="0.2">
      <c r="A209" s="38"/>
      <c r="B209" s="38"/>
      <c r="C209" s="38"/>
      <c r="D209" s="38"/>
      <c r="E209" s="38"/>
      <c r="F209" s="38"/>
      <c r="G209" s="38"/>
      <c r="H209" s="38"/>
      <c r="I209" s="38"/>
      <c r="J209" s="38"/>
      <c r="K209" s="38"/>
      <c r="L209" s="38"/>
      <c r="M209" s="38"/>
      <c r="N209" s="3"/>
      <c r="O209" s="3"/>
      <c r="P209" s="3"/>
      <c r="Q209" s="3"/>
      <c r="R209" s="3"/>
      <c r="S209" s="3"/>
      <c r="T209" s="3"/>
      <c r="U209" s="3"/>
      <c r="V209" s="3"/>
      <c r="W209" s="3"/>
    </row>
    <row r="210" spans="1:23" x14ac:dyDescent="0.2">
      <c r="A210" s="38"/>
      <c r="B210" s="38"/>
      <c r="C210" s="38"/>
      <c r="D210" s="38"/>
      <c r="E210" s="38"/>
      <c r="F210" s="38"/>
      <c r="G210" s="38"/>
      <c r="H210" s="38"/>
      <c r="I210" s="38"/>
      <c r="J210" s="38"/>
      <c r="K210" s="38"/>
      <c r="L210" s="38"/>
      <c r="M210" s="38"/>
      <c r="N210" s="3"/>
      <c r="O210" s="3"/>
      <c r="P210" s="3"/>
      <c r="Q210" s="3"/>
      <c r="R210" s="3"/>
      <c r="S210" s="3"/>
      <c r="T210" s="3"/>
      <c r="U210" s="3"/>
      <c r="V210" s="3"/>
      <c r="W210" s="3"/>
    </row>
    <row r="211" spans="1:23" x14ac:dyDescent="0.2">
      <c r="A211" s="38"/>
      <c r="B211" s="38"/>
      <c r="C211" s="38"/>
      <c r="D211" s="38"/>
      <c r="E211" s="38"/>
      <c r="F211" s="38"/>
      <c r="G211" s="38"/>
      <c r="H211" s="38"/>
      <c r="I211" s="38"/>
      <c r="J211" s="38"/>
      <c r="K211" s="38"/>
      <c r="L211" s="38"/>
      <c r="M211" s="38"/>
      <c r="N211" s="3"/>
      <c r="O211" s="3"/>
      <c r="P211" s="3"/>
      <c r="Q211" s="3"/>
      <c r="R211" s="3"/>
      <c r="S211" s="3"/>
      <c r="T211" s="3"/>
      <c r="U211" s="3"/>
      <c r="V211" s="3"/>
      <c r="W211" s="3"/>
    </row>
    <row r="212" spans="1:23" x14ac:dyDescent="0.2">
      <c r="A212" s="38"/>
      <c r="B212" s="38"/>
      <c r="C212" s="38"/>
      <c r="D212" s="38"/>
      <c r="E212" s="38"/>
      <c r="F212" s="38"/>
      <c r="G212" s="38"/>
      <c r="H212" s="38"/>
      <c r="I212" s="38"/>
      <c r="J212" s="38"/>
      <c r="K212" s="38"/>
      <c r="L212" s="38"/>
      <c r="M212" s="38"/>
      <c r="N212" s="3"/>
      <c r="O212" s="3"/>
      <c r="P212" s="3"/>
      <c r="Q212" s="3"/>
      <c r="R212" s="3"/>
      <c r="S212" s="3"/>
      <c r="T212" s="3"/>
      <c r="U212" s="3"/>
      <c r="V212" s="3"/>
      <c r="W212" s="3"/>
    </row>
    <row r="213" spans="1:23" x14ac:dyDescent="0.2">
      <c r="A213" s="38"/>
      <c r="B213" s="38"/>
      <c r="C213" s="38"/>
      <c r="D213" s="38"/>
      <c r="E213" s="38"/>
      <c r="F213" s="38"/>
      <c r="G213" s="38"/>
      <c r="H213" s="38"/>
      <c r="I213" s="38"/>
      <c r="J213" s="38"/>
      <c r="K213" s="38"/>
      <c r="L213" s="38"/>
      <c r="M213" s="38"/>
      <c r="N213" s="3"/>
      <c r="O213" s="3"/>
      <c r="P213" s="3"/>
      <c r="Q213" s="3"/>
      <c r="R213" s="3"/>
      <c r="S213" s="3"/>
      <c r="T213" s="3"/>
      <c r="U213" s="3"/>
      <c r="V213" s="3"/>
      <c r="W213" s="3"/>
    </row>
    <row r="214" spans="1:23" x14ac:dyDescent="0.2">
      <c r="A214" s="38"/>
      <c r="B214" s="38"/>
      <c r="C214" s="38"/>
      <c r="D214" s="38"/>
      <c r="E214" s="38"/>
      <c r="F214" s="38"/>
      <c r="G214" s="38"/>
      <c r="H214" s="38"/>
      <c r="I214" s="38"/>
      <c r="J214" s="38"/>
      <c r="K214" s="38"/>
      <c r="L214" s="38"/>
      <c r="M214" s="38"/>
      <c r="N214" s="3"/>
      <c r="O214" s="3"/>
      <c r="P214" s="3"/>
      <c r="Q214" s="3"/>
      <c r="R214" s="3"/>
      <c r="S214" s="3"/>
      <c r="T214" s="3"/>
      <c r="U214" s="3"/>
      <c r="V214" s="3"/>
      <c r="W214" s="3"/>
    </row>
    <row r="215" spans="1:23" x14ac:dyDescent="0.2">
      <c r="A215" s="38"/>
      <c r="B215" s="38"/>
      <c r="C215" s="38"/>
      <c r="D215" s="38"/>
      <c r="E215" s="38"/>
      <c r="F215" s="38"/>
      <c r="G215" s="38"/>
      <c r="H215" s="38"/>
      <c r="I215" s="38"/>
      <c r="J215" s="38"/>
      <c r="K215" s="38"/>
      <c r="L215" s="38"/>
      <c r="M215" s="38"/>
      <c r="N215" s="3"/>
      <c r="O215" s="3"/>
      <c r="P215" s="3"/>
      <c r="Q215" s="3"/>
      <c r="R215" s="3"/>
      <c r="S215" s="3"/>
      <c r="T215" s="3"/>
      <c r="U215" s="3"/>
      <c r="V215" s="3"/>
      <c r="W215" s="3"/>
    </row>
    <row r="216" spans="1:23" x14ac:dyDescent="0.2">
      <c r="A216" s="38"/>
      <c r="B216" s="38"/>
      <c r="C216" s="38"/>
      <c r="D216" s="38"/>
      <c r="E216" s="38"/>
      <c r="F216" s="38"/>
      <c r="G216" s="38"/>
      <c r="H216" s="38"/>
      <c r="I216" s="38"/>
      <c r="J216" s="38"/>
      <c r="K216" s="38"/>
      <c r="L216" s="38"/>
      <c r="M216" s="38"/>
      <c r="N216" s="3"/>
      <c r="O216" s="3"/>
      <c r="P216" s="3"/>
      <c r="Q216" s="3"/>
      <c r="R216" s="3"/>
      <c r="S216" s="3"/>
      <c r="T216" s="3"/>
      <c r="U216" s="3"/>
      <c r="V216" s="3"/>
      <c r="W216" s="3"/>
    </row>
    <row r="217" spans="1:23" x14ac:dyDescent="0.2">
      <c r="A217" s="38"/>
      <c r="B217" s="38"/>
      <c r="C217" s="38"/>
      <c r="D217" s="38"/>
      <c r="E217" s="38"/>
      <c r="F217" s="38"/>
      <c r="G217" s="38"/>
      <c r="H217" s="38"/>
      <c r="I217" s="38"/>
      <c r="J217" s="38"/>
      <c r="K217" s="38"/>
      <c r="L217" s="38"/>
      <c r="M217" s="38"/>
      <c r="N217" s="3"/>
      <c r="O217" s="3"/>
      <c r="P217" s="3"/>
      <c r="Q217" s="3"/>
      <c r="R217" s="3"/>
      <c r="S217" s="3"/>
      <c r="T217" s="3"/>
      <c r="U217" s="3"/>
      <c r="V217" s="3"/>
      <c r="W217" s="3"/>
    </row>
    <row r="218" spans="1:23" x14ac:dyDescent="0.2">
      <c r="A218" s="38"/>
      <c r="B218" s="38"/>
      <c r="C218" s="38"/>
      <c r="D218" s="38"/>
      <c r="E218" s="38"/>
      <c r="F218" s="38"/>
      <c r="G218" s="38"/>
      <c r="H218" s="38"/>
      <c r="I218" s="38"/>
      <c r="J218" s="38"/>
      <c r="K218" s="38"/>
      <c r="L218" s="38"/>
      <c r="M218" s="38"/>
      <c r="N218" s="3"/>
      <c r="O218" s="3"/>
      <c r="P218" s="3"/>
      <c r="Q218" s="3"/>
      <c r="R218" s="3"/>
      <c r="S218" s="3"/>
      <c r="T218" s="3"/>
      <c r="U218" s="3"/>
      <c r="V218" s="3"/>
      <c r="W218" s="3"/>
    </row>
    <row r="219" spans="1:23" x14ac:dyDescent="0.2">
      <c r="A219" s="38"/>
      <c r="B219" s="38"/>
      <c r="C219" s="38"/>
      <c r="D219" s="38"/>
      <c r="E219" s="38"/>
      <c r="F219" s="38"/>
      <c r="G219" s="38"/>
      <c r="H219" s="38"/>
      <c r="I219" s="38"/>
      <c r="J219" s="38"/>
      <c r="K219" s="38"/>
      <c r="L219" s="38"/>
      <c r="M219" s="38"/>
      <c r="N219" s="3"/>
      <c r="O219" s="3"/>
      <c r="P219" s="3"/>
      <c r="Q219" s="3"/>
      <c r="R219" s="3"/>
      <c r="S219" s="3"/>
      <c r="T219" s="3"/>
      <c r="U219" s="3"/>
      <c r="V219" s="3"/>
      <c r="W219" s="3"/>
    </row>
    <row r="220" spans="1:23" x14ac:dyDescent="0.2">
      <c r="A220" s="38"/>
      <c r="B220" s="38"/>
      <c r="C220" s="38"/>
      <c r="D220" s="38"/>
      <c r="E220" s="38"/>
      <c r="F220" s="38"/>
      <c r="G220" s="38"/>
      <c r="H220" s="38"/>
      <c r="I220" s="38"/>
      <c r="J220" s="38"/>
      <c r="K220" s="38"/>
      <c r="L220" s="38"/>
      <c r="M220" s="38"/>
      <c r="N220" s="3"/>
      <c r="O220" s="3"/>
      <c r="P220" s="3"/>
      <c r="Q220" s="3"/>
      <c r="R220" s="3"/>
      <c r="S220" s="3"/>
      <c r="T220" s="3"/>
      <c r="U220" s="3"/>
      <c r="V220" s="3"/>
      <c r="W220" s="3"/>
    </row>
    <row r="221" spans="1:23" x14ac:dyDescent="0.2">
      <c r="A221" s="38"/>
      <c r="B221" s="38"/>
      <c r="C221" s="38"/>
      <c r="D221" s="38"/>
      <c r="E221" s="38"/>
      <c r="F221" s="38"/>
      <c r="G221" s="38"/>
      <c r="H221" s="38"/>
      <c r="I221" s="38"/>
      <c r="J221" s="38"/>
      <c r="K221" s="38"/>
      <c r="L221" s="38"/>
      <c r="M221" s="38"/>
      <c r="N221" s="3"/>
      <c r="O221" s="3"/>
      <c r="P221" s="3"/>
      <c r="Q221" s="3"/>
      <c r="R221" s="3"/>
      <c r="S221" s="3"/>
      <c r="T221" s="3"/>
      <c r="U221" s="3"/>
      <c r="V221" s="3"/>
      <c r="W221" s="3"/>
    </row>
    <row r="222" spans="1:23" x14ac:dyDescent="0.2">
      <c r="A222" s="38"/>
      <c r="B222" s="38"/>
      <c r="C222" s="38"/>
      <c r="D222" s="38"/>
      <c r="E222" s="38"/>
      <c r="F222" s="38"/>
      <c r="G222" s="38"/>
      <c r="H222" s="38"/>
      <c r="I222" s="38"/>
      <c r="J222" s="38"/>
      <c r="K222" s="38"/>
      <c r="L222" s="38"/>
      <c r="M222" s="38"/>
      <c r="N222" s="3"/>
      <c r="O222" s="3"/>
      <c r="P222" s="3"/>
      <c r="Q222" s="3"/>
      <c r="R222" s="3"/>
      <c r="S222" s="3"/>
      <c r="T222" s="3"/>
      <c r="U222" s="3"/>
      <c r="V222" s="3"/>
      <c r="W222" s="3"/>
    </row>
    <row r="223" spans="1:23" x14ac:dyDescent="0.2">
      <c r="A223" s="38"/>
      <c r="B223" s="38"/>
      <c r="C223" s="38"/>
      <c r="D223" s="38"/>
      <c r="E223" s="38"/>
      <c r="F223" s="38"/>
      <c r="G223" s="38"/>
      <c r="H223" s="38"/>
      <c r="I223" s="38"/>
      <c r="J223" s="38"/>
      <c r="K223" s="38"/>
      <c r="L223" s="38"/>
      <c r="M223" s="38"/>
      <c r="N223" s="3"/>
      <c r="O223" s="3"/>
      <c r="P223" s="3"/>
      <c r="Q223" s="3"/>
      <c r="R223" s="3"/>
      <c r="S223" s="3"/>
      <c r="T223" s="3"/>
      <c r="U223" s="3"/>
      <c r="V223" s="3"/>
      <c r="W223" s="3"/>
    </row>
    <row r="224" spans="1:23" x14ac:dyDescent="0.2">
      <c r="A224" s="38"/>
      <c r="B224" s="38"/>
      <c r="C224" s="38"/>
      <c r="D224" s="38"/>
      <c r="E224" s="38"/>
      <c r="F224" s="38"/>
      <c r="G224" s="38"/>
      <c r="H224" s="38"/>
      <c r="I224" s="38"/>
      <c r="J224" s="38"/>
      <c r="K224" s="38"/>
      <c r="L224" s="38"/>
      <c r="M224" s="38"/>
      <c r="N224" s="3"/>
      <c r="O224" s="3"/>
      <c r="P224" s="3"/>
      <c r="Q224" s="3"/>
      <c r="R224" s="3"/>
      <c r="S224" s="3"/>
      <c r="T224" s="3"/>
      <c r="U224" s="3"/>
      <c r="V224" s="3"/>
      <c r="W224" s="3"/>
    </row>
    <row r="225" spans="1:23" x14ac:dyDescent="0.2">
      <c r="A225" s="38"/>
      <c r="B225" s="38"/>
      <c r="C225" s="38"/>
      <c r="D225" s="38"/>
      <c r="E225" s="38"/>
      <c r="F225" s="38"/>
      <c r="G225" s="38"/>
      <c r="H225" s="38"/>
      <c r="I225" s="38"/>
      <c r="J225" s="38"/>
      <c r="K225" s="38"/>
      <c r="L225" s="38"/>
      <c r="M225" s="38"/>
      <c r="N225" s="3"/>
      <c r="O225" s="3"/>
      <c r="P225" s="3"/>
      <c r="Q225" s="3"/>
      <c r="R225" s="3"/>
      <c r="S225" s="3"/>
      <c r="T225" s="3"/>
      <c r="U225" s="3"/>
      <c r="V225" s="3"/>
      <c r="W225" s="3"/>
    </row>
    <row r="226" spans="1:23" x14ac:dyDescent="0.2">
      <c r="A226" s="38"/>
      <c r="B226" s="38"/>
      <c r="C226" s="38"/>
      <c r="D226" s="38"/>
      <c r="E226" s="38"/>
      <c r="F226" s="38"/>
      <c r="G226" s="38"/>
      <c r="H226" s="38"/>
      <c r="I226" s="38"/>
      <c r="J226" s="38"/>
      <c r="K226" s="38"/>
      <c r="L226" s="38"/>
      <c r="M226" s="38"/>
      <c r="N226" s="3"/>
      <c r="O226" s="3"/>
      <c r="P226" s="3"/>
      <c r="Q226" s="3"/>
      <c r="R226" s="3"/>
      <c r="S226" s="3"/>
      <c r="T226" s="3"/>
      <c r="U226" s="3"/>
      <c r="V226" s="3"/>
      <c r="W226" s="3"/>
    </row>
    <row r="227" spans="1:23" x14ac:dyDescent="0.2">
      <c r="A227" s="38"/>
      <c r="B227" s="38"/>
      <c r="C227" s="38"/>
      <c r="D227" s="38"/>
      <c r="E227" s="38"/>
      <c r="F227" s="38"/>
      <c r="G227" s="38"/>
      <c r="H227" s="38"/>
      <c r="I227" s="38"/>
      <c r="J227" s="38"/>
      <c r="K227" s="38"/>
      <c r="L227" s="38"/>
      <c r="M227" s="38"/>
      <c r="N227" s="3"/>
      <c r="O227" s="3"/>
      <c r="P227" s="3"/>
      <c r="Q227" s="3"/>
      <c r="R227" s="3"/>
      <c r="S227" s="3"/>
      <c r="T227" s="3"/>
      <c r="U227" s="3"/>
      <c r="V227" s="3"/>
      <c r="W227" s="3"/>
    </row>
    <row r="228" spans="1:23" x14ac:dyDescent="0.2">
      <c r="A228" s="38"/>
      <c r="B228" s="38"/>
      <c r="C228" s="38"/>
      <c r="D228" s="38"/>
      <c r="E228" s="38"/>
      <c r="F228" s="38"/>
      <c r="G228" s="38"/>
      <c r="H228" s="38"/>
      <c r="I228" s="38"/>
      <c r="J228" s="38"/>
      <c r="K228" s="38"/>
      <c r="L228" s="38"/>
      <c r="M228" s="38"/>
      <c r="N228" s="3"/>
      <c r="O228" s="3"/>
      <c r="P228" s="3"/>
      <c r="Q228" s="3"/>
      <c r="R228" s="3"/>
      <c r="S228" s="3"/>
      <c r="T228" s="3"/>
      <c r="U228" s="3"/>
      <c r="V228" s="3"/>
      <c r="W228" s="3"/>
    </row>
    <row r="229" spans="1:23" x14ac:dyDescent="0.2">
      <c r="A229" s="38"/>
      <c r="B229" s="38"/>
      <c r="C229" s="38"/>
      <c r="D229" s="38"/>
      <c r="E229" s="38"/>
      <c r="F229" s="38"/>
      <c r="G229" s="38"/>
      <c r="H229" s="38"/>
      <c r="I229" s="38"/>
      <c r="J229" s="38"/>
      <c r="K229" s="38"/>
      <c r="L229" s="38"/>
      <c r="M229" s="38"/>
      <c r="N229" s="3"/>
      <c r="O229" s="3"/>
      <c r="P229" s="3"/>
      <c r="Q229" s="3"/>
      <c r="R229" s="3"/>
      <c r="S229" s="3"/>
      <c r="T229" s="3"/>
      <c r="U229" s="3"/>
      <c r="V229" s="3"/>
      <c r="W229" s="3"/>
    </row>
    <row r="230" spans="1:23" x14ac:dyDescent="0.2">
      <c r="A230" s="38"/>
      <c r="B230" s="38"/>
      <c r="C230" s="38"/>
      <c r="D230" s="38"/>
      <c r="E230" s="38"/>
      <c r="F230" s="38"/>
      <c r="G230" s="38"/>
      <c r="H230" s="38"/>
      <c r="I230" s="38"/>
      <c r="J230" s="38"/>
      <c r="K230" s="38"/>
      <c r="L230" s="38"/>
      <c r="M230" s="38"/>
      <c r="N230" s="3"/>
      <c r="O230" s="3"/>
      <c r="P230" s="3"/>
      <c r="Q230" s="3"/>
      <c r="R230" s="3"/>
      <c r="S230" s="3"/>
      <c r="T230" s="3"/>
      <c r="U230" s="3"/>
      <c r="V230" s="3"/>
      <c r="W230" s="3"/>
    </row>
    <row r="231" spans="1:23" x14ac:dyDescent="0.2">
      <c r="A231" s="38"/>
      <c r="B231" s="38"/>
      <c r="C231" s="38"/>
      <c r="D231" s="38"/>
      <c r="E231" s="38"/>
      <c r="F231" s="38"/>
      <c r="G231" s="38"/>
      <c r="H231" s="38"/>
      <c r="I231" s="38"/>
      <c r="J231" s="38"/>
      <c r="K231" s="38"/>
      <c r="L231" s="38"/>
      <c r="M231" s="38"/>
      <c r="N231" s="3"/>
      <c r="O231" s="3"/>
      <c r="P231" s="3"/>
      <c r="Q231" s="3"/>
      <c r="R231" s="3"/>
      <c r="S231" s="3"/>
      <c r="T231" s="3"/>
      <c r="U231" s="3"/>
      <c r="V231" s="3"/>
      <c r="W231" s="3"/>
    </row>
    <row r="232" spans="1:23" x14ac:dyDescent="0.2">
      <c r="A232" s="38"/>
      <c r="B232" s="38"/>
      <c r="C232" s="38"/>
      <c r="D232" s="38"/>
      <c r="E232" s="38"/>
      <c r="F232" s="38"/>
      <c r="G232" s="38"/>
      <c r="H232" s="38"/>
      <c r="I232" s="38"/>
      <c r="J232" s="38"/>
      <c r="K232" s="38"/>
      <c r="L232" s="38"/>
      <c r="M232" s="38"/>
      <c r="N232" s="3"/>
      <c r="O232" s="3"/>
      <c r="P232" s="3"/>
      <c r="Q232" s="3"/>
      <c r="R232" s="3"/>
      <c r="S232" s="3"/>
      <c r="T232" s="3"/>
      <c r="U232" s="3"/>
      <c r="V232" s="3"/>
      <c r="W232" s="3"/>
    </row>
    <row r="233" spans="1:23" x14ac:dyDescent="0.2">
      <c r="A233" s="38"/>
      <c r="B233" s="38"/>
      <c r="C233" s="38"/>
      <c r="D233" s="38"/>
      <c r="E233" s="38"/>
      <c r="F233" s="38"/>
      <c r="G233" s="38"/>
      <c r="H233" s="38"/>
      <c r="I233" s="38"/>
      <c r="J233" s="38"/>
      <c r="K233" s="38"/>
      <c r="L233" s="38"/>
      <c r="M233" s="38"/>
      <c r="N233" s="3"/>
      <c r="O233" s="3"/>
      <c r="P233" s="3"/>
      <c r="Q233" s="3"/>
      <c r="R233" s="3"/>
      <c r="S233" s="3"/>
      <c r="T233" s="3"/>
      <c r="U233" s="3"/>
      <c r="V233" s="3"/>
      <c r="W233" s="3"/>
    </row>
    <row r="234" spans="1:23" x14ac:dyDescent="0.2">
      <c r="A234" s="38"/>
      <c r="B234" s="38"/>
      <c r="C234" s="38"/>
      <c r="D234" s="38"/>
      <c r="E234" s="38"/>
      <c r="F234" s="38"/>
      <c r="G234" s="38"/>
      <c r="H234" s="38"/>
      <c r="I234" s="38"/>
      <c r="J234" s="38"/>
      <c r="K234" s="38"/>
      <c r="L234" s="38"/>
      <c r="M234" s="38"/>
      <c r="N234" s="3"/>
      <c r="O234" s="3"/>
      <c r="P234" s="3"/>
      <c r="Q234" s="3"/>
      <c r="R234" s="3"/>
      <c r="S234" s="3"/>
      <c r="T234" s="3"/>
      <c r="U234" s="3"/>
      <c r="V234" s="3"/>
      <c r="W234" s="3"/>
    </row>
    <row r="235" spans="1:23" x14ac:dyDescent="0.2">
      <c r="A235" s="38"/>
      <c r="B235" s="38"/>
      <c r="C235" s="38"/>
      <c r="D235" s="38"/>
      <c r="E235" s="38"/>
      <c r="F235" s="38"/>
      <c r="G235" s="38"/>
      <c r="H235" s="38"/>
      <c r="I235" s="38"/>
      <c r="J235" s="38"/>
      <c r="K235" s="38"/>
      <c r="L235" s="38"/>
      <c r="M235" s="38"/>
      <c r="N235" s="3"/>
      <c r="O235" s="3"/>
      <c r="P235" s="3"/>
      <c r="Q235" s="3"/>
      <c r="R235" s="3"/>
      <c r="S235" s="3"/>
      <c r="T235" s="3"/>
      <c r="U235" s="3"/>
      <c r="V235" s="3"/>
      <c r="W235" s="3"/>
    </row>
    <row r="236" spans="1:23" x14ac:dyDescent="0.2">
      <c r="A236" s="38"/>
      <c r="B236" s="38"/>
      <c r="C236" s="38"/>
      <c r="D236" s="38"/>
      <c r="E236" s="38"/>
      <c r="F236" s="38"/>
      <c r="G236" s="38"/>
      <c r="H236" s="38"/>
      <c r="I236" s="38"/>
      <c r="J236" s="38"/>
      <c r="K236" s="38"/>
      <c r="L236" s="38"/>
      <c r="M236" s="38"/>
      <c r="N236" s="3"/>
      <c r="O236" s="3"/>
      <c r="P236" s="3"/>
      <c r="Q236" s="3"/>
      <c r="R236" s="3"/>
      <c r="S236" s="3"/>
      <c r="T236" s="3"/>
      <c r="U236" s="3"/>
      <c r="V236" s="3"/>
      <c r="W236" s="3"/>
    </row>
    <row r="237" spans="1:23" x14ac:dyDescent="0.2">
      <c r="A237" s="38"/>
      <c r="B237" s="38"/>
      <c r="C237" s="38"/>
      <c r="D237" s="38"/>
      <c r="E237" s="38"/>
      <c r="F237" s="38"/>
      <c r="G237" s="38"/>
      <c r="H237" s="38"/>
      <c r="I237" s="38"/>
      <c r="J237" s="38"/>
      <c r="K237" s="38"/>
      <c r="L237" s="38"/>
      <c r="M237" s="38"/>
      <c r="N237" s="3"/>
      <c r="O237" s="3"/>
      <c r="P237" s="3"/>
      <c r="Q237" s="3"/>
      <c r="R237" s="3"/>
      <c r="S237" s="3"/>
      <c r="T237" s="3"/>
      <c r="U237" s="3"/>
      <c r="V237" s="3"/>
      <c r="W237" s="3"/>
    </row>
    <row r="238" spans="1:23" x14ac:dyDescent="0.2">
      <c r="A238" s="38"/>
      <c r="B238" s="38"/>
      <c r="C238" s="38"/>
      <c r="D238" s="38"/>
      <c r="E238" s="38"/>
      <c r="F238" s="38"/>
      <c r="G238" s="38"/>
      <c r="H238" s="38"/>
      <c r="I238" s="38"/>
      <c r="J238" s="38"/>
      <c r="K238" s="38"/>
      <c r="L238" s="38"/>
      <c r="M238" s="38"/>
      <c r="N238" s="3"/>
      <c r="O238" s="3"/>
      <c r="P238" s="3"/>
      <c r="Q238" s="3"/>
      <c r="R238" s="3"/>
      <c r="S238" s="3"/>
      <c r="T238" s="3"/>
      <c r="U238" s="3"/>
      <c r="V238" s="3"/>
      <c r="W238" s="3"/>
    </row>
    <row r="239" spans="1:23" x14ac:dyDescent="0.2">
      <c r="A239" s="38"/>
      <c r="B239" s="38"/>
      <c r="C239" s="38"/>
      <c r="D239" s="38"/>
      <c r="E239" s="38"/>
      <c r="F239" s="38"/>
      <c r="G239" s="38"/>
      <c r="H239" s="38"/>
      <c r="I239" s="38"/>
      <c r="J239" s="38"/>
      <c r="K239" s="38"/>
      <c r="L239" s="38"/>
      <c r="M239" s="38"/>
      <c r="N239" s="3"/>
      <c r="O239" s="3"/>
      <c r="P239" s="3"/>
      <c r="Q239" s="3"/>
      <c r="R239" s="3"/>
      <c r="S239" s="3"/>
      <c r="T239" s="3"/>
      <c r="U239" s="3"/>
      <c r="V239" s="3"/>
      <c r="W239" s="3"/>
    </row>
    <row r="240" spans="1:23" x14ac:dyDescent="0.2">
      <c r="A240" s="38"/>
      <c r="B240" s="38"/>
      <c r="C240" s="38"/>
      <c r="D240" s="38"/>
      <c r="E240" s="38"/>
      <c r="F240" s="38"/>
      <c r="G240" s="38"/>
      <c r="H240" s="38"/>
      <c r="I240" s="38"/>
      <c r="J240" s="38"/>
      <c r="K240" s="38"/>
      <c r="L240" s="38"/>
      <c r="M240" s="38"/>
      <c r="N240" s="3"/>
      <c r="O240" s="3"/>
      <c r="P240" s="3"/>
      <c r="Q240" s="3"/>
      <c r="R240" s="3"/>
      <c r="S240" s="3"/>
      <c r="T240" s="3"/>
      <c r="U240" s="3"/>
      <c r="V240" s="3"/>
      <c r="W240" s="3"/>
    </row>
    <row r="241" spans="1:23" x14ac:dyDescent="0.2">
      <c r="A241" s="38"/>
      <c r="B241" s="38"/>
      <c r="C241" s="38"/>
      <c r="D241" s="38"/>
      <c r="E241" s="38"/>
      <c r="F241" s="38"/>
      <c r="G241" s="38"/>
      <c r="H241" s="38"/>
      <c r="I241" s="38"/>
      <c r="J241" s="38"/>
      <c r="K241" s="38"/>
      <c r="L241" s="38"/>
      <c r="M241" s="38"/>
      <c r="N241" s="3"/>
      <c r="O241" s="3"/>
      <c r="P241" s="3"/>
      <c r="Q241" s="3"/>
      <c r="R241" s="3"/>
      <c r="S241" s="3"/>
      <c r="T241" s="3"/>
      <c r="U241" s="3"/>
      <c r="V241" s="3"/>
      <c r="W241" s="3"/>
    </row>
    <row r="242" spans="1:23" x14ac:dyDescent="0.2">
      <c r="A242" s="38"/>
      <c r="B242" s="38"/>
      <c r="C242" s="38"/>
      <c r="D242" s="38"/>
      <c r="E242" s="38"/>
      <c r="F242" s="38"/>
      <c r="G242" s="38"/>
      <c r="H242" s="38"/>
      <c r="I242" s="38"/>
      <c r="J242" s="38"/>
      <c r="K242" s="38"/>
      <c r="L242" s="38"/>
      <c r="M242" s="38"/>
      <c r="N242" s="3"/>
      <c r="O242" s="3"/>
      <c r="P242" s="3"/>
      <c r="Q242" s="3"/>
      <c r="R242" s="3"/>
      <c r="S242" s="3"/>
      <c r="T242" s="3"/>
      <c r="U242" s="3"/>
      <c r="V242" s="3"/>
      <c r="W242" s="3"/>
    </row>
    <row r="243" spans="1:23" x14ac:dyDescent="0.2">
      <c r="A243" s="38"/>
      <c r="B243" s="38"/>
      <c r="C243" s="38"/>
      <c r="D243" s="38"/>
      <c r="E243" s="38"/>
      <c r="F243" s="38"/>
      <c r="G243" s="38"/>
      <c r="H243" s="38"/>
      <c r="I243" s="38"/>
      <c r="J243" s="38"/>
      <c r="K243" s="38"/>
      <c r="L243" s="38"/>
      <c r="M243" s="38"/>
      <c r="N243" s="3"/>
      <c r="O243" s="3"/>
      <c r="P243" s="3"/>
      <c r="Q243" s="3"/>
      <c r="R243" s="3"/>
      <c r="S243" s="3"/>
      <c r="T243" s="3"/>
      <c r="U243" s="3"/>
      <c r="V243" s="3"/>
      <c r="W243" s="3"/>
    </row>
    <row r="244" spans="1:23" x14ac:dyDescent="0.2">
      <c r="A244" s="38"/>
      <c r="B244" s="38"/>
      <c r="C244" s="38"/>
      <c r="D244" s="38"/>
      <c r="E244" s="38"/>
      <c r="F244" s="38"/>
      <c r="G244" s="38"/>
      <c r="H244" s="38"/>
      <c r="I244" s="38"/>
      <c r="J244" s="38"/>
      <c r="K244" s="38"/>
      <c r="L244" s="38"/>
      <c r="M244" s="38"/>
      <c r="N244" s="3"/>
      <c r="O244" s="3"/>
      <c r="P244" s="3"/>
      <c r="Q244" s="3"/>
      <c r="R244" s="3"/>
      <c r="S244" s="3"/>
      <c r="T244" s="3"/>
      <c r="U244" s="3"/>
      <c r="V244" s="3"/>
      <c r="W244" s="3"/>
    </row>
    <row r="245" spans="1:23" x14ac:dyDescent="0.2">
      <c r="A245" s="38"/>
      <c r="B245" s="38"/>
      <c r="C245" s="38"/>
      <c r="D245" s="38"/>
      <c r="E245" s="38"/>
      <c r="F245" s="38"/>
      <c r="G245" s="38"/>
      <c r="H245" s="38"/>
      <c r="I245" s="38"/>
      <c r="J245" s="38"/>
      <c r="K245" s="38"/>
      <c r="L245" s="38"/>
      <c r="M245" s="38"/>
      <c r="N245" s="3"/>
      <c r="O245" s="3"/>
      <c r="P245" s="3"/>
      <c r="Q245" s="3"/>
      <c r="R245" s="3"/>
      <c r="S245" s="3"/>
      <c r="T245" s="3"/>
      <c r="U245" s="3"/>
      <c r="V245" s="3"/>
      <c r="W245" s="3"/>
    </row>
    <row r="246" spans="1:23" x14ac:dyDescent="0.2">
      <c r="A246" s="38"/>
      <c r="B246" s="38"/>
      <c r="C246" s="38"/>
      <c r="D246" s="38"/>
      <c r="E246" s="38"/>
      <c r="F246" s="38"/>
      <c r="G246" s="38"/>
      <c r="H246" s="38"/>
      <c r="I246" s="38"/>
      <c r="J246" s="38"/>
      <c r="K246" s="38"/>
      <c r="L246" s="38"/>
      <c r="M246" s="38"/>
      <c r="N246" s="3"/>
      <c r="O246" s="3"/>
      <c r="P246" s="3"/>
      <c r="Q246" s="3"/>
      <c r="R246" s="3"/>
      <c r="S246" s="3"/>
      <c r="T246" s="3"/>
      <c r="U246" s="3"/>
      <c r="V246" s="3"/>
      <c r="W246" s="3"/>
    </row>
    <row r="247" spans="1:23" x14ac:dyDescent="0.2">
      <c r="A247" s="38"/>
      <c r="B247" s="38"/>
      <c r="C247" s="38"/>
      <c r="D247" s="38"/>
      <c r="E247" s="38"/>
      <c r="F247" s="38"/>
      <c r="G247" s="38"/>
      <c r="H247" s="38"/>
      <c r="I247" s="38"/>
      <c r="J247" s="38"/>
      <c r="K247" s="38"/>
      <c r="L247" s="38"/>
      <c r="M247" s="38"/>
      <c r="N247" s="3"/>
      <c r="O247" s="3"/>
      <c r="P247" s="3"/>
      <c r="Q247" s="3"/>
      <c r="R247" s="3"/>
      <c r="S247" s="3"/>
      <c r="T247" s="3"/>
      <c r="U247" s="3"/>
      <c r="V247" s="3"/>
      <c r="W247" s="3"/>
    </row>
    <row r="248" spans="1:23" x14ac:dyDescent="0.2">
      <c r="A248" s="38"/>
      <c r="B248" s="38"/>
      <c r="C248" s="38"/>
      <c r="D248" s="38"/>
      <c r="E248" s="38"/>
      <c r="F248" s="38"/>
      <c r="G248" s="38"/>
      <c r="H248" s="38"/>
      <c r="I248" s="38"/>
      <c r="J248" s="38"/>
      <c r="K248" s="38"/>
      <c r="L248" s="38"/>
      <c r="M248" s="38"/>
      <c r="N248" s="3"/>
      <c r="O248" s="3"/>
      <c r="P248" s="3"/>
      <c r="Q248" s="3"/>
      <c r="R248" s="3"/>
      <c r="S248" s="3"/>
      <c r="T248" s="3"/>
      <c r="U248" s="3"/>
      <c r="V248" s="3"/>
      <c r="W248" s="3"/>
    </row>
    <row r="249" spans="1:23" x14ac:dyDescent="0.2">
      <c r="A249" s="38"/>
      <c r="B249" s="38"/>
      <c r="C249" s="38"/>
      <c r="D249" s="38"/>
      <c r="E249" s="38"/>
      <c r="F249" s="38"/>
      <c r="G249" s="38"/>
      <c r="H249" s="38"/>
      <c r="I249" s="38"/>
      <c r="J249" s="38"/>
      <c r="K249" s="38"/>
      <c r="L249" s="38"/>
      <c r="M249" s="38"/>
      <c r="N249" s="3"/>
      <c r="O249" s="3"/>
      <c r="P249" s="3"/>
      <c r="Q249" s="3"/>
      <c r="R249" s="3"/>
      <c r="S249" s="3"/>
      <c r="T249" s="3"/>
      <c r="U249" s="3"/>
      <c r="V249" s="3"/>
      <c r="W249" s="3"/>
    </row>
    <row r="250" spans="1:23" x14ac:dyDescent="0.2">
      <c r="A250" s="38"/>
      <c r="B250" s="38"/>
      <c r="C250" s="38"/>
      <c r="D250" s="38"/>
      <c r="E250" s="38"/>
      <c r="F250" s="38"/>
      <c r="G250" s="38"/>
      <c r="H250" s="38"/>
      <c r="I250" s="38"/>
      <c r="J250" s="38"/>
      <c r="K250" s="38"/>
      <c r="L250" s="38"/>
      <c r="M250" s="38"/>
      <c r="N250" s="3"/>
      <c r="O250" s="3"/>
      <c r="P250" s="3"/>
      <c r="Q250" s="3"/>
      <c r="R250" s="3"/>
      <c r="S250" s="3"/>
      <c r="T250" s="3"/>
      <c r="U250" s="3"/>
      <c r="V250" s="3"/>
      <c r="W250" s="3"/>
    </row>
    <row r="251" spans="1:23" x14ac:dyDescent="0.2">
      <c r="A251" s="38"/>
      <c r="B251" s="38"/>
      <c r="C251" s="38"/>
      <c r="D251" s="38"/>
      <c r="E251" s="38"/>
      <c r="F251" s="38"/>
      <c r="G251" s="38"/>
      <c r="H251" s="38"/>
      <c r="I251" s="38"/>
      <c r="J251" s="38"/>
      <c r="K251" s="38"/>
      <c r="L251" s="38"/>
      <c r="M251" s="38"/>
      <c r="N251" s="3"/>
      <c r="O251" s="3"/>
      <c r="P251" s="3"/>
      <c r="Q251" s="3"/>
      <c r="R251" s="3"/>
      <c r="S251" s="3"/>
      <c r="T251" s="3"/>
      <c r="U251" s="3"/>
      <c r="V251" s="3"/>
      <c r="W251" s="3"/>
    </row>
    <row r="252" spans="1:23" x14ac:dyDescent="0.2">
      <c r="A252" s="38"/>
      <c r="B252" s="38"/>
      <c r="C252" s="38"/>
      <c r="D252" s="38"/>
      <c r="E252" s="38"/>
      <c r="F252" s="38"/>
      <c r="G252" s="38"/>
      <c r="H252" s="38"/>
      <c r="I252" s="38"/>
      <c r="J252" s="38"/>
      <c r="K252" s="38"/>
      <c r="L252" s="38"/>
      <c r="M252" s="38"/>
      <c r="N252" s="3"/>
      <c r="O252" s="3"/>
      <c r="P252" s="3"/>
      <c r="Q252" s="3"/>
      <c r="R252" s="3"/>
      <c r="S252" s="3"/>
      <c r="T252" s="3"/>
      <c r="U252" s="3"/>
      <c r="V252" s="3"/>
      <c r="W252" s="3"/>
    </row>
    <row r="253" spans="1:23" x14ac:dyDescent="0.2">
      <c r="A253" s="38"/>
      <c r="B253" s="38"/>
      <c r="C253" s="38"/>
      <c r="D253" s="38"/>
      <c r="E253" s="38"/>
      <c r="F253" s="38"/>
      <c r="G253" s="38"/>
      <c r="H253" s="38"/>
      <c r="I253" s="38"/>
      <c r="J253" s="38"/>
      <c r="K253" s="38"/>
      <c r="L253" s="38"/>
      <c r="M253" s="38"/>
      <c r="N253" s="3"/>
      <c r="O253" s="3"/>
      <c r="P253" s="3"/>
      <c r="Q253" s="3"/>
      <c r="R253" s="3"/>
      <c r="S253" s="3"/>
      <c r="T253" s="3"/>
      <c r="U253" s="3"/>
      <c r="V253" s="3"/>
      <c r="W253" s="3"/>
    </row>
    <row r="254" spans="1:23" x14ac:dyDescent="0.2">
      <c r="A254" s="38"/>
      <c r="B254" s="38"/>
      <c r="C254" s="38"/>
      <c r="D254" s="38"/>
      <c r="E254" s="38"/>
      <c r="F254" s="38"/>
      <c r="G254" s="38"/>
      <c r="H254" s="38"/>
      <c r="I254" s="38"/>
      <c r="J254" s="38"/>
      <c r="K254" s="38"/>
      <c r="L254" s="38"/>
      <c r="M254" s="39"/>
      <c r="N254" s="2"/>
      <c r="O254" s="2"/>
      <c r="P254" s="2"/>
      <c r="Q254" s="2"/>
      <c r="R254" s="2"/>
      <c r="S254" s="2"/>
      <c r="T254" s="2"/>
      <c r="U254" s="2"/>
      <c r="V254" s="2"/>
      <c r="W254" s="3"/>
    </row>
    <row r="255" spans="1:23" x14ac:dyDescent="0.2">
      <c r="A255" s="38"/>
      <c r="B255" s="38"/>
      <c r="C255" s="38"/>
      <c r="D255" s="38"/>
      <c r="E255" s="38"/>
      <c r="F255" s="38"/>
      <c r="G255" s="38"/>
      <c r="H255" s="38"/>
      <c r="I255" s="38"/>
      <c r="J255" s="38"/>
      <c r="K255" s="38"/>
      <c r="L255" s="38"/>
      <c r="M255" s="38"/>
      <c r="N255" s="3"/>
      <c r="O255" s="3"/>
      <c r="P255" s="3"/>
      <c r="Q255" s="3"/>
      <c r="R255" s="3"/>
      <c r="S255" s="3"/>
      <c r="T255" s="3"/>
      <c r="U255" s="3"/>
      <c r="V255" s="3"/>
      <c r="W255" s="3"/>
    </row>
    <row r="256" spans="1:23" x14ac:dyDescent="0.2">
      <c r="A256" s="38"/>
      <c r="B256" s="38"/>
      <c r="C256" s="38"/>
      <c r="D256" s="38"/>
      <c r="E256" s="38"/>
      <c r="F256" s="38"/>
      <c r="G256" s="38"/>
      <c r="H256" s="38"/>
      <c r="I256" s="38"/>
      <c r="J256" s="38"/>
      <c r="K256" s="38"/>
      <c r="L256" s="38"/>
      <c r="M256" s="38"/>
      <c r="N256" s="3"/>
      <c r="O256" s="3"/>
      <c r="P256" s="3"/>
      <c r="Q256" s="3"/>
      <c r="R256" s="3"/>
      <c r="S256" s="3"/>
      <c r="T256" s="3"/>
      <c r="U256" s="3"/>
      <c r="V256" s="3"/>
      <c r="W256" s="3"/>
    </row>
    <row r="257" spans="1:23" x14ac:dyDescent="0.2">
      <c r="A257" s="38"/>
      <c r="B257" s="38"/>
      <c r="C257" s="38"/>
      <c r="D257" s="38"/>
      <c r="E257" s="38"/>
      <c r="F257" s="38"/>
      <c r="G257" s="38"/>
      <c r="H257" s="38"/>
      <c r="I257" s="38"/>
      <c r="J257" s="38"/>
      <c r="K257" s="38"/>
      <c r="L257" s="38"/>
      <c r="M257" s="38"/>
      <c r="N257" s="3"/>
      <c r="O257" s="3"/>
      <c r="P257" s="3"/>
      <c r="Q257" s="3"/>
      <c r="R257" s="3"/>
      <c r="S257" s="3"/>
      <c r="T257" s="3"/>
      <c r="U257" s="3"/>
      <c r="V257" s="3"/>
      <c r="W257" s="3"/>
    </row>
    <row r="258" spans="1:23" x14ac:dyDescent="0.2">
      <c r="A258" s="38"/>
      <c r="B258" s="38"/>
      <c r="C258" s="38"/>
      <c r="D258" s="38"/>
      <c r="E258" s="38"/>
      <c r="F258" s="38"/>
      <c r="G258" s="38"/>
      <c r="H258" s="38"/>
      <c r="I258" s="38"/>
      <c r="J258" s="38"/>
      <c r="K258" s="38"/>
      <c r="L258" s="38"/>
      <c r="M258" s="38"/>
      <c r="N258" s="3"/>
      <c r="O258" s="3"/>
      <c r="P258" s="3"/>
      <c r="Q258" s="3"/>
      <c r="R258" s="3"/>
      <c r="S258" s="3"/>
      <c r="T258" s="3"/>
      <c r="U258" s="3"/>
      <c r="V258" s="3"/>
      <c r="W258" s="3"/>
    </row>
    <row r="259" spans="1:23" x14ac:dyDescent="0.2">
      <c r="A259" s="38"/>
      <c r="B259" s="38"/>
      <c r="C259" s="38"/>
      <c r="D259" s="38"/>
      <c r="E259" s="38"/>
      <c r="F259" s="38"/>
      <c r="G259" s="38"/>
      <c r="H259" s="38"/>
      <c r="I259" s="38"/>
      <c r="J259" s="38"/>
      <c r="K259" s="38"/>
      <c r="L259" s="39"/>
      <c r="M259" s="39"/>
      <c r="N259" s="2"/>
      <c r="O259" s="2"/>
      <c r="P259" s="2"/>
      <c r="Q259" s="2"/>
      <c r="R259" s="2"/>
      <c r="S259" s="2"/>
      <c r="T259" s="2"/>
      <c r="U259" s="2"/>
      <c r="V259" s="2"/>
      <c r="W259" s="3"/>
    </row>
    <row r="260" spans="1:23" x14ac:dyDescent="0.2">
      <c r="A260" s="38"/>
      <c r="B260" s="38"/>
      <c r="C260" s="38"/>
      <c r="D260" s="38"/>
      <c r="E260" s="38"/>
      <c r="F260" s="38"/>
      <c r="G260" s="38"/>
      <c r="H260" s="38"/>
      <c r="I260" s="38"/>
      <c r="J260" s="38"/>
      <c r="K260" s="38"/>
      <c r="L260" s="38"/>
      <c r="M260" s="38"/>
      <c r="N260" s="3"/>
      <c r="O260" s="3"/>
      <c r="P260" s="3"/>
      <c r="Q260" s="3"/>
      <c r="R260" s="3"/>
      <c r="S260" s="3"/>
      <c r="T260" s="3"/>
      <c r="U260" s="3"/>
      <c r="V260" s="3"/>
      <c r="W260" s="3"/>
    </row>
    <row r="261" spans="1:23" x14ac:dyDescent="0.2">
      <c r="A261" s="38"/>
      <c r="B261" s="38"/>
      <c r="C261" s="38"/>
      <c r="D261" s="38"/>
      <c r="E261" s="38"/>
      <c r="F261" s="38"/>
      <c r="G261" s="38"/>
      <c r="H261" s="38"/>
      <c r="I261" s="38"/>
      <c r="J261" s="38"/>
      <c r="K261" s="38"/>
      <c r="L261" s="38"/>
      <c r="M261" s="38"/>
      <c r="N261" s="3"/>
      <c r="O261" s="3"/>
      <c r="P261" s="3"/>
      <c r="Q261" s="3"/>
      <c r="R261" s="3"/>
      <c r="S261" s="3"/>
      <c r="T261" s="3"/>
      <c r="U261" s="3"/>
      <c r="V261" s="3"/>
      <c r="W261" s="3"/>
    </row>
    <row r="262" spans="1:23" x14ac:dyDescent="0.2">
      <c r="A262" s="38"/>
      <c r="B262" s="38"/>
      <c r="C262" s="38"/>
      <c r="D262" s="38"/>
      <c r="E262" s="38"/>
      <c r="F262" s="38"/>
      <c r="G262" s="38"/>
      <c r="H262" s="38"/>
      <c r="I262" s="38"/>
      <c r="J262" s="38"/>
      <c r="K262" s="38"/>
      <c r="L262" s="38"/>
      <c r="M262" s="38"/>
      <c r="N262" s="3"/>
      <c r="O262" s="3"/>
      <c r="P262" s="3"/>
      <c r="Q262" s="3"/>
      <c r="R262" s="3"/>
      <c r="S262" s="3"/>
      <c r="T262" s="3"/>
      <c r="U262" s="3"/>
      <c r="V262" s="3"/>
      <c r="W262" s="3"/>
    </row>
    <row r="263" spans="1:23" x14ac:dyDescent="0.2">
      <c r="A263" s="38"/>
      <c r="B263" s="38"/>
      <c r="C263" s="38"/>
      <c r="D263" s="38"/>
      <c r="E263" s="38"/>
      <c r="F263" s="38"/>
      <c r="G263" s="38"/>
      <c r="H263" s="38"/>
      <c r="I263" s="38"/>
      <c r="J263" s="38"/>
      <c r="K263" s="38"/>
      <c r="L263" s="38"/>
      <c r="M263" s="38"/>
      <c r="N263" s="3"/>
      <c r="O263" s="3"/>
      <c r="P263" s="3"/>
      <c r="Q263" s="3"/>
      <c r="R263" s="3"/>
      <c r="S263" s="3"/>
      <c r="T263" s="3"/>
      <c r="U263" s="3"/>
      <c r="V263" s="3"/>
      <c r="W263" s="3"/>
    </row>
    <row r="264" spans="1:23" x14ac:dyDescent="0.2">
      <c r="A264" s="38"/>
      <c r="B264" s="38"/>
      <c r="C264" s="38"/>
      <c r="D264" s="38"/>
      <c r="E264" s="38"/>
      <c r="F264" s="38"/>
      <c r="G264" s="38"/>
      <c r="H264" s="38"/>
      <c r="I264" s="38"/>
      <c r="J264" s="38"/>
      <c r="K264" s="38"/>
      <c r="L264" s="38"/>
      <c r="M264" s="38"/>
      <c r="N264" s="3"/>
      <c r="O264" s="3"/>
      <c r="P264" s="3"/>
      <c r="Q264" s="3"/>
      <c r="R264" s="3"/>
      <c r="S264" s="3"/>
      <c r="T264" s="3"/>
      <c r="U264" s="3"/>
      <c r="V264" s="3"/>
      <c r="W264" s="3"/>
    </row>
    <row r="265" spans="1:23" x14ac:dyDescent="0.2">
      <c r="A265" s="38"/>
      <c r="B265" s="38"/>
      <c r="C265" s="38"/>
      <c r="D265" s="38"/>
      <c r="E265" s="38"/>
      <c r="F265" s="38"/>
      <c r="G265" s="38"/>
      <c r="H265" s="38"/>
      <c r="I265" s="38"/>
      <c r="J265" s="38"/>
      <c r="K265" s="38"/>
      <c r="L265" s="38"/>
      <c r="M265" s="38"/>
      <c r="N265" s="3"/>
      <c r="O265" s="3"/>
      <c r="P265" s="3"/>
      <c r="Q265" s="3"/>
      <c r="R265" s="3"/>
      <c r="S265" s="3"/>
      <c r="T265" s="3"/>
      <c r="U265" s="3"/>
      <c r="V265" s="3"/>
      <c r="W265" s="3"/>
    </row>
    <row r="266" spans="1:23" x14ac:dyDescent="0.2">
      <c r="A266" s="38"/>
      <c r="B266" s="38"/>
      <c r="C266" s="38"/>
      <c r="D266" s="38"/>
      <c r="E266" s="38"/>
      <c r="F266" s="38"/>
      <c r="G266" s="38"/>
      <c r="H266" s="38"/>
      <c r="I266" s="38"/>
      <c r="J266" s="38"/>
      <c r="K266" s="38"/>
      <c r="L266" s="38"/>
      <c r="M266" s="38"/>
      <c r="N266" s="3"/>
      <c r="O266" s="3"/>
      <c r="P266" s="3"/>
      <c r="Q266" s="3"/>
      <c r="R266" s="3"/>
      <c r="S266" s="3"/>
      <c r="T266" s="3"/>
      <c r="U266" s="3"/>
      <c r="V266" s="3"/>
      <c r="W266" s="3"/>
    </row>
    <row r="267" spans="1:23" x14ac:dyDescent="0.2">
      <c r="A267" s="38"/>
      <c r="B267" s="38"/>
      <c r="C267" s="38"/>
      <c r="D267" s="38"/>
      <c r="E267" s="38"/>
      <c r="F267" s="38"/>
      <c r="G267" s="38"/>
      <c r="H267" s="38"/>
      <c r="I267" s="38"/>
      <c r="J267" s="38"/>
      <c r="K267" s="38"/>
      <c r="L267" s="38"/>
      <c r="M267" s="38"/>
      <c r="N267" s="3"/>
      <c r="O267" s="3"/>
      <c r="P267" s="3"/>
      <c r="Q267" s="3"/>
      <c r="R267" s="3"/>
      <c r="S267" s="3"/>
      <c r="T267" s="3"/>
      <c r="U267" s="3"/>
      <c r="V267" s="3"/>
      <c r="W267" s="3"/>
    </row>
    <row r="268" spans="1:23" x14ac:dyDescent="0.2">
      <c r="A268" s="38"/>
      <c r="B268" s="38"/>
      <c r="C268" s="38"/>
      <c r="D268" s="38"/>
      <c r="E268" s="38"/>
      <c r="F268" s="38"/>
      <c r="G268" s="38"/>
      <c r="H268" s="38"/>
      <c r="I268" s="38"/>
      <c r="J268" s="38"/>
      <c r="K268" s="38"/>
      <c r="L268" s="38"/>
      <c r="M268" s="38"/>
      <c r="N268" s="3"/>
      <c r="O268" s="3"/>
      <c r="P268" s="3"/>
      <c r="Q268" s="3"/>
      <c r="R268" s="3"/>
      <c r="S268" s="3"/>
      <c r="T268" s="3"/>
      <c r="U268" s="3"/>
      <c r="V268" s="3"/>
      <c r="W268" s="3"/>
    </row>
    <row r="269" spans="1:23" x14ac:dyDescent="0.2">
      <c r="A269" s="38"/>
      <c r="B269" s="38"/>
      <c r="C269" s="38"/>
      <c r="D269" s="38"/>
      <c r="E269" s="38"/>
      <c r="F269" s="38"/>
      <c r="G269" s="38"/>
      <c r="H269" s="38"/>
      <c r="I269" s="38"/>
      <c r="J269" s="38"/>
      <c r="K269" s="38"/>
      <c r="L269" s="38"/>
      <c r="M269" s="38"/>
      <c r="N269" s="3"/>
      <c r="O269" s="3"/>
      <c r="P269" s="3"/>
      <c r="Q269" s="3"/>
      <c r="R269" s="3"/>
      <c r="S269" s="3"/>
      <c r="T269" s="3"/>
      <c r="U269" s="3"/>
      <c r="V269" s="3"/>
      <c r="W269" s="3"/>
    </row>
    <row r="270" spans="1:23" x14ac:dyDescent="0.2">
      <c r="A270" s="38"/>
      <c r="B270" s="38"/>
      <c r="C270" s="38"/>
      <c r="D270" s="38"/>
      <c r="E270" s="38"/>
      <c r="F270" s="38"/>
      <c r="G270" s="38"/>
      <c r="H270" s="38"/>
      <c r="I270" s="38"/>
      <c r="J270" s="38"/>
      <c r="K270" s="38"/>
      <c r="L270" s="38"/>
      <c r="M270" s="38"/>
      <c r="N270" s="3"/>
      <c r="O270" s="3"/>
      <c r="P270" s="3"/>
      <c r="Q270" s="3"/>
      <c r="R270" s="3"/>
      <c r="S270" s="3"/>
      <c r="T270" s="3"/>
      <c r="U270" s="3"/>
      <c r="V270" s="3"/>
      <c r="W270" s="3"/>
    </row>
    <row r="271" spans="1:23" x14ac:dyDescent="0.2">
      <c r="A271" s="38"/>
      <c r="B271" s="38"/>
      <c r="C271" s="38"/>
      <c r="D271" s="38"/>
      <c r="E271" s="38"/>
      <c r="F271" s="38"/>
      <c r="G271" s="38"/>
      <c r="H271" s="38"/>
      <c r="I271" s="38"/>
      <c r="J271" s="38"/>
      <c r="K271" s="38"/>
      <c r="L271" s="38"/>
      <c r="M271" s="38"/>
      <c r="N271" s="3"/>
      <c r="O271" s="3"/>
      <c r="P271" s="3"/>
      <c r="Q271" s="3"/>
      <c r="R271" s="3"/>
      <c r="S271" s="3"/>
      <c r="T271" s="3"/>
      <c r="U271" s="3"/>
      <c r="V271" s="3"/>
      <c r="W271" s="3"/>
    </row>
    <row r="272" spans="1:23" s="7" customFormat="1" x14ac:dyDescent="0.2">
      <c r="A272" s="40"/>
      <c r="B272" s="40"/>
      <c r="C272" s="40"/>
      <c r="D272" s="40"/>
      <c r="E272" s="40"/>
      <c r="F272" s="40"/>
      <c r="G272" s="40"/>
      <c r="H272" s="40"/>
      <c r="I272" s="40"/>
      <c r="J272" s="40"/>
      <c r="K272" s="40"/>
      <c r="L272" s="40"/>
      <c r="M272" s="40"/>
      <c r="N272" s="41"/>
      <c r="O272" s="41"/>
      <c r="P272" s="41"/>
      <c r="Q272" s="41"/>
      <c r="R272" s="41"/>
      <c r="S272" s="41"/>
      <c r="T272" s="41"/>
      <c r="U272" s="41"/>
      <c r="V272" s="41"/>
      <c r="W272" s="4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59B6-E9C5-1748-A378-944A42C3D671}">
  <dimension ref="A1:M365"/>
  <sheetViews>
    <sheetView workbookViewId="0">
      <pane ySplit="2" topLeftCell="A166" activePane="bottomLeft" state="frozen"/>
      <selection pane="bottomLeft"/>
    </sheetView>
  </sheetViews>
  <sheetFormatPr baseColWidth="10" defaultRowHeight="16" x14ac:dyDescent="0.2"/>
  <cols>
    <col min="1" max="1" width="48.83203125" bestFit="1" customWidth="1"/>
    <col min="2" max="2" width="25.33203125" style="4" customWidth="1"/>
    <col min="3" max="3" width="25.1640625" style="4" bestFit="1" customWidth="1"/>
    <col min="4" max="4" width="15.83203125" style="4" bestFit="1" customWidth="1"/>
    <col min="5" max="5" width="16.5" style="4" bestFit="1" customWidth="1"/>
    <col min="6" max="6" width="23.1640625" style="4" bestFit="1" customWidth="1"/>
    <col min="7" max="7" width="18.83203125" customWidth="1"/>
    <col min="8" max="8" width="18.5" style="4" bestFit="1" customWidth="1"/>
    <col min="12" max="12" width="19.33203125" customWidth="1"/>
  </cols>
  <sheetData>
    <row r="1" spans="1:13" s="1" customFormat="1" x14ac:dyDescent="0.2">
      <c r="A1" s="1" t="s">
        <v>1411</v>
      </c>
      <c r="B1" s="22" t="s">
        <v>1403</v>
      </c>
      <c r="C1" s="5" t="s">
        <v>777</v>
      </c>
      <c r="H1" s="5" t="s">
        <v>778</v>
      </c>
      <c r="K1" s="5" t="s">
        <v>778</v>
      </c>
      <c r="L1" s="22" t="s">
        <v>1404</v>
      </c>
    </row>
    <row r="2" spans="1:13" s="6" customFormat="1" x14ac:dyDescent="0.2">
      <c r="A2" s="6" t="s">
        <v>0</v>
      </c>
      <c r="B2" s="8" t="s">
        <v>1220</v>
      </c>
      <c r="C2" s="9" t="s">
        <v>779</v>
      </c>
      <c r="D2" s="6" t="s">
        <v>780</v>
      </c>
      <c r="E2" s="6" t="s">
        <v>781</v>
      </c>
      <c r="F2" s="6" t="s">
        <v>1378</v>
      </c>
      <c r="G2" s="6" t="s">
        <v>782</v>
      </c>
      <c r="H2" s="6" t="s">
        <v>783</v>
      </c>
      <c r="I2" s="6" t="s">
        <v>784</v>
      </c>
      <c r="J2" s="6" t="s">
        <v>785</v>
      </c>
      <c r="K2" s="6" t="s">
        <v>1379</v>
      </c>
      <c r="L2" s="11" t="s">
        <v>1380</v>
      </c>
      <c r="M2" s="6" t="s">
        <v>1381</v>
      </c>
    </row>
    <row r="3" spans="1:13" x14ac:dyDescent="0.2">
      <c r="A3" s="20" t="s">
        <v>21</v>
      </c>
      <c r="B3" s="10">
        <v>35</v>
      </c>
      <c r="C3">
        <v>40</v>
      </c>
      <c r="D3">
        <v>40</v>
      </c>
      <c r="E3">
        <v>40</v>
      </c>
      <c r="F3">
        <v>1</v>
      </c>
      <c r="G3">
        <v>35</v>
      </c>
      <c r="H3" t="s">
        <v>786</v>
      </c>
      <c r="I3">
        <v>35</v>
      </c>
      <c r="J3" t="s">
        <v>787</v>
      </c>
      <c r="K3">
        <v>1</v>
      </c>
      <c r="L3" s="37" t="str">
        <f t="shared" ref="L3:L66" si="0">IF(K3=1,"Diurnal",IF(K3=0,"Nocturnal"))</f>
        <v>Diurnal</v>
      </c>
      <c r="M3" t="s">
        <v>1382</v>
      </c>
    </row>
    <row r="4" spans="1:13" x14ac:dyDescent="0.2">
      <c r="A4" s="20" t="s">
        <v>31</v>
      </c>
      <c r="B4" s="10">
        <v>5.6</v>
      </c>
      <c r="C4" t="s">
        <v>1402</v>
      </c>
      <c r="D4" t="s">
        <v>1402</v>
      </c>
      <c r="E4" t="s">
        <v>1402</v>
      </c>
      <c r="F4" t="s">
        <v>1402</v>
      </c>
      <c r="G4">
        <v>5.6</v>
      </c>
      <c r="H4" t="s">
        <v>788</v>
      </c>
      <c r="I4">
        <v>5.6</v>
      </c>
      <c r="J4" t="s">
        <v>789</v>
      </c>
      <c r="K4">
        <v>1</v>
      </c>
      <c r="L4" s="37" t="str">
        <f t="shared" si="0"/>
        <v>Diurnal</v>
      </c>
      <c r="M4" t="s">
        <v>1382</v>
      </c>
    </row>
    <row r="5" spans="1:13" x14ac:dyDescent="0.2">
      <c r="A5" s="20" t="s">
        <v>36</v>
      </c>
      <c r="B5" s="10">
        <v>10.119999999999999</v>
      </c>
      <c r="C5">
        <v>6.6833333330000002</v>
      </c>
      <c r="D5">
        <v>5</v>
      </c>
      <c r="E5">
        <v>8.0500000000000007</v>
      </c>
      <c r="F5">
        <v>3</v>
      </c>
      <c r="G5">
        <v>10.1</v>
      </c>
      <c r="H5" t="s">
        <v>790</v>
      </c>
      <c r="I5">
        <v>10.119999999999999</v>
      </c>
      <c r="J5" t="s">
        <v>791</v>
      </c>
      <c r="K5">
        <v>1</v>
      </c>
      <c r="L5" s="37" t="str">
        <f t="shared" si="0"/>
        <v>Diurnal</v>
      </c>
      <c r="M5" t="s">
        <v>1382</v>
      </c>
    </row>
    <row r="6" spans="1:13" x14ac:dyDescent="0.2">
      <c r="A6" s="20" t="s">
        <v>38</v>
      </c>
      <c r="B6" s="10">
        <v>6.5333333329999999</v>
      </c>
      <c r="C6" t="s">
        <v>1402</v>
      </c>
      <c r="D6" t="s">
        <v>1402</v>
      </c>
      <c r="E6" t="s">
        <v>1402</v>
      </c>
      <c r="F6" t="s">
        <v>1402</v>
      </c>
      <c r="G6">
        <v>6.5333333329999999</v>
      </c>
      <c r="H6" t="s">
        <v>792</v>
      </c>
      <c r="I6">
        <v>6.5333333329999999</v>
      </c>
      <c r="J6" t="s">
        <v>791</v>
      </c>
      <c r="K6">
        <v>1</v>
      </c>
      <c r="L6" s="37" t="str">
        <f t="shared" si="0"/>
        <v>Diurnal</v>
      </c>
      <c r="M6" t="s">
        <v>1382</v>
      </c>
    </row>
    <row r="7" spans="1:13" x14ac:dyDescent="0.2">
      <c r="A7" s="20" t="s">
        <v>39</v>
      </c>
      <c r="B7" s="10">
        <v>7.5</v>
      </c>
      <c r="C7" t="s">
        <v>1402</v>
      </c>
      <c r="D7" t="s">
        <v>1402</v>
      </c>
      <c r="E7" t="s">
        <v>1402</v>
      </c>
      <c r="F7" t="s">
        <v>1402</v>
      </c>
      <c r="G7">
        <v>7.5</v>
      </c>
      <c r="H7" t="s">
        <v>793</v>
      </c>
      <c r="I7">
        <v>7.5</v>
      </c>
      <c r="J7" t="s">
        <v>794</v>
      </c>
      <c r="K7">
        <v>1</v>
      </c>
      <c r="L7" s="37" t="str">
        <f t="shared" si="0"/>
        <v>Diurnal</v>
      </c>
      <c r="M7" t="s">
        <v>1382</v>
      </c>
    </row>
    <row r="8" spans="1:13" x14ac:dyDescent="0.2">
      <c r="A8" s="20" t="s">
        <v>40</v>
      </c>
      <c r="B8" s="10">
        <v>14.926666669999999</v>
      </c>
      <c r="C8">
        <v>15.5484375</v>
      </c>
      <c r="D8">
        <v>3</v>
      </c>
      <c r="E8">
        <v>59</v>
      </c>
      <c r="F8">
        <v>32</v>
      </c>
      <c r="G8">
        <v>14.9</v>
      </c>
      <c r="H8" t="s">
        <v>795</v>
      </c>
      <c r="I8">
        <v>14.926666669999999</v>
      </c>
      <c r="J8" t="s">
        <v>791</v>
      </c>
      <c r="K8">
        <v>1</v>
      </c>
      <c r="L8" s="37" t="str">
        <f t="shared" si="0"/>
        <v>Diurnal</v>
      </c>
      <c r="M8" t="s">
        <v>1382</v>
      </c>
    </row>
    <row r="9" spans="1:13" x14ac:dyDescent="0.2">
      <c r="A9" s="20" t="s">
        <v>42</v>
      </c>
      <c r="B9" s="10">
        <v>6.2454545450000003</v>
      </c>
      <c r="C9">
        <v>5.9333333330000002</v>
      </c>
      <c r="D9">
        <v>5.3</v>
      </c>
      <c r="E9">
        <v>7</v>
      </c>
      <c r="F9">
        <v>3</v>
      </c>
      <c r="G9">
        <v>6.2454545450000003</v>
      </c>
      <c r="H9" t="s">
        <v>796</v>
      </c>
      <c r="I9">
        <v>6.2454545450000003</v>
      </c>
      <c r="J9" t="s">
        <v>791</v>
      </c>
      <c r="K9">
        <v>1</v>
      </c>
      <c r="L9" s="37" t="str">
        <f t="shared" si="0"/>
        <v>Diurnal</v>
      </c>
      <c r="M9" t="s">
        <v>1382</v>
      </c>
    </row>
    <row r="10" spans="1:13" x14ac:dyDescent="0.2">
      <c r="A10" s="20" t="s">
        <v>43</v>
      </c>
      <c r="B10" s="10">
        <v>6.2</v>
      </c>
      <c r="C10" t="s">
        <v>1402</v>
      </c>
      <c r="D10" t="s">
        <v>1402</v>
      </c>
      <c r="E10" t="s">
        <v>1402</v>
      </c>
      <c r="F10" t="s">
        <v>1402</v>
      </c>
      <c r="G10">
        <v>6.2</v>
      </c>
      <c r="H10" t="s">
        <v>797</v>
      </c>
      <c r="I10">
        <v>6.2</v>
      </c>
      <c r="J10" t="s">
        <v>798</v>
      </c>
      <c r="K10">
        <v>1</v>
      </c>
      <c r="L10" s="37" t="str">
        <f t="shared" si="0"/>
        <v>Diurnal</v>
      </c>
      <c r="M10" t="s">
        <v>1382</v>
      </c>
    </row>
    <row r="11" spans="1:13" x14ac:dyDescent="0.2">
      <c r="A11" s="20" t="s">
        <v>45</v>
      </c>
      <c r="B11" s="10">
        <v>7.8727272729999997</v>
      </c>
      <c r="C11">
        <v>6.9649999999999999</v>
      </c>
      <c r="D11">
        <v>4.3</v>
      </c>
      <c r="E11">
        <v>9.5</v>
      </c>
      <c r="F11">
        <v>10</v>
      </c>
      <c r="G11">
        <v>7.9</v>
      </c>
      <c r="H11" t="s">
        <v>796</v>
      </c>
      <c r="I11">
        <v>7.8727272729999997</v>
      </c>
      <c r="J11" t="s">
        <v>791</v>
      </c>
      <c r="K11">
        <v>1</v>
      </c>
      <c r="L11" s="37" t="str">
        <f t="shared" si="0"/>
        <v>Diurnal</v>
      </c>
      <c r="M11" t="s">
        <v>1382</v>
      </c>
    </row>
    <row r="12" spans="1:13" x14ac:dyDescent="0.2">
      <c r="A12" s="20" t="s">
        <v>46</v>
      </c>
      <c r="B12" s="10">
        <v>3.0714285710000002</v>
      </c>
      <c r="C12">
        <v>3</v>
      </c>
      <c r="D12">
        <v>3</v>
      </c>
      <c r="E12">
        <v>3</v>
      </c>
      <c r="F12">
        <v>1</v>
      </c>
      <c r="G12">
        <v>3.0714285710000002</v>
      </c>
      <c r="H12" t="s">
        <v>799</v>
      </c>
      <c r="I12">
        <v>3.0714285710000002</v>
      </c>
      <c r="J12" t="s">
        <v>800</v>
      </c>
      <c r="K12">
        <v>0</v>
      </c>
      <c r="L12" s="37" t="str">
        <f t="shared" si="0"/>
        <v>Nocturnal</v>
      </c>
      <c r="M12" t="s">
        <v>1383</v>
      </c>
    </row>
    <row r="13" spans="1:13" x14ac:dyDescent="0.2">
      <c r="A13" s="20" t="s">
        <v>49</v>
      </c>
      <c r="B13" s="10">
        <v>3.5</v>
      </c>
      <c r="C13">
        <v>3.5</v>
      </c>
      <c r="D13">
        <v>3.5</v>
      </c>
      <c r="E13">
        <v>3.5</v>
      </c>
      <c r="F13">
        <v>1</v>
      </c>
      <c r="G13" t="s">
        <v>1402</v>
      </c>
      <c r="H13" t="s">
        <v>1402</v>
      </c>
      <c r="I13" t="s">
        <v>1402</v>
      </c>
      <c r="J13" t="s">
        <v>1402</v>
      </c>
      <c r="K13">
        <v>0</v>
      </c>
      <c r="L13" s="37" t="str">
        <f t="shared" si="0"/>
        <v>Nocturnal</v>
      </c>
      <c r="M13" t="s">
        <v>1383</v>
      </c>
    </row>
    <row r="14" spans="1:13" x14ac:dyDescent="0.2">
      <c r="A14" s="20" t="s">
        <v>51</v>
      </c>
      <c r="B14" s="10">
        <v>4.0999999999999996</v>
      </c>
      <c r="C14" t="s">
        <v>1402</v>
      </c>
      <c r="D14" t="s">
        <v>1402</v>
      </c>
      <c r="E14" t="s">
        <v>1402</v>
      </c>
      <c r="F14" t="s">
        <v>1402</v>
      </c>
      <c r="G14">
        <v>4.0999999999999996</v>
      </c>
      <c r="H14" t="s">
        <v>801</v>
      </c>
      <c r="I14">
        <v>4.0999999999999996</v>
      </c>
      <c r="J14" t="s">
        <v>800</v>
      </c>
      <c r="K14">
        <v>0</v>
      </c>
      <c r="L14" s="37" t="str">
        <f t="shared" si="0"/>
        <v>Nocturnal</v>
      </c>
      <c r="M14" t="s">
        <v>1383</v>
      </c>
    </row>
    <row r="15" spans="1:13" x14ac:dyDescent="0.2">
      <c r="A15" s="20" t="s">
        <v>586</v>
      </c>
      <c r="B15" s="10" t="s">
        <v>1402</v>
      </c>
      <c r="C15" t="s">
        <v>1402</v>
      </c>
      <c r="D15" t="s">
        <v>1402</v>
      </c>
      <c r="E15" t="s">
        <v>1402</v>
      </c>
      <c r="F15" t="s">
        <v>1402</v>
      </c>
      <c r="G15" t="s">
        <v>1402</v>
      </c>
      <c r="H15" t="s">
        <v>1402</v>
      </c>
      <c r="I15" t="s">
        <v>1402</v>
      </c>
      <c r="J15" t="s">
        <v>1402</v>
      </c>
      <c r="K15">
        <v>0</v>
      </c>
      <c r="L15" s="37" t="str">
        <f t="shared" si="0"/>
        <v>Nocturnal</v>
      </c>
      <c r="M15" t="s">
        <v>1383</v>
      </c>
    </row>
    <row r="16" spans="1:13" x14ac:dyDescent="0.2">
      <c r="A16" s="20" t="s">
        <v>52</v>
      </c>
      <c r="B16" s="10">
        <v>3.8</v>
      </c>
      <c r="C16">
        <v>3.5125000000000002</v>
      </c>
      <c r="D16">
        <v>1.5</v>
      </c>
      <c r="E16">
        <v>6</v>
      </c>
      <c r="F16">
        <v>8</v>
      </c>
      <c r="G16">
        <v>3.8</v>
      </c>
      <c r="H16" t="s">
        <v>1402</v>
      </c>
      <c r="I16">
        <v>3.8</v>
      </c>
      <c r="J16" t="s">
        <v>802</v>
      </c>
      <c r="K16">
        <v>0</v>
      </c>
      <c r="L16" s="37" t="str">
        <f t="shared" si="0"/>
        <v>Nocturnal</v>
      </c>
      <c r="M16" t="s">
        <v>1383</v>
      </c>
    </row>
    <row r="17" spans="1:13" x14ac:dyDescent="0.2">
      <c r="A17" s="20" t="s">
        <v>53</v>
      </c>
      <c r="B17" s="10">
        <v>3.3</v>
      </c>
      <c r="C17" t="s">
        <v>1402</v>
      </c>
      <c r="D17" t="s">
        <v>1402</v>
      </c>
      <c r="E17" t="s">
        <v>1402</v>
      </c>
      <c r="F17" t="s">
        <v>1402</v>
      </c>
      <c r="G17">
        <v>3.3</v>
      </c>
      <c r="H17" t="s">
        <v>801</v>
      </c>
      <c r="I17">
        <v>3.3</v>
      </c>
      <c r="J17" t="s">
        <v>800</v>
      </c>
      <c r="K17">
        <v>0</v>
      </c>
      <c r="L17" s="37" t="str">
        <f t="shared" si="0"/>
        <v>Nocturnal</v>
      </c>
      <c r="M17" t="s">
        <v>1382</v>
      </c>
    </row>
    <row r="18" spans="1:13" x14ac:dyDescent="0.2">
      <c r="A18" s="20" t="s">
        <v>54</v>
      </c>
      <c r="B18" s="10">
        <v>1</v>
      </c>
      <c r="C18" t="s">
        <v>1402</v>
      </c>
      <c r="D18" t="s">
        <v>1402</v>
      </c>
      <c r="E18" t="s">
        <v>1402</v>
      </c>
      <c r="F18" t="s">
        <v>1402</v>
      </c>
      <c r="G18">
        <v>1.03</v>
      </c>
      <c r="H18" t="s">
        <v>1402</v>
      </c>
      <c r="I18">
        <v>1</v>
      </c>
      <c r="J18" t="s">
        <v>803</v>
      </c>
      <c r="K18">
        <v>0</v>
      </c>
      <c r="L18" s="37" t="str">
        <f t="shared" si="0"/>
        <v>Nocturnal</v>
      </c>
      <c r="M18" t="s">
        <v>1382</v>
      </c>
    </row>
    <row r="19" spans="1:13" x14ac:dyDescent="0.2">
      <c r="A19" s="20" t="s">
        <v>59</v>
      </c>
      <c r="B19" s="10">
        <v>1</v>
      </c>
      <c r="C19">
        <v>1.25</v>
      </c>
      <c r="D19">
        <v>1</v>
      </c>
      <c r="E19">
        <v>1.5</v>
      </c>
      <c r="F19">
        <v>2</v>
      </c>
      <c r="G19">
        <v>1</v>
      </c>
      <c r="H19" t="s">
        <v>1402</v>
      </c>
      <c r="I19">
        <v>1</v>
      </c>
      <c r="J19" t="s">
        <v>803</v>
      </c>
      <c r="K19">
        <v>0</v>
      </c>
      <c r="L19" s="37" t="str">
        <f t="shared" si="0"/>
        <v>Nocturnal</v>
      </c>
      <c r="M19" t="s">
        <v>1382</v>
      </c>
    </row>
    <row r="20" spans="1:13" x14ac:dyDescent="0.2">
      <c r="A20" s="20" t="s">
        <v>60</v>
      </c>
      <c r="B20" s="10">
        <v>22.125</v>
      </c>
      <c r="C20">
        <v>16.399999999999999</v>
      </c>
      <c r="D20">
        <v>12</v>
      </c>
      <c r="E20">
        <v>20</v>
      </c>
      <c r="F20">
        <v>5</v>
      </c>
      <c r="G20">
        <v>22.125</v>
      </c>
      <c r="H20" t="s">
        <v>804</v>
      </c>
      <c r="I20">
        <v>22.125</v>
      </c>
      <c r="J20" t="s">
        <v>791</v>
      </c>
      <c r="K20">
        <v>1</v>
      </c>
      <c r="L20" s="37" t="str">
        <f t="shared" si="0"/>
        <v>Diurnal</v>
      </c>
      <c r="M20" t="s">
        <v>1382</v>
      </c>
    </row>
    <row r="21" spans="1:13" x14ac:dyDescent="0.2">
      <c r="A21" s="20" t="s">
        <v>63</v>
      </c>
      <c r="B21" s="10">
        <v>38.5</v>
      </c>
      <c r="C21" t="s">
        <v>1402</v>
      </c>
      <c r="D21" t="s">
        <v>1402</v>
      </c>
      <c r="E21" t="s">
        <v>1402</v>
      </c>
      <c r="F21" t="s">
        <v>1402</v>
      </c>
      <c r="G21">
        <v>38.5</v>
      </c>
      <c r="H21" t="s">
        <v>1402</v>
      </c>
      <c r="I21">
        <v>38.5</v>
      </c>
      <c r="J21" t="s">
        <v>805</v>
      </c>
      <c r="K21">
        <v>1</v>
      </c>
      <c r="L21" s="37" t="str">
        <f t="shared" si="0"/>
        <v>Diurnal</v>
      </c>
      <c r="M21" t="s">
        <v>1382</v>
      </c>
    </row>
    <row r="22" spans="1:13" x14ac:dyDescent="0.2">
      <c r="A22" s="20" t="s">
        <v>65</v>
      </c>
      <c r="B22" s="10">
        <v>4.5</v>
      </c>
      <c r="C22">
        <v>5</v>
      </c>
      <c r="D22">
        <v>5</v>
      </c>
      <c r="E22">
        <v>5</v>
      </c>
      <c r="F22">
        <v>1</v>
      </c>
      <c r="G22">
        <v>4.5</v>
      </c>
      <c r="H22" t="s">
        <v>806</v>
      </c>
      <c r="I22">
        <v>4.5</v>
      </c>
      <c r="J22" t="s">
        <v>807</v>
      </c>
      <c r="K22">
        <v>1</v>
      </c>
      <c r="L22" s="37" t="str">
        <f t="shared" si="0"/>
        <v>Diurnal</v>
      </c>
      <c r="M22" t="s">
        <v>1382</v>
      </c>
    </row>
    <row r="23" spans="1:13" x14ac:dyDescent="0.2">
      <c r="A23" s="20" t="s">
        <v>67</v>
      </c>
      <c r="B23" s="10">
        <v>31</v>
      </c>
      <c r="C23">
        <v>28.01785714</v>
      </c>
      <c r="D23">
        <v>4.5</v>
      </c>
      <c r="E23">
        <v>44</v>
      </c>
      <c r="F23">
        <v>14</v>
      </c>
      <c r="G23">
        <v>31</v>
      </c>
      <c r="H23" t="s">
        <v>808</v>
      </c>
      <c r="I23">
        <v>31</v>
      </c>
      <c r="J23" t="s">
        <v>791</v>
      </c>
      <c r="K23">
        <v>1</v>
      </c>
      <c r="L23" s="37" t="str">
        <f t="shared" si="0"/>
        <v>Diurnal</v>
      </c>
      <c r="M23" t="s">
        <v>1382</v>
      </c>
    </row>
    <row r="24" spans="1:13" x14ac:dyDescent="0.2">
      <c r="A24" s="20" t="s">
        <v>69</v>
      </c>
      <c r="B24" s="10">
        <v>2.61</v>
      </c>
      <c r="C24" t="s">
        <v>1402</v>
      </c>
      <c r="D24" t="s">
        <v>1402</v>
      </c>
      <c r="E24" t="s">
        <v>1402</v>
      </c>
      <c r="F24" t="s">
        <v>1402</v>
      </c>
      <c r="G24">
        <v>2.61</v>
      </c>
      <c r="H24" t="s">
        <v>809</v>
      </c>
      <c r="I24">
        <v>2.61</v>
      </c>
      <c r="J24" t="s">
        <v>810</v>
      </c>
      <c r="K24">
        <v>1</v>
      </c>
      <c r="L24" s="37" t="str">
        <f t="shared" si="0"/>
        <v>Diurnal</v>
      </c>
      <c r="M24" t="s">
        <v>1382</v>
      </c>
    </row>
    <row r="25" spans="1:13" x14ac:dyDescent="0.2">
      <c r="A25" s="20" t="s">
        <v>70</v>
      </c>
      <c r="B25" s="10">
        <v>18</v>
      </c>
      <c r="C25">
        <v>25.5</v>
      </c>
      <c r="D25">
        <v>18</v>
      </c>
      <c r="E25">
        <v>38.5</v>
      </c>
      <c r="F25">
        <v>3</v>
      </c>
      <c r="G25">
        <v>18</v>
      </c>
      <c r="H25" t="s">
        <v>811</v>
      </c>
      <c r="I25">
        <v>18</v>
      </c>
      <c r="J25" t="s">
        <v>791</v>
      </c>
      <c r="K25">
        <v>1</v>
      </c>
      <c r="L25" s="37" t="str">
        <f t="shared" si="0"/>
        <v>Diurnal</v>
      </c>
      <c r="M25" t="s">
        <v>1382</v>
      </c>
    </row>
    <row r="26" spans="1:13" x14ac:dyDescent="0.2">
      <c r="A26" s="20" t="s">
        <v>588</v>
      </c>
      <c r="B26" s="10" t="s">
        <v>1402</v>
      </c>
      <c r="C26" t="s">
        <v>1402</v>
      </c>
      <c r="D26" t="s">
        <v>1402</v>
      </c>
      <c r="E26" t="s">
        <v>1402</v>
      </c>
      <c r="F26" t="s">
        <v>1402</v>
      </c>
      <c r="G26" t="s">
        <v>1402</v>
      </c>
      <c r="H26" t="s">
        <v>1402</v>
      </c>
      <c r="I26" t="s">
        <v>1402</v>
      </c>
      <c r="J26" t="s">
        <v>1402</v>
      </c>
      <c r="K26">
        <v>1</v>
      </c>
      <c r="L26" s="37" t="str">
        <f t="shared" si="0"/>
        <v>Diurnal</v>
      </c>
      <c r="M26" t="s">
        <v>1382</v>
      </c>
    </row>
    <row r="27" spans="1:13" x14ac:dyDescent="0.2">
      <c r="A27" s="20" t="s">
        <v>73</v>
      </c>
      <c r="B27" s="10">
        <v>2.5</v>
      </c>
      <c r="C27">
        <v>2.6666666669999999</v>
      </c>
      <c r="D27">
        <v>2</v>
      </c>
      <c r="E27">
        <v>3.5</v>
      </c>
      <c r="F27">
        <v>3</v>
      </c>
      <c r="G27">
        <v>2.5</v>
      </c>
      <c r="H27" t="s">
        <v>812</v>
      </c>
      <c r="I27">
        <v>2.5</v>
      </c>
      <c r="J27" t="s">
        <v>813</v>
      </c>
      <c r="K27">
        <v>0</v>
      </c>
      <c r="L27" s="37" t="str">
        <f t="shared" si="0"/>
        <v>Nocturnal</v>
      </c>
      <c r="M27" t="s">
        <v>1382</v>
      </c>
    </row>
    <row r="28" spans="1:13" x14ac:dyDescent="0.2">
      <c r="A28" s="20" t="s">
        <v>78</v>
      </c>
      <c r="B28" s="10">
        <v>2</v>
      </c>
      <c r="C28" t="s">
        <v>1402</v>
      </c>
      <c r="D28" t="s">
        <v>1402</v>
      </c>
      <c r="E28" t="s">
        <v>1402</v>
      </c>
      <c r="F28" t="s">
        <v>1402</v>
      </c>
      <c r="G28">
        <v>2</v>
      </c>
      <c r="H28" t="s">
        <v>801</v>
      </c>
      <c r="I28">
        <v>2</v>
      </c>
      <c r="J28" t="s">
        <v>814</v>
      </c>
      <c r="K28">
        <v>0</v>
      </c>
      <c r="L28" s="37" t="str">
        <f t="shared" si="0"/>
        <v>Nocturnal</v>
      </c>
      <c r="M28" t="s">
        <v>1382</v>
      </c>
    </row>
    <row r="29" spans="1:13" x14ac:dyDescent="0.2">
      <c r="A29" s="20" t="s">
        <v>79</v>
      </c>
      <c r="B29" s="10">
        <v>27.083333329999999</v>
      </c>
      <c r="C29">
        <v>27.083333329999999</v>
      </c>
      <c r="D29">
        <v>20</v>
      </c>
      <c r="E29">
        <v>45</v>
      </c>
      <c r="F29">
        <v>6</v>
      </c>
      <c r="G29" t="s">
        <v>1402</v>
      </c>
      <c r="H29" t="s">
        <v>1402</v>
      </c>
      <c r="I29" t="s">
        <v>1402</v>
      </c>
      <c r="J29" t="s">
        <v>1402</v>
      </c>
      <c r="K29">
        <v>1</v>
      </c>
      <c r="L29" s="14" t="str">
        <f t="shared" si="0"/>
        <v>Diurnal</v>
      </c>
      <c r="M29" t="s">
        <v>1384</v>
      </c>
    </row>
    <row r="30" spans="1:13" x14ac:dyDescent="0.2">
      <c r="A30" s="20" t="s">
        <v>80</v>
      </c>
      <c r="B30" s="10">
        <v>3.35</v>
      </c>
      <c r="C30">
        <v>3.35</v>
      </c>
      <c r="D30">
        <v>3.2</v>
      </c>
      <c r="E30">
        <v>3.5</v>
      </c>
      <c r="F30">
        <v>2</v>
      </c>
      <c r="G30" t="s">
        <v>1402</v>
      </c>
      <c r="H30" t="s">
        <v>1402</v>
      </c>
      <c r="I30" t="s">
        <v>1402</v>
      </c>
      <c r="J30" t="s">
        <v>1402</v>
      </c>
      <c r="K30">
        <v>1</v>
      </c>
      <c r="L30" s="14" t="str">
        <f t="shared" si="0"/>
        <v>Diurnal</v>
      </c>
      <c r="M30" t="s">
        <v>1384</v>
      </c>
    </row>
    <row r="31" spans="1:13" x14ac:dyDescent="0.2">
      <c r="A31" s="20" t="s">
        <v>83</v>
      </c>
      <c r="B31" s="10">
        <v>41.9</v>
      </c>
      <c r="C31">
        <v>15</v>
      </c>
      <c r="D31">
        <v>12.5</v>
      </c>
      <c r="E31">
        <v>17.5</v>
      </c>
      <c r="F31">
        <v>2</v>
      </c>
      <c r="G31">
        <v>41.9</v>
      </c>
      <c r="H31" t="s">
        <v>815</v>
      </c>
      <c r="I31">
        <v>41.9</v>
      </c>
      <c r="J31" t="s">
        <v>816</v>
      </c>
      <c r="K31">
        <v>1</v>
      </c>
      <c r="L31" s="37" t="str">
        <f t="shared" si="0"/>
        <v>Diurnal</v>
      </c>
      <c r="M31" t="s">
        <v>1382</v>
      </c>
    </row>
    <row r="32" spans="1:13" x14ac:dyDescent="0.2">
      <c r="A32" s="20" t="s">
        <v>87</v>
      </c>
      <c r="B32" s="10">
        <v>25</v>
      </c>
      <c r="C32" t="s">
        <v>1402</v>
      </c>
      <c r="D32" t="s">
        <v>1402</v>
      </c>
      <c r="E32" t="s">
        <v>1402</v>
      </c>
      <c r="F32" t="s">
        <v>1402</v>
      </c>
      <c r="G32">
        <v>25</v>
      </c>
      <c r="H32" t="s">
        <v>817</v>
      </c>
      <c r="I32">
        <v>25</v>
      </c>
      <c r="J32" t="s">
        <v>818</v>
      </c>
      <c r="K32">
        <v>1</v>
      </c>
      <c r="L32" s="37" t="str">
        <f t="shared" si="0"/>
        <v>Diurnal</v>
      </c>
      <c r="M32" t="s">
        <v>1382</v>
      </c>
    </row>
    <row r="33" spans="1:13" x14ac:dyDescent="0.2">
      <c r="A33" s="20" t="s">
        <v>88</v>
      </c>
      <c r="B33" s="10">
        <v>2.2000000000000002</v>
      </c>
      <c r="C33" t="s">
        <v>1402</v>
      </c>
      <c r="D33" t="s">
        <v>1402</v>
      </c>
      <c r="E33" t="s">
        <v>1402</v>
      </c>
      <c r="F33" t="s">
        <v>1402</v>
      </c>
      <c r="G33">
        <v>2.2000000000000002</v>
      </c>
      <c r="H33" t="s">
        <v>819</v>
      </c>
      <c r="I33">
        <v>2.2000000000000002</v>
      </c>
      <c r="J33" t="s">
        <v>818</v>
      </c>
      <c r="K33">
        <v>1</v>
      </c>
      <c r="L33" s="37" t="str">
        <f t="shared" si="0"/>
        <v>Diurnal</v>
      </c>
      <c r="M33" t="s">
        <v>1382</v>
      </c>
    </row>
    <row r="34" spans="1:13" x14ac:dyDescent="0.2">
      <c r="A34" s="20" t="s">
        <v>91</v>
      </c>
      <c r="B34" s="10">
        <v>3.4</v>
      </c>
      <c r="C34" t="s">
        <v>1402</v>
      </c>
      <c r="D34" t="s">
        <v>1402</v>
      </c>
      <c r="E34" t="s">
        <v>1402</v>
      </c>
      <c r="F34" t="s">
        <v>1402</v>
      </c>
      <c r="G34">
        <v>3.4</v>
      </c>
      <c r="H34" t="s">
        <v>820</v>
      </c>
      <c r="I34">
        <v>3.4</v>
      </c>
      <c r="J34" t="s">
        <v>818</v>
      </c>
      <c r="K34">
        <v>1</v>
      </c>
      <c r="L34" s="37" t="str">
        <f t="shared" si="0"/>
        <v>Diurnal</v>
      </c>
      <c r="M34" t="s">
        <v>1382</v>
      </c>
    </row>
    <row r="35" spans="1:13" x14ac:dyDescent="0.2">
      <c r="A35" s="20" t="s">
        <v>92</v>
      </c>
      <c r="B35" s="10" t="s">
        <v>1402</v>
      </c>
      <c r="C35" t="s">
        <v>1402</v>
      </c>
      <c r="D35" t="s">
        <v>1402</v>
      </c>
      <c r="E35" t="s">
        <v>1402</v>
      </c>
      <c r="F35" t="s">
        <v>1402</v>
      </c>
      <c r="G35" t="s">
        <v>1402</v>
      </c>
      <c r="H35" t="s">
        <v>1402</v>
      </c>
      <c r="I35" t="s">
        <v>1402</v>
      </c>
      <c r="J35" t="s">
        <v>1402</v>
      </c>
      <c r="K35">
        <v>1</v>
      </c>
      <c r="L35" s="37" t="str">
        <f t="shared" si="0"/>
        <v>Diurnal</v>
      </c>
      <c r="M35" t="s">
        <v>1382</v>
      </c>
    </row>
    <row r="36" spans="1:13" x14ac:dyDescent="0.2">
      <c r="A36" s="20" t="s">
        <v>93</v>
      </c>
      <c r="B36" s="10">
        <v>4.8</v>
      </c>
      <c r="C36" t="s">
        <v>1402</v>
      </c>
      <c r="D36" t="s">
        <v>1402</v>
      </c>
      <c r="E36" t="s">
        <v>1402</v>
      </c>
      <c r="F36" t="s">
        <v>1402</v>
      </c>
      <c r="G36">
        <v>4.8</v>
      </c>
      <c r="H36" t="s">
        <v>821</v>
      </c>
      <c r="I36">
        <v>4.8</v>
      </c>
      <c r="J36" t="s">
        <v>818</v>
      </c>
      <c r="K36">
        <v>1</v>
      </c>
      <c r="L36" s="37" t="str">
        <f t="shared" si="0"/>
        <v>Diurnal</v>
      </c>
      <c r="M36" t="s">
        <v>1382</v>
      </c>
    </row>
    <row r="37" spans="1:13" x14ac:dyDescent="0.2">
      <c r="A37" s="20" t="s">
        <v>95</v>
      </c>
      <c r="B37" s="10" t="s">
        <v>1402</v>
      </c>
      <c r="C37" t="s">
        <v>1402</v>
      </c>
      <c r="D37" t="s">
        <v>1402</v>
      </c>
      <c r="E37" t="s">
        <v>1402</v>
      </c>
      <c r="F37" t="s">
        <v>1402</v>
      </c>
      <c r="G37" t="s">
        <v>1402</v>
      </c>
      <c r="H37" t="s">
        <v>1402</v>
      </c>
      <c r="I37" t="s">
        <v>1402</v>
      </c>
      <c r="J37" t="s">
        <v>1402</v>
      </c>
      <c r="K37">
        <v>1</v>
      </c>
      <c r="L37" s="37" t="str">
        <f t="shared" si="0"/>
        <v>Diurnal</v>
      </c>
      <c r="M37" t="s">
        <v>1280</v>
      </c>
    </row>
    <row r="38" spans="1:13" x14ac:dyDescent="0.2">
      <c r="A38" s="20" t="s">
        <v>96</v>
      </c>
      <c r="B38" s="10" t="s">
        <v>1402</v>
      </c>
      <c r="C38" t="s">
        <v>1402</v>
      </c>
      <c r="D38" t="s">
        <v>1402</v>
      </c>
      <c r="E38" t="s">
        <v>1402</v>
      </c>
      <c r="F38" t="s">
        <v>1402</v>
      </c>
      <c r="G38" t="s">
        <v>1402</v>
      </c>
      <c r="H38" t="s">
        <v>1402</v>
      </c>
      <c r="I38" t="s">
        <v>1402</v>
      </c>
      <c r="J38" t="s">
        <v>1402</v>
      </c>
      <c r="K38">
        <v>1</v>
      </c>
      <c r="L38" s="37" t="str">
        <f t="shared" si="0"/>
        <v>Diurnal</v>
      </c>
      <c r="M38" t="s">
        <v>1280</v>
      </c>
    </row>
    <row r="39" spans="1:13" x14ac:dyDescent="0.2">
      <c r="A39" s="20" t="s">
        <v>590</v>
      </c>
      <c r="B39" s="10" t="s">
        <v>1402</v>
      </c>
      <c r="C39" t="s">
        <v>1402</v>
      </c>
      <c r="D39" t="s">
        <v>1402</v>
      </c>
      <c r="E39" t="s">
        <v>1402</v>
      </c>
      <c r="F39" t="s">
        <v>1402</v>
      </c>
      <c r="G39" t="s">
        <v>1402</v>
      </c>
      <c r="H39" t="s">
        <v>1402</v>
      </c>
      <c r="I39" t="s">
        <v>1402</v>
      </c>
      <c r="J39" t="s">
        <v>1402</v>
      </c>
      <c r="K39">
        <v>1</v>
      </c>
      <c r="L39" s="37" t="str">
        <f t="shared" si="0"/>
        <v>Diurnal</v>
      </c>
      <c r="M39" t="s">
        <v>1280</v>
      </c>
    </row>
    <row r="40" spans="1:13" x14ac:dyDescent="0.2">
      <c r="A40" s="20" t="s">
        <v>97</v>
      </c>
      <c r="B40" s="10">
        <v>3.95</v>
      </c>
      <c r="C40">
        <v>3.5750000000000002</v>
      </c>
      <c r="D40">
        <v>3</v>
      </c>
      <c r="E40">
        <v>4</v>
      </c>
      <c r="F40">
        <v>4</v>
      </c>
      <c r="G40">
        <v>3.95</v>
      </c>
      <c r="H40" t="s">
        <v>821</v>
      </c>
      <c r="I40">
        <v>3.95</v>
      </c>
      <c r="J40" t="s">
        <v>822</v>
      </c>
      <c r="K40">
        <v>1</v>
      </c>
      <c r="L40" s="37" t="str">
        <f t="shared" si="0"/>
        <v>Diurnal</v>
      </c>
      <c r="M40" t="s">
        <v>1382</v>
      </c>
    </row>
    <row r="41" spans="1:13" x14ac:dyDescent="0.2">
      <c r="A41" s="20" t="s">
        <v>98</v>
      </c>
      <c r="B41" s="10">
        <v>6.5</v>
      </c>
      <c r="C41">
        <v>6.5</v>
      </c>
      <c r="D41">
        <v>5</v>
      </c>
      <c r="E41">
        <v>8.5</v>
      </c>
      <c r="F41">
        <v>3</v>
      </c>
      <c r="G41">
        <v>0</v>
      </c>
      <c r="H41">
        <v>100</v>
      </c>
      <c r="I41" t="s">
        <v>823</v>
      </c>
      <c r="J41" t="s">
        <v>1402</v>
      </c>
      <c r="K41">
        <v>1</v>
      </c>
      <c r="L41" s="37" t="str">
        <f t="shared" si="0"/>
        <v>Diurnal</v>
      </c>
      <c r="M41" t="s">
        <v>1382</v>
      </c>
    </row>
    <row r="42" spans="1:13" x14ac:dyDescent="0.2">
      <c r="A42" s="20" t="s">
        <v>102</v>
      </c>
      <c r="B42" s="10">
        <v>6.2</v>
      </c>
      <c r="C42">
        <v>6.2</v>
      </c>
      <c r="D42">
        <v>6.2</v>
      </c>
      <c r="E42">
        <v>6.2</v>
      </c>
      <c r="F42">
        <v>1</v>
      </c>
      <c r="G42" t="s">
        <v>1402</v>
      </c>
      <c r="H42" t="s">
        <v>1402</v>
      </c>
      <c r="I42" t="s">
        <v>1402</v>
      </c>
      <c r="J42" t="s">
        <v>1402</v>
      </c>
      <c r="K42">
        <v>1</v>
      </c>
      <c r="L42" s="14" t="str">
        <f t="shared" si="0"/>
        <v>Diurnal</v>
      </c>
      <c r="M42" t="s">
        <v>1280</v>
      </c>
    </row>
    <row r="43" spans="1:13" x14ac:dyDescent="0.2">
      <c r="A43" s="20" t="s">
        <v>104</v>
      </c>
      <c r="B43" s="10">
        <v>6</v>
      </c>
      <c r="C43" t="s">
        <v>1402</v>
      </c>
      <c r="D43" t="s">
        <v>1402</v>
      </c>
      <c r="E43" t="s">
        <v>1402</v>
      </c>
      <c r="F43" t="s">
        <v>1402</v>
      </c>
      <c r="G43">
        <v>6</v>
      </c>
      <c r="H43" t="s">
        <v>824</v>
      </c>
      <c r="I43">
        <v>6</v>
      </c>
      <c r="J43" t="s">
        <v>825</v>
      </c>
      <c r="K43">
        <v>1</v>
      </c>
      <c r="L43" s="37" t="str">
        <f t="shared" si="0"/>
        <v>Diurnal</v>
      </c>
      <c r="M43" t="s">
        <v>1382</v>
      </c>
    </row>
    <row r="44" spans="1:13" x14ac:dyDescent="0.2">
      <c r="A44" s="20" t="s">
        <v>106</v>
      </c>
      <c r="B44" s="10">
        <v>11.5</v>
      </c>
      <c r="C44">
        <v>11.5</v>
      </c>
      <c r="D44">
        <v>11.5</v>
      </c>
      <c r="E44">
        <v>11.5</v>
      </c>
      <c r="F44">
        <v>1</v>
      </c>
      <c r="G44">
        <v>11.5</v>
      </c>
      <c r="H44" t="s">
        <v>826</v>
      </c>
      <c r="I44">
        <v>11.5</v>
      </c>
      <c r="J44" t="s">
        <v>827</v>
      </c>
      <c r="K44">
        <v>1</v>
      </c>
      <c r="L44" s="37" t="str">
        <f t="shared" si="0"/>
        <v>Diurnal</v>
      </c>
      <c r="M44" t="s">
        <v>1382</v>
      </c>
    </row>
    <row r="45" spans="1:13" x14ac:dyDescent="0.2">
      <c r="A45" s="20" t="s">
        <v>107</v>
      </c>
      <c r="B45" s="10">
        <v>8.4</v>
      </c>
      <c r="C45">
        <v>7.8777777779999996</v>
      </c>
      <c r="D45">
        <v>3</v>
      </c>
      <c r="E45">
        <v>12</v>
      </c>
      <c r="F45">
        <v>9</v>
      </c>
      <c r="G45">
        <v>8.4</v>
      </c>
      <c r="H45" t="s">
        <v>828</v>
      </c>
      <c r="I45">
        <v>8.4</v>
      </c>
      <c r="J45" t="s">
        <v>829</v>
      </c>
      <c r="K45">
        <v>1</v>
      </c>
      <c r="L45" s="37" t="str">
        <f t="shared" si="0"/>
        <v>Diurnal</v>
      </c>
      <c r="M45" t="s">
        <v>1382</v>
      </c>
    </row>
    <row r="46" spans="1:13" x14ac:dyDescent="0.2">
      <c r="A46" s="20" t="s">
        <v>109</v>
      </c>
      <c r="B46" s="10">
        <v>5.5</v>
      </c>
      <c r="C46">
        <v>6.6</v>
      </c>
      <c r="D46">
        <v>6.6</v>
      </c>
      <c r="E46">
        <v>6.6</v>
      </c>
      <c r="F46">
        <v>1</v>
      </c>
      <c r="G46">
        <v>5.5</v>
      </c>
      <c r="H46" t="s">
        <v>806</v>
      </c>
      <c r="I46">
        <v>5.5</v>
      </c>
      <c r="J46" t="s">
        <v>830</v>
      </c>
      <c r="K46">
        <v>1</v>
      </c>
      <c r="L46" s="37" t="str">
        <f t="shared" si="0"/>
        <v>Diurnal</v>
      </c>
      <c r="M46" t="s">
        <v>1382</v>
      </c>
    </row>
    <row r="47" spans="1:13" x14ac:dyDescent="0.2">
      <c r="A47" s="20" t="s">
        <v>110</v>
      </c>
      <c r="B47" s="10">
        <v>5.628571429</v>
      </c>
      <c r="C47">
        <v>5.628571429</v>
      </c>
      <c r="D47">
        <v>3</v>
      </c>
      <c r="E47">
        <v>8</v>
      </c>
      <c r="F47">
        <v>7</v>
      </c>
      <c r="G47" t="s">
        <v>1402</v>
      </c>
      <c r="H47" t="s">
        <v>1402</v>
      </c>
      <c r="I47" t="s">
        <v>1402</v>
      </c>
      <c r="J47" t="s">
        <v>1402</v>
      </c>
      <c r="K47">
        <v>1</v>
      </c>
      <c r="L47" s="14" t="str">
        <f t="shared" si="0"/>
        <v>Diurnal</v>
      </c>
      <c r="M47" t="s">
        <v>1384</v>
      </c>
    </row>
    <row r="48" spans="1:13" x14ac:dyDescent="0.2">
      <c r="A48" s="20" t="s">
        <v>112</v>
      </c>
      <c r="B48" s="10">
        <v>25</v>
      </c>
      <c r="C48">
        <v>21.125</v>
      </c>
      <c r="D48">
        <v>14.5</v>
      </c>
      <c r="E48">
        <v>35</v>
      </c>
      <c r="F48">
        <v>4</v>
      </c>
      <c r="G48">
        <v>25</v>
      </c>
      <c r="H48" t="s">
        <v>831</v>
      </c>
      <c r="I48">
        <v>25</v>
      </c>
      <c r="J48" t="s">
        <v>802</v>
      </c>
      <c r="K48">
        <v>1</v>
      </c>
      <c r="L48" s="37" t="str">
        <f t="shared" si="0"/>
        <v>Diurnal</v>
      </c>
      <c r="M48" t="s">
        <v>1382</v>
      </c>
    </row>
    <row r="49" spans="1:13" x14ac:dyDescent="0.2">
      <c r="A49" s="20" t="s">
        <v>117</v>
      </c>
      <c r="B49" s="10">
        <v>12.06</v>
      </c>
      <c r="C49">
        <v>12.06</v>
      </c>
      <c r="D49">
        <v>7</v>
      </c>
      <c r="E49">
        <v>16.3</v>
      </c>
      <c r="F49">
        <v>5</v>
      </c>
      <c r="G49" t="s">
        <v>832</v>
      </c>
      <c r="H49" t="s">
        <v>1402</v>
      </c>
      <c r="I49" t="s">
        <v>1402</v>
      </c>
      <c r="J49">
        <v>13.9</v>
      </c>
      <c r="K49">
        <v>1</v>
      </c>
      <c r="L49" s="37" t="str">
        <f t="shared" si="0"/>
        <v>Diurnal</v>
      </c>
      <c r="M49" t="s">
        <v>1382</v>
      </c>
    </row>
    <row r="50" spans="1:13" x14ac:dyDescent="0.2">
      <c r="A50" s="20" t="s">
        <v>119</v>
      </c>
      <c r="B50" s="10">
        <v>16.399999999999999</v>
      </c>
      <c r="C50">
        <v>16.96875</v>
      </c>
      <c r="D50">
        <v>5</v>
      </c>
      <c r="E50">
        <v>31</v>
      </c>
      <c r="F50">
        <v>16</v>
      </c>
      <c r="G50">
        <v>16.399999999999999</v>
      </c>
      <c r="H50" t="s">
        <v>833</v>
      </c>
      <c r="I50">
        <v>16.399999999999999</v>
      </c>
      <c r="J50" t="s">
        <v>834</v>
      </c>
      <c r="K50">
        <v>1</v>
      </c>
      <c r="L50" s="37" t="str">
        <f t="shared" si="0"/>
        <v>Diurnal</v>
      </c>
      <c r="M50" t="s">
        <v>1382</v>
      </c>
    </row>
    <row r="51" spans="1:13" x14ac:dyDescent="0.2">
      <c r="A51" s="20" t="s">
        <v>120</v>
      </c>
      <c r="B51" s="10">
        <v>13</v>
      </c>
      <c r="C51" t="s">
        <v>1402</v>
      </c>
      <c r="D51" t="s">
        <v>1402</v>
      </c>
      <c r="E51" t="s">
        <v>1402</v>
      </c>
      <c r="F51" t="s">
        <v>1402</v>
      </c>
      <c r="G51">
        <v>13</v>
      </c>
      <c r="H51" t="s">
        <v>1402</v>
      </c>
      <c r="I51">
        <v>13</v>
      </c>
      <c r="J51" t="s">
        <v>835</v>
      </c>
      <c r="K51">
        <v>1</v>
      </c>
      <c r="L51" s="37" t="str">
        <f t="shared" si="0"/>
        <v>Diurnal</v>
      </c>
      <c r="M51" t="s">
        <v>1382</v>
      </c>
    </row>
    <row r="52" spans="1:13" x14ac:dyDescent="0.2">
      <c r="A52" s="20" t="s">
        <v>121</v>
      </c>
      <c r="B52" s="10">
        <v>15.16666667</v>
      </c>
      <c r="C52" t="s">
        <v>1402</v>
      </c>
      <c r="D52" t="s">
        <v>1402</v>
      </c>
      <c r="E52" t="s">
        <v>1402</v>
      </c>
      <c r="F52" t="s">
        <v>1402</v>
      </c>
      <c r="G52">
        <v>15.16666667</v>
      </c>
      <c r="H52" t="s">
        <v>1402</v>
      </c>
      <c r="I52">
        <v>15.16666667</v>
      </c>
      <c r="J52" t="s">
        <v>836</v>
      </c>
      <c r="K52">
        <v>1</v>
      </c>
      <c r="L52" s="37" t="str">
        <f t="shared" si="0"/>
        <v>Diurnal</v>
      </c>
      <c r="M52" t="s">
        <v>1382</v>
      </c>
    </row>
    <row r="53" spans="1:13" x14ac:dyDescent="0.2">
      <c r="A53" s="20" t="s">
        <v>593</v>
      </c>
      <c r="B53" s="10" t="s">
        <v>1402</v>
      </c>
      <c r="C53" t="s">
        <v>1402</v>
      </c>
      <c r="D53" t="s">
        <v>1402</v>
      </c>
      <c r="E53" t="s">
        <v>1402</v>
      </c>
      <c r="F53" t="s">
        <v>1402</v>
      </c>
      <c r="G53" t="s">
        <v>1402</v>
      </c>
      <c r="H53" t="s">
        <v>1402</v>
      </c>
      <c r="I53" t="s">
        <v>1402</v>
      </c>
      <c r="J53" t="s">
        <v>1402</v>
      </c>
      <c r="K53">
        <v>1</v>
      </c>
      <c r="L53" s="37" t="str">
        <f t="shared" si="0"/>
        <v>Diurnal</v>
      </c>
      <c r="M53" t="s">
        <v>1402</v>
      </c>
    </row>
    <row r="54" spans="1:13" x14ac:dyDescent="0.2">
      <c r="A54" s="20" t="s">
        <v>122</v>
      </c>
      <c r="B54" s="10">
        <v>21</v>
      </c>
      <c r="C54">
        <v>22.42</v>
      </c>
      <c r="D54">
        <v>18.3</v>
      </c>
      <c r="E54">
        <v>33</v>
      </c>
      <c r="F54">
        <v>5</v>
      </c>
      <c r="G54">
        <v>21</v>
      </c>
      <c r="H54" t="s">
        <v>837</v>
      </c>
      <c r="I54">
        <v>21</v>
      </c>
      <c r="J54" t="s">
        <v>838</v>
      </c>
      <c r="K54">
        <v>1</v>
      </c>
      <c r="L54" s="37" t="str">
        <f t="shared" si="0"/>
        <v>Diurnal</v>
      </c>
      <c r="M54" t="s">
        <v>1382</v>
      </c>
    </row>
    <row r="55" spans="1:13" x14ac:dyDescent="0.2">
      <c r="A55" s="20" t="s">
        <v>594</v>
      </c>
      <c r="B55" s="10" t="s">
        <v>1402</v>
      </c>
      <c r="C55" t="s">
        <v>1402</v>
      </c>
      <c r="D55" t="s">
        <v>1402</v>
      </c>
      <c r="E55" t="s">
        <v>1402</v>
      </c>
      <c r="F55" t="s">
        <v>1402</v>
      </c>
      <c r="G55" t="s">
        <v>1402</v>
      </c>
      <c r="H55" t="s">
        <v>1402</v>
      </c>
      <c r="I55" t="s">
        <v>1402</v>
      </c>
      <c r="J55" t="s">
        <v>1402</v>
      </c>
      <c r="K55">
        <v>1</v>
      </c>
      <c r="L55" s="37" t="str">
        <f t="shared" si="0"/>
        <v>Diurnal</v>
      </c>
      <c r="M55" t="s">
        <v>1280</v>
      </c>
    </row>
    <row r="56" spans="1:13" x14ac:dyDescent="0.2">
      <c r="A56" s="20" t="s">
        <v>123</v>
      </c>
      <c r="B56" s="10">
        <v>17</v>
      </c>
      <c r="C56" t="s">
        <v>1402</v>
      </c>
      <c r="D56" t="s">
        <v>1402</v>
      </c>
      <c r="E56" t="s">
        <v>1402</v>
      </c>
      <c r="F56" t="s">
        <v>1402</v>
      </c>
      <c r="G56">
        <v>17</v>
      </c>
      <c r="H56" t="s">
        <v>1402</v>
      </c>
      <c r="I56">
        <v>17</v>
      </c>
      <c r="J56" t="s">
        <v>839</v>
      </c>
      <c r="K56">
        <v>1</v>
      </c>
      <c r="L56" s="37" t="str">
        <f t="shared" si="0"/>
        <v>Diurnal</v>
      </c>
      <c r="M56" t="s">
        <v>1382</v>
      </c>
    </row>
    <row r="57" spans="1:13" x14ac:dyDescent="0.2">
      <c r="A57" s="20" t="s">
        <v>124</v>
      </c>
      <c r="B57" s="10">
        <v>15</v>
      </c>
      <c r="C57">
        <v>15</v>
      </c>
      <c r="D57">
        <v>15</v>
      </c>
      <c r="E57">
        <v>15</v>
      </c>
      <c r="F57">
        <v>1</v>
      </c>
      <c r="G57" t="s">
        <v>1402</v>
      </c>
      <c r="H57" t="s">
        <v>1402</v>
      </c>
      <c r="I57" t="s">
        <v>1402</v>
      </c>
      <c r="J57" t="s">
        <v>1402</v>
      </c>
      <c r="K57">
        <v>1</v>
      </c>
      <c r="L57" s="37" t="str">
        <f t="shared" si="0"/>
        <v>Diurnal</v>
      </c>
      <c r="M57" t="s">
        <v>1382</v>
      </c>
    </row>
    <row r="58" spans="1:13" x14ac:dyDescent="0.2">
      <c r="A58" s="20" t="s">
        <v>125</v>
      </c>
      <c r="B58" s="10">
        <v>50</v>
      </c>
      <c r="C58">
        <v>95</v>
      </c>
      <c r="D58">
        <v>95</v>
      </c>
      <c r="E58">
        <v>95</v>
      </c>
      <c r="F58">
        <v>1</v>
      </c>
      <c r="G58">
        <v>50</v>
      </c>
      <c r="H58" t="s">
        <v>840</v>
      </c>
      <c r="I58">
        <v>50</v>
      </c>
      <c r="J58" t="s">
        <v>841</v>
      </c>
      <c r="K58">
        <v>1</v>
      </c>
      <c r="L58" s="37" t="str">
        <f t="shared" si="0"/>
        <v>Diurnal</v>
      </c>
      <c r="M58" t="s">
        <v>1382</v>
      </c>
    </row>
    <row r="59" spans="1:13" x14ac:dyDescent="0.2">
      <c r="A59" s="20" t="s">
        <v>126</v>
      </c>
      <c r="B59" s="10" t="s">
        <v>1402</v>
      </c>
      <c r="C59" t="s">
        <v>1402</v>
      </c>
      <c r="D59" t="s">
        <v>1402</v>
      </c>
      <c r="E59" t="s">
        <v>1402</v>
      </c>
      <c r="F59" t="s">
        <v>1402</v>
      </c>
      <c r="G59" t="s">
        <v>1402</v>
      </c>
      <c r="H59" t="s">
        <v>1402</v>
      </c>
      <c r="I59" t="s">
        <v>1402</v>
      </c>
      <c r="J59" t="s">
        <v>1402</v>
      </c>
      <c r="K59">
        <v>1</v>
      </c>
      <c r="L59" s="37" t="str">
        <f t="shared" si="0"/>
        <v>Diurnal</v>
      </c>
      <c r="M59" t="s">
        <v>1280</v>
      </c>
    </row>
    <row r="60" spans="1:13" x14ac:dyDescent="0.2">
      <c r="A60" s="20" t="s">
        <v>128</v>
      </c>
      <c r="B60" s="10">
        <v>26.3</v>
      </c>
      <c r="C60">
        <v>21.8</v>
      </c>
      <c r="D60">
        <v>10.5</v>
      </c>
      <c r="E60">
        <v>27</v>
      </c>
      <c r="F60">
        <v>5</v>
      </c>
      <c r="G60">
        <v>26.3</v>
      </c>
      <c r="H60" t="s">
        <v>842</v>
      </c>
      <c r="I60">
        <v>26.3</v>
      </c>
      <c r="J60" t="s">
        <v>843</v>
      </c>
      <c r="K60">
        <v>1</v>
      </c>
      <c r="L60" s="37" t="str">
        <f t="shared" si="0"/>
        <v>Diurnal</v>
      </c>
      <c r="M60" t="s">
        <v>1382</v>
      </c>
    </row>
    <row r="61" spans="1:13" x14ac:dyDescent="0.2">
      <c r="A61" s="20" t="s">
        <v>129</v>
      </c>
      <c r="B61" s="10">
        <v>21.34</v>
      </c>
      <c r="C61">
        <v>30.166666670000001</v>
      </c>
      <c r="D61">
        <v>18.5</v>
      </c>
      <c r="E61">
        <v>37</v>
      </c>
      <c r="F61">
        <v>3</v>
      </c>
      <c r="G61">
        <v>21.34</v>
      </c>
      <c r="H61" t="s">
        <v>844</v>
      </c>
      <c r="I61">
        <v>21.34</v>
      </c>
      <c r="J61" t="s">
        <v>845</v>
      </c>
      <c r="K61">
        <v>1</v>
      </c>
      <c r="L61" s="37" t="str">
        <f t="shared" si="0"/>
        <v>Diurnal</v>
      </c>
      <c r="M61" t="s">
        <v>1382</v>
      </c>
    </row>
    <row r="62" spans="1:13" x14ac:dyDescent="0.2">
      <c r="A62" s="20" t="s">
        <v>130</v>
      </c>
      <c r="B62" s="10" t="s">
        <v>1402</v>
      </c>
      <c r="C62" t="s">
        <v>1402</v>
      </c>
      <c r="D62" t="s">
        <v>1402</v>
      </c>
      <c r="E62" t="s">
        <v>1402</v>
      </c>
      <c r="F62" t="s">
        <v>1402</v>
      </c>
      <c r="G62" t="s">
        <v>1402</v>
      </c>
      <c r="H62" t="s">
        <v>1402</v>
      </c>
      <c r="I62" t="s">
        <v>1402</v>
      </c>
      <c r="J62" t="s">
        <v>1402</v>
      </c>
      <c r="K62">
        <v>1</v>
      </c>
      <c r="L62" s="37" t="str">
        <f t="shared" si="0"/>
        <v>Diurnal</v>
      </c>
      <c r="M62" t="s">
        <v>1280</v>
      </c>
    </row>
    <row r="63" spans="1:13" x14ac:dyDescent="0.2">
      <c r="A63" s="20" t="s">
        <v>132</v>
      </c>
      <c r="B63" s="10">
        <v>29</v>
      </c>
      <c r="C63">
        <v>26.293749999999999</v>
      </c>
      <c r="D63">
        <v>14</v>
      </c>
      <c r="E63">
        <v>37.5</v>
      </c>
      <c r="F63">
        <v>16</v>
      </c>
      <c r="G63">
        <v>29</v>
      </c>
      <c r="H63" t="s">
        <v>846</v>
      </c>
      <c r="I63">
        <v>29</v>
      </c>
      <c r="J63" t="s">
        <v>847</v>
      </c>
      <c r="K63">
        <v>1</v>
      </c>
      <c r="L63" s="37" t="str">
        <f t="shared" si="0"/>
        <v>Diurnal</v>
      </c>
      <c r="M63" t="s">
        <v>1382</v>
      </c>
    </row>
    <row r="64" spans="1:13" x14ac:dyDescent="0.2">
      <c r="A64" s="20" t="s">
        <v>134</v>
      </c>
      <c r="B64" s="10">
        <v>15</v>
      </c>
      <c r="C64">
        <v>9.625</v>
      </c>
      <c r="D64">
        <v>5</v>
      </c>
      <c r="E64">
        <v>14</v>
      </c>
      <c r="F64">
        <v>4</v>
      </c>
      <c r="G64">
        <v>15</v>
      </c>
      <c r="H64" t="s">
        <v>848</v>
      </c>
      <c r="I64">
        <v>15</v>
      </c>
      <c r="J64" t="s">
        <v>849</v>
      </c>
      <c r="K64">
        <v>1</v>
      </c>
      <c r="L64" s="37" t="str">
        <f t="shared" si="0"/>
        <v>Diurnal</v>
      </c>
      <c r="M64" t="s">
        <v>1382</v>
      </c>
    </row>
    <row r="65" spans="1:13" x14ac:dyDescent="0.2">
      <c r="A65" s="20" t="s">
        <v>136</v>
      </c>
      <c r="B65" s="10">
        <v>10</v>
      </c>
      <c r="C65">
        <v>10.75</v>
      </c>
      <c r="D65">
        <v>10</v>
      </c>
      <c r="E65">
        <v>11.5</v>
      </c>
      <c r="F65">
        <v>2</v>
      </c>
      <c r="G65">
        <v>10</v>
      </c>
      <c r="H65" t="s">
        <v>850</v>
      </c>
      <c r="I65">
        <v>10</v>
      </c>
      <c r="J65" t="s">
        <v>851</v>
      </c>
      <c r="K65">
        <v>1</v>
      </c>
      <c r="L65" s="37" t="str">
        <f t="shared" si="0"/>
        <v>Diurnal</v>
      </c>
      <c r="M65" t="s">
        <v>1382</v>
      </c>
    </row>
    <row r="66" spans="1:13" x14ac:dyDescent="0.2">
      <c r="A66" s="20" t="s">
        <v>137</v>
      </c>
      <c r="B66" s="10">
        <v>22</v>
      </c>
      <c r="C66">
        <v>20.3</v>
      </c>
      <c r="D66">
        <v>5</v>
      </c>
      <c r="E66">
        <v>35</v>
      </c>
      <c r="F66">
        <v>5</v>
      </c>
      <c r="G66">
        <v>22</v>
      </c>
      <c r="H66" t="s">
        <v>852</v>
      </c>
      <c r="I66">
        <v>22</v>
      </c>
      <c r="J66" t="s">
        <v>853</v>
      </c>
      <c r="K66">
        <v>1</v>
      </c>
      <c r="L66" s="37" t="str">
        <f t="shared" si="0"/>
        <v>Diurnal</v>
      </c>
      <c r="M66" t="s">
        <v>1382</v>
      </c>
    </row>
    <row r="67" spans="1:13" x14ac:dyDescent="0.2">
      <c r="A67" s="20" t="s">
        <v>139</v>
      </c>
      <c r="B67" s="10" t="s">
        <v>1402</v>
      </c>
      <c r="C67" t="s">
        <v>1402</v>
      </c>
      <c r="D67" t="s">
        <v>1402</v>
      </c>
      <c r="E67" t="s">
        <v>1402</v>
      </c>
      <c r="F67" t="s">
        <v>1402</v>
      </c>
      <c r="G67" t="s">
        <v>1402</v>
      </c>
      <c r="H67" t="s">
        <v>1402</v>
      </c>
      <c r="I67" t="s">
        <v>1402</v>
      </c>
      <c r="J67" t="s">
        <v>1402</v>
      </c>
      <c r="K67">
        <v>1</v>
      </c>
      <c r="L67" s="37" t="str">
        <f t="shared" ref="L67:L130" si="1">IF(K67=1,"Diurnal",IF(K67=0,"Nocturnal"))</f>
        <v>Diurnal</v>
      </c>
      <c r="M67" t="s">
        <v>1280</v>
      </c>
    </row>
    <row r="68" spans="1:13" x14ac:dyDescent="0.2">
      <c r="A68" s="20" t="s">
        <v>140</v>
      </c>
      <c r="B68" s="10" t="s">
        <v>1402</v>
      </c>
      <c r="C68" t="s">
        <v>1402</v>
      </c>
      <c r="D68" t="s">
        <v>1402</v>
      </c>
      <c r="E68" t="s">
        <v>1402</v>
      </c>
      <c r="F68" t="s">
        <v>1402</v>
      </c>
      <c r="G68" t="s">
        <v>1402</v>
      </c>
      <c r="H68" t="s">
        <v>1402</v>
      </c>
      <c r="I68" t="s">
        <v>1402</v>
      </c>
      <c r="J68" t="s">
        <v>1402</v>
      </c>
      <c r="K68">
        <v>1</v>
      </c>
      <c r="L68" s="37" t="str">
        <f t="shared" si="1"/>
        <v>Diurnal</v>
      </c>
      <c r="M68" t="s">
        <v>1384</v>
      </c>
    </row>
    <row r="69" spans="1:13" x14ac:dyDescent="0.2">
      <c r="A69" s="20" t="s">
        <v>142</v>
      </c>
      <c r="B69" s="10">
        <v>10</v>
      </c>
      <c r="C69">
        <v>10</v>
      </c>
      <c r="D69">
        <v>10</v>
      </c>
      <c r="E69">
        <v>10</v>
      </c>
      <c r="F69">
        <v>1</v>
      </c>
      <c r="G69" t="s">
        <v>1402</v>
      </c>
      <c r="H69" t="s">
        <v>1402</v>
      </c>
      <c r="I69" t="s">
        <v>1402</v>
      </c>
      <c r="J69" t="s">
        <v>1402</v>
      </c>
      <c r="K69">
        <v>1</v>
      </c>
      <c r="L69" s="37" t="str">
        <f t="shared" si="1"/>
        <v>Diurnal</v>
      </c>
      <c r="M69" t="s">
        <v>1382</v>
      </c>
    </row>
    <row r="70" spans="1:13" x14ac:dyDescent="0.2">
      <c r="A70" s="20" t="s">
        <v>145</v>
      </c>
      <c r="B70" s="10">
        <v>30</v>
      </c>
      <c r="C70">
        <v>14.2</v>
      </c>
      <c r="D70">
        <v>11</v>
      </c>
      <c r="E70">
        <v>17.399999999999999</v>
      </c>
      <c r="F70">
        <v>2</v>
      </c>
      <c r="G70">
        <v>30</v>
      </c>
      <c r="H70" t="s">
        <v>854</v>
      </c>
      <c r="I70">
        <v>30</v>
      </c>
      <c r="J70" t="s">
        <v>855</v>
      </c>
      <c r="K70">
        <v>1</v>
      </c>
      <c r="L70" s="37" t="str">
        <f t="shared" si="1"/>
        <v>Diurnal</v>
      </c>
      <c r="M70" t="s">
        <v>1382</v>
      </c>
    </row>
    <row r="71" spans="1:13" x14ac:dyDescent="0.2">
      <c r="A71" s="20" t="s">
        <v>146</v>
      </c>
      <c r="B71" s="10" t="s">
        <v>1402</v>
      </c>
      <c r="C71" t="s">
        <v>1402</v>
      </c>
      <c r="D71" t="s">
        <v>1402</v>
      </c>
      <c r="E71" t="s">
        <v>1402</v>
      </c>
      <c r="F71" t="s">
        <v>1402</v>
      </c>
      <c r="G71" t="s">
        <v>1402</v>
      </c>
      <c r="H71" t="s">
        <v>1402</v>
      </c>
      <c r="I71" t="s">
        <v>1402</v>
      </c>
      <c r="J71" t="s">
        <v>1402</v>
      </c>
      <c r="K71">
        <v>1</v>
      </c>
      <c r="L71" s="37" t="str">
        <f t="shared" si="1"/>
        <v>Diurnal</v>
      </c>
      <c r="M71" t="s">
        <v>1382</v>
      </c>
    </row>
    <row r="72" spans="1:13" x14ac:dyDescent="0.2">
      <c r="A72" s="20" t="s">
        <v>147</v>
      </c>
      <c r="B72" s="10">
        <v>27</v>
      </c>
      <c r="C72">
        <v>21.274999999999999</v>
      </c>
      <c r="D72">
        <v>10</v>
      </c>
      <c r="E72">
        <v>49</v>
      </c>
      <c r="F72">
        <v>16</v>
      </c>
      <c r="G72">
        <v>25</v>
      </c>
      <c r="H72" t="s">
        <v>856</v>
      </c>
      <c r="I72">
        <v>27</v>
      </c>
      <c r="J72" t="s">
        <v>857</v>
      </c>
      <c r="K72">
        <v>1</v>
      </c>
      <c r="L72" s="37" t="str">
        <f t="shared" si="1"/>
        <v>Diurnal</v>
      </c>
      <c r="M72" t="s">
        <v>1382</v>
      </c>
    </row>
    <row r="73" spans="1:13" x14ac:dyDescent="0.2">
      <c r="A73" s="20" t="s">
        <v>148</v>
      </c>
      <c r="B73" s="10">
        <v>24</v>
      </c>
      <c r="C73">
        <v>21.5</v>
      </c>
      <c r="D73">
        <v>21.5</v>
      </c>
      <c r="E73">
        <v>21.5</v>
      </c>
      <c r="F73">
        <v>1</v>
      </c>
      <c r="G73">
        <v>24</v>
      </c>
      <c r="H73" t="s">
        <v>858</v>
      </c>
      <c r="I73">
        <v>24</v>
      </c>
      <c r="J73" t="s">
        <v>857</v>
      </c>
      <c r="K73">
        <v>1</v>
      </c>
      <c r="L73" s="37" t="str">
        <f t="shared" si="1"/>
        <v>Diurnal</v>
      </c>
      <c r="M73" t="s">
        <v>1382</v>
      </c>
    </row>
    <row r="74" spans="1:13" x14ac:dyDescent="0.2">
      <c r="A74" s="20" t="s">
        <v>149</v>
      </c>
      <c r="B74" s="10">
        <v>10</v>
      </c>
      <c r="C74">
        <v>5</v>
      </c>
      <c r="D74">
        <v>4</v>
      </c>
      <c r="E74">
        <v>6</v>
      </c>
      <c r="F74">
        <v>3</v>
      </c>
      <c r="G74">
        <v>10</v>
      </c>
      <c r="H74" t="s">
        <v>859</v>
      </c>
      <c r="I74">
        <v>10</v>
      </c>
      <c r="J74" t="s">
        <v>857</v>
      </c>
      <c r="K74">
        <v>1</v>
      </c>
      <c r="L74" s="37" t="str">
        <f t="shared" si="1"/>
        <v>Diurnal</v>
      </c>
      <c r="M74" t="s">
        <v>1382</v>
      </c>
    </row>
    <row r="75" spans="1:13" x14ac:dyDescent="0.2">
      <c r="A75" s="20" t="s">
        <v>151</v>
      </c>
      <c r="B75" s="10">
        <v>28</v>
      </c>
      <c r="C75">
        <v>18.25</v>
      </c>
      <c r="D75">
        <v>16.5</v>
      </c>
      <c r="E75">
        <v>20</v>
      </c>
      <c r="F75">
        <v>2</v>
      </c>
      <c r="G75">
        <v>28</v>
      </c>
      <c r="H75" t="s">
        <v>860</v>
      </c>
      <c r="I75">
        <v>28</v>
      </c>
      <c r="J75" t="s">
        <v>857</v>
      </c>
      <c r="K75">
        <v>1</v>
      </c>
      <c r="L75" s="37" t="str">
        <f t="shared" si="1"/>
        <v>Diurnal</v>
      </c>
      <c r="M75" t="s">
        <v>1382</v>
      </c>
    </row>
    <row r="76" spans="1:13" x14ac:dyDescent="0.2">
      <c r="A76" s="20" t="s">
        <v>152</v>
      </c>
      <c r="B76" s="10">
        <v>11</v>
      </c>
      <c r="C76">
        <v>17.5</v>
      </c>
      <c r="D76">
        <v>17.5</v>
      </c>
      <c r="E76">
        <v>17.5</v>
      </c>
      <c r="F76">
        <v>1</v>
      </c>
      <c r="G76">
        <v>11</v>
      </c>
      <c r="H76" t="s">
        <v>861</v>
      </c>
      <c r="I76">
        <v>11</v>
      </c>
      <c r="J76" t="s">
        <v>857</v>
      </c>
      <c r="K76">
        <v>1</v>
      </c>
      <c r="L76" s="37" t="str">
        <f t="shared" si="1"/>
        <v>Diurnal</v>
      </c>
      <c r="M76" t="s">
        <v>1382</v>
      </c>
    </row>
    <row r="77" spans="1:13" x14ac:dyDescent="0.2">
      <c r="A77" s="20" t="s">
        <v>153</v>
      </c>
      <c r="B77" s="10">
        <v>20</v>
      </c>
      <c r="C77">
        <v>14.83333333</v>
      </c>
      <c r="D77">
        <v>14</v>
      </c>
      <c r="E77">
        <v>15.5</v>
      </c>
      <c r="F77">
        <v>3</v>
      </c>
      <c r="G77">
        <v>20</v>
      </c>
      <c r="H77" t="s">
        <v>862</v>
      </c>
      <c r="I77">
        <v>20</v>
      </c>
      <c r="J77" t="s">
        <v>857</v>
      </c>
      <c r="K77">
        <v>1</v>
      </c>
      <c r="L77" s="37" t="str">
        <f t="shared" si="1"/>
        <v>Diurnal</v>
      </c>
      <c r="M77" t="s">
        <v>1382</v>
      </c>
    </row>
    <row r="78" spans="1:13" x14ac:dyDescent="0.2">
      <c r="A78" s="20" t="s">
        <v>154</v>
      </c>
      <c r="B78" s="10">
        <v>6.5</v>
      </c>
      <c r="C78">
        <v>6.5</v>
      </c>
      <c r="D78">
        <v>6.5</v>
      </c>
      <c r="E78">
        <v>6.5</v>
      </c>
      <c r="F78">
        <v>1</v>
      </c>
      <c r="G78" t="s">
        <v>1402</v>
      </c>
      <c r="H78" t="s">
        <v>1402</v>
      </c>
      <c r="I78" t="s">
        <v>1402</v>
      </c>
      <c r="J78" t="s">
        <v>1402</v>
      </c>
      <c r="K78">
        <v>1</v>
      </c>
      <c r="L78" s="14" t="str">
        <f t="shared" si="1"/>
        <v>Diurnal</v>
      </c>
      <c r="M78" t="s">
        <v>1280</v>
      </c>
    </row>
    <row r="79" spans="1:13" x14ac:dyDescent="0.2">
      <c r="A79" s="20" t="s">
        <v>155</v>
      </c>
      <c r="B79" s="10" t="s">
        <v>1402</v>
      </c>
      <c r="C79" t="s">
        <v>1402</v>
      </c>
      <c r="D79" t="s">
        <v>1402</v>
      </c>
      <c r="E79" t="s">
        <v>1402</v>
      </c>
      <c r="F79" t="s">
        <v>1402</v>
      </c>
      <c r="G79" t="s">
        <v>1402</v>
      </c>
      <c r="H79" t="s">
        <v>1402</v>
      </c>
      <c r="I79" t="s">
        <v>1402</v>
      </c>
      <c r="J79" t="s">
        <v>1402</v>
      </c>
      <c r="K79">
        <v>0</v>
      </c>
      <c r="L79" s="37" t="str">
        <f t="shared" si="1"/>
        <v>Nocturnal</v>
      </c>
      <c r="M79" t="s">
        <v>1280</v>
      </c>
    </row>
    <row r="80" spans="1:13" x14ac:dyDescent="0.2">
      <c r="A80" s="20" t="s">
        <v>159</v>
      </c>
      <c r="B80" s="10">
        <v>4</v>
      </c>
      <c r="C80">
        <v>5.5</v>
      </c>
      <c r="D80">
        <v>5.5</v>
      </c>
      <c r="E80">
        <v>5.5</v>
      </c>
      <c r="F80">
        <v>1</v>
      </c>
      <c r="G80">
        <v>3.5</v>
      </c>
      <c r="H80" t="s">
        <v>801</v>
      </c>
      <c r="I80">
        <v>4</v>
      </c>
      <c r="J80" t="s">
        <v>863</v>
      </c>
      <c r="K80">
        <v>0</v>
      </c>
      <c r="L80" s="37" t="str">
        <f t="shared" si="1"/>
        <v>Nocturnal</v>
      </c>
      <c r="M80" t="s">
        <v>1382</v>
      </c>
    </row>
    <row r="81" spans="1:13" x14ac:dyDescent="0.2">
      <c r="A81" s="20" t="s">
        <v>160</v>
      </c>
      <c r="B81" s="10">
        <v>4</v>
      </c>
      <c r="C81">
        <v>2</v>
      </c>
      <c r="D81">
        <v>1</v>
      </c>
      <c r="E81">
        <v>3</v>
      </c>
      <c r="F81">
        <v>2</v>
      </c>
      <c r="G81">
        <v>1</v>
      </c>
      <c r="H81" t="s">
        <v>1402</v>
      </c>
      <c r="I81">
        <v>4</v>
      </c>
      <c r="J81" t="s">
        <v>864</v>
      </c>
      <c r="K81">
        <v>0</v>
      </c>
      <c r="L81" s="37" t="str">
        <f t="shared" si="1"/>
        <v>Nocturnal</v>
      </c>
      <c r="M81" t="s">
        <v>1382</v>
      </c>
    </row>
    <row r="82" spans="1:13" x14ac:dyDescent="0.2">
      <c r="A82" s="20" t="s">
        <v>161</v>
      </c>
      <c r="B82" s="10" t="s">
        <v>1402</v>
      </c>
      <c r="C82" t="s">
        <v>1402</v>
      </c>
      <c r="D82" t="s">
        <v>1402</v>
      </c>
      <c r="E82" t="s">
        <v>1402</v>
      </c>
      <c r="F82" t="s">
        <v>1402</v>
      </c>
      <c r="G82" t="s">
        <v>1402</v>
      </c>
      <c r="H82" t="s">
        <v>1402</v>
      </c>
      <c r="I82" t="s">
        <v>1402</v>
      </c>
      <c r="J82" t="s">
        <v>1402</v>
      </c>
      <c r="K82">
        <v>0</v>
      </c>
      <c r="L82" s="37" t="str">
        <f t="shared" si="1"/>
        <v>Nocturnal</v>
      </c>
      <c r="M82" t="s">
        <v>1382</v>
      </c>
    </row>
    <row r="83" spans="1:13" x14ac:dyDescent="0.2">
      <c r="A83" s="20" t="s">
        <v>596</v>
      </c>
      <c r="B83" s="10" t="s">
        <v>1402</v>
      </c>
      <c r="C83" t="s">
        <v>1402</v>
      </c>
      <c r="D83" t="s">
        <v>1402</v>
      </c>
      <c r="E83" t="s">
        <v>1402</v>
      </c>
      <c r="F83" t="s">
        <v>1402</v>
      </c>
      <c r="G83" t="s">
        <v>1402</v>
      </c>
      <c r="H83" t="s">
        <v>1402</v>
      </c>
      <c r="I83" t="s">
        <v>1402</v>
      </c>
      <c r="J83" t="s">
        <v>1402</v>
      </c>
      <c r="K83">
        <v>0</v>
      </c>
      <c r="L83" s="37" t="str">
        <f t="shared" si="1"/>
        <v>Nocturnal</v>
      </c>
      <c r="M83" t="s">
        <v>1280</v>
      </c>
    </row>
    <row r="84" spans="1:13" x14ac:dyDescent="0.2">
      <c r="A84" s="20" t="s">
        <v>162</v>
      </c>
      <c r="B84" s="10">
        <v>21.41111111</v>
      </c>
      <c r="C84" t="s">
        <v>1402</v>
      </c>
      <c r="D84" t="s">
        <v>1402</v>
      </c>
      <c r="E84" t="s">
        <v>1402</v>
      </c>
      <c r="F84" t="s">
        <v>1402</v>
      </c>
      <c r="G84">
        <v>21.41111111</v>
      </c>
      <c r="H84" t="s">
        <v>865</v>
      </c>
      <c r="I84">
        <v>21.41111111</v>
      </c>
      <c r="J84" t="s">
        <v>818</v>
      </c>
      <c r="K84">
        <v>1</v>
      </c>
      <c r="L84" s="37" t="str">
        <f t="shared" si="1"/>
        <v>Diurnal</v>
      </c>
      <c r="M84" t="s">
        <v>1382</v>
      </c>
    </row>
    <row r="85" spans="1:13" x14ac:dyDescent="0.2">
      <c r="A85" s="20" t="s">
        <v>163</v>
      </c>
      <c r="B85" s="10" t="s">
        <v>1402</v>
      </c>
      <c r="C85" t="s">
        <v>1402</v>
      </c>
      <c r="D85" t="s">
        <v>1402</v>
      </c>
      <c r="E85" t="s">
        <v>1402</v>
      </c>
      <c r="F85" t="s">
        <v>1402</v>
      </c>
      <c r="G85" t="s">
        <v>1402</v>
      </c>
      <c r="H85" t="s">
        <v>1402</v>
      </c>
      <c r="I85" t="s">
        <v>1402</v>
      </c>
      <c r="J85" t="s">
        <v>1402</v>
      </c>
      <c r="K85">
        <v>1</v>
      </c>
      <c r="L85" s="37" t="str">
        <f t="shared" si="1"/>
        <v>Diurnal</v>
      </c>
      <c r="M85" t="s">
        <v>1280</v>
      </c>
    </row>
    <row r="86" spans="1:13" x14ac:dyDescent="0.2">
      <c r="A86" s="20" t="s">
        <v>164</v>
      </c>
      <c r="B86" s="10">
        <v>28</v>
      </c>
      <c r="C86">
        <v>19.5</v>
      </c>
      <c r="D86">
        <v>19</v>
      </c>
      <c r="E86">
        <v>20</v>
      </c>
      <c r="F86">
        <v>2</v>
      </c>
      <c r="G86" t="s">
        <v>1402</v>
      </c>
      <c r="H86" t="s">
        <v>866</v>
      </c>
      <c r="I86">
        <v>28</v>
      </c>
      <c r="J86" t="s">
        <v>867</v>
      </c>
      <c r="K86">
        <v>1</v>
      </c>
      <c r="L86" s="37" t="str">
        <f t="shared" si="1"/>
        <v>Diurnal</v>
      </c>
      <c r="M86" t="s">
        <v>1382</v>
      </c>
    </row>
    <row r="87" spans="1:13" x14ac:dyDescent="0.2">
      <c r="A87" s="20" t="s">
        <v>598</v>
      </c>
      <c r="B87" s="10" t="s">
        <v>1402</v>
      </c>
      <c r="C87" t="s">
        <v>1402</v>
      </c>
      <c r="D87" t="s">
        <v>1402</v>
      </c>
      <c r="E87" t="s">
        <v>1402</v>
      </c>
      <c r="F87" t="s">
        <v>1402</v>
      </c>
      <c r="G87" t="s">
        <v>1402</v>
      </c>
      <c r="H87" t="s">
        <v>1402</v>
      </c>
      <c r="I87" t="s">
        <v>1402</v>
      </c>
      <c r="J87" t="s">
        <v>1402</v>
      </c>
      <c r="K87">
        <v>1</v>
      </c>
      <c r="L87" s="37" t="str">
        <f t="shared" si="1"/>
        <v>Diurnal</v>
      </c>
      <c r="M87" t="s">
        <v>1280</v>
      </c>
    </row>
    <row r="88" spans="1:13" x14ac:dyDescent="0.2">
      <c r="A88" s="20" t="s">
        <v>166</v>
      </c>
      <c r="B88" s="10">
        <v>9</v>
      </c>
      <c r="C88">
        <v>22.569230770000001</v>
      </c>
      <c r="D88">
        <v>7.7</v>
      </c>
      <c r="E88">
        <v>40.5</v>
      </c>
      <c r="F88">
        <v>13</v>
      </c>
      <c r="G88">
        <v>9</v>
      </c>
      <c r="H88" t="s">
        <v>868</v>
      </c>
      <c r="I88">
        <v>9</v>
      </c>
      <c r="J88" t="s">
        <v>869</v>
      </c>
      <c r="K88">
        <v>1</v>
      </c>
      <c r="L88" s="37" t="str">
        <f t="shared" si="1"/>
        <v>Diurnal</v>
      </c>
      <c r="M88" t="s">
        <v>1382</v>
      </c>
    </row>
    <row r="89" spans="1:13" x14ac:dyDescent="0.2">
      <c r="A89" s="20" t="s">
        <v>168</v>
      </c>
      <c r="B89" s="10">
        <v>27.225000000000001</v>
      </c>
      <c r="C89">
        <v>40.5</v>
      </c>
      <c r="D89">
        <v>40.5</v>
      </c>
      <c r="E89">
        <v>40.5</v>
      </c>
      <c r="F89">
        <v>1</v>
      </c>
      <c r="G89">
        <v>27.225000000000001</v>
      </c>
      <c r="H89" t="s">
        <v>870</v>
      </c>
      <c r="I89">
        <v>27.225000000000001</v>
      </c>
      <c r="J89" t="s">
        <v>857</v>
      </c>
      <c r="K89">
        <v>1</v>
      </c>
      <c r="L89" s="37" t="str">
        <f t="shared" si="1"/>
        <v>Diurnal</v>
      </c>
      <c r="M89" t="s">
        <v>1382</v>
      </c>
    </row>
    <row r="90" spans="1:13" x14ac:dyDescent="0.2">
      <c r="A90" s="20" t="s">
        <v>169</v>
      </c>
      <c r="B90" s="10">
        <v>14.9</v>
      </c>
      <c r="C90" t="s">
        <v>1402</v>
      </c>
      <c r="D90" t="s">
        <v>1402</v>
      </c>
      <c r="E90" t="s">
        <v>1402</v>
      </c>
      <c r="F90" t="s">
        <v>1402</v>
      </c>
      <c r="G90">
        <v>14.9</v>
      </c>
      <c r="H90" t="s">
        <v>871</v>
      </c>
      <c r="I90">
        <v>14.9</v>
      </c>
      <c r="J90" t="s">
        <v>872</v>
      </c>
      <c r="K90">
        <v>1</v>
      </c>
      <c r="L90" s="37" t="str">
        <f t="shared" si="1"/>
        <v>Diurnal</v>
      </c>
      <c r="M90" t="s">
        <v>1382</v>
      </c>
    </row>
    <row r="91" spans="1:13" x14ac:dyDescent="0.2">
      <c r="A91" s="20" t="s">
        <v>599</v>
      </c>
      <c r="B91" s="10" t="s">
        <v>1402</v>
      </c>
      <c r="C91" t="s">
        <v>1402</v>
      </c>
      <c r="D91" t="s">
        <v>1402</v>
      </c>
      <c r="E91" t="s">
        <v>1402</v>
      </c>
      <c r="F91" t="s">
        <v>1402</v>
      </c>
      <c r="G91" t="s">
        <v>1402</v>
      </c>
      <c r="H91" t="s">
        <v>1402</v>
      </c>
      <c r="I91" t="s">
        <v>1402</v>
      </c>
      <c r="J91" t="s">
        <v>1402</v>
      </c>
      <c r="K91">
        <v>1</v>
      </c>
      <c r="L91" s="37" t="str">
        <f t="shared" si="1"/>
        <v>Diurnal</v>
      </c>
      <c r="M91" t="s">
        <v>1280</v>
      </c>
    </row>
    <row r="92" spans="1:13" x14ac:dyDescent="0.2">
      <c r="A92" s="20" t="s">
        <v>170</v>
      </c>
      <c r="B92" s="10">
        <v>8.4333333330000002</v>
      </c>
      <c r="C92">
        <v>9</v>
      </c>
      <c r="D92">
        <v>9</v>
      </c>
      <c r="E92">
        <v>9</v>
      </c>
      <c r="F92">
        <v>1</v>
      </c>
      <c r="G92">
        <v>8.4333333330000002</v>
      </c>
      <c r="H92" t="s">
        <v>873</v>
      </c>
      <c r="I92">
        <v>8.4333333330000002</v>
      </c>
      <c r="J92" t="s">
        <v>874</v>
      </c>
      <c r="K92">
        <v>1</v>
      </c>
      <c r="L92" s="37" t="str">
        <f t="shared" si="1"/>
        <v>Diurnal</v>
      </c>
      <c r="M92" t="s">
        <v>1382</v>
      </c>
    </row>
    <row r="93" spans="1:13" x14ac:dyDescent="0.2">
      <c r="A93" s="20" t="s">
        <v>172</v>
      </c>
      <c r="B93" s="10">
        <v>9.3000000000000007</v>
      </c>
      <c r="C93">
        <v>8.6</v>
      </c>
      <c r="D93">
        <v>4.8</v>
      </c>
      <c r="E93">
        <v>12</v>
      </c>
      <c r="F93">
        <v>5</v>
      </c>
      <c r="G93">
        <v>9.3000000000000007</v>
      </c>
      <c r="H93" t="s">
        <v>875</v>
      </c>
      <c r="I93">
        <v>9.3000000000000007</v>
      </c>
      <c r="J93" t="s">
        <v>874</v>
      </c>
      <c r="K93">
        <v>1</v>
      </c>
      <c r="L93" s="37" t="str">
        <f t="shared" si="1"/>
        <v>Diurnal</v>
      </c>
      <c r="M93" t="s">
        <v>1382</v>
      </c>
    </row>
    <row r="94" spans="1:13" x14ac:dyDescent="0.2">
      <c r="A94" s="20" t="s">
        <v>173</v>
      </c>
      <c r="B94" s="10">
        <v>13.6</v>
      </c>
      <c r="C94">
        <v>11</v>
      </c>
      <c r="D94">
        <v>9</v>
      </c>
      <c r="E94">
        <v>13</v>
      </c>
      <c r="F94">
        <v>2</v>
      </c>
      <c r="G94">
        <v>13.6</v>
      </c>
      <c r="H94" t="s">
        <v>876</v>
      </c>
      <c r="I94">
        <v>13.6</v>
      </c>
      <c r="J94" t="s">
        <v>874</v>
      </c>
      <c r="K94">
        <v>1</v>
      </c>
      <c r="L94" s="37" t="str">
        <f t="shared" si="1"/>
        <v>Diurnal</v>
      </c>
      <c r="M94" t="s">
        <v>1382</v>
      </c>
    </row>
    <row r="95" spans="1:13" x14ac:dyDescent="0.2">
      <c r="A95" s="20" t="s">
        <v>175</v>
      </c>
      <c r="B95" s="10">
        <v>13.66666667</v>
      </c>
      <c r="C95">
        <v>14.33333333</v>
      </c>
      <c r="D95">
        <v>12.5</v>
      </c>
      <c r="E95">
        <v>15.5</v>
      </c>
      <c r="F95">
        <v>3</v>
      </c>
      <c r="G95">
        <v>13.66666667</v>
      </c>
      <c r="H95" t="s">
        <v>877</v>
      </c>
      <c r="I95">
        <v>13.66666667</v>
      </c>
      <c r="J95" t="s">
        <v>874</v>
      </c>
      <c r="K95">
        <v>1</v>
      </c>
      <c r="L95" s="37" t="str">
        <f t="shared" si="1"/>
        <v>Diurnal</v>
      </c>
      <c r="M95" t="s">
        <v>1382</v>
      </c>
    </row>
    <row r="96" spans="1:13" x14ac:dyDescent="0.2">
      <c r="A96" s="20" t="s">
        <v>176</v>
      </c>
      <c r="B96" s="10">
        <v>15.15</v>
      </c>
      <c r="C96" t="s">
        <v>1402</v>
      </c>
      <c r="D96" t="s">
        <v>1402</v>
      </c>
      <c r="E96" t="s">
        <v>1402</v>
      </c>
      <c r="F96" t="s">
        <v>1402</v>
      </c>
      <c r="G96">
        <v>15.15</v>
      </c>
      <c r="H96" t="s">
        <v>878</v>
      </c>
      <c r="I96">
        <v>15.15</v>
      </c>
      <c r="J96" t="s">
        <v>874</v>
      </c>
      <c r="K96">
        <v>1</v>
      </c>
      <c r="L96" s="37" t="str">
        <f t="shared" si="1"/>
        <v>Diurnal</v>
      </c>
      <c r="M96" t="s">
        <v>1382</v>
      </c>
    </row>
    <row r="97" spans="1:13" x14ac:dyDescent="0.2">
      <c r="A97" s="20" t="s">
        <v>177</v>
      </c>
      <c r="B97" s="10">
        <v>1</v>
      </c>
      <c r="C97">
        <v>1.75</v>
      </c>
      <c r="D97">
        <v>1.5</v>
      </c>
      <c r="E97">
        <v>2</v>
      </c>
      <c r="F97">
        <v>2</v>
      </c>
      <c r="G97">
        <v>1</v>
      </c>
      <c r="H97" t="s">
        <v>879</v>
      </c>
      <c r="I97">
        <v>1</v>
      </c>
      <c r="J97" t="s">
        <v>864</v>
      </c>
      <c r="K97">
        <v>0</v>
      </c>
      <c r="L97" s="37" t="str">
        <f t="shared" si="1"/>
        <v>Nocturnal</v>
      </c>
      <c r="M97" t="s">
        <v>1382</v>
      </c>
    </row>
    <row r="98" spans="1:13" x14ac:dyDescent="0.2">
      <c r="A98" s="20" t="s">
        <v>180</v>
      </c>
      <c r="B98" s="10">
        <v>25</v>
      </c>
      <c r="C98">
        <v>26.52</v>
      </c>
      <c r="D98">
        <v>8</v>
      </c>
      <c r="E98">
        <v>51</v>
      </c>
      <c r="F98">
        <v>15</v>
      </c>
      <c r="G98">
        <v>25</v>
      </c>
      <c r="H98" t="s">
        <v>880</v>
      </c>
      <c r="I98">
        <v>25</v>
      </c>
      <c r="J98" t="s">
        <v>881</v>
      </c>
      <c r="K98">
        <v>1</v>
      </c>
      <c r="L98" s="37" t="str">
        <f t="shared" si="1"/>
        <v>Diurnal</v>
      </c>
      <c r="M98" t="s">
        <v>1382</v>
      </c>
    </row>
    <row r="99" spans="1:13" x14ac:dyDescent="0.2">
      <c r="A99" s="20" t="s">
        <v>181</v>
      </c>
      <c r="B99" s="10">
        <v>7.5</v>
      </c>
      <c r="C99" t="s">
        <v>1402</v>
      </c>
      <c r="D99" t="s">
        <v>1402</v>
      </c>
      <c r="E99" t="s">
        <v>1402</v>
      </c>
      <c r="F99" t="s">
        <v>1402</v>
      </c>
      <c r="G99">
        <v>7.5</v>
      </c>
      <c r="H99" t="s">
        <v>882</v>
      </c>
      <c r="I99">
        <v>7.5</v>
      </c>
      <c r="J99" t="s">
        <v>883</v>
      </c>
      <c r="K99">
        <v>1</v>
      </c>
      <c r="L99" s="37" t="str">
        <f t="shared" si="1"/>
        <v>Diurnal</v>
      </c>
      <c r="M99" t="s">
        <v>1280</v>
      </c>
    </row>
    <row r="100" spans="1:13" x14ac:dyDescent="0.2">
      <c r="A100" s="20" t="s">
        <v>185</v>
      </c>
      <c r="B100" s="10" t="s">
        <v>1402</v>
      </c>
      <c r="C100" t="s">
        <v>1402</v>
      </c>
      <c r="D100" t="s">
        <v>1402</v>
      </c>
      <c r="E100" t="s">
        <v>1402</v>
      </c>
      <c r="F100" t="s">
        <v>1402</v>
      </c>
      <c r="G100" t="s">
        <v>1402</v>
      </c>
      <c r="H100" t="s">
        <v>1402</v>
      </c>
      <c r="I100" t="s">
        <v>1402</v>
      </c>
      <c r="J100" t="s">
        <v>1402</v>
      </c>
      <c r="K100">
        <v>1</v>
      </c>
      <c r="L100" s="37" t="str">
        <f t="shared" si="1"/>
        <v>Diurnal</v>
      </c>
      <c r="M100" t="s">
        <v>1383</v>
      </c>
    </row>
    <row r="101" spans="1:13" x14ac:dyDescent="0.2">
      <c r="A101" s="20" t="s">
        <v>186</v>
      </c>
      <c r="B101" s="10">
        <v>5.5</v>
      </c>
      <c r="C101">
        <v>6.95</v>
      </c>
      <c r="D101">
        <v>5.5</v>
      </c>
      <c r="E101">
        <v>8.4</v>
      </c>
      <c r="F101">
        <v>2</v>
      </c>
      <c r="G101">
        <v>5.5</v>
      </c>
      <c r="H101" t="s">
        <v>884</v>
      </c>
      <c r="I101">
        <v>5.5</v>
      </c>
      <c r="J101" t="s">
        <v>885</v>
      </c>
      <c r="K101">
        <v>1</v>
      </c>
      <c r="L101" s="37" t="str">
        <f t="shared" si="1"/>
        <v>Diurnal</v>
      </c>
      <c r="M101" t="s">
        <v>1385</v>
      </c>
    </row>
    <row r="102" spans="1:13" x14ac:dyDescent="0.2">
      <c r="A102" s="20" t="s">
        <v>187</v>
      </c>
      <c r="B102" s="10">
        <v>11.5</v>
      </c>
      <c r="C102">
        <v>10.08</v>
      </c>
      <c r="D102">
        <v>7</v>
      </c>
      <c r="E102">
        <v>15.5</v>
      </c>
      <c r="F102">
        <v>5</v>
      </c>
      <c r="G102">
        <v>11.5</v>
      </c>
      <c r="H102" t="s">
        <v>886</v>
      </c>
      <c r="I102">
        <v>11.5</v>
      </c>
      <c r="J102" t="s">
        <v>887</v>
      </c>
      <c r="K102">
        <v>1</v>
      </c>
      <c r="L102" s="37" t="str">
        <f t="shared" si="1"/>
        <v>Diurnal</v>
      </c>
      <c r="M102" t="s">
        <v>1385</v>
      </c>
    </row>
    <row r="103" spans="1:13" x14ac:dyDescent="0.2">
      <c r="A103" s="20" t="s">
        <v>188</v>
      </c>
      <c r="B103" s="10">
        <v>8.5</v>
      </c>
      <c r="C103">
        <v>8.9666666670000001</v>
      </c>
      <c r="D103">
        <v>8.4</v>
      </c>
      <c r="E103">
        <v>10</v>
      </c>
      <c r="F103">
        <v>3</v>
      </c>
      <c r="G103">
        <v>8.5</v>
      </c>
      <c r="H103" t="s">
        <v>888</v>
      </c>
      <c r="I103">
        <v>8.5</v>
      </c>
      <c r="J103" t="s">
        <v>889</v>
      </c>
      <c r="K103">
        <v>1</v>
      </c>
      <c r="L103" s="37" t="str">
        <f t="shared" si="1"/>
        <v>Diurnal</v>
      </c>
      <c r="M103" t="s">
        <v>1385</v>
      </c>
    </row>
    <row r="104" spans="1:13" x14ac:dyDescent="0.2">
      <c r="A104" s="20" t="s">
        <v>189</v>
      </c>
      <c r="B104" s="10">
        <v>4.0999999999999996</v>
      </c>
      <c r="C104">
        <v>2.7</v>
      </c>
      <c r="D104">
        <v>2</v>
      </c>
      <c r="E104">
        <v>3.5</v>
      </c>
      <c r="F104">
        <v>3</v>
      </c>
      <c r="G104">
        <v>4.0999999999999996</v>
      </c>
      <c r="H104" t="s">
        <v>890</v>
      </c>
      <c r="I104">
        <v>4.0999999999999996</v>
      </c>
      <c r="J104" t="s">
        <v>881</v>
      </c>
      <c r="K104">
        <v>1</v>
      </c>
      <c r="L104" s="37" t="str">
        <f t="shared" si="1"/>
        <v>Diurnal</v>
      </c>
      <c r="M104" t="s">
        <v>1385</v>
      </c>
    </row>
    <row r="105" spans="1:13" x14ac:dyDescent="0.2">
      <c r="A105" s="20" t="s">
        <v>191</v>
      </c>
      <c r="B105" s="10">
        <v>3.9</v>
      </c>
      <c r="C105">
        <v>3.1</v>
      </c>
      <c r="D105">
        <v>3</v>
      </c>
      <c r="E105">
        <v>3.2</v>
      </c>
      <c r="F105">
        <v>2</v>
      </c>
      <c r="G105">
        <v>3.9</v>
      </c>
      <c r="H105" t="s">
        <v>891</v>
      </c>
      <c r="I105">
        <v>3.9</v>
      </c>
      <c r="J105" t="s">
        <v>892</v>
      </c>
      <c r="K105">
        <v>1</v>
      </c>
      <c r="L105" s="37" t="str">
        <f t="shared" si="1"/>
        <v>Diurnal</v>
      </c>
      <c r="M105" t="s">
        <v>1385</v>
      </c>
    </row>
    <row r="106" spans="1:13" x14ac:dyDescent="0.2">
      <c r="A106" s="20" t="s">
        <v>192</v>
      </c>
      <c r="B106" s="10">
        <v>9.6</v>
      </c>
      <c r="C106">
        <v>9.1999999999999993</v>
      </c>
      <c r="D106">
        <v>9.1999999999999993</v>
      </c>
      <c r="E106">
        <v>9.1999999999999993</v>
      </c>
      <c r="F106">
        <v>1</v>
      </c>
      <c r="G106">
        <v>9.6</v>
      </c>
      <c r="H106" t="s">
        <v>893</v>
      </c>
      <c r="I106">
        <v>9.6</v>
      </c>
      <c r="J106" t="s">
        <v>894</v>
      </c>
      <c r="K106">
        <v>1</v>
      </c>
      <c r="L106" s="37" t="str">
        <f t="shared" si="1"/>
        <v>Diurnal</v>
      </c>
      <c r="M106" t="s">
        <v>1280</v>
      </c>
    </row>
    <row r="107" spans="1:13" x14ac:dyDescent="0.2">
      <c r="A107" s="20" t="s">
        <v>605</v>
      </c>
      <c r="B107" s="10" t="s">
        <v>1402</v>
      </c>
      <c r="C107" t="s">
        <v>1402</v>
      </c>
      <c r="D107" t="s">
        <v>1402</v>
      </c>
      <c r="E107" t="s">
        <v>1402</v>
      </c>
      <c r="F107" t="s">
        <v>1402</v>
      </c>
      <c r="G107" t="s">
        <v>1402</v>
      </c>
      <c r="H107" t="s">
        <v>1402</v>
      </c>
      <c r="I107" t="s">
        <v>1402</v>
      </c>
      <c r="J107" t="s">
        <v>1402</v>
      </c>
      <c r="K107">
        <v>1</v>
      </c>
      <c r="L107" s="37" t="str">
        <f t="shared" si="1"/>
        <v>Diurnal</v>
      </c>
      <c r="M107" t="s">
        <v>1280</v>
      </c>
    </row>
    <row r="108" spans="1:13" x14ac:dyDescent="0.2">
      <c r="A108" s="20" t="s">
        <v>193</v>
      </c>
      <c r="B108" s="10">
        <v>3</v>
      </c>
      <c r="C108">
        <v>2.5</v>
      </c>
      <c r="D108">
        <v>1</v>
      </c>
      <c r="E108">
        <v>4</v>
      </c>
      <c r="F108">
        <v>2</v>
      </c>
      <c r="G108">
        <v>1</v>
      </c>
      <c r="H108" t="s">
        <v>1402</v>
      </c>
      <c r="I108">
        <v>3</v>
      </c>
      <c r="J108" t="s">
        <v>895</v>
      </c>
      <c r="K108">
        <v>0</v>
      </c>
      <c r="L108" s="37" t="str">
        <f t="shared" si="1"/>
        <v>Nocturnal</v>
      </c>
      <c r="M108" t="s">
        <v>1382</v>
      </c>
    </row>
    <row r="109" spans="1:13" x14ac:dyDescent="0.2">
      <c r="A109" s="20" t="s">
        <v>195</v>
      </c>
      <c r="B109" s="10">
        <v>2.5</v>
      </c>
      <c r="C109" t="s">
        <v>1402</v>
      </c>
      <c r="D109" t="s">
        <v>1402</v>
      </c>
      <c r="E109" t="s">
        <v>1402</v>
      </c>
      <c r="F109" t="s">
        <v>1402</v>
      </c>
      <c r="G109" t="s">
        <v>1402</v>
      </c>
      <c r="H109" t="s">
        <v>1402</v>
      </c>
      <c r="I109">
        <v>2.5</v>
      </c>
      <c r="J109" t="s">
        <v>803</v>
      </c>
      <c r="K109">
        <v>0</v>
      </c>
      <c r="L109" s="37" t="str">
        <f t="shared" si="1"/>
        <v>Nocturnal</v>
      </c>
      <c r="M109" t="s">
        <v>1382</v>
      </c>
    </row>
    <row r="110" spans="1:13" x14ac:dyDescent="0.2">
      <c r="A110" s="20" t="s">
        <v>196</v>
      </c>
      <c r="B110" s="10" t="s">
        <v>1402</v>
      </c>
      <c r="C110" t="s">
        <v>1402</v>
      </c>
      <c r="D110" t="s">
        <v>1402</v>
      </c>
      <c r="E110" t="s">
        <v>1402</v>
      </c>
      <c r="F110" t="s">
        <v>1402</v>
      </c>
      <c r="G110" t="s">
        <v>1402</v>
      </c>
      <c r="H110" t="s">
        <v>1402</v>
      </c>
      <c r="I110" t="s">
        <v>1402</v>
      </c>
      <c r="J110" t="s">
        <v>1402</v>
      </c>
      <c r="K110">
        <v>0</v>
      </c>
      <c r="L110" s="37" t="str">
        <f t="shared" si="1"/>
        <v>Nocturnal</v>
      </c>
      <c r="M110" t="s">
        <v>1280</v>
      </c>
    </row>
    <row r="111" spans="1:13" x14ac:dyDescent="0.2">
      <c r="A111" s="20" t="s">
        <v>198</v>
      </c>
      <c r="B111" s="10">
        <v>2.25</v>
      </c>
      <c r="C111">
        <v>2.25</v>
      </c>
      <c r="D111">
        <v>1</v>
      </c>
      <c r="E111">
        <v>3.5</v>
      </c>
      <c r="F111">
        <v>2</v>
      </c>
      <c r="G111" t="s">
        <v>1402</v>
      </c>
      <c r="H111" t="s">
        <v>1402</v>
      </c>
      <c r="I111" t="s">
        <v>1402</v>
      </c>
      <c r="J111" t="s">
        <v>1402</v>
      </c>
      <c r="K111">
        <v>0</v>
      </c>
      <c r="L111" s="37" t="str">
        <f t="shared" si="1"/>
        <v>Nocturnal</v>
      </c>
      <c r="M111" t="s">
        <v>1384</v>
      </c>
    </row>
    <row r="112" spans="1:13" x14ac:dyDescent="0.2">
      <c r="A112" s="20" t="s">
        <v>200</v>
      </c>
      <c r="B112" s="10" t="s">
        <v>1402</v>
      </c>
      <c r="C112" t="s">
        <v>1402</v>
      </c>
      <c r="D112" t="s">
        <v>1402</v>
      </c>
      <c r="E112" t="s">
        <v>1402</v>
      </c>
      <c r="F112" t="s">
        <v>1402</v>
      </c>
      <c r="G112" t="s">
        <v>1402</v>
      </c>
      <c r="H112" t="s">
        <v>1402</v>
      </c>
      <c r="I112" t="s">
        <v>1402</v>
      </c>
      <c r="J112" t="s">
        <v>1402</v>
      </c>
      <c r="K112">
        <v>0</v>
      </c>
      <c r="L112" s="37" t="str">
        <f t="shared" si="1"/>
        <v>Nocturnal</v>
      </c>
      <c r="M112" t="s">
        <v>1280</v>
      </c>
    </row>
    <row r="113" spans="1:13" x14ac:dyDescent="0.2">
      <c r="A113" s="20" t="s">
        <v>202</v>
      </c>
      <c r="B113" s="10" t="s">
        <v>1402</v>
      </c>
      <c r="C113" t="s">
        <v>1402</v>
      </c>
      <c r="D113" t="s">
        <v>1402</v>
      </c>
      <c r="E113" t="s">
        <v>1402</v>
      </c>
      <c r="F113" t="s">
        <v>1402</v>
      </c>
      <c r="G113">
        <v>1.1000000000000001</v>
      </c>
      <c r="H113" t="s">
        <v>896</v>
      </c>
      <c r="I113" t="s">
        <v>1402</v>
      </c>
      <c r="J113" t="s">
        <v>897</v>
      </c>
      <c r="K113">
        <v>0</v>
      </c>
      <c r="L113" s="37" t="str">
        <f t="shared" si="1"/>
        <v>Nocturnal</v>
      </c>
      <c r="M113" t="s">
        <v>1382</v>
      </c>
    </row>
    <row r="114" spans="1:13" x14ac:dyDescent="0.2">
      <c r="A114" s="20" t="s">
        <v>204</v>
      </c>
      <c r="B114" s="10" t="s">
        <v>1402</v>
      </c>
      <c r="C114" t="s">
        <v>1402</v>
      </c>
      <c r="D114" t="s">
        <v>1402</v>
      </c>
      <c r="E114" t="s">
        <v>1402</v>
      </c>
      <c r="F114" t="s">
        <v>1402</v>
      </c>
      <c r="G114" t="s">
        <v>1402</v>
      </c>
      <c r="H114" t="s">
        <v>1402</v>
      </c>
      <c r="I114" t="s">
        <v>1402</v>
      </c>
      <c r="J114" t="s">
        <v>1402</v>
      </c>
      <c r="K114">
        <v>0</v>
      </c>
      <c r="L114" s="37" t="str">
        <f t="shared" si="1"/>
        <v>Nocturnal</v>
      </c>
      <c r="M114" t="s">
        <v>1280</v>
      </c>
    </row>
    <row r="115" spans="1:13" x14ac:dyDescent="0.2">
      <c r="A115" s="20" t="s">
        <v>206</v>
      </c>
      <c r="B115" s="10">
        <v>4.5</v>
      </c>
      <c r="C115">
        <v>2</v>
      </c>
      <c r="D115">
        <v>2</v>
      </c>
      <c r="E115">
        <v>2</v>
      </c>
      <c r="F115">
        <v>1</v>
      </c>
      <c r="G115">
        <v>1.3</v>
      </c>
      <c r="H115" t="s">
        <v>898</v>
      </c>
      <c r="I115">
        <v>4.5</v>
      </c>
      <c r="J115" t="s">
        <v>899</v>
      </c>
      <c r="K115">
        <v>0</v>
      </c>
      <c r="L115" s="37" t="str">
        <f t="shared" si="1"/>
        <v>Nocturnal</v>
      </c>
      <c r="M115" t="s">
        <v>1382</v>
      </c>
    </row>
    <row r="116" spans="1:13" x14ac:dyDescent="0.2">
      <c r="A116" s="20" t="s">
        <v>208</v>
      </c>
      <c r="B116" s="10" t="s">
        <v>1402</v>
      </c>
      <c r="C116" t="s">
        <v>1402</v>
      </c>
      <c r="D116" t="s">
        <v>1402</v>
      </c>
      <c r="E116" t="s">
        <v>1402</v>
      </c>
      <c r="F116" t="s">
        <v>1402</v>
      </c>
      <c r="G116" t="s">
        <v>1402</v>
      </c>
      <c r="H116" t="s">
        <v>1402</v>
      </c>
      <c r="I116" t="s">
        <v>1402</v>
      </c>
      <c r="J116" t="s">
        <v>1402</v>
      </c>
      <c r="K116">
        <v>0</v>
      </c>
      <c r="L116" s="37" t="str">
        <f t="shared" si="1"/>
        <v>Nocturnal</v>
      </c>
      <c r="M116" t="s">
        <v>1280</v>
      </c>
    </row>
    <row r="117" spans="1:13" x14ac:dyDescent="0.2">
      <c r="A117" s="20" t="s">
        <v>210</v>
      </c>
      <c r="B117" s="10">
        <v>3.5</v>
      </c>
      <c r="C117">
        <v>1</v>
      </c>
      <c r="D117">
        <v>1</v>
      </c>
      <c r="E117">
        <v>1</v>
      </c>
      <c r="F117">
        <v>1</v>
      </c>
      <c r="G117">
        <v>1.3</v>
      </c>
      <c r="H117" t="s">
        <v>900</v>
      </c>
      <c r="I117">
        <v>3.5</v>
      </c>
      <c r="J117" t="s">
        <v>901</v>
      </c>
      <c r="K117">
        <v>0</v>
      </c>
      <c r="L117" s="37" t="str">
        <f t="shared" si="1"/>
        <v>Nocturnal</v>
      </c>
      <c r="M117" t="s">
        <v>1382</v>
      </c>
    </row>
    <row r="118" spans="1:13" x14ac:dyDescent="0.2">
      <c r="A118" s="20" t="s">
        <v>607</v>
      </c>
      <c r="B118" s="10" t="s">
        <v>1402</v>
      </c>
      <c r="C118" t="s">
        <v>1402</v>
      </c>
      <c r="D118" t="s">
        <v>1402</v>
      </c>
      <c r="E118" t="s">
        <v>1402</v>
      </c>
      <c r="F118" t="s">
        <v>1402</v>
      </c>
      <c r="G118" t="s">
        <v>1402</v>
      </c>
      <c r="H118" t="s">
        <v>1402</v>
      </c>
      <c r="I118" t="s">
        <v>1402</v>
      </c>
      <c r="J118" t="s">
        <v>1402</v>
      </c>
      <c r="K118">
        <v>0</v>
      </c>
      <c r="L118" s="37" t="str">
        <f t="shared" si="1"/>
        <v>Nocturnal</v>
      </c>
      <c r="M118" t="s">
        <v>1280</v>
      </c>
    </row>
    <row r="119" spans="1:13" x14ac:dyDescent="0.2">
      <c r="A119" s="20" t="s">
        <v>211</v>
      </c>
      <c r="B119" s="10">
        <v>8.5</v>
      </c>
      <c r="C119" t="s">
        <v>1402</v>
      </c>
      <c r="D119" t="s">
        <v>1402</v>
      </c>
      <c r="E119" t="s">
        <v>1402</v>
      </c>
      <c r="F119" t="s">
        <v>1402</v>
      </c>
      <c r="G119">
        <v>1</v>
      </c>
      <c r="H119" t="s">
        <v>1402</v>
      </c>
      <c r="I119">
        <v>8.5</v>
      </c>
      <c r="J119" t="s">
        <v>902</v>
      </c>
      <c r="K119">
        <v>0</v>
      </c>
      <c r="L119" s="37" t="str">
        <f t="shared" si="1"/>
        <v>Nocturnal</v>
      </c>
      <c r="M119" t="s">
        <v>1382</v>
      </c>
    </row>
    <row r="120" spans="1:13" x14ac:dyDescent="0.2">
      <c r="A120" s="20" t="s">
        <v>212</v>
      </c>
      <c r="B120" s="10">
        <v>3.5</v>
      </c>
      <c r="C120">
        <v>3.5</v>
      </c>
      <c r="D120">
        <v>3.5</v>
      </c>
      <c r="E120">
        <v>3.5</v>
      </c>
      <c r="F120">
        <v>1</v>
      </c>
      <c r="G120" t="s">
        <v>1402</v>
      </c>
      <c r="H120" t="s">
        <v>1402</v>
      </c>
      <c r="I120" t="s">
        <v>1402</v>
      </c>
      <c r="J120" t="s">
        <v>1402</v>
      </c>
      <c r="K120">
        <v>0</v>
      </c>
      <c r="L120" s="37" t="str">
        <f t="shared" si="1"/>
        <v>Nocturnal</v>
      </c>
      <c r="M120" t="s">
        <v>1384</v>
      </c>
    </row>
    <row r="121" spans="1:13" x14ac:dyDescent="0.2">
      <c r="A121" s="20" t="s">
        <v>213</v>
      </c>
      <c r="B121" s="10">
        <v>10.24</v>
      </c>
      <c r="C121">
        <v>13</v>
      </c>
      <c r="D121">
        <v>9</v>
      </c>
      <c r="E121">
        <v>17</v>
      </c>
      <c r="F121">
        <v>2</v>
      </c>
      <c r="G121">
        <v>10.24</v>
      </c>
      <c r="H121" t="s">
        <v>1402</v>
      </c>
      <c r="I121">
        <v>10.24</v>
      </c>
      <c r="J121" t="s">
        <v>903</v>
      </c>
      <c r="K121">
        <v>1</v>
      </c>
      <c r="L121" s="37" t="str">
        <f t="shared" si="1"/>
        <v>Diurnal</v>
      </c>
      <c r="M121" t="s">
        <v>1382</v>
      </c>
    </row>
    <row r="122" spans="1:13" x14ac:dyDescent="0.2">
      <c r="A122" s="20" t="s">
        <v>215</v>
      </c>
      <c r="B122" s="10">
        <v>10.5</v>
      </c>
      <c r="C122">
        <v>10.04705882</v>
      </c>
      <c r="D122">
        <v>2</v>
      </c>
      <c r="E122">
        <v>27</v>
      </c>
      <c r="F122">
        <v>17</v>
      </c>
      <c r="G122">
        <v>10.5</v>
      </c>
      <c r="H122" t="s">
        <v>904</v>
      </c>
      <c r="I122">
        <v>10.5</v>
      </c>
      <c r="J122" t="s">
        <v>903</v>
      </c>
      <c r="K122">
        <v>1</v>
      </c>
      <c r="L122" s="37" t="str">
        <f t="shared" si="1"/>
        <v>Diurnal</v>
      </c>
      <c r="M122" t="s">
        <v>1382</v>
      </c>
    </row>
    <row r="123" spans="1:13" x14ac:dyDescent="0.2">
      <c r="A123" s="20" t="s">
        <v>216</v>
      </c>
      <c r="B123" s="10">
        <v>6</v>
      </c>
      <c r="C123" t="s">
        <v>1402</v>
      </c>
      <c r="D123" t="s">
        <v>1402</v>
      </c>
      <c r="E123" t="s">
        <v>1402</v>
      </c>
      <c r="F123" t="s">
        <v>1402</v>
      </c>
      <c r="G123">
        <v>3.5</v>
      </c>
      <c r="H123" t="s">
        <v>905</v>
      </c>
      <c r="I123">
        <v>6</v>
      </c>
      <c r="J123" t="s">
        <v>906</v>
      </c>
      <c r="K123">
        <v>1</v>
      </c>
      <c r="L123" s="37" t="str">
        <f t="shared" si="1"/>
        <v>Diurnal</v>
      </c>
      <c r="M123" t="s">
        <v>1386</v>
      </c>
    </row>
    <row r="124" spans="1:13" x14ac:dyDescent="0.2">
      <c r="A124" s="20" t="s">
        <v>218</v>
      </c>
      <c r="B124" s="10">
        <v>4.4000000000000004</v>
      </c>
      <c r="C124">
        <v>3.55</v>
      </c>
      <c r="D124">
        <v>2.6</v>
      </c>
      <c r="E124">
        <v>4.5</v>
      </c>
      <c r="F124">
        <v>2</v>
      </c>
      <c r="G124">
        <v>4.4000000000000004</v>
      </c>
      <c r="H124" t="s">
        <v>907</v>
      </c>
      <c r="I124">
        <v>4.4000000000000004</v>
      </c>
      <c r="J124" t="s">
        <v>908</v>
      </c>
      <c r="K124">
        <v>1</v>
      </c>
      <c r="L124" s="37" t="str">
        <f t="shared" si="1"/>
        <v>Diurnal</v>
      </c>
      <c r="M124" t="s">
        <v>1386</v>
      </c>
    </row>
    <row r="125" spans="1:13" x14ac:dyDescent="0.2">
      <c r="A125" s="20" t="s">
        <v>219</v>
      </c>
      <c r="B125" s="10">
        <v>4</v>
      </c>
      <c r="C125" t="s">
        <v>1402</v>
      </c>
      <c r="D125" t="s">
        <v>1402</v>
      </c>
      <c r="E125" t="s">
        <v>1402</v>
      </c>
      <c r="F125" t="s">
        <v>1402</v>
      </c>
      <c r="G125">
        <v>4</v>
      </c>
      <c r="H125" t="s">
        <v>909</v>
      </c>
      <c r="I125">
        <v>4</v>
      </c>
      <c r="J125" t="s">
        <v>825</v>
      </c>
      <c r="K125">
        <v>1</v>
      </c>
      <c r="L125" s="37" t="str">
        <f t="shared" si="1"/>
        <v>Diurnal</v>
      </c>
      <c r="M125" t="s">
        <v>1386</v>
      </c>
    </row>
    <row r="126" spans="1:13" x14ac:dyDescent="0.2">
      <c r="A126" s="20" t="s">
        <v>613</v>
      </c>
      <c r="B126" s="10" t="s">
        <v>1402</v>
      </c>
      <c r="C126" t="s">
        <v>1402</v>
      </c>
      <c r="D126" t="s">
        <v>1402</v>
      </c>
      <c r="E126" t="s">
        <v>1402</v>
      </c>
      <c r="F126" t="s">
        <v>1402</v>
      </c>
      <c r="G126" t="s">
        <v>1402</v>
      </c>
      <c r="H126" t="s">
        <v>1402</v>
      </c>
      <c r="I126" t="s">
        <v>1402</v>
      </c>
      <c r="J126" t="s">
        <v>1402</v>
      </c>
      <c r="K126">
        <v>1</v>
      </c>
      <c r="L126" s="37" t="str">
        <f t="shared" si="1"/>
        <v>Diurnal</v>
      </c>
      <c r="M126" t="s">
        <v>1280</v>
      </c>
    </row>
    <row r="127" spans="1:13" x14ac:dyDescent="0.2">
      <c r="A127" s="20" t="s">
        <v>220</v>
      </c>
      <c r="B127" s="10">
        <v>4.4000000000000004</v>
      </c>
      <c r="C127">
        <v>3.95</v>
      </c>
      <c r="D127">
        <v>3.5</v>
      </c>
      <c r="E127">
        <v>4.4000000000000004</v>
      </c>
      <c r="F127">
        <v>2</v>
      </c>
      <c r="G127">
        <v>4.4000000000000004</v>
      </c>
      <c r="H127" t="s">
        <v>1402</v>
      </c>
      <c r="I127">
        <v>4.4000000000000004</v>
      </c>
      <c r="J127" t="s">
        <v>910</v>
      </c>
      <c r="K127">
        <v>1</v>
      </c>
      <c r="L127" s="37" t="str">
        <f t="shared" si="1"/>
        <v>Diurnal</v>
      </c>
      <c r="M127" t="s">
        <v>1382</v>
      </c>
    </row>
    <row r="128" spans="1:13" x14ac:dyDescent="0.2">
      <c r="A128" s="20" t="s">
        <v>221</v>
      </c>
      <c r="B128" s="10">
        <v>4.2</v>
      </c>
      <c r="C128">
        <v>3.6</v>
      </c>
      <c r="D128">
        <v>3.4</v>
      </c>
      <c r="E128">
        <v>3.8</v>
      </c>
      <c r="F128">
        <v>4</v>
      </c>
      <c r="G128">
        <v>4.2</v>
      </c>
      <c r="H128" t="s">
        <v>911</v>
      </c>
      <c r="I128">
        <v>4.2</v>
      </c>
      <c r="J128" t="s">
        <v>912</v>
      </c>
      <c r="K128">
        <v>1</v>
      </c>
      <c r="L128" s="37" t="str">
        <f t="shared" si="1"/>
        <v>Diurnal</v>
      </c>
      <c r="M128" t="s">
        <v>1382</v>
      </c>
    </row>
    <row r="129" spans="1:13" x14ac:dyDescent="0.2">
      <c r="A129" s="20" t="s">
        <v>222</v>
      </c>
      <c r="B129" s="10">
        <v>4.4000000000000004</v>
      </c>
      <c r="C129">
        <v>3.5142857140000001</v>
      </c>
      <c r="D129">
        <v>2</v>
      </c>
      <c r="E129">
        <v>5</v>
      </c>
      <c r="F129">
        <v>7</v>
      </c>
      <c r="G129">
        <v>4.4000000000000004</v>
      </c>
      <c r="H129" t="s">
        <v>913</v>
      </c>
      <c r="I129">
        <v>4.4000000000000004</v>
      </c>
      <c r="J129" t="s">
        <v>881</v>
      </c>
      <c r="K129">
        <v>1</v>
      </c>
      <c r="L129" s="37" t="str">
        <f t="shared" si="1"/>
        <v>Diurnal</v>
      </c>
      <c r="M129" t="s">
        <v>1382</v>
      </c>
    </row>
    <row r="130" spans="1:13" x14ac:dyDescent="0.2">
      <c r="A130" s="20" t="s">
        <v>223</v>
      </c>
      <c r="B130" s="10">
        <v>3.5</v>
      </c>
      <c r="C130">
        <v>3.5</v>
      </c>
      <c r="D130">
        <v>3.5</v>
      </c>
      <c r="E130">
        <v>3.5</v>
      </c>
      <c r="F130">
        <v>1</v>
      </c>
      <c r="G130">
        <v>3.5</v>
      </c>
      <c r="H130" t="s">
        <v>914</v>
      </c>
      <c r="I130">
        <v>3.5</v>
      </c>
      <c r="J130" t="s">
        <v>915</v>
      </c>
      <c r="K130">
        <v>1</v>
      </c>
      <c r="L130" s="37" t="str">
        <f t="shared" si="1"/>
        <v>Diurnal</v>
      </c>
      <c r="M130" t="s">
        <v>1382</v>
      </c>
    </row>
    <row r="131" spans="1:13" x14ac:dyDescent="0.2">
      <c r="A131" s="20" t="s">
        <v>224</v>
      </c>
      <c r="B131" s="10">
        <v>3.35</v>
      </c>
      <c r="C131">
        <v>3.45</v>
      </c>
      <c r="D131">
        <v>3.4</v>
      </c>
      <c r="E131">
        <v>3.5</v>
      </c>
      <c r="F131">
        <v>2</v>
      </c>
      <c r="G131">
        <v>3.35</v>
      </c>
      <c r="H131" t="s">
        <v>801</v>
      </c>
      <c r="I131">
        <v>3.35</v>
      </c>
      <c r="J131" t="s">
        <v>881</v>
      </c>
      <c r="K131">
        <v>1</v>
      </c>
      <c r="L131" s="37" t="str">
        <f t="shared" ref="L131:L194" si="2">IF(K131=1,"Diurnal",IF(K131=0,"Nocturnal"))</f>
        <v>Diurnal</v>
      </c>
      <c r="M131" t="s">
        <v>1382</v>
      </c>
    </row>
    <row r="132" spans="1:13" x14ac:dyDescent="0.2">
      <c r="A132" s="20" t="s">
        <v>225</v>
      </c>
      <c r="B132" s="10">
        <v>4</v>
      </c>
      <c r="C132">
        <v>3.85</v>
      </c>
      <c r="D132">
        <v>3.7</v>
      </c>
      <c r="E132">
        <v>4</v>
      </c>
      <c r="F132">
        <v>2</v>
      </c>
      <c r="G132">
        <v>4</v>
      </c>
      <c r="H132" t="s">
        <v>909</v>
      </c>
      <c r="I132">
        <v>4</v>
      </c>
      <c r="J132" t="s">
        <v>916</v>
      </c>
      <c r="K132">
        <v>1</v>
      </c>
      <c r="L132" s="37" t="str">
        <f t="shared" si="2"/>
        <v>Diurnal</v>
      </c>
      <c r="M132" t="s">
        <v>1382</v>
      </c>
    </row>
    <row r="133" spans="1:13" x14ac:dyDescent="0.2">
      <c r="A133" s="20" t="s">
        <v>226</v>
      </c>
      <c r="B133" s="10">
        <v>4</v>
      </c>
      <c r="C133">
        <v>3.28</v>
      </c>
      <c r="D133">
        <v>2</v>
      </c>
      <c r="E133">
        <v>4.3</v>
      </c>
      <c r="F133">
        <v>5</v>
      </c>
      <c r="G133">
        <v>4</v>
      </c>
      <c r="H133" t="s">
        <v>917</v>
      </c>
      <c r="I133">
        <v>4</v>
      </c>
      <c r="J133" t="s">
        <v>864</v>
      </c>
      <c r="K133">
        <v>1</v>
      </c>
      <c r="L133" s="37" t="str">
        <f t="shared" si="2"/>
        <v>Diurnal</v>
      </c>
      <c r="M133" t="s">
        <v>1382</v>
      </c>
    </row>
    <row r="134" spans="1:13" x14ac:dyDescent="0.2">
      <c r="A134" s="20" t="s">
        <v>227</v>
      </c>
      <c r="B134" s="10">
        <v>46.5</v>
      </c>
      <c r="C134" t="s">
        <v>1402</v>
      </c>
      <c r="D134" t="s">
        <v>1402</v>
      </c>
      <c r="E134" t="s">
        <v>1402</v>
      </c>
      <c r="F134" t="s">
        <v>1402</v>
      </c>
      <c r="G134">
        <v>46.5</v>
      </c>
      <c r="H134" t="s">
        <v>918</v>
      </c>
      <c r="I134">
        <v>46.5</v>
      </c>
      <c r="J134" t="s">
        <v>919</v>
      </c>
      <c r="K134">
        <v>1</v>
      </c>
      <c r="L134" s="37" t="str">
        <f t="shared" si="2"/>
        <v>Diurnal</v>
      </c>
      <c r="M134" t="s">
        <v>1382</v>
      </c>
    </row>
    <row r="135" spans="1:13" x14ac:dyDescent="0.2">
      <c r="A135" s="20" t="s">
        <v>228</v>
      </c>
      <c r="B135" s="10">
        <v>31.9</v>
      </c>
      <c r="C135">
        <v>20.309090909999998</v>
      </c>
      <c r="D135">
        <v>8</v>
      </c>
      <c r="E135">
        <v>33</v>
      </c>
      <c r="F135">
        <v>11</v>
      </c>
      <c r="G135">
        <v>31.9</v>
      </c>
      <c r="H135" t="s">
        <v>920</v>
      </c>
      <c r="I135">
        <v>31.9</v>
      </c>
      <c r="J135" t="s">
        <v>921</v>
      </c>
      <c r="K135">
        <v>1</v>
      </c>
      <c r="L135" s="37" t="str">
        <f t="shared" si="2"/>
        <v>Diurnal</v>
      </c>
      <c r="M135" t="s">
        <v>1382</v>
      </c>
    </row>
    <row r="136" spans="1:13" x14ac:dyDescent="0.2">
      <c r="A136" s="20" t="s">
        <v>229</v>
      </c>
      <c r="B136" s="10">
        <v>23</v>
      </c>
      <c r="C136" t="s">
        <v>1402</v>
      </c>
      <c r="D136" t="s">
        <v>1402</v>
      </c>
      <c r="E136" t="s">
        <v>1402</v>
      </c>
      <c r="F136" t="s">
        <v>1402</v>
      </c>
      <c r="G136">
        <v>23</v>
      </c>
      <c r="H136" t="s">
        <v>922</v>
      </c>
      <c r="I136">
        <v>23</v>
      </c>
      <c r="J136" t="s">
        <v>923</v>
      </c>
      <c r="K136">
        <v>1</v>
      </c>
      <c r="L136" s="37" t="str">
        <f t="shared" si="2"/>
        <v>Diurnal</v>
      </c>
      <c r="M136" t="s">
        <v>1382</v>
      </c>
    </row>
    <row r="137" spans="1:13" x14ac:dyDescent="0.2">
      <c r="A137" s="20" t="s">
        <v>614</v>
      </c>
      <c r="B137" s="10" t="s">
        <v>1402</v>
      </c>
      <c r="C137" t="s">
        <v>1402</v>
      </c>
      <c r="D137" t="s">
        <v>1402</v>
      </c>
      <c r="E137" t="s">
        <v>1402</v>
      </c>
      <c r="F137" t="s">
        <v>1402</v>
      </c>
      <c r="G137" t="s">
        <v>1402</v>
      </c>
      <c r="H137" t="s">
        <v>1402</v>
      </c>
      <c r="I137" t="s">
        <v>1402</v>
      </c>
      <c r="J137" t="s">
        <v>1402</v>
      </c>
      <c r="K137">
        <v>0</v>
      </c>
      <c r="L137" s="37" t="str">
        <f t="shared" si="2"/>
        <v>Nocturnal</v>
      </c>
      <c r="M137" t="s">
        <v>1280</v>
      </c>
    </row>
    <row r="138" spans="1:13" x14ac:dyDescent="0.2">
      <c r="A138" s="20" t="s">
        <v>230</v>
      </c>
      <c r="B138" s="10">
        <v>14</v>
      </c>
      <c r="C138">
        <v>15.75</v>
      </c>
      <c r="D138">
        <v>12</v>
      </c>
      <c r="E138">
        <v>18</v>
      </c>
      <c r="F138">
        <v>6</v>
      </c>
      <c r="G138">
        <v>14</v>
      </c>
      <c r="H138" t="s">
        <v>924</v>
      </c>
      <c r="I138">
        <v>14</v>
      </c>
      <c r="J138" t="s">
        <v>925</v>
      </c>
      <c r="K138">
        <v>1</v>
      </c>
      <c r="L138" s="37" t="str">
        <f t="shared" si="2"/>
        <v>Diurnal</v>
      </c>
      <c r="M138" t="s">
        <v>1383</v>
      </c>
    </row>
    <row r="139" spans="1:13" x14ac:dyDescent="0.2">
      <c r="A139" s="20" t="s">
        <v>231</v>
      </c>
      <c r="B139" s="10">
        <v>6.7</v>
      </c>
      <c r="C139">
        <v>6.7</v>
      </c>
      <c r="D139">
        <v>6.7</v>
      </c>
      <c r="E139">
        <v>6.7</v>
      </c>
      <c r="F139">
        <v>1</v>
      </c>
      <c r="G139" t="s">
        <v>1402</v>
      </c>
      <c r="H139" t="s">
        <v>926</v>
      </c>
      <c r="I139" t="s">
        <v>1402</v>
      </c>
      <c r="J139" t="s">
        <v>825</v>
      </c>
      <c r="K139">
        <v>1</v>
      </c>
      <c r="L139" s="37" t="str">
        <f t="shared" si="2"/>
        <v>Diurnal</v>
      </c>
      <c r="M139" t="s">
        <v>1382</v>
      </c>
    </row>
    <row r="140" spans="1:13" x14ac:dyDescent="0.2">
      <c r="A140" s="20" t="s">
        <v>232</v>
      </c>
      <c r="B140" s="10">
        <v>5.4</v>
      </c>
      <c r="C140">
        <v>5.4</v>
      </c>
      <c r="D140">
        <v>5</v>
      </c>
      <c r="E140">
        <v>5.8</v>
      </c>
      <c r="F140">
        <v>2</v>
      </c>
      <c r="G140">
        <v>5.4</v>
      </c>
      <c r="H140" t="s">
        <v>792</v>
      </c>
      <c r="I140">
        <v>5.4</v>
      </c>
      <c r="J140" t="s">
        <v>927</v>
      </c>
      <c r="K140">
        <v>1</v>
      </c>
      <c r="L140" s="37" t="str">
        <f t="shared" si="2"/>
        <v>Diurnal</v>
      </c>
      <c r="M140" t="s">
        <v>1382</v>
      </c>
    </row>
    <row r="141" spans="1:13" x14ac:dyDescent="0.2">
      <c r="A141" s="20" t="s">
        <v>233</v>
      </c>
      <c r="B141" s="10" t="s">
        <v>1402</v>
      </c>
      <c r="C141" t="s">
        <v>1402</v>
      </c>
      <c r="D141" t="s">
        <v>1402</v>
      </c>
      <c r="E141" t="s">
        <v>1402</v>
      </c>
      <c r="F141" t="s">
        <v>1402</v>
      </c>
      <c r="G141" t="s">
        <v>1402</v>
      </c>
      <c r="H141" t="s">
        <v>1402</v>
      </c>
      <c r="I141" t="s">
        <v>1402</v>
      </c>
      <c r="J141" t="s">
        <v>1402</v>
      </c>
      <c r="K141">
        <v>0</v>
      </c>
      <c r="L141" s="37" t="str">
        <f t="shared" si="2"/>
        <v>Nocturnal</v>
      </c>
      <c r="M141" t="s">
        <v>1382</v>
      </c>
    </row>
    <row r="142" spans="1:13" x14ac:dyDescent="0.2">
      <c r="A142" s="20" t="s">
        <v>236</v>
      </c>
      <c r="B142" s="10" t="s">
        <v>1402</v>
      </c>
      <c r="C142" t="s">
        <v>1402</v>
      </c>
      <c r="D142" t="s">
        <v>1402</v>
      </c>
      <c r="E142" t="s">
        <v>1402</v>
      </c>
      <c r="F142" t="s">
        <v>1402</v>
      </c>
      <c r="G142">
        <v>1</v>
      </c>
      <c r="H142" t="s">
        <v>1402</v>
      </c>
      <c r="I142" t="s">
        <v>1402</v>
      </c>
      <c r="J142" t="s">
        <v>825</v>
      </c>
      <c r="K142">
        <v>0</v>
      </c>
      <c r="L142" s="37" t="str">
        <f t="shared" si="2"/>
        <v>Nocturnal</v>
      </c>
      <c r="M142" t="s">
        <v>1382</v>
      </c>
    </row>
    <row r="143" spans="1:13" x14ac:dyDescent="0.2">
      <c r="A143" s="20" t="s">
        <v>238</v>
      </c>
      <c r="B143" s="10">
        <v>2</v>
      </c>
      <c r="C143" t="s">
        <v>1402</v>
      </c>
      <c r="D143" t="s">
        <v>1402</v>
      </c>
      <c r="E143" t="s">
        <v>1402</v>
      </c>
      <c r="F143" t="s">
        <v>1402</v>
      </c>
      <c r="G143">
        <v>1</v>
      </c>
      <c r="H143" t="s">
        <v>1402</v>
      </c>
      <c r="I143">
        <v>2</v>
      </c>
      <c r="J143" t="s">
        <v>864</v>
      </c>
      <c r="K143">
        <v>0</v>
      </c>
      <c r="L143" s="37" t="str">
        <f t="shared" si="2"/>
        <v>Nocturnal</v>
      </c>
      <c r="M143" t="s">
        <v>1382</v>
      </c>
    </row>
    <row r="144" spans="1:13" x14ac:dyDescent="0.2">
      <c r="A144" s="20" t="s">
        <v>239</v>
      </c>
      <c r="B144" s="10" t="s">
        <v>1402</v>
      </c>
      <c r="C144" t="s">
        <v>1402</v>
      </c>
      <c r="D144" t="s">
        <v>1402</v>
      </c>
      <c r="E144" t="s">
        <v>1402</v>
      </c>
      <c r="F144" t="s">
        <v>1402</v>
      </c>
      <c r="G144" t="s">
        <v>1402</v>
      </c>
      <c r="H144" t="s">
        <v>1402</v>
      </c>
      <c r="I144" t="s">
        <v>1402</v>
      </c>
      <c r="J144" t="s">
        <v>1402</v>
      </c>
      <c r="K144">
        <v>0</v>
      </c>
      <c r="L144" s="37" t="str">
        <f t="shared" si="2"/>
        <v>Nocturnal</v>
      </c>
      <c r="M144" t="s">
        <v>1382</v>
      </c>
    </row>
    <row r="145" spans="1:13" x14ac:dyDescent="0.2">
      <c r="A145" s="20" t="s">
        <v>240</v>
      </c>
      <c r="B145" s="10">
        <v>1</v>
      </c>
      <c r="C145">
        <v>1.5</v>
      </c>
      <c r="D145">
        <v>1</v>
      </c>
      <c r="E145">
        <v>2</v>
      </c>
      <c r="F145">
        <v>2</v>
      </c>
      <c r="G145">
        <v>1</v>
      </c>
      <c r="H145" t="s">
        <v>1402</v>
      </c>
      <c r="I145">
        <v>1</v>
      </c>
      <c r="J145" t="s">
        <v>864</v>
      </c>
      <c r="K145">
        <v>0</v>
      </c>
      <c r="L145" s="37" t="str">
        <f t="shared" si="2"/>
        <v>Nocturnal</v>
      </c>
      <c r="M145" t="s">
        <v>1382</v>
      </c>
    </row>
    <row r="146" spans="1:13" x14ac:dyDescent="0.2">
      <c r="A146" s="20" t="s">
        <v>241</v>
      </c>
      <c r="B146" s="10">
        <v>1.5</v>
      </c>
      <c r="C146" t="s">
        <v>1402</v>
      </c>
      <c r="D146" t="s">
        <v>1402</v>
      </c>
      <c r="E146" t="s">
        <v>1402</v>
      </c>
      <c r="F146" t="s">
        <v>1402</v>
      </c>
      <c r="G146" t="s">
        <v>1402</v>
      </c>
      <c r="H146" t="s">
        <v>1402</v>
      </c>
      <c r="I146">
        <v>1.5</v>
      </c>
      <c r="J146" t="s">
        <v>864</v>
      </c>
      <c r="K146">
        <v>0</v>
      </c>
      <c r="L146" s="37" t="str">
        <f t="shared" si="2"/>
        <v>Nocturnal</v>
      </c>
      <c r="M146" t="s">
        <v>1382</v>
      </c>
    </row>
    <row r="147" spans="1:13" x14ac:dyDescent="0.2">
      <c r="A147" s="20" t="s">
        <v>615</v>
      </c>
      <c r="B147" s="10" t="s">
        <v>1402</v>
      </c>
      <c r="C147" t="s">
        <v>1402</v>
      </c>
      <c r="D147" t="s">
        <v>1402</v>
      </c>
      <c r="E147" t="s">
        <v>1402</v>
      </c>
      <c r="F147" t="s">
        <v>1402</v>
      </c>
      <c r="G147" t="s">
        <v>1402</v>
      </c>
      <c r="H147" t="s">
        <v>1402</v>
      </c>
      <c r="I147" t="s">
        <v>1402</v>
      </c>
      <c r="J147" t="s">
        <v>1402</v>
      </c>
      <c r="K147">
        <v>0</v>
      </c>
      <c r="L147" s="37" t="str">
        <f t="shared" si="2"/>
        <v>Nocturnal</v>
      </c>
      <c r="M147" t="s">
        <v>1280</v>
      </c>
    </row>
    <row r="148" spans="1:13" x14ac:dyDescent="0.2">
      <c r="A148" s="20" t="s">
        <v>242</v>
      </c>
      <c r="B148" s="10">
        <v>15.5</v>
      </c>
      <c r="C148">
        <v>15.680952380000001</v>
      </c>
      <c r="D148">
        <v>5</v>
      </c>
      <c r="E148">
        <v>27</v>
      </c>
      <c r="F148">
        <v>21</v>
      </c>
      <c r="G148">
        <v>15.5</v>
      </c>
      <c r="H148" t="s">
        <v>928</v>
      </c>
      <c r="I148">
        <v>15.5</v>
      </c>
      <c r="J148" t="s">
        <v>881</v>
      </c>
      <c r="K148">
        <v>1</v>
      </c>
      <c r="L148" s="37" t="str">
        <f t="shared" si="2"/>
        <v>Diurnal</v>
      </c>
      <c r="M148" t="s">
        <v>1382</v>
      </c>
    </row>
    <row r="149" spans="1:13" x14ac:dyDescent="0.2">
      <c r="A149" s="20" t="s">
        <v>243</v>
      </c>
      <c r="B149" s="10">
        <v>14.2</v>
      </c>
      <c r="C149">
        <v>9.5</v>
      </c>
      <c r="D149">
        <v>9.5</v>
      </c>
      <c r="E149">
        <v>9.5</v>
      </c>
      <c r="F149">
        <v>1</v>
      </c>
      <c r="G149">
        <v>14.2</v>
      </c>
      <c r="H149" t="s">
        <v>929</v>
      </c>
      <c r="I149">
        <v>14.2</v>
      </c>
      <c r="J149" t="s">
        <v>930</v>
      </c>
      <c r="K149">
        <v>1</v>
      </c>
      <c r="L149" s="37" t="str">
        <f t="shared" si="2"/>
        <v>Diurnal</v>
      </c>
      <c r="M149" t="s">
        <v>1382</v>
      </c>
    </row>
    <row r="150" spans="1:13" x14ac:dyDescent="0.2">
      <c r="A150" s="20" t="s">
        <v>244</v>
      </c>
      <c r="B150" s="10">
        <v>2</v>
      </c>
      <c r="C150" t="s">
        <v>1402</v>
      </c>
      <c r="D150" t="s">
        <v>1402</v>
      </c>
      <c r="E150" t="s">
        <v>1402</v>
      </c>
      <c r="F150" t="s">
        <v>1402</v>
      </c>
      <c r="G150">
        <v>1.5</v>
      </c>
      <c r="H150" t="s">
        <v>931</v>
      </c>
      <c r="I150">
        <v>2</v>
      </c>
      <c r="J150" t="s">
        <v>932</v>
      </c>
      <c r="K150">
        <v>0</v>
      </c>
      <c r="L150" s="37" t="str">
        <f t="shared" si="2"/>
        <v>Nocturnal</v>
      </c>
      <c r="M150" t="s">
        <v>1382</v>
      </c>
    </row>
    <row r="151" spans="1:13" x14ac:dyDescent="0.2">
      <c r="A151" s="20" t="s">
        <v>616</v>
      </c>
      <c r="B151" s="10" t="s">
        <v>1402</v>
      </c>
      <c r="C151" t="s">
        <v>1402</v>
      </c>
      <c r="D151" t="s">
        <v>1402</v>
      </c>
      <c r="E151" t="s">
        <v>1402</v>
      </c>
      <c r="F151" t="s">
        <v>1402</v>
      </c>
      <c r="G151" t="s">
        <v>1402</v>
      </c>
      <c r="H151" t="s">
        <v>1402</v>
      </c>
      <c r="I151" t="s">
        <v>1402</v>
      </c>
      <c r="J151" t="s">
        <v>1402</v>
      </c>
      <c r="K151">
        <v>0</v>
      </c>
      <c r="L151" s="37" t="str">
        <f t="shared" si="2"/>
        <v>Nocturnal</v>
      </c>
      <c r="M151" s="3" t="s">
        <v>1280</v>
      </c>
    </row>
    <row r="152" spans="1:13" x14ac:dyDescent="0.2">
      <c r="A152" s="20" t="s">
        <v>245</v>
      </c>
      <c r="B152" s="10">
        <v>2.5</v>
      </c>
      <c r="C152">
        <v>2</v>
      </c>
      <c r="D152">
        <v>1</v>
      </c>
      <c r="E152">
        <v>3</v>
      </c>
      <c r="F152">
        <v>2</v>
      </c>
      <c r="G152" t="s">
        <v>1402</v>
      </c>
      <c r="H152" t="s">
        <v>1402</v>
      </c>
      <c r="I152">
        <v>2.5</v>
      </c>
      <c r="J152" t="s">
        <v>803</v>
      </c>
      <c r="K152">
        <v>0</v>
      </c>
      <c r="L152" s="37" t="str">
        <f t="shared" si="2"/>
        <v>Nocturnal</v>
      </c>
      <c r="M152" t="s">
        <v>1382</v>
      </c>
    </row>
    <row r="153" spans="1:13" x14ac:dyDescent="0.2">
      <c r="A153" s="20" t="s">
        <v>246</v>
      </c>
      <c r="B153" s="10">
        <v>22.5</v>
      </c>
      <c r="C153">
        <v>13.75</v>
      </c>
      <c r="D153">
        <v>5</v>
      </c>
      <c r="E153">
        <v>22.5</v>
      </c>
      <c r="F153">
        <v>2</v>
      </c>
      <c r="G153">
        <v>22.5</v>
      </c>
      <c r="H153" t="s">
        <v>933</v>
      </c>
      <c r="I153">
        <v>22.5</v>
      </c>
      <c r="J153" t="s">
        <v>934</v>
      </c>
      <c r="K153">
        <v>1</v>
      </c>
      <c r="L153" s="37" t="str">
        <f t="shared" si="2"/>
        <v>Diurnal</v>
      </c>
      <c r="M153" t="s">
        <v>1382</v>
      </c>
    </row>
    <row r="154" spans="1:13" x14ac:dyDescent="0.2">
      <c r="A154" s="20" t="s">
        <v>249</v>
      </c>
      <c r="B154" s="10">
        <v>22</v>
      </c>
      <c r="C154">
        <v>25.9</v>
      </c>
      <c r="D154">
        <v>21.8</v>
      </c>
      <c r="E154">
        <v>30</v>
      </c>
      <c r="F154">
        <v>2</v>
      </c>
      <c r="G154">
        <v>22</v>
      </c>
      <c r="H154" t="s">
        <v>935</v>
      </c>
      <c r="I154">
        <v>22</v>
      </c>
      <c r="J154" t="s">
        <v>936</v>
      </c>
      <c r="K154">
        <v>1</v>
      </c>
      <c r="L154" s="37" t="str">
        <f t="shared" si="2"/>
        <v>Diurnal</v>
      </c>
      <c r="M154" t="s">
        <v>1382</v>
      </c>
    </row>
    <row r="155" spans="1:13" x14ac:dyDescent="0.2">
      <c r="A155" s="20" t="s">
        <v>251</v>
      </c>
      <c r="B155" s="10">
        <v>23</v>
      </c>
      <c r="C155" t="s">
        <v>1402</v>
      </c>
      <c r="D155" t="s">
        <v>1402</v>
      </c>
      <c r="E155" t="s">
        <v>1402</v>
      </c>
      <c r="F155" t="s">
        <v>1402</v>
      </c>
      <c r="G155">
        <v>27.1</v>
      </c>
      <c r="H155" t="s">
        <v>937</v>
      </c>
      <c r="I155">
        <v>23</v>
      </c>
      <c r="J155" t="s">
        <v>938</v>
      </c>
      <c r="K155">
        <v>1</v>
      </c>
      <c r="L155" s="37" t="str">
        <f t="shared" si="2"/>
        <v>Diurnal</v>
      </c>
      <c r="M155" t="s">
        <v>1382</v>
      </c>
    </row>
    <row r="156" spans="1:13" x14ac:dyDescent="0.2">
      <c r="A156" s="20" t="s">
        <v>253</v>
      </c>
      <c r="B156" s="10">
        <v>27</v>
      </c>
      <c r="C156">
        <v>27.521428570000001</v>
      </c>
      <c r="D156">
        <v>18.2</v>
      </c>
      <c r="E156">
        <v>35.75</v>
      </c>
      <c r="F156">
        <v>7</v>
      </c>
      <c r="G156">
        <v>27</v>
      </c>
      <c r="H156" t="s">
        <v>939</v>
      </c>
      <c r="I156">
        <v>27</v>
      </c>
      <c r="J156" t="s">
        <v>940</v>
      </c>
      <c r="K156">
        <v>1</v>
      </c>
      <c r="L156" s="37" t="str">
        <f t="shared" si="2"/>
        <v>Diurnal</v>
      </c>
      <c r="M156" t="s">
        <v>1382</v>
      </c>
    </row>
    <row r="157" spans="1:13" x14ac:dyDescent="0.2">
      <c r="A157" s="20" t="s">
        <v>254</v>
      </c>
      <c r="B157" s="10">
        <v>45.5</v>
      </c>
      <c r="C157">
        <v>64.650000000000006</v>
      </c>
      <c r="D157">
        <v>24</v>
      </c>
      <c r="E157">
        <v>117</v>
      </c>
      <c r="F157">
        <v>4</v>
      </c>
      <c r="G157">
        <v>46.3</v>
      </c>
      <c r="H157" t="s">
        <v>941</v>
      </c>
      <c r="I157">
        <v>45.5</v>
      </c>
      <c r="J157" t="s">
        <v>942</v>
      </c>
      <c r="K157">
        <v>1</v>
      </c>
      <c r="L157" s="37" t="str">
        <f t="shared" si="2"/>
        <v>Diurnal</v>
      </c>
      <c r="M157" t="s">
        <v>1382</v>
      </c>
    </row>
    <row r="158" spans="1:13" x14ac:dyDescent="0.2">
      <c r="A158" s="20" t="s">
        <v>256</v>
      </c>
      <c r="B158" s="10">
        <v>23.3</v>
      </c>
      <c r="C158" t="s">
        <v>1402</v>
      </c>
      <c r="D158" t="s">
        <v>1402</v>
      </c>
      <c r="E158" t="s">
        <v>1402</v>
      </c>
      <c r="F158" t="s">
        <v>1402</v>
      </c>
      <c r="G158">
        <v>23.3</v>
      </c>
      <c r="H158" t="s">
        <v>1402</v>
      </c>
      <c r="I158">
        <v>23.3</v>
      </c>
      <c r="J158" t="s">
        <v>572</v>
      </c>
      <c r="K158">
        <v>1</v>
      </c>
      <c r="L158" s="37" t="str">
        <f t="shared" si="2"/>
        <v>Diurnal</v>
      </c>
      <c r="M158" t="s">
        <v>1382</v>
      </c>
    </row>
    <row r="159" spans="1:13" x14ac:dyDescent="0.2">
      <c r="A159" s="20" t="s">
        <v>258</v>
      </c>
      <c r="B159" s="10">
        <v>35.5</v>
      </c>
      <c r="C159">
        <v>36.362499999999997</v>
      </c>
      <c r="D159">
        <v>6</v>
      </c>
      <c r="E159">
        <v>65</v>
      </c>
      <c r="F159">
        <v>24</v>
      </c>
      <c r="G159">
        <v>35.5</v>
      </c>
      <c r="H159" t="s">
        <v>943</v>
      </c>
      <c r="I159">
        <v>35.5</v>
      </c>
      <c r="J159" t="s">
        <v>944</v>
      </c>
      <c r="K159">
        <v>1</v>
      </c>
      <c r="L159" s="37" t="str">
        <f t="shared" si="2"/>
        <v>Diurnal</v>
      </c>
      <c r="M159" t="s">
        <v>1382</v>
      </c>
    </row>
    <row r="160" spans="1:13" x14ac:dyDescent="0.2">
      <c r="A160" s="20" t="s">
        <v>259</v>
      </c>
      <c r="B160" s="10">
        <v>55</v>
      </c>
      <c r="C160">
        <v>31.56</v>
      </c>
      <c r="D160">
        <v>18.3</v>
      </c>
      <c r="E160">
        <v>50</v>
      </c>
      <c r="F160">
        <v>5</v>
      </c>
      <c r="G160">
        <v>55</v>
      </c>
      <c r="H160" t="s">
        <v>945</v>
      </c>
      <c r="I160">
        <v>55</v>
      </c>
      <c r="J160" t="s">
        <v>946</v>
      </c>
      <c r="K160">
        <v>1</v>
      </c>
      <c r="L160" s="37" t="str">
        <f t="shared" si="2"/>
        <v>Diurnal</v>
      </c>
      <c r="M160" t="s">
        <v>1382</v>
      </c>
    </row>
    <row r="161" spans="1:13" x14ac:dyDescent="0.2">
      <c r="A161" s="20" t="s">
        <v>260</v>
      </c>
      <c r="B161" s="10">
        <v>67</v>
      </c>
      <c r="C161">
        <v>47</v>
      </c>
      <c r="D161">
        <v>47</v>
      </c>
      <c r="E161">
        <v>47</v>
      </c>
      <c r="F161">
        <v>1</v>
      </c>
      <c r="G161">
        <v>67</v>
      </c>
      <c r="H161" t="s">
        <v>947</v>
      </c>
      <c r="I161">
        <v>67</v>
      </c>
      <c r="J161" t="s">
        <v>948</v>
      </c>
      <c r="K161">
        <v>1</v>
      </c>
      <c r="L161" s="37" t="str">
        <f t="shared" si="2"/>
        <v>Diurnal</v>
      </c>
      <c r="M161" t="s">
        <v>1382</v>
      </c>
    </row>
    <row r="162" spans="1:13" x14ac:dyDescent="0.2">
      <c r="A162" s="20" t="s">
        <v>261</v>
      </c>
      <c r="B162" s="10" t="s">
        <v>1402</v>
      </c>
      <c r="C162" t="s">
        <v>1402</v>
      </c>
      <c r="D162" t="s">
        <v>1402</v>
      </c>
      <c r="E162" t="s">
        <v>1402</v>
      </c>
      <c r="F162" t="s">
        <v>1402</v>
      </c>
      <c r="G162" t="s">
        <v>1402</v>
      </c>
      <c r="H162" t="s">
        <v>1402</v>
      </c>
      <c r="I162" t="s">
        <v>1402</v>
      </c>
      <c r="J162" t="s">
        <v>1402</v>
      </c>
      <c r="K162">
        <v>1</v>
      </c>
      <c r="L162" s="37" t="str">
        <f t="shared" si="2"/>
        <v>Diurnal</v>
      </c>
      <c r="M162" t="s">
        <v>1382</v>
      </c>
    </row>
    <row r="163" spans="1:13" x14ac:dyDescent="0.2">
      <c r="A163" s="20" t="s">
        <v>262</v>
      </c>
      <c r="B163" s="10">
        <v>34.5</v>
      </c>
      <c r="C163">
        <v>28.86</v>
      </c>
      <c r="D163">
        <v>24.5</v>
      </c>
      <c r="E163">
        <v>34.5</v>
      </c>
      <c r="F163">
        <v>5</v>
      </c>
      <c r="G163">
        <v>34.5</v>
      </c>
      <c r="H163" t="s">
        <v>949</v>
      </c>
      <c r="I163">
        <v>34.5</v>
      </c>
      <c r="J163" t="s">
        <v>950</v>
      </c>
      <c r="K163">
        <v>1</v>
      </c>
      <c r="L163" s="37" t="str">
        <f t="shared" si="2"/>
        <v>Diurnal</v>
      </c>
      <c r="M163" t="s">
        <v>1382</v>
      </c>
    </row>
    <row r="164" spans="1:13" x14ac:dyDescent="0.2">
      <c r="A164" s="20" t="s">
        <v>263</v>
      </c>
      <c r="B164" s="10">
        <v>19</v>
      </c>
      <c r="C164">
        <v>19</v>
      </c>
      <c r="D164">
        <v>17</v>
      </c>
      <c r="E164">
        <v>21</v>
      </c>
      <c r="F164">
        <v>2</v>
      </c>
      <c r="G164">
        <v>19</v>
      </c>
      <c r="H164" t="s">
        <v>951</v>
      </c>
      <c r="I164">
        <v>19</v>
      </c>
      <c r="J164" t="s">
        <v>952</v>
      </c>
      <c r="K164">
        <v>1</v>
      </c>
      <c r="L164" s="37" t="str">
        <f t="shared" si="2"/>
        <v>Diurnal</v>
      </c>
      <c r="M164" t="s">
        <v>1382</v>
      </c>
    </row>
    <row r="165" spans="1:13" x14ac:dyDescent="0.2">
      <c r="A165" s="20" t="s">
        <v>264</v>
      </c>
      <c r="B165" s="10">
        <v>24.7</v>
      </c>
      <c r="C165">
        <v>24.8</v>
      </c>
      <c r="D165">
        <v>24.8</v>
      </c>
      <c r="E165">
        <v>24.8</v>
      </c>
      <c r="F165">
        <v>1</v>
      </c>
      <c r="G165">
        <v>24.7</v>
      </c>
      <c r="H165" t="s">
        <v>953</v>
      </c>
      <c r="I165">
        <v>24.7</v>
      </c>
      <c r="J165" t="s">
        <v>954</v>
      </c>
      <c r="K165">
        <v>1</v>
      </c>
      <c r="L165" s="37" t="str">
        <f t="shared" si="2"/>
        <v>Diurnal</v>
      </c>
      <c r="M165" t="s">
        <v>1382</v>
      </c>
    </row>
    <row r="166" spans="1:13" x14ac:dyDescent="0.2">
      <c r="A166" s="20" t="s">
        <v>265</v>
      </c>
      <c r="B166" s="10">
        <v>24</v>
      </c>
      <c r="C166">
        <v>21.86</v>
      </c>
      <c r="D166">
        <v>10</v>
      </c>
      <c r="E166">
        <v>39</v>
      </c>
      <c r="F166">
        <v>5</v>
      </c>
      <c r="G166">
        <v>24</v>
      </c>
      <c r="H166" t="s">
        <v>955</v>
      </c>
      <c r="I166">
        <v>24</v>
      </c>
      <c r="J166" t="s">
        <v>956</v>
      </c>
      <c r="K166">
        <v>1</v>
      </c>
      <c r="L166" s="37" t="str">
        <f t="shared" si="2"/>
        <v>Diurnal</v>
      </c>
      <c r="M166" t="s">
        <v>1382</v>
      </c>
    </row>
    <row r="167" spans="1:13" x14ac:dyDescent="0.2">
      <c r="A167" s="20" t="s">
        <v>268</v>
      </c>
      <c r="B167" s="10">
        <v>57.9</v>
      </c>
      <c r="C167">
        <v>96.5</v>
      </c>
      <c r="D167">
        <v>96.5</v>
      </c>
      <c r="E167">
        <v>96.5</v>
      </c>
      <c r="F167">
        <v>1</v>
      </c>
      <c r="G167">
        <v>57.9</v>
      </c>
      <c r="H167" t="s">
        <v>957</v>
      </c>
      <c r="I167">
        <v>57.9</v>
      </c>
      <c r="J167" t="s">
        <v>958</v>
      </c>
      <c r="K167">
        <v>1</v>
      </c>
      <c r="L167" s="37" t="str">
        <f t="shared" si="2"/>
        <v>Diurnal</v>
      </c>
      <c r="M167" t="s">
        <v>1382</v>
      </c>
    </row>
    <row r="168" spans="1:13" x14ac:dyDescent="0.2">
      <c r="A168" s="20" t="s">
        <v>270</v>
      </c>
      <c r="B168" s="10">
        <v>215</v>
      </c>
      <c r="C168">
        <v>95</v>
      </c>
      <c r="D168">
        <v>95</v>
      </c>
      <c r="E168">
        <v>95</v>
      </c>
      <c r="F168">
        <v>1</v>
      </c>
      <c r="G168">
        <v>215</v>
      </c>
      <c r="H168" t="s">
        <v>959</v>
      </c>
      <c r="I168">
        <v>215</v>
      </c>
      <c r="J168" t="s">
        <v>960</v>
      </c>
      <c r="K168">
        <v>1</v>
      </c>
      <c r="L168" s="37" t="str">
        <f t="shared" si="2"/>
        <v>Diurnal</v>
      </c>
      <c r="M168" t="s">
        <v>1382</v>
      </c>
    </row>
    <row r="169" spans="1:13" x14ac:dyDescent="0.2">
      <c r="A169" s="20" t="s">
        <v>272</v>
      </c>
      <c r="B169" s="10">
        <v>5.0999999999999996</v>
      </c>
      <c r="C169">
        <v>5.0999999999999996</v>
      </c>
      <c r="D169">
        <v>3</v>
      </c>
      <c r="E169">
        <v>7.2</v>
      </c>
      <c r="F169">
        <v>2</v>
      </c>
      <c r="G169">
        <v>1</v>
      </c>
      <c r="H169" t="s">
        <v>1402</v>
      </c>
      <c r="I169" t="s">
        <v>1402</v>
      </c>
      <c r="J169" t="s">
        <v>961</v>
      </c>
      <c r="K169">
        <v>0</v>
      </c>
      <c r="L169" s="37" t="str">
        <f t="shared" si="2"/>
        <v>Nocturnal</v>
      </c>
      <c r="M169" t="s">
        <v>1382</v>
      </c>
    </row>
    <row r="170" spans="1:13" x14ac:dyDescent="0.2">
      <c r="A170" s="20" t="s">
        <v>273</v>
      </c>
      <c r="B170" s="10">
        <v>2.25</v>
      </c>
      <c r="C170">
        <v>2.25</v>
      </c>
      <c r="D170">
        <v>2</v>
      </c>
      <c r="E170">
        <v>2.5</v>
      </c>
      <c r="F170">
        <v>2</v>
      </c>
      <c r="G170">
        <v>1</v>
      </c>
      <c r="H170" t="s">
        <v>1402</v>
      </c>
      <c r="I170" t="s">
        <v>1402</v>
      </c>
      <c r="J170" t="s">
        <v>825</v>
      </c>
      <c r="K170">
        <v>0</v>
      </c>
      <c r="L170" s="37" t="str">
        <f t="shared" si="2"/>
        <v>Nocturnal</v>
      </c>
      <c r="M170" t="s">
        <v>1382</v>
      </c>
    </row>
    <row r="171" spans="1:13" x14ac:dyDescent="0.2">
      <c r="A171" s="20" t="s">
        <v>274</v>
      </c>
      <c r="B171" s="10">
        <v>86.8</v>
      </c>
      <c r="C171" t="s">
        <v>1402</v>
      </c>
      <c r="D171" t="s">
        <v>1402</v>
      </c>
      <c r="E171" t="s">
        <v>1402</v>
      </c>
      <c r="F171" t="s">
        <v>1402</v>
      </c>
      <c r="G171">
        <v>86.8</v>
      </c>
      <c r="H171" t="s">
        <v>962</v>
      </c>
      <c r="I171">
        <v>86.8</v>
      </c>
      <c r="J171" t="s">
        <v>963</v>
      </c>
      <c r="K171">
        <v>1</v>
      </c>
      <c r="L171" s="37" t="str">
        <f t="shared" si="2"/>
        <v>Diurnal</v>
      </c>
      <c r="M171" t="s">
        <v>1382</v>
      </c>
    </row>
    <row r="172" spans="1:13" x14ac:dyDescent="0.2">
      <c r="A172" s="20" t="s">
        <v>619</v>
      </c>
      <c r="B172" s="10" t="s">
        <v>1402</v>
      </c>
      <c r="C172" t="s">
        <v>1402</v>
      </c>
      <c r="D172" t="s">
        <v>1402</v>
      </c>
      <c r="E172" t="s">
        <v>1402</v>
      </c>
      <c r="F172" t="s">
        <v>1402</v>
      </c>
      <c r="G172" t="s">
        <v>1402</v>
      </c>
      <c r="H172" t="s">
        <v>1402</v>
      </c>
      <c r="I172" t="s">
        <v>1402</v>
      </c>
      <c r="J172" t="s">
        <v>1402</v>
      </c>
      <c r="K172">
        <v>1</v>
      </c>
      <c r="L172" s="37" t="str">
        <f t="shared" si="2"/>
        <v>Diurnal</v>
      </c>
      <c r="M172" t="s">
        <v>1280</v>
      </c>
    </row>
    <row r="173" spans="1:13" x14ac:dyDescent="0.2">
      <c r="A173" s="20" t="s">
        <v>276</v>
      </c>
      <c r="B173" s="10">
        <v>1</v>
      </c>
      <c r="C173">
        <v>1.5</v>
      </c>
      <c r="D173">
        <v>1</v>
      </c>
      <c r="E173">
        <v>2</v>
      </c>
      <c r="F173">
        <v>2</v>
      </c>
      <c r="G173">
        <v>1</v>
      </c>
      <c r="H173" t="s">
        <v>1402</v>
      </c>
      <c r="I173">
        <v>1</v>
      </c>
      <c r="J173" t="s">
        <v>825</v>
      </c>
      <c r="K173">
        <v>0</v>
      </c>
      <c r="L173" s="37" t="str">
        <f t="shared" si="2"/>
        <v>Nocturnal</v>
      </c>
      <c r="M173" t="s">
        <v>1382</v>
      </c>
    </row>
    <row r="174" spans="1:13" x14ac:dyDescent="0.2">
      <c r="A174" s="20" t="s">
        <v>277</v>
      </c>
      <c r="B174" s="10">
        <v>12.7</v>
      </c>
      <c r="C174">
        <v>9.94</v>
      </c>
      <c r="D174">
        <v>3</v>
      </c>
      <c r="E174">
        <v>20</v>
      </c>
      <c r="F174">
        <v>10</v>
      </c>
      <c r="G174">
        <v>12.7</v>
      </c>
      <c r="H174" t="s">
        <v>964</v>
      </c>
      <c r="I174">
        <v>12.7</v>
      </c>
      <c r="J174" t="s">
        <v>965</v>
      </c>
      <c r="K174">
        <v>1</v>
      </c>
      <c r="L174" s="37" t="str">
        <f t="shared" si="2"/>
        <v>Diurnal</v>
      </c>
      <c r="M174" t="s">
        <v>1382</v>
      </c>
    </row>
    <row r="175" spans="1:13" x14ac:dyDescent="0.2">
      <c r="A175" s="20" t="s">
        <v>278</v>
      </c>
      <c r="B175" s="10">
        <v>3.9</v>
      </c>
      <c r="C175" t="s">
        <v>1402</v>
      </c>
      <c r="D175" t="s">
        <v>1402</v>
      </c>
      <c r="E175" t="s">
        <v>1402</v>
      </c>
      <c r="F175" t="s">
        <v>1402</v>
      </c>
      <c r="G175">
        <v>3.9</v>
      </c>
      <c r="H175" t="s">
        <v>820</v>
      </c>
      <c r="I175">
        <v>3.9</v>
      </c>
      <c r="J175" t="s">
        <v>966</v>
      </c>
      <c r="K175">
        <v>1</v>
      </c>
      <c r="L175" s="37" t="str">
        <f t="shared" si="2"/>
        <v>Diurnal</v>
      </c>
      <c r="M175" t="s">
        <v>1382</v>
      </c>
    </row>
    <row r="176" spans="1:13" x14ac:dyDescent="0.2">
      <c r="A176" s="20" t="s">
        <v>280</v>
      </c>
      <c r="B176" s="10">
        <v>1</v>
      </c>
      <c r="C176" t="s">
        <v>1402</v>
      </c>
      <c r="D176" t="s">
        <v>1402</v>
      </c>
      <c r="E176" t="s">
        <v>1402</v>
      </c>
      <c r="F176" t="s">
        <v>1402</v>
      </c>
      <c r="G176">
        <v>1</v>
      </c>
      <c r="H176" t="s">
        <v>967</v>
      </c>
      <c r="I176">
        <v>1</v>
      </c>
      <c r="J176" t="s">
        <v>968</v>
      </c>
      <c r="K176">
        <v>1</v>
      </c>
      <c r="L176" s="37" t="str">
        <f t="shared" si="2"/>
        <v>Diurnal</v>
      </c>
      <c r="M176" t="s">
        <v>1382</v>
      </c>
    </row>
    <row r="177" spans="1:13" x14ac:dyDescent="0.2">
      <c r="A177" s="20" t="s">
        <v>281</v>
      </c>
      <c r="B177" s="10">
        <v>2</v>
      </c>
      <c r="C177">
        <v>1</v>
      </c>
      <c r="D177">
        <v>1</v>
      </c>
      <c r="E177">
        <v>1</v>
      </c>
      <c r="F177">
        <v>1</v>
      </c>
      <c r="G177">
        <v>1.1000000000000001</v>
      </c>
      <c r="H177" t="s">
        <v>1402</v>
      </c>
      <c r="I177">
        <v>2</v>
      </c>
      <c r="J177" t="s">
        <v>803</v>
      </c>
      <c r="K177">
        <v>0</v>
      </c>
      <c r="L177" s="37" t="str">
        <f t="shared" si="2"/>
        <v>Nocturnal</v>
      </c>
      <c r="M177" t="s">
        <v>1382</v>
      </c>
    </row>
    <row r="178" spans="1:13" x14ac:dyDescent="0.2">
      <c r="A178" s="20" t="s">
        <v>282</v>
      </c>
      <c r="B178" s="10">
        <v>1</v>
      </c>
      <c r="C178" t="s">
        <v>1402</v>
      </c>
      <c r="D178" t="s">
        <v>1402</v>
      </c>
      <c r="E178" t="s">
        <v>1402</v>
      </c>
      <c r="F178" t="s">
        <v>1402</v>
      </c>
      <c r="G178">
        <v>1</v>
      </c>
      <c r="H178" t="s">
        <v>1402</v>
      </c>
      <c r="I178">
        <v>1</v>
      </c>
      <c r="J178" t="s">
        <v>969</v>
      </c>
      <c r="K178">
        <v>0</v>
      </c>
      <c r="L178" s="37" t="str">
        <f t="shared" si="2"/>
        <v>Nocturnal</v>
      </c>
      <c r="M178" t="s">
        <v>1382</v>
      </c>
    </row>
    <row r="179" spans="1:13" x14ac:dyDescent="0.2">
      <c r="A179" s="20" t="s">
        <v>620</v>
      </c>
      <c r="B179" s="10" t="s">
        <v>1402</v>
      </c>
      <c r="C179" t="s">
        <v>1402</v>
      </c>
      <c r="D179" t="s">
        <v>1402</v>
      </c>
      <c r="E179" t="s">
        <v>1402</v>
      </c>
      <c r="F179" t="s">
        <v>1402</v>
      </c>
      <c r="G179" t="s">
        <v>1402</v>
      </c>
      <c r="H179" t="s">
        <v>1402</v>
      </c>
      <c r="I179" t="s">
        <v>1402</v>
      </c>
      <c r="J179" t="s">
        <v>1402</v>
      </c>
      <c r="K179">
        <v>0</v>
      </c>
      <c r="L179" s="37" t="str">
        <f t="shared" si="2"/>
        <v>Nocturnal</v>
      </c>
      <c r="M179" t="s">
        <v>1280</v>
      </c>
    </row>
    <row r="180" spans="1:13" x14ac:dyDescent="0.2">
      <c r="A180" s="20" t="s">
        <v>284</v>
      </c>
      <c r="B180" s="10">
        <v>2.5</v>
      </c>
      <c r="C180">
        <v>2.25</v>
      </c>
      <c r="D180">
        <v>1</v>
      </c>
      <c r="E180">
        <v>3.5</v>
      </c>
      <c r="F180">
        <v>2</v>
      </c>
      <c r="G180">
        <v>1</v>
      </c>
      <c r="H180" t="s">
        <v>1402</v>
      </c>
      <c r="I180">
        <v>2.5</v>
      </c>
      <c r="J180" t="s">
        <v>803</v>
      </c>
      <c r="K180">
        <v>0</v>
      </c>
      <c r="L180" s="37" t="str">
        <f t="shared" si="2"/>
        <v>Nocturnal</v>
      </c>
      <c r="M180" t="s">
        <v>1382</v>
      </c>
    </row>
    <row r="181" spans="1:13" x14ac:dyDescent="0.2">
      <c r="A181" s="20" t="s">
        <v>285</v>
      </c>
      <c r="B181" s="10">
        <v>1.5</v>
      </c>
      <c r="C181" t="s">
        <v>1402</v>
      </c>
      <c r="D181" t="s">
        <v>1402</v>
      </c>
      <c r="E181" t="s">
        <v>1402</v>
      </c>
      <c r="F181" t="s">
        <v>1402</v>
      </c>
      <c r="G181">
        <v>1</v>
      </c>
      <c r="H181" t="s">
        <v>1402</v>
      </c>
      <c r="I181">
        <v>1.5</v>
      </c>
      <c r="J181" t="s">
        <v>803</v>
      </c>
      <c r="K181">
        <v>0</v>
      </c>
      <c r="L181" s="37" t="str">
        <f t="shared" si="2"/>
        <v>Nocturnal</v>
      </c>
      <c r="M181" t="s">
        <v>1382</v>
      </c>
    </row>
    <row r="182" spans="1:13" x14ac:dyDescent="0.2">
      <c r="A182" s="20" t="s">
        <v>286</v>
      </c>
      <c r="B182" s="10" t="s">
        <v>1402</v>
      </c>
      <c r="C182" t="s">
        <v>1402</v>
      </c>
      <c r="D182" t="s">
        <v>1402</v>
      </c>
      <c r="E182" t="s">
        <v>1402</v>
      </c>
      <c r="F182" t="s">
        <v>1402</v>
      </c>
      <c r="G182" t="s">
        <v>1402</v>
      </c>
      <c r="H182" t="s">
        <v>1402</v>
      </c>
      <c r="I182" t="s">
        <v>1402</v>
      </c>
      <c r="J182" t="s">
        <v>1402</v>
      </c>
      <c r="K182">
        <v>0</v>
      </c>
      <c r="L182" s="37" t="str">
        <f t="shared" si="2"/>
        <v>Nocturnal</v>
      </c>
      <c r="M182" t="s">
        <v>1383</v>
      </c>
    </row>
    <row r="183" spans="1:13" x14ac:dyDescent="0.2">
      <c r="A183" s="20" t="s">
        <v>621</v>
      </c>
      <c r="B183" s="10" t="s">
        <v>1402</v>
      </c>
      <c r="C183" t="s">
        <v>1402</v>
      </c>
      <c r="D183" t="s">
        <v>1402</v>
      </c>
      <c r="E183" t="s">
        <v>1402</v>
      </c>
      <c r="F183" t="s">
        <v>1402</v>
      </c>
      <c r="G183" t="s">
        <v>1402</v>
      </c>
      <c r="H183" t="s">
        <v>1402</v>
      </c>
      <c r="I183" t="s">
        <v>1402</v>
      </c>
      <c r="J183" t="s">
        <v>1402</v>
      </c>
      <c r="K183">
        <v>0</v>
      </c>
      <c r="L183" s="37" t="str">
        <f t="shared" si="2"/>
        <v>Nocturnal</v>
      </c>
      <c r="M183" t="s">
        <v>1383</v>
      </c>
    </row>
    <row r="184" spans="1:13" x14ac:dyDescent="0.2">
      <c r="A184" s="20" t="s">
        <v>287</v>
      </c>
      <c r="B184" s="10">
        <v>30.5</v>
      </c>
      <c r="C184">
        <v>67.5</v>
      </c>
      <c r="D184">
        <v>10</v>
      </c>
      <c r="E184">
        <v>125</v>
      </c>
      <c r="F184">
        <v>2</v>
      </c>
      <c r="G184">
        <v>30.5</v>
      </c>
      <c r="H184" t="s">
        <v>970</v>
      </c>
      <c r="I184">
        <v>30.5</v>
      </c>
      <c r="J184" t="s">
        <v>971</v>
      </c>
      <c r="K184">
        <v>1</v>
      </c>
      <c r="L184" s="37" t="str">
        <f t="shared" si="2"/>
        <v>Diurnal</v>
      </c>
      <c r="M184" t="s">
        <v>1382</v>
      </c>
    </row>
    <row r="185" spans="1:13" x14ac:dyDescent="0.2">
      <c r="A185" s="20" t="s">
        <v>288</v>
      </c>
      <c r="B185" s="10">
        <v>40.700000000000003</v>
      </c>
      <c r="C185">
        <v>42.707142859999998</v>
      </c>
      <c r="D185">
        <v>5.2</v>
      </c>
      <c r="E185">
        <v>187</v>
      </c>
      <c r="F185">
        <v>14</v>
      </c>
      <c r="G185">
        <v>40.700000000000003</v>
      </c>
      <c r="H185" t="s">
        <v>972</v>
      </c>
      <c r="I185">
        <v>40.700000000000003</v>
      </c>
      <c r="J185" t="s">
        <v>971</v>
      </c>
      <c r="K185">
        <v>1</v>
      </c>
      <c r="L185" s="37" t="str">
        <f t="shared" si="2"/>
        <v>Diurnal</v>
      </c>
      <c r="M185" t="s">
        <v>1382</v>
      </c>
    </row>
    <row r="186" spans="1:13" x14ac:dyDescent="0.2">
      <c r="A186" s="20" t="s">
        <v>289</v>
      </c>
      <c r="B186" s="10">
        <v>83.3</v>
      </c>
      <c r="C186">
        <v>47.045161290000003</v>
      </c>
      <c r="D186">
        <v>9</v>
      </c>
      <c r="E186">
        <v>150</v>
      </c>
      <c r="F186">
        <v>31</v>
      </c>
      <c r="G186">
        <v>83.3</v>
      </c>
      <c r="H186" t="s">
        <v>973</v>
      </c>
      <c r="I186">
        <v>83.3</v>
      </c>
      <c r="J186" t="s">
        <v>974</v>
      </c>
      <c r="K186">
        <v>1</v>
      </c>
      <c r="L186" s="37" t="str">
        <f t="shared" si="2"/>
        <v>Diurnal</v>
      </c>
      <c r="M186" t="s">
        <v>1382</v>
      </c>
    </row>
    <row r="187" spans="1:13" x14ac:dyDescent="0.2">
      <c r="A187" s="20" t="s">
        <v>290</v>
      </c>
      <c r="B187" s="10">
        <v>56</v>
      </c>
      <c r="C187">
        <v>48.204999999999998</v>
      </c>
      <c r="D187">
        <v>18</v>
      </c>
      <c r="E187">
        <v>81.75</v>
      </c>
      <c r="F187">
        <v>10</v>
      </c>
      <c r="G187">
        <v>56</v>
      </c>
      <c r="H187" t="s">
        <v>975</v>
      </c>
      <c r="I187">
        <v>56</v>
      </c>
      <c r="J187" t="s">
        <v>976</v>
      </c>
      <c r="K187">
        <v>1</v>
      </c>
      <c r="L187" s="37" t="str">
        <f t="shared" si="2"/>
        <v>Diurnal</v>
      </c>
      <c r="M187" t="s">
        <v>1382</v>
      </c>
    </row>
    <row r="188" spans="1:13" x14ac:dyDescent="0.2">
      <c r="A188" s="20" t="s">
        <v>291</v>
      </c>
      <c r="B188" s="10">
        <v>37.799999999999997</v>
      </c>
      <c r="C188">
        <v>41.125</v>
      </c>
      <c r="D188">
        <v>14</v>
      </c>
      <c r="E188">
        <v>68</v>
      </c>
      <c r="F188">
        <v>4</v>
      </c>
      <c r="G188">
        <v>37.799999999999997</v>
      </c>
      <c r="H188" t="s">
        <v>977</v>
      </c>
      <c r="I188">
        <v>37.799999999999997</v>
      </c>
      <c r="J188" t="s">
        <v>978</v>
      </c>
      <c r="K188">
        <v>1</v>
      </c>
      <c r="L188" s="37" t="str">
        <f t="shared" si="2"/>
        <v>Diurnal</v>
      </c>
      <c r="M188" t="s">
        <v>1382</v>
      </c>
    </row>
    <row r="189" spans="1:13" x14ac:dyDescent="0.2">
      <c r="A189" s="20" t="s">
        <v>292</v>
      </c>
      <c r="B189" s="10">
        <v>62</v>
      </c>
      <c r="C189">
        <v>136.66666670000001</v>
      </c>
      <c r="D189">
        <v>50</v>
      </c>
      <c r="E189">
        <v>240</v>
      </c>
      <c r="F189">
        <v>3</v>
      </c>
      <c r="G189">
        <v>62</v>
      </c>
      <c r="H189" t="s">
        <v>979</v>
      </c>
      <c r="I189">
        <v>62</v>
      </c>
      <c r="J189" t="s">
        <v>980</v>
      </c>
      <c r="K189">
        <v>1</v>
      </c>
      <c r="L189" s="37" t="str">
        <f t="shared" si="2"/>
        <v>Diurnal</v>
      </c>
      <c r="M189" t="s">
        <v>1382</v>
      </c>
    </row>
    <row r="190" spans="1:13" x14ac:dyDescent="0.2">
      <c r="A190" s="20" t="s">
        <v>293</v>
      </c>
      <c r="B190" s="10">
        <v>46</v>
      </c>
      <c r="C190">
        <v>41.1</v>
      </c>
      <c r="D190">
        <v>8</v>
      </c>
      <c r="E190">
        <v>79</v>
      </c>
      <c r="F190">
        <v>9</v>
      </c>
      <c r="G190">
        <v>42</v>
      </c>
      <c r="H190" t="s">
        <v>981</v>
      </c>
      <c r="I190">
        <v>46</v>
      </c>
      <c r="J190" t="s">
        <v>982</v>
      </c>
      <c r="K190">
        <v>1</v>
      </c>
      <c r="L190" s="37" t="str">
        <f t="shared" si="2"/>
        <v>Diurnal</v>
      </c>
      <c r="M190" t="s">
        <v>1382</v>
      </c>
    </row>
    <row r="191" spans="1:13" x14ac:dyDescent="0.2">
      <c r="A191" s="20" t="s">
        <v>294</v>
      </c>
      <c r="B191" s="10">
        <v>2</v>
      </c>
      <c r="C191">
        <v>1.25</v>
      </c>
      <c r="D191">
        <v>1</v>
      </c>
      <c r="E191">
        <v>1.5</v>
      </c>
      <c r="F191">
        <v>2</v>
      </c>
      <c r="G191" t="s">
        <v>1402</v>
      </c>
      <c r="H191" t="s">
        <v>1402</v>
      </c>
      <c r="I191">
        <v>2</v>
      </c>
      <c r="J191" t="s">
        <v>803</v>
      </c>
      <c r="K191">
        <v>0</v>
      </c>
      <c r="L191" s="37" t="str">
        <f t="shared" si="2"/>
        <v>Nocturnal</v>
      </c>
      <c r="M191" t="s">
        <v>1382</v>
      </c>
    </row>
    <row r="192" spans="1:13" x14ac:dyDescent="0.2">
      <c r="A192" s="20" t="s">
        <v>295</v>
      </c>
      <c r="B192" s="10" t="s">
        <v>1402</v>
      </c>
      <c r="C192" t="s">
        <v>1402</v>
      </c>
      <c r="D192" t="s">
        <v>1402</v>
      </c>
      <c r="E192" t="s">
        <v>1402</v>
      </c>
      <c r="F192" t="s">
        <v>1402</v>
      </c>
      <c r="G192" t="s">
        <v>1402</v>
      </c>
      <c r="H192" t="s">
        <v>1402</v>
      </c>
      <c r="I192" t="s">
        <v>1402</v>
      </c>
      <c r="J192" t="s">
        <v>1402</v>
      </c>
      <c r="K192">
        <v>0</v>
      </c>
      <c r="L192" s="37" t="str">
        <f t="shared" si="2"/>
        <v>Nocturnal</v>
      </c>
      <c r="M192" t="s">
        <v>1383</v>
      </c>
    </row>
    <row r="193" spans="1:13" x14ac:dyDescent="0.2">
      <c r="A193" s="20" t="s">
        <v>296</v>
      </c>
      <c r="B193" s="10">
        <v>2.2000000000000002</v>
      </c>
      <c r="C193" t="s">
        <v>1402</v>
      </c>
      <c r="D193" t="s">
        <v>1402</v>
      </c>
      <c r="E193" t="s">
        <v>1402</v>
      </c>
      <c r="F193" t="s">
        <v>1402</v>
      </c>
      <c r="G193">
        <v>2.2000000000000002</v>
      </c>
      <c r="H193" t="s">
        <v>801</v>
      </c>
      <c r="I193">
        <v>2.2000000000000002</v>
      </c>
      <c r="J193" t="s">
        <v>983</v>
      </c>
      <c r="K193">
        <v>0</v>
      </c>
      <c r="L193" s="37" t="str">
        <f t="shared" si="2"/>
        <v>Nocturnal</v>
      </c>
      <c r="M193" t="s">
        <v>1382</v>
      </c>
    </row>
    <row r="194" spans="1:13" x14ac:dyDescent="0.2">
      <c r="A194" s="20" t="s">
        <v>622</v>
      </c>
      <c r="B194" s="10" t="s">
        <v>1402</v>
      </c>
      <c r="C194" t="s">
        <v>1402</v>
      </c>
      <c r="D194" t="s">
        <v>1402</v>
      </c>
      <c r="E194" t="s">
        <v>1402</v>
      </c>
      <c r="F194" t="s">
        <v>1402</v>
      </c>
      <c r="G194" t="s">
        <v>1402</v>
      </c>
      <c r="H194" t="s">
        <v>1402</v>
      </c>
      <c r="I194" t="s">
        <v>1402</v>
      </c>
      <c r="J194" t="s">
        <v>1402</v>
      </c>
      <c r="K194">
        <v>0</v>
      </c>
      <c r="L194" s="37" t="str">
        <f t="shared" si="2"/>
        <v>Nocturnal</v>
      </c>
      <c r="M194" t="s">
        <v>1280</v>
      </c>
    </row>
    <row r="195" spans="1:13" x14ac:dyDescent="0.2">
      <c r="A195" s="20" t="s">
        <v>298</v>
      </c>
      <c r="B195" s="10">
        <v>29.18</v>
      </c>
      <c r="C195">
        <v>29.18</v>
      </c>
      <c r="D195">
        <v>8</v>
      </c>
      <c r="E195">
        <v>82</v>
      </c>
      <c r="F195">
        <v>30</v>
      </c>
      <c r="G195" t="s">
        <v>1402</v>
      </c>
      <c r="H195" t="s">
        <v>1402</v>
      </c>
      <c r="I195" t="s">
        <v>1402</v>
      </c>
      <c r="J195" t="s">
        <v>1402</v>
      </c>
      <c r="K195">
        <v>1</v>
      </c>
      <c r="L195" s="14" t="str">
        <f t="shared" ref="L195:L258" si="3">IF(K195=1,"Diurnal",IF(K195=0,"Nocturnal"))</f>
        <v>Diurnal</v>
      </c>
      <c r="M195" t="s">
        <v>1383</v>
      </c>
    </row>
    <row r="196" spans="1:13" x14ac:dyDescent="0.2">
      <c r="A196" s="20" t="s">
        <v>300</v>
      </c>
      <c r="B196" s="10" t="s">
        <v>1402</v>
      </c>
      <c r="C196" t="s">
        <v>1402</v>
      </c>
      <c r="D196" t="s">
        <v>1402</v>
      </c>
      <c r="E196" t="s">
        <v>1402</v>
      </c>
      <c r="F196" t="s">
        <v>1402</v>
      </c>
      <c r="G196" t="s">
        <v>1402</v>
      </c>
      <c r="H196" t="s">
        <v>1402</v>
      </c>
      <c r="I196" t="s">
        <v>1402</v>
      </c>
      <c r="J196" t="s">
        <v>1402</v>
      </c>
      <c r="K196">
        <v>1</v>
      </c>
      <c r="L196" s="37" t="str">
        <f t="shared" si="3"/>
        <v>Diurnal</v>
      </c>
      <c r="M196" t="s">
        <v>1383</v>
      </c>
    </row>
    <row r="197" spans="1:13" x14ac:dyDescent="0.2">
      <c r="A197" s="20" t="s">
        <v>301</v>
      </c>
      <c r="B197" s="10" t="s">
        <v>1402</v>
      </c>
      <c r="C197" t="s">
        <v>1402</v>
      </c>
      <c r="D197" t="s">
        <v>1402</v>
      </c>
      <c r="E197" t="s">
        <v>1402</v>
      </c>
      <c r="F197" t="s">
        <v>1402</v>
      </c>
      <c r="G197" t="s">
        <v>1402</v>
      </c>
      <c r="H197" t="s">
        <v>1402</v>
      </c>
      <c r="I197" t="s">
        <v>1402</v>
      </c>
      <c r="J197" t="s">
        <v>1402</v>
      </c>
      <c r="K197">
        <v>1</v>
      </c>
      <c r="L197" s="37" t="str">
        <f t="shared" si="3"/>
        <v>Diurnal</v>
      </c>
      <c r="M197" t="s">
        <v>1383</v>
      </c>
    </row>
    <row r="198" spans="1:13" x14ac:dyDescent="0.2">
      <c r="A198" s="20" t="s">
        <v>302</v>
      </c>
      <c r="B198" s="10" t="s">
        <v>1402</v>
      </c>
      <c r="C198" t="s">
        <v>1402</v>
      </c>
      <c r="D198" t="s">
        <v>1402</v>
      </c>
      <c r="E198" t="s">
        <v>1402</v>
      </c>
      <c r="F198" t="s">
        <v>1402</v>
      </c>
      <c r="G198" t="s">
        <v>1402</v>
      </c>
      <c r="H198" t="s">
        <v>1402</v>
      </c>
      <c r="I198" t="s">
        <v>1402</v>
      </c>
      <c r="J198" t="s">
        <v>1402</v>
      </c>
      <c r="K198">
        <v>1</v>
      </c>
      <c r="L198" s="37" t="str">
        <f t="shared" si="3"/>
        <v>Diurnal</v>
      </c>
      <c r="M198" t="s">
        <v>1383</v>
      </c>
    </row>
    <row r="199" spans="1:13" x14ac:dyDescent="0.2">
      <c r="A199" s="20" t="s">
        <v>303</v>
      </c>
      <c r="B199" s="10">
        <v>3.09</v>
      </c>
      <c r="C199" t="s">
        <v>1402</v>
      </c>
      <c r="D199" t="s">
        <v>1402</v>
      </c>
      <c r="E199" t="s">
        <v>1402</v>
      </c>
      <c r="F199" t="s">
        <v>1402</v>
      </c>
      <c r="G199">
        <v>3.09</v>
      </c>
      <c r="H199" t="s">
        <v>801</v>
      </c>
      <c r="I199">
        <v>3.09</v>
      </c>
      <c r="J199" t="s">
        <v>984</v>
      </c>
      <c r="K199">
        <v>1</v>
      </c>
      <c r="L199" s="37" t="str">
        <f t="shared" si="3"/>
        <v>Diurnal</v>
      </c>
      <c r="M199" t="s">
        <v>1382</v>
      </c>
    </row>
    <row r="200" spans="1:13" x14ac:dyDescent="0.2">
      <c r="A200" s="20" t="s">
        <v>304</v>
      </c>
      <c r="B200" s="10">
        <v>3.75</v>
      </c>
      <c r="C200" t="s">
        <v>1402</v>
      </c>
      <c r="D200" t="s">
        <v>1402</v>
      </c>
      <c r="E200" t="s">
        <v>1402</v>
      </c>
      <c r="F200" t="s">
        <v>1402</v>
      </c>
      <c r="G200">
        <v>3.75</v>
      </c>
      <c r="H200" t="s">
        <v>985</v>
      </c>
      <c r="I200">
        <v>3.75</v>
      </c>
      <c r="J200" t="s">
        <v>818</v>
      </c>
      <c r="K200">
        <v>1</v>
      </c>
      <c r="L200" s="37" t="str">
        <f t="shared" si="3"/>
        <v>Diurnal</v>
      </c>
      <c r="M200" t="s">
        <v>1382</v>
      </c>
    </row>
    <row r="201" spans="1:13" x14ac:dyDescent="0.2">
      <c r="A201" s="20" t="s">
        <v>305</v>
      </c>
      <c r="B201" s="10">
        <v>4.4375</v>
      </c>
      <c r="C201">
        <v>2.65</v>
      </c>
      <c r="D201">
        <v>2.6</v>
      </c>
      <c r="E201">
        <v>2.7</v>
      </c>
      <c r="F201">
        <v>2</v>
      </c>
      <c r="G201">
        <v>4.4375</v>
      </c>
      <c r="H201" t="s">
        <v>986</v>
      </c>
      <c r="I201">
        <v>4.4375</v>
      </c>
      <c r="J201" t="s">
        <v>818</v>
      </c>
      <c r="K201">
        <v>1</v>
      </c>
      <c r="L201" s="37" t="str">
        <f t="shared" si="3"/>
        <v>Diurnal</v>
      </c>
      <c r="M201" t="s">
        <v>1382</v>
      </c>
    </row>
    <row r="202" spans="1:13" x14ac:dyDescent="0.2">
      <c r="A202" s="20" t="s">
        <v>306</v>
      </c>
      <c r="B202" s="10">
        <v>1.7</v>
      </c>
      <c r="C202">
        <v>2</v>
      </c>
      <c r="D202">
        <v>2</v>
      </c>
      <c r="E202">
        <v>2</v>
      </c>
      <c r="F202">
        <v>1</v>
      </c>
      <c r="G202">
        <v>1.7</v>
      </c>
      <c r="H202" t="s">
        <v>987</v>
      </c>
      <c r="I202">
        <v>1.7</v>
      </c>
      <c r="J202" t="s">
        <v>988</v>
      </c>
      <c r="K202">
        <v>1</v>
      </c>
      <c r="L202" s="37" t="str">
        <f t="shared" si="3"/>
        <v>Diurnal</v>
      </c>
      <c r="M202" t="s">
        <v>1382</v>
      </c>
    </row>
    <row r="203" spans="1:13" x14ac:dyDescent="0.2">
      <c r="A203" s="20" t="s">
        <v>307</v>
      </c>
      <c r="B203" s="10">
        <v>1.2</v>
      </c>
      <c r="C203">
        <v>1.6</v>
      </c>
      <c r="D203">
        <v>1</v>
      </c>
      <c r="E203">
        <v>2</v>
      </c>
      <c r="F203">
        <v>3</v>
      </c>
      <c r="G203">
        <v>1.2</v>
      </c>
      <c r="H203" t="s">
        <v>987</v>
      </c>
      <c r="I203">
        <v>1.2</v>
      </c>
      <c r="J203" t="s">
        <v>989</v>
      </c>
      <c r="K203">
        <v>1</v>
      </c>
      <c r="L203" s="37" t="str">
        <f t="shared" si="3"/>
        <v>Diurnal</v>
      </c>
      <c r="M203" t="s">
        <v>1382</v>
      </c>
    </row>
    <row r="204" spans="1:13" x14ac:dyDescent="0.2">
      <c r="A204" s="20" t="s">
        <v>308</v>
      </c>
      <c r="B204" s="10" t="s">
        <v>1402</v>
      </c>
      <c r="C204" t="s">
        <v>1402</v>
      </c>
      <c r="D204" t="s">
        <v>1402</v>
      </c>
      <c r="E204" t="s">
        <v>1402</v>
      </c>
      <c r="F204" t="s">
        <v>1402</v>
      </c>
      <c r="G204" t="s">
        <v>1402</v>
      </c>
      <c r="H204" t="s">
        <v>1402</v>
      </c>
      <c r="I204" t="s">
        <v>1402</v>
      </c>
      <c r="J204" t="s">
        <v>1402</v>
      </c>
      <c r="K204">
        <v>1</v>
      </c>
      <c r="L204" s="37" t="str">
        <f t="shared" si="3"/>
        <v>Diurnal</v>
      </c>
      <c r="M204" t="s">
        <v>1382</v>
      </c>
    </row>
    <row r="205" spans="1:13" x14ac:dyDescent="0.2">
      <c r="A205" s="20" t="s">
        <v>310</v>
      </c>
      <c r="B205" s="10">
        <v>8</v>
      </c>
      <c r="C205">
        <v>7</v>
      </c>
      <c r="D205">
        <v>7</v>
      </c>
      <c r="E205">
        <v>7</v>
      </c>
      <c r="F205">
        <v>1</v>
      </c>
      <c r="G205">
        <v>8</v>
      </c>
      <c r="H205" t="s">
        <v>1402</v>
      </c>
      <c r="I205">
        <v>8</v>
      </c>
      <c r="J205" t="s">
        <v>965</v>
      </c>
      <c r="K205">
        <v>1</v>
      </c>
      <c r="L205" s="37" t="str">
        <f t="shared" si="3"/>
        <v>Diurnal</v>
      </c>
      <c r="M205" t="s">
        <v>1382</v>
      </c>
    </row>
    <row r="206" spans="1:13" x14ac:dyDescent="0.2">
      <c r="A206" s="20" t="s">
        <v>312</v>
      </c>
      <c r="B206" s="10">
        <v>11</v>
      </c>
      <c r="C206" t="s">
        <v>1402</v>
      </c>
      <c r="D206" t="s">
        <v>1402</v>
      </c>
      <c r="E206" t="s">
        <v>1402</v>
      </c>
      <c r="F206" t="s">
        <v>1402</v>
      </c>
      <c r="G206">
        <v>11</v>
      </c>
      <c r="H206" t="s">
        <v>990</v>
      </c>
      <c r="I206">
        <v>11</v>
      </c>
      <c r="J206" t="s">
        <v>991</v>
      </c>
      <c r="K206">
        <v>1</v>
      </c>
      <c r="L206" s="37" t="str">
        <f t="shared" si="3"/>
        <v>Diurnal</v>
      </c>
      <c r="M206" t="s">
        <v>1382</v>
      </c>
    </row>
    <row r="207" spans="1:13" x14ac:dyDescent="0.2">
      <c r="A207" s="20" t="s">
        <v>313</v>
      </c>
      <c r="B207" s="10">
        <v>6</v>
      </c>
      <c r="C207" t="s">
        <v>1402</v>
      </c>
      <c r="D207" t="s">
        <v>1402</v>
      </c>
      <c r="E207" t="s">
        <v>1402</v>
      </c>
      <c r="F207" t="s">
        <v>1402</v>
      </c>
      <c r="G207">
        <v>6</v>
      </c>
      <c r="H207" t="s">
        <v>992</v>
      </c>
      <c r="I207">
        <v>6</v>
      </c>
      <c r="J207" t="s">
        <v>993</v>
      </c>
      <c r="K207">
        <v>1</v>
      </c>
      <c r="L207" s="37" t="str">
        <f t="shared" si="3"/>
        <v>Diurnal</v>
      </c>
      <c r="M207" t="s">
        <v>1382</v>
      </c>
    </row>
    <row r="208" spans="1:13" x14ac:dyDescent="0.2">
      <c r="A208" s="20" t="s">
        <v>315</v>
      </c>
      <c r="B208" s="10">
        <v>13.1</v>
      </c>
      <c r="C208">
        <v>12.766666669999999</v>
      </c>
      <c r="D208">
        <v>9.3000000000000007</v>
      </c>
      <c r="E208">
        <v>15</v>
      </c>
      <c r="F208">
        <v>3</v>
      </c>
      <c r="G208">
        <v>13.1</v>
      </c>
      <c r="H208" t="s">
        <v>994</v>
      </c>
      <c r="I208">
        <v>13.1</v>
      </c>
      <c r="J208" t="s">
        <v>995</v>
      </c>
      <c r="K208">
        <v>1</v>
      </c>
      <c r="L208" s="37" t="str">
        <f t="shared" si="3"/>
        <v>Diurnal</v>
      </c>
      <c r="M208" t="s">
        <v>1382</v>
      </c>
    </row>
    <row r="209" spans="1:13" x14ac:dyDescent="0.2">
      <c r="A209" s="20" t="s">
        <v>316</v>
      </c>
      <c r="B209" s="10" t="s">
        <v>1402</v>
      </c>
      <c r="C209" t="s">
        <v>1402</v>
      </c>
      <c r="D209" t="s">
        <v>1402</v>
      </c>
      <c r="E209" t="s">
        <v>1402</v>
      </c>
      <c r="F209" t="s">
        <v>1402</v>
      </c>
      <c r="G209" t="s">
        <v>1402</v>
      </c>
      <c r="H209" t="s">
        <v>1402</v>
      </c>
      <c r="I209" t="s">
        <v>1402</v>
      </c>
      <c r="J209" t="s">
        <v>1402</v>
      </c>
      <c r="K209">
        <v>1</v>
      </c>
      <c r="L209" s="37" t="str">
        <f t="shared" si="3"/>
        <v>Diurnal</v>
      </c>
      <c r="M209" t="s">
        <v>1382</v>
      </c>
    </row>
    <row r="210" spans="1:13" x14ac:dyDescent="0.2">
      <c r="A210" s="20" t="s">
        <v>317</v>
      </c>
      <c r="B210" s="10">
        <v>6.91</v>
      </c>
      <c r="C210" t="s">
        <v>1402</v>
      </c>
      <c r="D210" t="s">
        <v>1402</v>
      </c>
      <c r="E210" t="s">
        <v>1402</v>
      </c>
      <c r="F210" t="s">
        <v>1402</v>
      </c>
      <c r="G210">
        <v>6.91</v>
      </c>
      <c r="H210" t="s">
        <v>797</v>
      </c>
      <c r="I210">
        <v>6.91</v>
      </c>
      <c r="J210" t="s">
        <v>996</v>
      </c>
      <c r="K210">
        <v>1</v>
      </c>
      <c r="L210" s="37" t="str">
        <f t="shared" si="3"/>
        <v>Diurnal</v>
      </c>
      <c r="M210" t="s">
        <v>1382</v>
      </c>
    </row>
    <row r="211" spans="1:13" x14ac:dyDescent="0.2">
      <c r="A211" s="20" t="s">
        <v>319</v>
      </c>
      <c r="B211" s="10">
        <v>15</v>
      </c>
      <c r="C211" t="s">
        <v>1402</v>
      </c>
      <c r="D211" t="s">
        <v>1402</v>
      </c>
      <c r="E211" t="s">
        <v>1402</v>
      </c>
      <c r="F211" t="s">
        <v>1402</v>
      </c>
      <c r="G211">
        <v>15</v>
      </c>
      <c r="H211" t="s">
        <v>997</v>
      </c>
      <c r="I211">
        <v>15</v>
      </c>
      <c r="J211" t="s">
        <v>965</v>
      </c>
      <c r="K211">
        <v>1</v>
      </c>
      <c r="L211" s="37" t="str">
        <f t="shared" si="3"/>
        <v>Diurnal</v>
      </c>
      <c r="M211" t="s">
        <v>1382</v>
      </c>
    </row>
    <row r="212" spans="1:13" x14ac:dyDescent="0.2">
      <c r="A212" s="20" t="s">
        <v>624</v>
      </c>
      <c r="B212" s="10" t="s">
        <v>1402</v>
      </c>
      <c r="C212" t="s">
        <v>1402</v>
      </c>
      <c r="D212" t="s">
        <v>1402</v>
      </c>
      <c r="E212" t="s">
        <v>1402</v>
      </c>
      <c r="F212" t="s">
        <v>1402</v>
      </c>
      <c r="G212" t="s">
        <v>1402</v>
      </c>
      <c r="H212" t="s">
        <v>1402</v>
      </c>
      <c r="I212" t="s">
        <v>1402</v>
      </c>
      <c r="J212" t="s">
        <v>1402</v>
      </c>
      <c r="K212">
        <v>1</v>
      </c>
      <c r="L212" s="37" t="str">
        <f t="shared" si="3"/>
        <v>Diurnal</v>
      </c>
      <c r="M212" t="s">
        <v>1280</v>
      </c>
    </row>
    <row r="213" spans="1:13" x14ac:dyDescent="0.2">
      <c r="A213" s="20" t="s">
        <v>320</v>
      </c>
      <c r="B213" s="10">
        <v>6.6</v>
      </c>
      <c r="C213" t="s">
        <v>1402</v>
      </c>
      <c r="D213" t="s">
        <v>1402</v>
      </c>
      <c r="E213" t="s">
        <v>1402</v>
      </c>
      <c r="F213" t="s">
        <v>1402</v>
      </c>
      <c r="G213">
        <v>6.6</v>
      </c>
      <c r="H213" t="s">
        <v>998</v>
      </c>
      <c r="I213">
        <v>6.6</v>
      </c>
      <c r="J213" t="s">
        <v>999</v>
      </c>
      <c r="K213">
        <v>1</v>
      </c>
      <c r="L213" s="37" t="str">
        <f t="shared" si="3"/>
        <v>Diurnal</v>
      </c>
      <c r="M213" t="s">
        <v>1382</v>
      </c>
    </row>
    <row r="214" spans="1:13" x14ac:dyDescent="0.2">
      <c r="A214" s="20" t="s">
        <v>321</v>
      </c>
      <c r="B214" s="10">
        <v>7.8</v>
      </c>
      <c r="C214">
        <v>8</v>
      </c>
      <c r="D214">
        <v>8</v>
      </c>
      <c r="E214">
        <v>8</v>
      </c>
      <c r="F214">
        <v>1</v>
      </c>
      <c r="G214">
        <v>7.8</v>
      </c>
      <c r="H214" t="s">
        <v>797</v>
      </c>
      <c r="I214">
        <v>7.8</v>
      </c>
      <c r="J214" t="s">
        <v>874</v>
      </c>
      <c r="K214">
        <v>1</v>
      </c>
      <c r="L214" s="37" t="str">
        <f t="shared" si="3"/>
        <v>Diurnal</v>
      </c>
      <c r="M214" t="s">
        <v>1382</v>
      </c>
    </row>
    <row r="215" spans="1:13" x14ac:dyDescent="0.2">
      <c r="A215" s="20" t="s">
        <v>322</v>
      </c>
      <c r="B215" s="10">
        <v>8</v>
      </c>
      <c r="C215">
        <v>8</v>
      </c>
      <c r="D215">
        <v>8</v>
      </c>
      <c r="E215">
        <v>8</v>
      </c>
      <c r="F215">
        <v>1</v>
      </c>
      <c r="G215">
        <v>8</v>
      </c>
      <c r="H215" t="s">
        <v>1000</v>
      </c>
      <c r="I215">
        <v>8</v>
      </c>
      <c r="J215" t="s">
        <v>864</v>
      </c>
      <c r="K215">
        <v>1</v>
      </c>
      <c r="L215" s="37" t="str">
        <f t="shared" si="3"/>
        <v>Diurnal</v>
      </c>
      <c r="M215" t="s">
        <v>1387</v>
      </c>
    </row>
    <row r="216" spans="1:13" x14ac:dyDescent="0.2">
      <c r="A216" s="20" t="s">
        <v>324</v>
      </c>
      <c r="B216" s="10">
        <v>5.2</v>
      </c>
      <c r="C216" t="s">
        <v>1402</v>
      </c>
      <c r="D216" t="s">
        <v>1402</v>
      </c>
      <c r="E216" t="s">
        <v>1402</v>
      </c>
      <c r="F216" t="s">
        <v>1402</v>
      </c>
      <c r="G216">
        <v>5.2</v>
      </c>
      <c r="H216" t="s">
        <v>911</v>
      </c>
      <c r="I216">
        <v>5.2</v>
      </c>
      <c r="J216" t="s">
        <v>1001</v>
      </c>
      <c r="K216">
        <v>1</v>
      </c>
      <c r="L216" s="37" t="str">
        <f t="shared" si="3"/>
        <v>Diurnal</v>
      </c>
      <c r="M216" t="s">
        <v>1382</v>
      </c>
    </row>
    <row r="217" spans="1:13" x14ac:dyDescent="0.2">
      <c r="A217" s="20" t="s">
        <v>327</v>
      </c>
      <c r="B217" s="10">
        <v>4</v>
      </c>
      <c r="C217" t="s">
        <v>1402</v>
      </c>
      <c r="D217" t="s">
        <v>1402</v>
      </c>
      <c r="E217" t="s">
        <v>1402</v>
      </c>
      <c r="F217" t="s">
        <v>1402</v>
      </c>
      <c r="G217">
        <v>4</v>
      </c>
      <c r="H217" t="s">
        <v>992</v>
      </c>
      <c r="I217">
        <v>4</v>
      </c>
      <c r="J217" t="s">
        <v>1002</v>
      </c>
      <c r="K217">
        <v>1</v>
      </c>
      <c r="L217" s="37" t="str">
        <f t="shared" si="3"/>
        <v>Diurnal</v>
      </c>
      <c r="M217" t="s">
        <v>1382</v>
      </c>
    </row>
    <row r="218" spans="1:13" x14ac:dyDescent="0.2">
      <c r="A218" s="20" t="s">
        <v>329</v>
      </c>
      <c r="B218" s="10">
        <v>4.8</v>
      </c>
      <c r="C218">
        <v>5.55</v>
      </c>
      <c r="D218">
        <v>5.0999999999999996</v>
      </c>
      <c r="E218">
        <v>6</v>
      </c>
      <c r="F218">
        <v>2</v>
      </c>
      <c r="G218">
        <v>4.8</v>
      </c>
      <c r="H218" t="s">
        <v>1003</v>
      </c>
      <c r="I218">
        <v>4.8</v>
      </c>
      <c r="J218" t="s">
        <v>1004</v>
      </c>
      <c r="K218">
        <v>1</v>
      </c>
      <c r="L218" s="37" t="str">
        <f t="shared" si="3"/>
        <v>Diurnal</v>
      </c>
      <c r="M218" t="s">
        <v>1382</v>
      </c>
    </row>
    <row r="219" spans="1:13" x14ac:dyDescent="0.2">
      <c r="A219" s="20" t="s">
        <v>331</v>
      </c>
      <c r="B219" s="10">
        <v>5.3</v>
      </c>
      <c r="C219" t="s">
        <v>1402</v>
      </c>
      <c r="D219" t="s">
        <v>1402</v>
      </c>
      <c r="E219" t="s">
        <v>1402</v>
      </c>
      <c r="F219" t="s">
        <v>1402</v>
      </c>
      <c r="G219">
        <v>5.3</v>
      </c>
      <c r="H219" t="s">
        <v>907</v>
      </c>
      <c r="I219">
        <v>5.3</v>
      </c>
      <c r="J219" t="s">
        <v>864</v>
      </c>
      <c r="K219">
        <v>1</v>
      </c>
      <c r="L219" s="37" t="str">
        <f t="shared" si="3"/>
        <v>Diurnal</v>
      </c>
      <c r="M219" t="s">
        <v>1382</v>
      </c>
    </row>
    <row r="220" spans="1:13" x14ac:dyDescent="0.2">
      <c r="A220" s="20" t="s">
        <v>628</v>
      </c>
      <c r="B220" s="10" t="s">
        <v>1402</v>
      </c>
      <c r="C220" t="s">
        <v>1402</v>
      </c>
      <c r="D220" t="s">
        <v>1402</v>
      </c>
      <c r="E220" t="s">
        <v>1402</v>
      </c>
      <c r="F220" t="s">
        <v>1402</v>
      </c>
      <c r="G220" t="s">
        <v>1402</v>
      </c>
      <c r="H220" t="s">
        <v>1402</v>
      </c>
      <c r="I220" t="s">
        <v>1402</v>
      </c>
      <c r="J220" t="s">
        <v>1402</v>
      </c>
      <c r="K220">
        <v>1</v>
      </c>
      <c r="L220" s="37" t="str">
        <f t="shared" si="3"/>
        <v>Diurnal</v>
      </c>
      <c r="M220" t="s">
        <v>1280</v>
      </c>
    </row>
    <row r="221" spans="1:13" x14ac:dyDescent="0.2">
      <c r="A221" s="20" t="s">
        <v>333</v>
      </c>
      <c r="B221" s="10">
        <v>5.5</v>
      </c>
      <c r="C221">
        <v>5.92</v>
      </c>
      <c r="D221">
        <v>5</v>
      </c>
      <c r="E221">
        <v>7</v>
      </c>
      <c r="F221">
        <v>5</v>
      </c>
      <c r="G221">
        <v>5.5</v>
      </c>
      <c r="H221" t="s">
        <v>1005</v>
      </c>
      <c r="I221">
        <v>5.5</v>
      </c>
      <c r="J221" t="s">
        <v>906</v>
      </c>
      <c r="K221">
        <v>1</v>
      </c>
      <c r="L221" s="37" t="str">
        <f t="shared" si="3"/>
        <v>Diurnal</v>
      </c>
      <c r="M221" t="s">
        <v>1382</v>
      </c>
    </row>
    <row r="222" spans="1:13" x14ac:dyDescent="0.2">
      <c r="A222" s="20" t="s">
        <v>334</v>
      </c>
      <c r="B222" s="10">
        <v>15.5</v>
      </c>
      <c r="C222">
        <v>21.45</v>
      </c>
      <c r="D222">
        <v>9.3000000000000007</v>
      </c>
      <c r="E222">
        <v>43</v>
      </c>
      <c r="F222">
        <v>4</v>
      </c>
      <c r="G222">
        <v>15.5</v>
      </c>
      <c r="H222" t="s">
        <v>1006</v>
      </c>
      <c r="I222">
        <v>15.5</v>
      </c>
      <c r="J222" t="s">
        <v>1007</v>
      </c>
      <c r="K222">
        <v>1</v>
      </c>
      <c r="L222" s="37" t="str">
        <f t="shared" si="3"/>
        <v>Diurnal</v>
      </c>
      <c r="M222" t="s">
        <v>1382</v>
      </c>
    </row>
    <row r="223" spans="1:13" x14ac:dyDescent="0.2">
      <c r="A223" s="20" t="s">
        <v>335</v>
      </c>
      <c r="B223" s="10">
        <v>24</v>
      </c>
      <c r="C223" t="s">
        <v>1402</v>
      </c>
      <c r="D223" t="s">
        <v>1402</v>
      </c>
      <c r="E223" t="s">
        <v>1402</v>
      </c>
      <c r="F223" t="s">
        <v>1402</v>
      </c>
      <c r="G223">
        <v>24</v>
      </c>
      <c r="H223" t="s">
        <v>1402</v>
      </c>
      <c r="I223">
        <v>24</v>
      </c>
      <c r="J223" t="s">
        <v>1008</v>
      </c>
      <c r="K223">
        <v>1</v>
      </c>
      <c r="L223" s="37" t="str">
        <f t="shared" si="3"/>
        <v>Diurnal</v>
      </c>
      <c r="M223" t="s">
        <v>1382</v>
      </c>
    </row>
    <row r="224" spans="1:13" x14ac:dyDescent="0.2">
      <c r="A224" s="20" t="s">
        <v>336</v>
      </c>
      <c r="B224" s="10" t="s">
        <v>1402</v>
      </c>
      <c r="C224" t="s">
        <v>1402</v>
      </c>
      <c r="D224" t="s">
        <v>1402</v>
      </c>
      <c r="E224" t="s">
        <v>1402</v>
      </c>
      <c r="F224" t="s">
        <v>1402</v>
      </c>
      <c r="G224" t="s">
        <v>1402</v>
      </c>
      <c r="H224" t="s">
        <v>1402</v>
      </c>
      <c r="I224" t="s">
        <v>1402</v>
      </c>
      <c r="J224" t="s">
        <v>1402</v>
      </c>
      <c r="K224">
        <v>1</v>
      </c>
      <c r="L224" s="37" t="str">
        <f t="shared" si="3"/>
        <v>Diurnal</v>
      </c>
      <c r="M224" t="s">
        <v>1280</v>
      </c>
    </row>
    <row r="225" spans="1:13" x14ac:dyDescent="0.2">
      <c r="A225" s="20" t="s">
        <v>337</v>
      </c>
      <c r="B225" s="10">
        <v>12</v>
      </c>
      <c r="C225">
        <v>110</v>
      </c>
      <c r="D225">
        <v>110</v>
      </c>
      <c r="E225">
        <v>110</v>
      </c>
      <c r="F225">
        <v>1</v>
      </c>
      <c r="G225">
        <v>12</v>
      </c>
      <c r="H225" t="s">
        <v>1009</v>
      </c>
      <c r="I225">
        <v>12</v>
      </c>
      <c r="J225" t="s">
        <v>965</v>
      </c>
      <c r="K225">
        <v>1</v>
      </c>
      <c r="L225" s="37" t="str">
        <f t="shared" si="3"/>
        <v>Diurnal</v>
      </c>
      <c r="M225" t="s">
        <v>1382</v>
      </c>
    </row>
    <row r="226" spans="1:13" x14ac:dyDescent="0.2">
      <c r="A226" s="20" t="s">
        <v>338</v>
      </c>
      <c r="B226" s="10">
        <v>6.1</v>
      </c>
      <c r="C226">
        <v>5.7</v>
      </c>
      <c r="D226">
        <v>4.7</v>
      </c>
      <c r="E226">
        <v>6.5</v>
      </c>
      <c r="F226">
        <v>3</v>
      </c>
      <c r="G226">
        <v>6.1</v>
      </c>
      <c r="H226" t="s">
        <v>992</v>
      </c>
      <c r="I226">
        <v>6.1</v>
      </c>
      <c r="J226" t="s">
        <v>1010</v>
      </c>
      <c r="K226">
        <v>1</v>
      </c>
      <c r="L226" s="37" t="str">
        <f t="shared" si="3"/>
        <v>Diurnal</v>
      </c>
      <c r="M226" t="s">
        <v>1382</v>
      </c>
    </row>
    <row r="227" spans="1:13" x14ac:dyDescent="0.2">
      <c r="A227" s="20" t="s">
        <v>340</v>
      </c>
      <c r="B227" s="10">
        <v>6.2</v>
      </c>
      <c r="C227">
        <v>5.15</v>
      </c>
      <c r="D227">
        <v>5.15</v>
      </c>
      <c r="E227">
        <v>5.15</v>
      </c>
      <c r="F227">
        <v>1</v>
      </c>
      <c r="G227">
        <v>6.2</v>
      </c>
      <c r="H227" t="s">
        <v>1011</v>
      </c>
      <c r="I227">
        <v>6.2</v>
      </c>
      <c r="J227" t="s">
        <v>1012</v>
      </c>
      <c r="K227">
        <v>1</v>
      </c>
      <c r="L227" s="37" t="str">
        <f t="shared" si="3"/>
        <v>Diurnal</v>
      </c>
      <c r="M227" t="s">
        <v>1382</v>
      </c>
    </row>
    <row r="228" spans="1:13" x14ac:dyDescent="0.2">
      <c r="A228" s="20" t="s">
        <v>342</v>
      </c>
      <c r="B228" s="10" t="s">
        <v>1402</v>
      </c>
      <c r="C228" t="s">
        <v>1402</v>
      </c>
      <c r="D228" t="s">
        <v>1402</v>
      </c>
      <c r="E228" t="s">
        <v>1402</v>
      </c>
      <c r="F228" t="s">
        <v>1402</v>
      </c>
      <c r="G228" t="s">
        <v>1402</v>
      </c>
      <c r="H228" t="s">
        <v>1013</v>
      </c>
      <c r="I228" t="s">
        <v>1402</v>
      </c>
      <c r="J228" t="s">
        <v>1014</v>
      </c>
      <c r="K228">
        <v>1</v>
      </c>
      <c r="L228" s="37" t="str">
        <f t="shared" si="3"/>
        <v>Diurnal</v>
      </c>
      <c r="M228" t="s">
        <v>1382</v>
      </c>
    </row>
    <row r="229" spans="1:13" x14ac:dyDescent="0.2">
      <c r="A229" s="20" t="s">
        <v>344</v>
      </c>
      <c r="B229" s="10">
        <v>4.6500000000000004</v>
      </c>
      <c r="C229">
        <v>8.5</v>
      </c>
      <c r="D229">
        <v>8.5</v>
      </c>
      <c r="E229">
        <v>8.5</v>
      </c>
      <c r="F229">
        <v>1</v>
      </c>
      <c r="G229">
        <v>4.6500000000000004</v>
      </c>
      <c r="H229" t="s">
        <v>907</v>
      </c>
      <c r="I229">
        <v>4.6500000000000004</v>
      </c>
      <c r="J229" t="s">
        <v>1015</v>
      </c>
      <c r="K229">
        <v>1</v>
      </c>
      <c r="L229" s="37" t="str">
        <f t="shared" si="3"/>
        <v>Diurnal</v>
      </c>
      <c r="M229" t="s">
        <v>1382</v>
      </c>
    </row>
    <row r="230" spans="1:13" x14ac:dyDescent="0.2">
      <c r="A230" s="20" t="s">
        <v>345</v>
      </c>
      <c r="B230" s="10">
        <v>5.9</v>
      </c>
      <c r="C230">
        <v>5</v>
      </c>
      <c r="D230">
        <v>5</v>
      </c>
      <c r="E230">
        <v>5</v>
      </c>
      <c r="F230">
        <v>1</v>
      </c>
      <c r="G230">
        <v>5.9</v>
      </c>
      <c r="H230" t="s">
        <v>797</v>
      </c>
      <c r="I230">
        <v>5.9</v>
      </c>
      <c r="J230" t="s">
        <v>1016</v>
      </c>
      <c r="K230">
        <v>1</v>
      </c>
      <c r="L230" s="37" t="str">
        <f t="shared" si="3"/>
        <v>Diurnal</v>
      </c>
      <c r="M230" t="s">
        <v>1382</v>
      </c>
    </row>
    <row r="231" spans="1:13" x14ac:dyDescent="0.2">
      <c r="A231" s="20" t="s">
        <v>347</v>
      </c>
      <c r="B231" s="10">
        <v>7.5133333330000003</v>
      </c>
      <c r="C231">
        <v>5.3</v>
      </c>
      <c r="D231">
        <v>5.3</v>
      </c>
      <c r="E231">
        <v>5.3</v>
      </c>
      <c r="F231">
        <v>1</v>
      </c>
      <c r="G231">
        <v>7.5133333330000003</v>
      </c>
      <c r="H231" t="s">
        <v>1017</v>
      </c>
      <c r="I231">
        <v>7.5133333330000003</v>
      </c>
      <c r="J231" t="s">
        <v>1018</v>
      </c>
      <c r="K231">
        <v>1</v>
      </c>
      <c r="L231" s="37" t="str">
        <f t="shared" si="3"/>
        <v>Diurnal</v>
      </c>
      <c r="M231" t="s">
        <v>1382</v>
      </c>
    </row>
    <row r="232" spans="1:13" x14ac:dyDescent="0.2">
      <c r="A232" s="20" t="s">
        <v>348</v>
      </c>
      <c r="B232" s="10">
        <v>6</v>
      </c>
      <c r="C232" t="s">
        <v>1402</v>
      </c>
      <c r="D232" t="s">
        <v>1402</v>
      </c>
      <c r="E232" t="s">
        <v>1402</v>
      </c>
      <c r="F232" t="s">
        <v>1402</v>
      </c>
      <c r="G232">
        <v>6</v>
      </c>
      <c r="H232" t="s">
        <v>985</v>
      </c>
      <c r="I232">
        <v>6</v>
      </c>
      <c r="J232" t="s">
        <v>1019</v>
      </c>
      <c r="K232">
        <v>1</v>
      </c>
      <c r="L232" s="37" t="str">
        <f t="shared" si="3"/>
        <v>Diurnal</v>
      </c>
      <c r="M232" t="s">
        <v>1382</v>
      </c>
    </row>
    <row r="233" spans="1:13" x14ac:dyDescent="0.2">
      <c r="A233" s="20" t="s">
        <v>349</v>
      </c>
      <c r="B233" s="10">
        <v>6.5</v>
      </c>
      <c r="C233" t="s">
        <v>1402</v>
      </c>
      <c r="D233" t="s">
        <v>1402</v>
      </c>
      <c r="E233" t="s">
        <v>1402</v>
      </c>
      <c r="F233" t="s">
        <v>1402</v>
      </c>
      <c r="G233">
        <v>6.5</v>
      </c>
      <c r="H233" t="s">
        <v>994</v>
      </c>
      <c r="I233">
        <v>6.5</v>
      </c>
      <c r="J233" t="s">
        <v>802</v>
      </c>
      <c r="K233">
        <v>1</v>
      </c>
      <c r="L233" s="37" t="str">
        <f t="shared" si="3"/>
        <v>Diurnal</v>
      </c>
      <c r="M233" t="s">
        <v>1382</v>
      </c>
    </row>
    <row r="234" spans="1:13" x14ac:dyDescent="0.2">
      <c r="A234" s="20" t="s">
        <v>351</v>
      </c>
      <c r="B234" s="10">
        <v>5.8</v>
      </c>
      <c r="C234">
        <v>6.2983333330000004</v>
      </c>
      <c r="D234">
        <v>3</v>
      </c>
      <c r="E234">
        <v>8</v>
      </c>
      <c r="F234">
        <v>6</v>
      </c>
      <c r="G234">
        <v>5.8</v>
      </c>
      <c r="H234" t="s">
        <v>1020</v>
      </c>
      <c r="I234">
        <v>5.8</v>
      </c>
      <c r="J234" t="s">
        <v>1021</v>
      </c>
      <c r="K234">
        <v>1</v>
      </c>
      <c r="L234" s="37" t="str">
        <f t="shared" si="3"/>
        <v>Diurnal</v>
      </c>
      <c r="M234" t="s">
        <v>1382</v>
      </c>
    </row>
    <row r="235" spans="1:13" x14ac:dyDescent="0.2">
      <c r="A235" s="20" t="s">
        <v>352</v>
      </c>
      <c r="B235" s="10">
        <v>8.6999999999999993</v>
      </c>
      <c r="C235" t="s">
        <v>1402</v>
      </c>
      <c r="D235" t="s">
        <v>1402</v>
      </c>
      <c r="E235" t="s">
        <v>1402</v>
      </c>
      <c r="F235" t="s">
        <v>1402</v>
      </c>
      <c r="G235">
        <v>8.6999999999999993</v>
      </c>
      <c r="H235" t="s">
        <v>1402</v>
      </c>
      <c r="I235">
        <v>8.6999999999999993</v>
      </c>
      <c r="J235" t="s">
        <v>632</v>
      </c>
      <c r="K235">
        <v>1</v>
      </c>
      <c r="L235" s="37" t="str">
        <f t="shared" si="3"/>
        <v>Diurnal</v>
      </c>
      <c r="M235" t="s">
        <v>1382</v>
      </c>
    </row>
    <row r="236" spans="1:13" x14ac:dyDescent="0.2">
      <c r="A236" s="20" t="s">
        <v>633</v>
      </c>
      <c r="B236" s="10" t="s">
        <v>1402</v>
      </c>
      <c r="C236" t="s">
        <v>1402</v>
      </c>
      <c r="D236" t="s">
        <v>1402</v>
      </c>
      <c r="E236" t="s">
        <v>1402</v>
      </c>
      <c r="F236" t="s">
        <v>1402</v>
      </c>
      <c r="G236" t="s">
        <v>1402</v>
      </c>
      <c r="H236" t="s">
        <v>1402</v>
      </c>
      <c r="I236" t="s">
        <v>1402</v>
      </c>
      <c r="J236" t="s">
        <v>1402</v>
      </c>
      <c r="K236">
        <v>1</v>
      </c>
      <c r="L236" s="37" t="str">
        <f t="shared" si="3"/>
        <v>Diurnal</v>
      </c>
      <c r="M236" t="s">
        <v>1280</v>
      </c>
    </row>
    <row r="237" spans="1:13" x14ac:dyDescent="0.2">
      <c r="A237" s="20" t="s">
        <v>353</v>
      </c>
      <c r="B237" s="10">
        <v>54</v>
      </c>
      <c r="C237">
        <v>20</v>
      </c>
      <c r="D237">
        <v>20</v>
      </c>
      <c r="E237">
        <v>20</v>
      </c>
      <c r="F237">
        <v>1</v>
      </c>
      <c r="G237">
        <v>54</v>
      </c>
      <c r="H237" t="s">
        <v>1022</v>
      </c>
      <c r="I237">
        <v>54</v>
      </c>
      <c r="J237" t="s">
        <v>834</v>
      </c>
      <c r="K237">
        <v>1</v>
      </c>
      <c r="L237" s="37" t="str">
        <f t="shared" si="3"/>
        <v>Diurnal</v>
      </c>
      <c r="M237" t="s">
        <v>1382</v>
      </c>
    </row>
    <row r="238" spans="1:13" x14ac:dyDescent="0.2">
      <c r="A238" s="20" t="s">
        <v>356</v>
      </c>
      <c r="B238" s="10">
        <v>41</v>
      </c>
      <c r="C238">
        <v>24</v>
      </c>
      <c r="D238">
        <v>23</v>
      </c>
      <c r="E238">
        <v>25</v>
      </c>
      <c r="F238">
        <v>2</v>
      </c>
      <c r="G238">
        <v>41</v>
      </c>
      <c r="H238" t="s">
        <v>1023</v>
      </c>
      <c r="I238">
        <v>41</v>
      </c>
      <c r="J238" t="s">
        <v>1024</v>
      </c>
      <c r="K238">
        <v>1</v>
      </c>
      <c r="L238" s="37" t="str">
        <f t="shared" si="3"/>
        <v>Diurnal</v>
      </c>
      <c r="M238" t="s">
        <v>1382</v>
      </c>
    </row>
    <row r="239" spans="1:13" x14ac:dyDescent="0.2">
      <c r="A239" s="20" t="s">
        <v>358</v>
      </c>
      <c r="B239" s="10">
        <v>23</v>
      </c>
      <c r="C239">
        <v>37.808333330000004</v>
      </c>
      <c r="D239">
        <v>19</v>
      </c>
      <c r="E239">
        <v>65</v>
      </c>
      <c r="F239">
        <v>12</v>
      </c>
      <c r="G239">
        <v>23</v>
      </c>
      <c r="H239" t="s">
        <v>846</v>
      </c>
      <c r="I239">
        <v>23</v>
      </c>
      <c r="J239" t="s">
        <v>834</v>
      </c>
      <c r="K239">
        <v>1</v>
      </c>
      <c r="L239" s="37" t="str">
        <f t="shared" si="3"/>
        <v>Diurnal</v>
      </c>
      <c r="M239" t="s">
        <v>1382</v>
      </c>
    </row>
    <row r="240" spans="1:13" x14ac:dyDescent="0.2">
      <c r="A240" s="20" t="s">
        <v>634</v>
      </c>
      <c r="B240" s="10" t="s">
        <v>1402</v>
      </c>
      <c r="C240" t="s">
        <v>1402</v>
      </c>
      <c r="D240" t="s">
        <v>1402</v>
      </c>
      <c r="E240" t="s">
        <v>1402</v>
      </c>
      <c r="F240" t="s">
        <v>1402</v>
      </c>
      <c r="G240" t="s">
        <v>1402</v>
      </c>
      <c r="H240" t="s">
        <v>1402</v>
      </c>
      <c r="I240" t="s">
        <v>1402</v>
      </c>
      <c r="J240" t="s">
        <v>1402</v>
      </c>
      <c r="K240">
        <v>1</v>
      </c>
      <c r="L240" s="37" t="str">
        <f t="shared" si="3"/>
        <v>Diurnal</v>
      </c>
      <c r="M240" t="s">
        <v>1280</v>
      </c>
    </row>
    <row r="241" spans="1:13" x14ac:dyDescent="0.2">
      <c r="A241" s="20" t="s">
        <v>359</v>
      </c>
      <c r="B241" s="10" t="s">
        <v>1402</v>
      </c>
      <c r="C241" t="s">
        <v>1402</v>
      </c>
      <c r="D241" t="s">
        <v>1402</v>
      </c>
      <c r="E241" t="s">
        <v>1402</v>
      </c>
      <c r="F241" t="s">
        <v>1402</v>
      </c>
      <c r="G241" t="s">
        <v>1402</v>
      </c>
      <c r="H241" t="s">
        <v>1402</v>
      </c>
      <c r="I241" t="s">
        <v>1402</v>
      </c>
      <c r="J241" t="s">
        <v>1402</v>
      </c>
      <c r="K241">
        <v>1</v>
      </c>
      <c r="L241" s="37" t="str">
        <f t="shared" si="3"/>
        <v>Diurnal</v>
      </c>
      <c r="M241" s="3" t="s">
        <v>1280</v>
      </c>
    </row>
    <row r="242" spans="1:13" x14ac:dyDescent="0.2">
      <c r="A242" s="20" t="s">
        <v>361</v>
      </c>
      <c r="B242" s="10">
        <v>29.3</v>
      </c>
      <c r="C242">
        <v>24.75</v>
      </c>
      <c r="D242">
        <v>9.5</v>
      </c>
      <c r="E242">
        <v>37.5</v>
      </c>
      <c r="F242">
        <v>4</v>
      </c>
      <c r="G242">
        <v>29.3</v>
      </c>
      <c r="H242" t="s">
        <v>1025</v>
      </c>
      <c r="I242">
        <v>29.3</v>
      </c>
      <c r="J242" t="s">
        <v>1026</v>
      </c>
      <c r="K242">
        <v>1</v>
      </c>
      <c r="L242" s="37" t="str">
        <f t="shared" si="3"/>
        <v>Diurnal</v>
      </c>
      <c r="M242" t="s">
        <v>1382</v>
      </c>
    </row>
    <row r="243" spans="1:13" x14ac:dyDescent="0.2">
      <c r="A243" s="20" t="s">
        <v>363</v>
      </c>
      <c r="B243" s="10">
        <v>47.65</v>
      </c>
      <c r="C243" t="s">
        <v>1402</v>
      </c>
      <c r="D243" t="s">
        <v>1402</v>
      </c>
      <c r="E243" t="s">
        <v>1402</v>
      </c>
      <c r="F243" t="s">
        <v>1402</v>
      </c>
      <c r="G243" t="s">
        <v>1402</v>
      </c>
      <c r="H243" t="s">
        <v>1027</v>
      </c>
      <c r="I243">
        <v>47.65</v>
      </c>
      <c r="J243" t="s">
        <v>1028</v>
      </c>
      <c r="K243">
        <v>1</v>
      </c>
      <c r="L243" s="37" t="str">
        <f t="shared" si="3"/>
        <v>Diurnal</v>
      </c>
      <c r="M243" t="s">
        <v>1382</v>
      </c>
    </row>
    <row r="244" spans="1:13" x14ac:dyDescent="0.2">
      <c r="A244" s="20" t="s">
        <v>635</v>
      </c>
      <c r="B244" s="10" t="s">
        <v>1402</v>
      </c>
      <c r="C244" t="s">
        <v>1402</v>
      </c>
      <c r="D244" t="s">
        <v>1402</v>
      </c>
      <c r="E244" t="s">
        <v>1402</v>
      </c>
      <c r="F244" t="s">
        <v>1402</v>
      </c>
      <c r="G244" t="s">
        <v>1402</v>
      </c>
      <c r="H244" t="s">
        <v>1402</v>
      </c>
      <c r="I244" t="s">
        <v>1402</v>
      </c>
      <c r="J244" t="s">
        <v>1402</v>
      </c>
      <c r="K244">
        <v>1</v>
      </c>
      <c r="L244" s="37" t="str">
        <f t="shared" si="3"/>
        <v>Diurnal</v>
      </c>
      <c r="M244" s="3" t="s">
        <v>1280</v>
      </c>
    </row>
    <row r="245" spans="1:13" x14ac:dyDescent="0.2">
      <c r="A245" s="20" t="s">
        <v>365</v>
      </c>
      <c r="B245" s="10">
        <v>30.4</v>
      </c>
      <c r="C245" t="s">
        <v>1402</v>
      </c>
      <c r="D245" t="s">
        <v>1402</v>
      </c>
      <c r="E245" t="s">
        <v>1402</v>
      </c>
      <c r="F245" t="s">
        <v>1402</v>
      </c>
      <c r="G245">
        <v>30.4</v>
      </c>
      <c r="H245" t="s">
        <v>1402</v>
      </c>
      <c r="I245">
        <v>30.4</v>
      </c>
      <c r="J245" t="s">
        <v>1029</v>
      </c>
      <c r="K245">
        <v>1</v>
      </c>
      <c r="L245" s="37" t="str">
        <f t="shared" si="3"/>
        <v>Diurnal</v>
      </c>
      <c r="M245" t="s">
        <v>1382</v>
      </c>
    </row>
    <row r="246" spans="1:13" x14ac:dyDescent="0.2">
      <c r="A246" s="20" t="s">
        <v>366</v>
      </c>
      <c r="B246" s="10">
        <v>28.15</v>
      </c>
      <c r="C246" t="s">
        <v>1402</v>
      </c>
      <c r="D246" t="s">
        <v>1402</v>
      </c>
      <c r="E246" t="s">
        <v>1402</v>
      </c>
      <c r="F246" t="s">
        <v>1402</v>
      </c>
      <c r="G246">
        <v>28.15</v>
      </c>
      <c r="H246" t="s">
        <v>1030</v>
      </c>
      <c r="I246">
        <v>28.15</v>
      </c>
      <c r="J246" t="s">
        <v>974</v>
      </c>
      <c r="K246">
        <v>1</v>
      </c>
      <c r="L246" s="37" t="str">
        <f t="shared" si="3"/>
        <v>Diurnal</v>
      </c>
      <c r="M246" t="s">
        <v>1382</v>
      </c>
    </row>
    <row r="247" spans="1:13" x14ac:dyDescent="0.2">
      <c r="A247" s="20" t="s">
        <v>637</v>
      </c>
      <c r="B247" s="10" t="s">
        <v>1402</v>
      </c>
      <c r="C247" t="s">
        <v>1402</v>
      </c>
      <c r="D247" t="s">
        <v>1402</v>
      </c>
      <c r="E247" t="s">
        <v>1402</v>
      </c>
      <c r="F247" t="s">
        <v>1402</v>
      </c>
      <c r="G247" t="s">
        <v>1402</v>
      </c>
      <c r="H247" t="s">
        <v>1402</v>
      </c>
      <c r="I247" t="s">
        <v>1402</v>
      </c>
      <c r="J247" t="s">
        <v>1402</v>
      </c>
      <c r="K247">
        <v>1</v>
      </c>
      <c r="L247" s="37" t="str">
        <f t="shared" si="3"/>
        <v>Diurnal</v>
      </c>
      <c r="M247" t="s">
        <v>1280</v>
      </c>
    </row>
    <row r="248" spans="1:13" x14ac:dyDescent="0.2">
      <c r="A248" s="20" t="s">
        <v>367</v>
      </c>
      <c r="B248" s="10">
        <v>4.5</v>
      </c>
      <c r="C248" t="s">
        <v>1402</v>
      </c>
      <c r="D248" t="s">
        <v>1402</v>
      </c>
      <c r="E248" t="s">
        <v>1402</v>
      </c>
      <c r="F248" t="s">
        <v>1402</v>
      </c>
      <c r="G248">
        <v>4.5</v>
      </c>
      <c r="H248" t="s">
        <v>1031</v>
      </c>
      <c r="I248">
        <v>4.5</v>
      </c>
      <c r="J248" t="s">
        <v>1032</v>
      </c>
      <c r="K248">
        <v>1</v>
      </c>
      <c r="L248" s="37" t="str">
        <f t="shared" si="3"/>
        <v>Diurnal</v>
      </c>
      <c r="M248" t="s">
        <v>1382</v>
      </c>
    </row>
    <row r="249" spans="1:13" x14ac:dyDescent="0.2">
      <c r="A249" s="20" t="s">
        <v>368</v>
      </c>
      <c r="B249" s="10">
        <v>3.6</v>
      </c>
      <c r="C249">
        <v>3.86</v>
      </c>
      <c r="D249">
        <v>3</v>
      </c>
      <c r="E249">
        <v>5</v>
      </c>
      <c r="F249">
        <v>5</v>
      </c>
      <c r="G249">
        <v>3.6</v>
      </c>
      <c r="H249" t="s">
        <v>992</v>
      </c>
      <c r="I249">
        <v>3.6</v>
      </c>
      <c r="J249" t="s">
        <v>974</v>
      </c>
      <c r="K249">
        <v>1</v>
      </c>
      <c r="L249" s="37" t="str">
        <f t="shared" si="3"/>
        <v>Diurnal</v>
      </c>
      <c r="M249" t="s">
        <v>1382</v>
      </c>
    </row>
    <row r="250" spans="1:13" x14ac:dyDescent="0.2">
      <c r="A250" s="20" t="s">
        <v>369</v>
      </c>
      <c r="B250" s="10">
        <v>1</v>
      </c>
      <c r="C250">
        <v>2</v>
      </c>
      <c r="D250">
        <v>2</v>
      </c>
      <c r="E250">
        <v>2</v>
      </c>
      <c r="F250">
        <v>1</v>
      </c>
      <c r="G250">
        <v>1</v>
      </c>
      <c r="H250" t="s">
        <v>1402</v>
      </c>
      <c r="I250">
        <v>1</v>
      </c>
      <c r="J250" t="s">
        <v>1033</v>
      </c>
      <c r="K250">
        <v>0</v>
      </c>
      <c r="L250" s="37" t="str">
        <f t="shared" si="3"/>
        <v>Nocturnal</v>
      </c>
      <c r="M250" t="s">
        <v>1382</v>
      </c>
    </row>
    <row r="251" spans="1:13" x14ac:dyDescent="0.2">
      <c r="A251" s="20" t="s">
        <v>372</v>
      </c>
      <c r="B251" s="10" t="s">
        <v>1402</v>
      </c>
      <c r="C251" t="s">
        <v>1402</v>
      </c>
      <c r="D251" t="s">
        <v>1402</v>
      </c>
      <c r="E251" t="s">
        <v>1402</v>
      </c>
      <c r="F251" t="s">
        <v>1402</v>
      </c>
      <c r="G251" t="s">
        <v>1402</v>
      </c>
      <c r="H251" t="s">
        <v>820</v>
      </c>
      <c r="I251" t="s">
        <v>1402</v>
      </c>
      <c r="J251" t="s">
        <v>825</v>
      </c>
      <c r="K251">
        <v>0</v>
      </c>
      <c r="L251" s="37" t="str">
        <f t="shared" si="3"/>
        <v>Nocturnal</v>
      </c>
      <c r="M251" t="s">
        <v>1382</v>
      </c>
    </row>
    <row r="252" spans="1:13" x14ac:dyDescent="0.2">
      <c r="A252" s="20" t="s">
        <v>639</v>
      </c>
      <c r="B252" s="10" t="s">
        <v>1402</v>
      </c>
      <c r="C252" t="s">
        <v>1402</v>
      </c>
      <c r="D252" t="s">
        <v>1402</v>
      </c>
      <c r="E252" t="s">
        <v>1402</v>
      </c>
      <c r="F252" t="s">
        <v>1402</v>
      </c>
      <c r="G252" t="s">
        <v>1402</v>
      </c>
      <c r="H252" t="s">
        <v>1402</v>
      </c>
      <c r="I252" t="s">
        <v>1402</v>
      </c>
      <c r="J252" t="s">
        <v>1402</v>
      </c>
      <c r="K252">
        <v>0</v>
      </c>
      <c r="L252" s="37" t="str">
        <f t="shared" si="3"/>
        <v>Nocturnal</v>
      </c>
      <c r="M252" t="s">
        <v>1280</v>
      </c>
    </row>
    <row r="253" spans="1:13" x14ac:dyDescent="0.2">
      <c r="A253" s="20" t="s">
        <v>375</v>
      </c>
      <c r="B253" s="10">
        <v>1</v>
      </c>
      <c r="C253">
        <v>2</v>
      </c>
      <c r="D253">
        <v>2</v>
      </c>
      <c r="E253">
        <v>2</v>
      </c>
      <c r="F253">
        <v>1</v>
      </c>
      <c r="G253">
        <v>1</v>
      </c>
      <c r="H253" t="s">
        <v>1034</v>
      </c>
      <c r="I253">
        <v>1</v>
      </c>
      <c r="J253" t="s">
        <v>1033</v>
      </c>
      <c r="K253">
        <v>0</v>
      </c>
      <c r="L253" s="37" t="str">
        <f t="shared" si="3"/>
        <v>Nocturnal</v>
      </c>
      <c r="M253" t="s">
        <v>1382</v>
      </c>
    </row>
    <row r="254" spans="1:13" x14ac:dyDescent="0.2">
      <c r="A254" s="20" t="s">
        <v>376</v>
      </c>
      <c r="B254" s="10">
        <v>3</v>
      </c>
      <c r="C254" t="s">
        <v>1402</v>
      </c>
      <c r="D254" t="s">
        <v>1402</v>
      </c>
      <c r="E254" t="s">
        <v>1402</v>
      </c>
      <c r="F254" t="s">
        <v>1402</v>
      </c>
      <c r="G254">
        <v>3</v>
      </c>
      <c r="H254" t="s">
        <v>985</v>
      </c>
      <c r="I254">
        <v>3</v>
      </c>
      <c r="J254" t="s">
        <v>1033</v>
      </c>
      <c r="K254">
        <v>0</v>
      </c>
      <c r="L254" s="37" t="str">
        <f t="shared" si="3"/>
        <v>Nocturnal</v>
      </c>
      <c r="M254" t="s">
        <v>1382</v>
      </c>
    </row>
    <row r="255" spans="1:13" x14ac:dyDescent="0.2">
      <c r="A255" s="20" t="s">
        <v>378</v>
      </c>
      <c r="B255" s="10">
        <v>103.8</v>
      </c>
      <c r="C255">
        <v>151.30000000000001</v>
      </c>
      <c r="D255">
        <v>7.2</v>
      </c>
      <c r="E255">
        <v>320</v>
      </c>
      <c r="F255">
        <v>4</v>
      </c>
      <c r="G255">
        <v>103.8</v>
      </c>
      <c r="H255" t="s">
        <v>1035</v>
      </c>
      <c r="I255">
        <v>103.8</v>
      </c>
      <c r="J255" t="s">
        <v>1036</v>
      </c>
      <c r="K255">
        <v>1</v>
      </c>
      <c r="L255" s="37" t="str">
        <f t="shared" si="3"/>
        <v>Diurnal</v>
      </c>
      <c r="M255" t="s">
        <v>1382</v>
      </c>
    </row>
    <row r="256" spans="1:13" x14ac:dyDescent="0.2">
      <c r="A256" s="20" t="s">
        <v>379</v>
      </c>
      <c r="B256" s="10">
        <v>16</v>
      </c>
      <c r="C256" t="s">
        <v>1402</v>
      </c>
      <c r="D256" t="s">
        <v>1402</v>
      </c>
      <c r="E256" t="s">
        <v>1402</v>
      </c>
      <c r="F256" t="s">
        <v>1402</v>
      </c>
      <c r="G256">
        <v>16</v>
      </c>
      <c r="H256" t="s">
        <v>1402</v>
      </c>
      <c r="I256">
        <v>16</v>
      </c>
      <c r="J256" t="s">
        <v>1037</v>
      </c>
      <c r="K256">
        <v>1</v>
      </c>
      <c r="L256" s="37" t="str">
        <f t="shared" si="3"/>
        <v>Diurnal</v>
      </c>
      <c r="M256" t="s">
        <v>1382</v>
      </c>
    </row>
    <row r="257" spans="1:13" x14ac:dyDescent="0.2">
      <c r="A257" s="20" t="s">
        <v>381</v>
      </c>
      <c r="B257" s="10">
        <v>35</v>
      </c>
      <c r="C257">
        <v>24.75</v>
      </c>
      <c r="D257">
        <v>21.5</v>
      </c>
      <c r="E257">
        <v>28</v>
      </c>
      <c r="F257">
        <v>2</v>
      </c>
      <c r="G257">
        <v>35</v>
      </c>
      <c r="H257" t="s">
        <v>1038</v>
      </c>
      <c r="I257">
        <v>35</v>
      </c>
      <c r="J257" t="s">
        <v>1039</v>
      </c>
      <c r="K257">
        <v>1</v>
      </c>
      <c r="L257" s="37" t="str">
        <f t="shared" si="3"/>
        <v>Diurnal</v>
      </c>
      <c r="M257" t="s">
        <v>1382</v>
      </c>
    </row>
    <row r="258" spans="1:13" x14ac:dyDescent="0.2">
      <c r="A258" s="20" t="s">
        <v>382</v>
      </c>
      <c r="B258" s="10">
        <v>8.8000000000000007</v>
      </c>
      <c r="C258">
        <v>14.1</v>
      </c>
      <c r="D258">
        <v>11.5</v>
      </c>
      <c r="E258">
        <v>16.7</v>
      </c>
      <c r="F258">
        <v>2</v>
      </c>
      <c r="G258">
        <v>8.8000000000000007</v>
      </c>
      <c r="H258" t="s">
        <v>1040</v>
      </c>
      <c r="I258">
        <v>8.8000000000000007</v>
      </c>
      <c r="J258" t="s">
        <v>1041</v>
      </c>
      <c r="K258">
        <v>1</v>
      </c>
      <c r="L258" s="37" t="str">
        <f t="shared" si="3"/>
        <v>Diurnal</v>
      </c>
      <c r="M258" t="s">
        <v>1382</v>
      </c>
    </row>
    <row r="259" spans="1:13" x14ac:dyDescent="0.2">
      <c r="A259" s="20" t="s">
        <v>384</v>
      </c>
      <c r="B259" s="10" t="s">
        <v>1402</v>
      </c>
      <c r="C259" t="s">
        <v>1402</v>
      </c>
      <c r="D259" t="s">
        <v>1402</v>
      </c>
      <c r="E259" t="s">
        <v>1402</v>
      </c>
      <c r="F259" t="s">
        <v>1402</v>
      </c>
      <c r="G259" t="s">
        <v>1402</v>
      </c>
      <c r="H259" t="s">
        <v>1402</v>
      </c>
      <c r="I259" t="s">
        <v>1402</v>
      </c>
      <c r="J259" t="s">
        <v>1402</v>
      </c>
      <c r="K259">
        <v>1</v>
      </c>
      <c r="L259" s="37" t="str">
        <f t="shared" ref="L259:L272" si="4">IF(K259=1,"Diurnal",IF(K259=0,"Nocturnal"))</f>
        <v>Diurnal</v>
      </c>
      <c r="M259" t="s">
        <v>1382</v>
      </c>
    </row>
    <row r="260" spans="1:13" x14ac:dyDescent="0.2">
      <c r="A260" s="20" t="s">
        <v>385</v>
      </c>
      <c r="B260" s="10">
        <v>11.875714289999999</v>
      </c>
      <c r="C260">
        <v>16.5</v>
      </c>
      <c r="D260">
        <v>8</v>
      </c>
      <c r="E260">
        <v>32</v>
      </c>
      <c r="F260">
        <v>4</v>
      </c>
      <c r="G260">
        <v>11.875714289999999</v>
      </c>
      <c r="H260" t="s">
        <v>1042</v>
      </c>
      <c r="I260">
        <v>11.875714289999999</v>
      </c>
      <c r="J260" t="s">
        <v>1043</v>
      </c>
      <c r="K260">
        <v>1</v>
      </c>
      <c r="L260" s="37" t="str">
        <f t="shared" si="4"/>
        <v>Diurnal</v>
      </c>
      <c r="M260" t="s">
        <v>1382</v>
      </c>
    </row>
    <row r="261" spans="1:13" x14ac:dyDescent="0.2">
      <c r="A261" s="20" t="s">
        <v>387</v>
      </c>
      <c r="B261" s="10">
        <v>13.5</v>
      </c>
      <c r="C261">
        <v>10.3</v>
      </c>
      <c r="D261">
        <v>10.3</v>
      </c>
      <c r="E261">
        <v>10.3</v>
      </c>
      <c r="F261">
        <v>1</v>
      </c>
      <c r="G261">
        <v>13.5</v>
      </c>
      <c r="H261" t="s">
        <v>1402</v>
      </c>
      <c r="I261">
        <v>13.5</v>
      </c>
      <c r="J261" t="s">
        <v>1044</v>
      </c>
      <c r="K261">
        <v>1</v>
      </c>
      <c r="L261" s="37" t="str">
        <f t="shared" si="4"/>
        <v>Diurnal</v>
      </c>
      <c r="M261" t="s">
        <v>1382</v>
      </c>
    </row>
    <row r="262" spans="1:13" x14ac:dyDescent="0.2">
      <c r="A262" s="20" t="s">
        <v>389</v>
      </c>
      <c r="B262" s="10">
        <v>10.38</v>
      </c>
      <c r="C262">
        <v>8.8000000000000007</v>
      </c>
      <c r="D262">
        <v>8.8000000000000007</v>
      </c>
      <c r="E262">
        <v>8.8000000000000007</v>
      </c>
      <c r="F262">
        <v>1</v>
      </c>
      <c r="G262">
        <v>10.38</v>
      </c>
      <c r="H262" t="s">
        <v>884</v>
      </c>
      <c r="I262">
        <v>10.38</v>
      </c>
      <c r="J262" t="s">
        <v>974</v>
      </c>
      <c r="K262">
        <v>1</v>
      </c>
      <c r="L262" s="37" t="str">
        <f t="shared" si="4"/>
        <v>Diurnal</v>
      </c>
      <c r="M262" t="s">
        <v>1382</v>
      </c>
    </row>
    <row r="263" spans="1:13" x14ac:dyDescent="0.2">
      <c r="A263" s="20" t="s">
        <v>390</v>
      </c>
      <c r="B263" s="10">
        <v>8.3450000000000006</v>
      </c>
      <c r="C263">
        <v>6.2</v>
      </c>
      <c r="D263">
        <v>6</v>
      </c>
      <c r="E263">
        <v>6.4</v>
      </c>
      <c r="F263">
        <v>2</v>
      </c>
      <c r="G263">
        <v>8.3450000000000006</v>
      </c>
      <c r="H263" t="s">
        <v>1045</v>
      </c>
      <c r="I263">
        <v>8.3450000000000006</v>
      </c>
      <c r="J263" t="s">
        <v>1046</v>
      </c>
      <c r="K263">
        <v>1</v>
      </c>
      <c r="L263" s="37" t="str">
        <f t="shared" si="4"/>
        <v>Diurnal</v>
      </c>
      <c r="M263" t="s">
        <v>1382</v>
      </c>
    </row>
    <row r="264" spans="1:13" x14ac:dyDescent="0.2">
      <c r="A264" s="20" t="s">
        <v>391</v>
      </c>
      <c r="B264" s="10">
        <v>9.5</v>
      </c>
      <c r="C264">
        <v>13</v>
      </c>
      <c r="D264">
        <v>13</v>
      </c>
      <c r="E264">
        <v>13</v>
      </c>
      <c r="F264">
        <v>1</v>
      </c>
      <c r="G264">
        <v>9.5</v>
      </c>
      <c r="H264" t="s">
        <v>1047</v>
      </c>
      <c r="I264">
        <v>9.5</v>
      </c>
      <c r="J264" t="s">
        <v>1048</v>
      </c>
      <c r="K264">
        <v>1</v>
      </c>
      <c r="L264" s="37" t="str">
        <f t="shared" si="4"/>
        <v>Diurnal</v>
      </c>
      <c r="M264" t="s">
        <v>1382</v>
      </c>
    </row>
    <row r="265" spans="1:13" x14ac:dyDescent="0.2">
      <c r="A265" s="20" t="s">
        <v>392</v>
      </c>
      <c r="B265" s="10">
        <v>5.5</v>
      </c>
      <c r="C265" t="s">
        <v>1402</v>
      </c>
      <c r="D265" t="s">
        <v>1402</v>
      </c>
      <c r="E265" t="s">
        <v>1402</v>
      </c>
      <c r="F265" t="s">
        <v>1402</v>
      </c>
      <c r="G265">
        <v>5.5</v>
      </c>
      <c r="H265" t="s">
        <v>909</v>
      </c>
      <c r="I265">
        <v>5.5</v>
      </c>
      <c r="J265" t="s">
        <v>1049</v>
      </c>
      <c r="K265">
        <v>1</v>
      </c>
      <c r="L265" s="37" t="str">
        <f t="shared" si="4"/>
        <v>Diurnal</v>
      </c>
      <c r="M265" t="s">
        <v>1382</v>
      </c>
    </row>
    <row r="266" spans="1:13" x14ac:dyDescent="0.2">
      <c r="A266" s="20" t="s">
        <v>728</v>
      </c>
      <c r="B266" s="10" t="s">
        <v>1402</v>
      </c>
      <c r="C266" t="s">
        <v>1402</v>
      </c>
      <c r="D266" t="s">
        <v>1402</v>
      </c>
      <c r="E266" t="s">
        <v>1402</v>
      </c>
      <c r="F266" t="s">
        <v>1402</v>
      </c>
      <c r="G266" t="s">
        <v>1402</v>
      </c>
      <c r="H266" t="s">
        <v>1402</v>
      </c>
      <c r="I266" t="s">
        <v>1402</v>
      </c>
      <c r="J266" t="s">
        <v>1402</v>
      </c>
      <c r="K266">
        <v>1</v>
      </c>
      <c r="L266" s="37" t="str">
        <f t="shared" si="4"/>
        <v>Diurnal</v>
      </c>
      <c r="M266" t="s">
        <v>1280</v>
      </c>
    </row>
    <row r="267" spans="1:13" x14ac:dyDescent="0.2">
      <c r="A267" s="20" t="s">
        <v>394</v>
      </c>
      <c r="B267" s="10">
        <v>5.8</v>
      </c>
      <c r="C267">
        <v>5.9333333330000002</v>
      </c>
      <c r="D267">
        <v>2</v>
      </c>
      <c r="E267">
        <v>10.5</v>
      </c>
      <c r="F267">
        <v>3</v>
      </c>
      <c r="G267">
        <v>5.8</v>
      </c>
      <c r="H267" t="s">
        <v>1050</v>
      </c>
      <c r="I267">
        <v>5.8</v>
      </c>
      <c r="J267" t="s">
        <v>1051</v>
      </c>
      <c r="K267">
        <v>1</v>
      </c>
      <c r="L267" s="37" t="str">
        <f t="shared" si="4"/>
        <v>Diurnal</v>
      </c>
      <c r="M267" t="s">
        <v>1382</v>
      </c>
    </row>
    <row r="268" spans="1:13" x14ac:dyDescent="0.2">
      <c r="A268" s="20" t="s">
        <v>495</v>
      </c>
      <c r="B268" s="10">
        <v>3.5</v>
      </c>
      <c r="C268">
        <v>3.3666666670000001</v>
      </c>
      <c r="D268">
        <v>2</v>
      </c>
      <c r="E268">
        <v>5</v>
      </c>
      <c r="F268">
        <v>9</v>
      </c>
      <c r="G268">
        <v>3.5</v>
      </c>
      <c r="H268" t="s">
        <v>820</v>
      </c>
      <c r="I268">
        <v>3.5</v>
      </c>
      <c r="J268" t="s">
        <v>822</v>
      </c>
      <c r="K268">
        <v>1</v>
      </c>
      <c r="L268" s="37" t="str">
        <f t="shared" si="4"/>
        <v>Diurnal</v>
      </c>
      <c r="M268" t="s">
        <v>1382</v>
      </c>
    </row>
    <row r="269" spans="1:13" x14ac:dyDescent="0.2">
      <c r="A269" s="20" t="s">
        <v>655</v>
      </c>
      <c r="B269" s="10">
        <v>3.45</v>
      </c>
      <c r="C269">
        <v>3.45</v>
      </c>
      <c r="D269">
        <v>3.2</v>
      </c>
      <c r="E269">
        <v>3.7</v>
      </c>
      <c r="F269">
        <v>2</v>
      </c>
      <c r="G269" t="s">
        <v>1402</v>
      </c>
      <c r="H269" t="s">
        <v>1402</v>
      </c>
      <c r="I269" t="s">
        <v>1402</v>
      </c>
      <c r="J269" t="s">
        <v>1402</v>
      </c>
      <c r="K269">
        <v>1</v>
      </c>
      <c r="L269" s="37" t="str">
        <f t="shared" si="4"/>
        <v>Diurnal</v>
      </c>
      <c r="M269" t="s">
        <v>1382</v>
      </c>
    </row>
    <row r="270" spans="1:13" x14ac:dyDescent="0.2">
      <c r="A270" s="20" t="s">
        <v>547</v>
      </c>
      <c r="B270" s="10">
        <v>7.5</v>
      </c>
      <c r="C270">
        <v>9</v>
      </c>
      <c r="D270">
        <v>9</v>
      </c>
      <c r="E270">
        <v>9</v>
      </c>
      <c r="F270">
        <v>1</v>
      </c>
      <c r="G270">
        <v>7.5</v>
      </c>
      <c r="H270" t="s">
        <v>1052</v>
      </c>
      <c r="I270">
        <v>7.5</v>
      </c>
      <c r="J270" t="s">
        <v>1053</v>
      </c>
      <c r="K270">
        <v>1</v>
      </c>
      <c r="L270" s="37" t="str">
        <f t="shared" si="4"/>
        <v>Diurnal</v>
      </c>
      <c r="M270" t="s">
        <v>1382</v>
      </c>
    </row>
    <row r="271" spans="1:13" x14ac:dyDescent="0.2">
      <c r="A271" s="20" t="s">
        <v>659</v>
      </c>
      <c r="B271" s="10">
        <v>17</v>
      </c>
      <c r="C271">
        <v>30</v>
      </c>
      <c r="D271">
        <v>30</v>
      </c>
      <c r="E271">
        <v>30</v>
      </c>
      <c r="F271">
        <v>1</v>
      </c>
      <c r="G271" t="s">
        <v>1402</v>
      </c>
      <c r="H271" t="s">
        <v>951</v>
      </c>
      <c r="I271">
        <v>17</v>
      </c>
      <c r="J271" t="s">
        <v>1054</v>
      </c>
      <c r="K271">
        <v>1</v>
      </c>
      <c r="L271" s="37" t="str">
        <f t="shared" si="4"/>
        <v>Diurnal</v>
      </c>
      <c r="M271" t="s">
        <v>1382</v>
      </c>
    </row>
    <row r="272" spans="1:13" x14ac:dyDescent="0.2">
      <c r="A272" s="20" t="s">
        <v>661</v>
      </c>
      <c r="B272" s="10">
        <v>5</v>
      </c>
      <c r="C272">
        <v>5</v>
      </c>
      <c r="D272">
        <v>5</v>
      </c>
      <c r="E272">
        <v>5</v>
      </c>
      <c r="F272">
        <v>1</v>
      </c>
      <c r="G272" t="s">
        <v>1402</v>
      </c>
      <c r="H272" t="s">
        <v>1402</v>
      </c>
      <c r="I272" t="s">
        <v>1402</v>
      </c>
      <c r="J272" t="s">
        <v>1402</v>
      </c>
      <c r="K272">
        <v>1</v>
      </c>
      <c r="L272" s="37" t="str">
        <f t="shared" si="4"/>
        <v>Diurnal</v>
      </c>
      <c r="M272" t="s">
        <v>1382</v>
      </c>
    </row>
    <row r="273" spans="1:13" x14ac:dyDescent="0.2">
      <c r="A273" s="20" t="s">
        <v>776</v>
      </c>
      <c r="B273" s="10">
        <v>1.75</v>
      </c>
      <c r="C273">
        <v>1.75</v>
      </c>
      <c r="D273">
        <v>1</v>
      </c>
      <c r="E273">
        <v>2.5</v>
      </c>
      <c r="F273">
        <v>2</v>
      </c>
      <c r="G273" t="s">
        <v>1402</v>
      </c>
      <c r="H273" t="s">
        <v>1402</v>
      </c>
      <c r="I273" t="s">
        <v>1402</v>
      </c>
      <c r="J273" t="s">
        <v>1402</v>
      </c>
      <c r="K273" t="s">
        <v>1402</v>
      </c>
      <c r="L273" s="37" t="s">
        <v>1402</v>
      </c>
      <c r="M273" t="s">
        <v>1402</v>
      </c>
    </row>
    <row r="274" spans="1:13" x14ac:dyDescent="0.2">
      <c r="A274" s="20" t="s">
        <v>674</v>
      </c>
      <c r="B274" s="10">
        <v>3</v>
      </c>
      <c r="C274">
        <v>3</v>
      </c>
      <c r="D274">
        <v>3</v>
      </c>
      <c r="E274">
        <v>3</v>
      </c>
      <c r="F274">
        <v>1</v>
      </c>
      <c r="G274">
        <v>3</v>
      </c>
      <c r="H274" t="s">
        <v>985</v>
      </c>
      <c r="I274">
        <v>3</v>
      </c>
      <c r="J274" t="s">
        <v>1055</v>
      </c>
      <c r="K274">
        <v>1</v>
      </c>
      <c r="L274" s="37" t="str">
        <f>IF(K274=1,"Diurnal",IF(K274=0,"Nocturnal"))</f>
        <v>Diurnal</v>
      </c>
      <c r="M274" t="s">
        <v>1382</v>
      </c>
    </row>
    <row r="275" spans="1:13" x14ac:dyDescent="0.2">
      <c r="A275" s="20" t="s">
        <v>532</v>
      </c>
      <c r="B275" s="10">
        <v>68.375</v>
      </c>
      <c r="C275">
        <v>68.375</v>
      </c>
      <c r="D275">
        <v>13</v>
      </c>
      <c r="E275">
        <v>112</v>
      </c>
      <c r="F275">
        <v>4</v>
      </c>
      <c r="G275" t="s">
        <v>1402</v>
      </c>
      <c r="H275" t="s">
        <v>1402</v>
      </c>
      <c r="I275" t="s">
        <v>1402</v>
      </c>
      <c r="J275" t="s">
        <v>1402</v>
      </c>
      <c r="K275" t="s">
        <v>1402</v>
      </c>
      <c r="L275" s="37" t="s">
        <v>1402</v>
      </c>
      <c r="M275" t="s">
        <v>1402</v>
      </c>
    </row>
    <row r="276" spans="1:13" x14ac:dyDescent="0.2">
      <c r="A276" s="20" t="s">
        <v>496</v>
      </c>
      <c r="B276" s="10">
        <v>3.5</v>
      </c>
      <c r="C276">
        <v>3.5</v>
      </c>
      <c r="D276">
        <v>3.5</v>
      </c>
      <c r="E276">
        <v>3.5</v>
      </c>
      <c r="F276">
        <v>1</v>
      </c>
      <c r="G276">
        <v>3.5</v>
      </c>
      <c r="H276" t="s">
        <v>992</v>
      </c>
      <c r="I276">
        <v>3.5</v>
      </c>
      <c r="J276" t="s">
        <v>1056</v>
      </c>
      <c r="K276">
        <v>1</v>
      </c>
      <c r="L276" s="37" t="str">
        <f t="shared" ref="L276:L282" si="5">IF(K276=1,"Diurnal",IF(K276=0,"Nocturnal"))</f>
        <v>Diurnal</v>
      </c>
      <c r="M276" t="s">
        <v>1382</v>
      </c>
    </row>
    <row r="277" spans="1:13" x14ac:dyDescent="0.2">
      <c r="A277" s="20" t="s">
        <v>698</v>
      </c>
      <c r="B277" s="10">
        <v>4</v>
      </c>
      <c r="C277">
        <v>4</v>
      </c>
      <c r="D277">
        <v>4</v>
      </c>
      <c r="E277">
        <v>4</v>
      </c>
      <c r="F277">
        <v>1</v>
      </c>
      <c r="G277">
        <v>4</v>
      </c>
      <c r="H277" t="s">
        <v>909</v>
      </c>
      <c r="I277">
        <v>4</v>
      </c>
      <c r="J277" t="s">
        <v>1057</v>
      </c>
      <c r="K277">
        <v>1</v>
      </c>
      <c r="L277" s="37" t="str">
        <f t="shared" si="5"/>
        <v>Diurnal</v>
      </c>
      <c r="M277" t="s">
        <v>1382</v>
      </c>
    </row>
    <row r="278" spans="1:13" x14ac:dyDescent="0.2">
      <c r="A278" s="20" t="s">
        <v>716</v>
      </c>
      <c r="B278" s="10">
        <v>4</v>
      </c>
      <c r="C278">
        <v>4</v>
      </c>
      <c r="D278">
        <v>4</v>
      </c>
      <c r="E278">
        <v>4</v>
      </c>
      <c r="F278">
        <v>1</v>
      </c>
      <c r="G278">
        <v>4</v>
      </c>
      <c r="H278" t="s">
        <v>992</v>
      </c>
      <c r="I278">
        <v>4</v>
      </c>
      <c r="J278" t="s">
        <v>825</v>
      </c>
      <c r="K278">
        <v>1</v>
      </c>
      <c r="L278" s="37" t="str">
        <f t="shared" si="5"/>
        <v>Diurnal</v>
      </c>
      <c r="M278" t="s">
        <v>1382</v>
      </c>
    </row>
    <row r="279" spans="1:13" x14ac:dyDescent="0.2">
      <c r="A279" s="20" t="s">
        <v>642</v>
      </c>
      <c r="B279" s="10">
        <v>3</v>
      </c>
      <c r="C279" t="s">
        <v>1402</v>
      </c>
      <c r="D279" t="s">
        <v>1402</v>
      </c>
      <c r="E279" t="s">
        <v>1402</v>
      </c>
      <c r="F279" t="s">
        <v>1402</v>
      </c>
      <c r="G279">
        <v>1</v>
      </c>
      <c r="H279" t="s">
        <v>799</v>
      </c>
      <c r="I279">
        <v>3</v>
      </c>
      <c r="J279" t="s">
        <v>1058</v>
      </c>
      <c r="K279">
        <v>0</v>
      </c>
      <c r="L279" s="37" t="str">
        <f t="shared" si="5"/>
        <v>Nocturnal</v>
      </c>
      <c r="M279" t="s">
        <v>1382</v>
      </c>
    </row>
    <row r="280" spans="1:13" x14ac:dyDescent="0.2">
      <c r="A280" s="20" t="s">
        <v>643</v>
      </c>
      <c r="B280" s="10">
        <v>8.2524999999999995</v>
      </c>
      <c r="C280" t="s">
        <v>1402</v>
      </c>
      <c r="D280" t="s">
        <v>1402</v>
      </c>
      <c r="E280" t="s">
        <v>1402</v>
      </c>
      <c r="F280" t="s">
        <v>1402</v>
      </c>
      <c r="G280">
        <v>8.2524999999999995</v>
      </c>
      <c r="H280" t="s">
        <v>1059</v>
      </c>
      <c r="I280">
        <v>8.2524999999999995</v>
      </c>
      <c r="J280" t="s">
        <v>1060</v>
      </c>
      <c r="K280">
        <v>1</v>
      </c>
      <c r="L280" s="37" t="str">
        <f t="shared" si="5"/>
        <v>Diurnal</v>
      </c>
      <c r="M280" t="s">
        <v>1382</v>
      </c>
    </row>
    <row r="281" spans="1:13" x14ac:dyDescent="0.2">
      <c r="A281" s="20" t="s">
        <v>644</v>
      </c>
      <c r="B281" s="10">
        <v>8</v>
      </c>
      <c r="C281" t="s">
        <v>1402</v>
      </c>
      <c r="D281" t="s">
        <v>1402</v>
      </c>
      <c r="E281" t="s">
        <v>1402</v>
      </c>
      <c r="F281" t="s">
        <v>1402</v>
      </c>
      <c r="G281">
        <v>8</v>
      </c>
      <c r="H281" t="s">
        <v>1061</v>
      </c>
      <c r="I281">
        <v>8</v>
      </c>
      <c r="J281" t="s">
        <v>1062</v>
      </c>
      <c r="K281">
        <v>1</v>
      </c>
      <c r="L281" s="37" t="str">
        <f t="shared" si="5"/>
        <v>Diurnal</v>
      </c>
      <c r="M281" t="s">
        <v>1382</v>
      </c>
    </row>
    <row r="282" spans="1:13" x14ac:dyDescent="0.2">
      <c r="A282" s="20" t="s">
        <v>645</v>
      </c>
      <c r="B282" s="10">
        <v>6</v>
      </c>
      <c r="C282" t="s">
        <v>1402</v>
      </c>
      <c r="D282" t="s">
        <v>1402</v>
      </c>
      <c r="E282" t="s">
        <v>1402</v>
      </c>
      <c r="F282" t="s">
        <v>1402</v>
      </c>
      <c r="G282">
        <v>6</v>
      </c>
      <c r="H282" t="s">
        <v>1402</v>
      </c>
      <c r="I282">
        <v>6</v>
      </c>
      <c r="J282" t="s">
        <v>1063</v>
      </c>
      <c r="K282">
        <v>1</v>
      </c>
      <c r="L282" s="37" t="str">
        <f t="shared" si="5"/>
        <v>Diurnal</v>
      </c>
      <c r="M282" t="s">
        <v>1382</v>
      </c>
    </row>
    <row r="283" spans="1:13" x14ac:dyDescent="0.2">
      <c r="A283" s="20" t="s">
        <v>497</v>
      </c>
      <c r="B283" s="10" t="s">
        <v>1402</v>
      </c>
      <c r="C283" t="s">
        <v>1402</v>
      </c>
      <c r="D283" t="s">
        <v>1402</v>
      </c>
      <c r="E283" t="s">
        <v>1402</v>
      </c>
      <c r="F283" t="s">
        <v>1402</v>
      </c>
      <c r="G283" t="s">
        <v>1402</v>
      </c>
      <c r="H283" t="s">
        <v>1402</v>
      </c>
      <c r="I283" t="s">
        <v>1402</v>
      </c>
      <c r="J283" t="s">
        <v>1402</v>
      </c>
      <c r="K283" t="s">
        <v>1402</v>
      </c>
      <c r="L283" s="37" t="s">
        <v>1402</v>
      </c>
      <c r="M283" t="s">
        <v>1402</v>
      </c>
    </row>
    <row r="284" spans="1:13" x14ac:dyDescent="0.2">
      <c r="A284" s="20" t="s">
        <v>646</v>
      </c>
      <c r="B284" s="10">
        <v>3.1</v>
      </c>
      <c r="C284" t="s">
        <v>1402</v>
      </c>
      <c r="D284" t="s">
        <v>1402</v>
      </c>
      <c r="E284" t="s">
        <v>1402</v>
      </c>
      <c r="F284" t="s">
        <v>1402</v>
      </c>
      <c r="G284">
        <v>3.1</v>
      </c>
      <c r="H284" t="s">
        <v>909</v>
      </c>
      <c r="I284">
        <v>3.1</v>
      </c>
      <c r="J284" t="s">
        <v>1064</v>
      </c>
      <c r="K284">
        <v>0</v>
      </c>
      <c r="L284" s="37" t="str">
        <f t="shared" ref="L284:L295" si="6">IF(K284=1,"Diurnal",IF(K284=0,"Nocturnal"))</f>
        <v>Nocturnal</v>
      </c>
      <c r="M284" t="s">
        <v>1382</v>
      </c>
    </row>
    <row r="285" spans="1:13" x14ac:dyDescent="0.2">
      <c r="A285" s="20" t="s">
        <v>647</v>
      </c>
      <c r="B285" s="10">
        <v>3.8333333330000001</v>
      </c>
      <c r="C285" t="s">
        <v>1402</v>
      </c>
      <c r="D285" t="s">
        <v>1402</v>
      </c>
      <c r="E285" t="s">
        <v>1402</v>
      </c>
      <c r="F285" t="s">
        <v>1402</v>
      </c>
      <c r="G285">
        <v>3.8333333330000001</v>
      </c>
      <c r="H285" t="s">
        <v>909</v>
      </c>
      <c r="I285">
        <v>3.8333333330000001</v>
      </c>
      <c r="J285" t="s">
        <v>800</v>
      </c>
      <c r="K285">
        <v>0</v>
      </c>
      <c r="L285" s="37" t="str">
        <f t="shared" si="6"/>
        <v>Nocturnal</v>
      </c>
      <c r="M285" t="s">
        <v>1382</v>
      </c>
    </row>
    <row r="286" spans="1:13" x14ac:dyDescent="0.2">
      <c r="A286" s="20" t="s">
        <v>648</v>
      </c>
      <c r="B286" s="10">
        <v>2.95</v>
      </c>
      <c r="C286" t="s">
        <v>1402</v>
      </c>
      <c r="D286" t="s">
        <v>1402</v>
      </c>
      <c r="E286" t="s">
        <v>1402</v>
      </c>
      <c r="F286" t="s">
        <v>1402</v>
      </c>
      <c r="G286">
        <v>3</v>
      </c>
      <c r="H286" t="s">
        <v>1402</v>
      </c>
      <c r="I286">
        <v>2.95</v>
      </c>
      <c r="J286" t="s">
        <v>1065</v>
      </c>
      <c r="K286">
        <v>0</v>
      </c>
      <c r="L286" s="37" t="str">
        <f t="shared" si="6"/>
        <v>Nocturnal</v>
      </c>
      <c r="M286" t="s">
        <v>1382</v>
      </c>
    </row>
    <row r="287" spans="1:13" x14ac:dyDescent="0.2">
      <c r="A287" s="20" t="s">
        <v>649</v>
      </c>
      <c r="B287" s="10">
        <v>1.7549999999999999</v>
      </c>
      <c r="C287" t="s">
        <v>1402</v>
      </c>
      <c r="D287" t="s">
        <v>1402</v>
      </c>
      <c r="E287" t="s">
        <v>1402</v>
      </c>
      <c r="F287" t="s">
        <v>1402</v>
      </c>
      <c r="G287">
        <v>1.7549999999999999</v>
      </c>
      <c r="H287" t="s">
        <v>1066</v>
      </c>
      <c r="I287">
        <v>1.7549999999999999</v>
      </c>
      <c r="J287" t="s">
        <v>1067</v>
      </c>
      <c r="K287">
        <v>0</v>
      </c>
      <c r="L287" s="37" t="str">
        <f t="shared" si="6"/>
        <v>Nocturnal</v>
      </c>
      <c r="M287" t="s">
        <v>1382</v>
      </c>
    </row>
    <row r="288" spans="1:13" x14ac:dyDescent="0.2">
      <c r="A288" s="20" t="s">
        <v>650</v>
      </c>
      <c r="B288" s="10">
        <v>25</v>
      </c>
      <c r="C288" t="s">
        <v>1402</v>
      </c>
      <c r="D288" t="s">
        <v>1402</v>
      </c>
      <c r="E288" t="s">
        <v>1402</v>
      </c>
      <c r="F288" t="s">
        <v>1402</v>
      </c>
      <c r="G288">
        <v>25</v>
      </c>
      <c r="H288" t="s">
        <v>1068</v>
      </c>
      <c r="I288">
        <v>25</v>
      </c>
      <c r="J288" t="s">
        <v>1069</v>
      </c>
      <c r="K288">
        <v>1</v>
      </c>
      <c r="L288" s="37" t="str">
        <f t="shared" si="6"/>
        <v>Diurnal</v>
      </c>
      <c r="M288" t="s">
        <v>1382</v>
      </c>
    </row>
    <row r="289" spans="1:13" x14ac:dyDescent="0.2">
      <c r="A289" s="20" t="s">
        <v>651</v>
      </c>
      <c r="B289" s="10">
        <v>42.5</v>
      </c>
      <c r="C289" t="s">
        <v>1402</v>
      </c>
      <c r="D289" t="s">
        <v>1402</v>
      </c>
      <c r="E289" t="s">
        <v>1402</v>
      </c>
      <c r="F289" t="s">
        <v>1402</v>
      </c>
      <c r="G289">
        <v>42.5</v>
      </c>
      <c r="H289" t="s">
        <v>1070</v>
      </c>
      <c r="I289">
        <v>42.5</v>
      </c>
      <c r="J289" t="s">
        <v>903</v>
      </c>
      <c r="K289">
        <v>1</v>
      </c>
      <c r="L289" s="37" t="str">
        <f t="shared" si="6"/>
        <v>Diurnal</v>
      </c>
      <c r="M289" t="s">
        <v>1382</v>
      </c>
    </row>
    <row r="290" spans="1:13" x14ac:dyDescent="0.2">
      <c r="A290" s="20" t="s">
        <v>652</v>
      </c>
      <c r="B290" s="10">
        <v>30</v>
      </c>
      <c r="C290" t="s">
        <v>1402</v>
      </c>
      <c r="D290" t="s">
        <v>1402</v>
      </c>
      <c r="E290" t="s">
        <v>1402</v>
      </c>
      <c r="F290" t="s">
        <v>1402</v>
      </c>
      <c r="G290" t="s">
        <v>1071</v>
      </c>
      <c r="H290" t="s">
        <v>1072</v>
      </c>
      <c r="I290">
        <v>30</v>
      </c>
      <c r="J290" t="s">
        <v>903</v>
      </c>
      <c r="K290">
        <v>1</v>
      </c>
      <c r="L290" s="37" t="str">
        <f t="shared" si="6"/>
        <v>Diurnal</v>
      </c>
      <c r="M290" t="s">
        <v>1382</v>
      </c>
    </row>
    <row r="291" spans="1:13" x14ac:dyDescent="0.2">
      <c r="A291" s="20" t="s">
        <v>653</v>
      </c>
      <c r="B291" s="10" t="s">
        <v>1402</v>
      </c>
      <c r="C291" t="s">
        <v>1402</v>
      </c>
      <c r="D291" t="s">
        <v>1402</v>
      </c>
      <c r="E291" t="s">
        <v>1402</v>
      </c>
      <c r="F291" t="s">
        <v>1402</v>
      </c>
      <c r="G291" t="s">
        <v>1402</v>
      </c>
      <c r="H291" t="s">
        <v>1402</v>
      </c>
      <c r="I291" t="s">
        <v>1402</v>
      </c>
      <c r="J291" t="s">
        <v>1402</v>
      </c>
      <c r="K291">
        <v>1</v>
      </c>
      <c r="L291" s="37" t="str">
        <f t="shared" si="6"/>
        <v>Diurnal</v>
      </c>
      <c r="M291" t="s">
        <v>1382</v>
      </c>
    </row>
    <row r="292" spans="1:13" x14ac:dyDescent="0.2">
      <c r="A292" s="20" t="s">
        <v>654</v>
      </c>
      <c r="B292" s="10" t="s">
        <v>1402</v>
      </c>
      <c r="C292" t="s">
        <v>1402</v>
      </c>
      <c r="D292" t="s">
        <v>1402</v>
      </c>
      <c r="E292" t="s">
        <v>1402</v>
      </c>
      <c r="F292" t="s">
        <v>1402</v>
      </c>
      <c r="G292" t="s">
        <v>1402</v>
      </c>
      <c r="H292" t="s">
        <v>1402</v>
      </c>
      <c r="I292" t="s">
        <v>1402</v>
      </c>
      <c r="J292" t="s">
        <v>1402</v>
      </c>
      <c r="K292">
        <v>1</v>
      </c>
      <c r="L292" s="37" t="str">
        <f t="shared" si="6"/>
        <v>Diurnal</v>
      </c>
      <c r="M292" t="s">
        <v>1382</v>
      </c>
    </row>
    <row r="293" spans="1:13" x14ac:dyDescent="0.2">
      <c r="A293" s="20" t="s">
        <v>656</v>
      </c>
      <c r="B293" s="10">
        <v>9.1</v>
      </c>
      <c r="C293" t="s">
        <v>1402</v>
      </c>
      <c r="D293" t="s">
        <v>1402</v>
      </c>
      <c r="E293" t="s">
        <v>1402</v>
      </c>
      <c r="F293" t="s">
        <v>1402</v>
      </c>
      <c r="G293">
        <v>9.1</v>
      </c>
      <c r="H293" t="s">
        <v>828</v>
      </c>
      <c r="I293">
        <v>9.1</v>
      </c>
      <c r="J293" t="s">
        <v>825</v>
      </c>
      <c r="K293">
        <v>1</v>
      </c>
      <c r="L293" s="37" t="str">
        <f t="shared" si="6"/>
        <v>Diurnal</v>
      </c>
      <c r="M293" t="s">
        <v>1382</v>
      </c>
    </row>
    <row r="294" spans="1:13" x14ac:dyDescent="0.2">
      <c r="A294" s="20" t="s">
        <v>657</v>
      </c>
      <c r="B294" s="10">
        <v>5.4</v>
      </c>
      <c r="C294" t="s">
        <v>1402</v>
      </c>
      <c r="D294" t="s">
        <v>1402</v>
      </c>
      <c r="E294" t="s">
        <v>1402</v>
      </c>
      <c r="F294" t="s">
        <v>1402</v>
      </c>
      <c r="G294">
        <v>5.4</v>
      </c>
      <c r="H294" t="s">
        <v>1073</v>
      </c>
      <c r="I294">
        <v>5.4</v>
      </c>
      <c r="J294" t="s">
        <v>825</v>
      </c>
      <c r="K294">
        <v>1</v>
      </c>
      <c r="L294" s="37" t="str">
        <f t="shared" si="6"/>
        <v>Diurnal</v>
      </c>
      <c r="M294" t="s">
        <v>1382</v>
      </c>
    </row>
    <row r="295" spans="1:13" x14ac:dyDescent="0.2">
      <c r="A295" s="20" t="s">
        <v>658</v>
      </c>
      <c r="B295" s="10">
        <v>5.4</v>
      </c>
      <c r="C295" t="s">
        <v>1402</v>
      </c>
      <c r="D295" t="s">
        <v>1402</v>
      </c>
      <c r="E295" t="s">
        <v>1402</v>
      </c>
      <c r="F295" t="s">
        <v>1402</v>
      </c>
      <c r="G295">
        <v>5.4</v>
      </c>
      <c r="H295" t="s">
        <v>907</v>
      </c>
      <c r="I295">
        <v>5.4</v>
      </c>
      <c r="J295" t="s">
        <v>1074</v>
      </c>
      <c r="K295">
        <v>1</v>
      </c>
      <c r="L295" s="37" t="str">
        <f t="shared" si="6"/>
        <v>Diurnal</v>
      </c>
      <c r="M295" t="s">
        <v>1382</v>
      </c>
    </row>
    <row r="296" spans="1:13" x14ac:dyDescent="0.2">
      <c r="A296" s="20" t="s">
        <v>465</v>
      </c>
      <c r="B296" s="10" t="s">
        <v>1402</v>
      </c>
      <c r="C296" t="s">
        <v>1402</v>
      </c>
      <c r="D296" t="s">
        <v>1402</v>
      </c>
      <c r="E296" t="s">
        <v>1402</v>
      </c>
      <c r="F296" t="s">
        <v>1402</v>
      </c>
      <c r="G296" t="s">
        <v>1402</v>
      </c>
      <c r="H296" t="s">
        <v>1402</v>
      </c>
      <c r="I296" t="s">
        <v>1402</v>
      </c>
      <c r="J296" t="s">
        <v>1402</v>
      </c>
      <c r="K296" t="s">
        <v>1402</v>
      </c>
      <c r="L296" s="37" t="s">
        <v>1402</v>
      </c>
      <c r="M296" t="s">
        <v>1402</v>
      </c>
    </row>
    <row r="297" spans="1:13" x14ac:dyDescent="0.2">
      <c r="A297" s="20" t="s">
        <v>561</v>
      </c>
      <c r="B297" s="10" t="s">
        <v>1402</v>
      </c>
      <c r="C297" t="s">
        <v>1402</v>
      </c>
      <c r="D297" t="s">
        <v>1402</v>
      </c>
      <c r="E297" t="s">
        <v>1402</v>
      </c>
      <c r="F297" t="s">
        <v>1402</v>
      </c>
      <c r="G297" t="s">
        <v>1402</v>
      </c>
      <c r="H297" t="s">
        <v>1402</v>
      </c>
      <c r="I297" t="s">
        <v>1402</v>
      </c>
      <c r="J297" t="s">
        <v>1402</v>
      </c>
      <c r="K297">
        <v>1</v>
      </c>
      <c r="L297" s="37" t="str">
        <f t="shared" ref="L297:L303" si="7">IF(K297=1,"Diurnal",IF(K297=0,"Nocturnal"))</f>
        <v>Diurnal</v>
      </c>
      <c r="M297" t="s">
        <v>1382</v>
      </c>
    </row>
    <row r="298" spans="1:13" x14ac:dyDescent="0.2">
      <c r="A298" s="20" t="s">
        <v>660</v>
      </c>
      <c r="B298" s="10">
        <v>17</v>
      </c>
      <c r="C298" t="s">
        <v>1402</v>
      </c>
      <c r="D298" t="s">
        <v>1402</v>
      </c>
      <c r="E298" t="s">
        <v>1402</v>
      </c>
      <c r="F298" t="s">
        <v>1402</v>
      </c>
      <c r="G298">
        <v>17</v>
      </c>
      <c r="H298" t="s">
        <v>1075</v>
      </c>
      <c r="I298">
        <v>17</v>
      </c>
      <c r="J298" t="s">
        <v>857</v>
      </c>
      <c r="K298">
        <v>1</v>
      </c>
      <c r="L298" s="37" t="str">
        <f t="shared" si="7"/>
        <v>Diurnal</v>
      </c>
      <c r="M298" t="s">
        <v>1382</v>
      </c>
    </row>
    <row r="299" spans="1:13" x14ac:dyDescent="0.2">
      <c r="A299" s="20" t="s">
        <v>662</v>
      </c>
      <c r="B299" s="10">
        <v>22.5</v>
      </c>
      <c r="C299" t="s">
        <v>1402</v>
      </c>
      <c r="D299" t="s">
        <v>1402</v>
      </c>
      <c r="E299" t="s">
        <v>1402</v>
      </c>
      <c r="F299" t="s">
        <v>1402</v>
      </c>
      <c r="G299">
        <v>22.5</v>
      </c>
      <c r="H299" t="s">
        <v>1076</v>
      </c>
      <c r="I299">
        <v>22.5</v>
      </c>
      <c r="J299" t="s">
        <v>1077</v>
      </c>
      <c r="K299">
        <v>1</v>
      </c>
      <c r="L299" s="37" t="str">
        <f t="shared" si="7"/>
        <v>Diurnal</v>
      </c>
      <c r="M299" t="s">
        <v>1382</v>
      </c>
    </row>
    <row r="300" spans="1:13" x14ac:dyDescent="0.2">
      <c r="A300" s="20" t="s">
        <v>663</v>
      </c>
      <c r="B300" s="10" t="s">
        <v>1402</v>
      </c>
      <c r="C300" t="s">
        <v>1402</v>
      </c>
      <c r="D300" t="s">
        <v>1402</v>
      </c>
      <c r="E300" t="s">
        <v>1402</v>
      </c>
      <c r="F300" t="s">
        <v>1402</v>
      </c>
      <c r="G300" t="s">
        <v>1402</v>
      </c>
      <c r="H300" t="s">
        <v>1402</v>
      </c>
      <c r="I300" t="s">
        <v>1402</v>
      </c>
      <c r="J300" t="s">
        <v>1402</v>
      </c>
      <c r="K300">
        <v>1</v>
      </c>
      <c r="L300" s="37" t="str">
        <f t="shared" si="7"/>
        <v>Diurnal</v>
      </c>
      <c r="M300" t="s">
        <v>1382</v>
      </c>
    </row>
    <row r="301" spans="1:13" x14ac:dyDescent="0.2">
      <c r="A301" s="20" t="s">
        <v>664</v>
      </c>
      <c r="B301" s="10" t="s">
        <v>1402</v>
      </c>
      <c r="C301" t="s">
        <v>1402</v>
      </c>
      <c r="D301" t="s">
        <v>1402</v>
      </c>
      <c r="E301" t="s">
        <v>1402</v>
      </c>
      <c r="F301" t="s">
        <v>1402</v>
      </c>
      <c r="G301" t="s">
        <v>1402</v>
      </c>
      <c r="H301" t="s">
        <v>1402</v>
      </c>
      <c r="I301" t="s">
        <v>1402</v>
      </c>
      <c r="J301" t="s">
        <v>1402</v>
      </c>
      <c r="K301">
        <v>1</v>
      </c>
      <c r="L301" s="37" t="str">
        <f t="shared" si="7"/>
        <v>Diurnal</v>
      </c>
      <c r="M301" t="s">
        <v>1382</v>
      </c>
    </row>
    <row r="302" spans="1:13" x14ac:dyDescent="0.2">
      <c r="A302" s="20" t="s">
        <v>665</v>
      </c>
      <c r="B302" s="10">
        <v>7</v>
      </c>
      <c r="C302" t="s">
        <v>1402</v>
      </c>
      <c r="D302" t="s">
        <v>1402</v>
      </c>
      <c r="E302" t="s">
        <v>1402</v>
      </c>
      <c r="F302" t="s">
        <v>1402</v>
      </c>
      <c r="G302">
        <v>7</v>
      </c>
      <c r="H302" t="s">
        <v>1078</v>
      </c>
      <c r="I302">
        <v>7</v>
      </c>
      <c r="J302" t="s">
        <v>1079</v>
      </c>
      <c r="K302">
        <v>1</v>
      </c>
      <c r="L302" s="37" t="str">
        <f t="shared" si="7"/>
        <v>Diurnal</v>
      </c>
      <c r="M302" t="s">
        <v>1382</v>
      </c>
    </row>
    <row r="303" spans="1:13" x14ac:dyDescent="0.2">
      <c r="A303" s="20" t="s">
        <v>667</v>
      </c>
      <c r="B303" s="10">
        <v>8.5</v>
      </c>
      <c r="C303" t="s">
        <v>1402</v>
      </c>
      <c r="D303" t="s">
        <v>1402</v>
      </c>
      <c r="E303" t="s">
        <v>1402</v>
      </c>
      <c r="F303" t="s">
        <v>1402</v>
      </c>
      <c r="G303">
        <v>8.5</v>
      </c>
      <c r="H303" t="s">
        <v>1020</v>
      </c>
      <c r="I303">
        <v>8.5</v>
      </c>
      <c r="J303" t="s">
        <v>825</v>
      </c>
      <c r="K303">
        <v>1</v>
      </c>
      <c r="L303" s="37" t="str">
        <f t="shared" si="7"/>
        <v>Diurnal</v>
      </c>
      <c r="M303" t="s">
        <v>1382</v>
      </c>
    </row>
    <row r="304" spans="1:13" x14ac:dyDescent="0.2">
      <c r="A304" s="20" t="s">
        <v>500</v>
      </c>
      <c r="B304" s="10" t="s">
        <v>1402</v>
      </c>
      <c r="C304" t="s">
        <v>1402</v>
      </c>
      <c r="D304" t="s">
        <v>1402</v>
      </c>
      <c r="E304" t="s">
        <v>1402</v>
      </c>
      <c r="F304" t="s">
        <v>1402</v>
      </c>
      <c r="G304" t="s">
        <v>1402</v>
      </c>
      <c r="H304" t="s">
        <v>1402</v>
      </c>
      <c r="I304" t="s">
        <v>1402</v>
      </c>
      <c r="J304" t="s">
        <v>1402</v>
      </c>
      <c r="K304" t="s">
        <v>1402</v>
      </c>
      <c r="L304" s="37" t="s">
        <v>1402</v>
      </c>
      <c r="M304" t="s">
        <v>1402</v>
      </c>
    </row>
    <row r="305" spans="1:13" x14ac:dyDescent="0.2">
      <c r="A305" s="20" t="s">
        <v>501</v>
      </c>
      <c r="B305" s="10" t="s">
        <v>1402</v>
      </c>
      <c r="C305" t="s">
        <v>1402</v>
      </c>
      <c r="D305" t="s">
        <v>1402</v>
      </c>
      <c r="E305" t="s">
        <v>1402</v>
      </c>
      <c r="F305" t="s">
        <v>1402</v>
      </c>
      <c r="G305" t="s">
        <v>1402</v>
      </c>
      <c r="H305" t="s">
        <v>1402</v>
      </c>
      <c r="I305" t="s">
        <v>1402</v>
      </c>
      <c r="J305" t="s">
        <v>1402</v>
      </c>
      <c r="K305" t="s">
        <v>1402</v>
      </c>
      <c r="L305" s="37" t="b">
        <f>IF(K305=1,"Diurnal",IF(K305=0,"Nocturnal"))</f>
        <v>0</v>
      </c>
      <c r="M305" t="s">
        <v>1382</v>
      </c>
    </row>
    <row r="306" spans="1:13" x14ac:dyDescent="0.2">
      <c r="A306" s="20" t="s">
        <v>668</v>
      </c>
      <c r="B306" s="10">
        <v>8.5</v>
      </c>
      <c r="C306" t="s">
        <v>1402</v>
      </c>
      <c r="D306" t="s">
        <v>1402</v>
      </c>
      <c r="E306" t="s">
        <v>1402</v>
      </c>
      <c r="F306" t="s">
        <v>1402</v>
      </c>
      <c r="G306">
        <v>8.5</v>
      </c>
      <c r="H306" t="s">
        <v>1080</v>
      </c>
      <c r="I306">
        <v>8.5</v>
      </c>
      <c r="J306" t="s">
        <v>825</v>
      </c>
      <c r="K306">
        <v>1</v>
      </c>
      <c r="L306" s="37" t="str">
        <f>IF(K306=1,"Diurnal",IF(K306=0,"Nocturnal"))</f>
        <v>Diurnal</v>
      </c>
      <c r="M306" t="s">
        <v>1382</v>
      </c>
    </row>
    <row r="307" spans="1:13" x14ac:dyDescent="0.2">
      <c r="A307" s="20" t="s">
        <v>669</v>
      </c>
      <c r="B307" s="10">
        <v>6</v>
      </c>
      <c r="C307" t="s">
        <v>1402</v>
      </c>
      <c r="D307" t="s">
        <v>1402</v>
      </c>
      <c r="E307" t="s">
        <v>1402</v>
      </c>
      <c r="F307" t="s">
        <v>1402</v>
      </c>
      <c r="G307" t="s">
        <v>1402</v>
      </c>
      <c r="H307" t="s">
        <v>1081</v>
      </c>
      <c r="I307">
        <v>6</v>
      </c>
      <c r="J307" t="s">
        <v>825</v>
      </c>
      <c r="K307">
        <v>1</v>
      </c>
      <c r="L307" s="37" t="str">
        <f>IF(K307=1,"Diurnal",IF(K307=0,"Nocturnal"))</f>
        <v>Diurnal</v>
      </c>
      <c r="M307" t="s">
        <v>1382</v>
      </c>
    </row>
    <row r="308" spans="1:13" x14ac:dyDescent="0.2">
      <c r="A308" s="20" t="s">
        <v>670</v>
      </c>
      <c r="B308" s="10">
        <v>2</v>
      </c>
      <c r="C308" t="s">
        <v>1402</v>
      </c>
      <c r="D308" t="s">
        <v>1402</v>
      </c>
      <c r="E308" t="s">
        <v>1402</v>
      </c>
      <c r="F308" t="s">
        <v>1402</v>
      </c>
      <c r="G308">
        <v>1.3</v>
      </c>
      <c r="H308" t="s">
        <v>1082</v>
      </c>
      <c r="I308">
        <v>2</v>
      </c>
      <c r="J308" t="s">
        <v>1083</v>
      </c>
      <c r="K308">
        <v>0</v>
      </c>
      <c r="L308" s="37" t="str">
        <f>IF(K308=1,"Diurnal",IF(K308=0,"Nocturnal"))</f>
        <v>Nocturnal</v>
      </c>
      <c r="M308" t="s">
        <v>1382</v>
      </c>
    </row>
    <row r="309" spans="1:13" x14ac:dyDescent="0.2">
      <c r="A309" s="20" t="s">
        <v>671</v>
      </c>
      <c r="B309" s="10">
        <v>3.25</v>
      </c>
      <c r="C309" t="s">
        <v>1402</v>
      </c>
      <c r="D309" t="s">
        <v>1402</v>
      </c>
      <c r="E309" t="s">
        <v>1402</v>
      </c>
      <c r="F309" t="s">
        <v>1402</v>
      </c>
      <c r="G309" t="s">
        <v>1402</v>
      </c>
      <c r="H309" t="s">
        <v>1402</v>
      </c>
      <c r="I309">
        <v>3.25</v>
      </c>
      <c r="J309" t="s">
        <v>803</v>
      </c>
      <c r="K309">
        <v>0</v>
      </c>
      <c r="L309" s="37" t="str">
        <f>IF(K309=1,"Diurnal",IF(K309=0,"Nocturnal"))</f>
        <v>Nocturnal</v>
      </c>
      <c r="M309" t="s">
        <v>1382</v>
      </c>
    </row>
    <row r="310" spans="1:13" x14ac:dyDescent="0.2">
      <c r="A310" s="20" t="s">
        <v>525</v>
      </c>
      <c r="B310" s="10" t="s">
        <v>1402</v>
      </c>
      <c r="C310" t="s">
        <v>1402</v>
      </c>
      <c r="D310" t="s">
        <v>1402</v>
      </c>
      <c r="E310" t="s">
        <v>1402</v>
      </c>
      <c r="F310" t="s">
        <v>1402</v>
      </c>
      <c r="G310" t="s">
        <v>1402</v>
      </c>
      <c r="H310" t="s">
        <v>1402</v>
      </c>
      <c r="I310" t="s">
        <v>1402</v>
      </c>
      <c r="J310" t="s">
        <v>1402</v>
      </c>
      <c r="K310" t="s">
        <v>1402</v>
      </c>
      <c r="L310" s="37" t="s">
        <v>1402</v>
      </c>
      <c r="M310" t="s">
        <v>1402</v>
      </c>
    </row>
    <row r="311" spans="1:13" x14ac:dyDescent="0.2">
      <c r="A311" s="20" t="s">
        <v>672</v>
      </c>
      <c r="B311" s="10">
        <v>4</v>
      </c>
      <c r="C311" t="s">
        <v>1402</v>
      </c>
      <c r="D311" t="s">
        <v>1402</v>
      </c>
      <c r="E311" t="s">
        <v>1402</v>
      </c>
      <c r="F311" t="s">
        <v>1402</v>
      </c>
      <c r="G311">
        <v>1</v>
      </c>
      <c r="H311" t="s">
        <v>1402</v>
      </c>
      <c r="I311">
        <v>4</v>
      </c>
      <c r="J311" t="s">
        <v>803</v>
      </c>
      <c r="K311">
        <v>0</v>
      </c>
      <c r="L311" s="37" t="str">
        <f t="shared" ref="L311:L335" si="8">IF(K311=1,"Diurnal",IF(K311=0,"Nocturnal"))</f>
        <v>Nocturnal</v>
      </c>
      <c r="M311" t="s">
        <v>1382</v>
      </c>
    </row>
    <row r="312" spans="1:13" x14ac:dyDescent="0.2">
      <c r="A312" s="20" t="s">
        <v>606</v>
      </c>
      <c r="B312" s="10" t="s">
        <v>1402</v>
      </c>
      <c r="C312" t="s">
        <v>1402</v>
      </c>
      <c r="D312" t="s">
        <v>1402</v>
      </c>
      <c r="E312" t="s">
        <v>1402</v>
      </c>
      <c r="F312" t="s">
        <v>1402</v>
      </c>
      <c r="G312">
        <v>1.1000000000000001</v>
      </c>
      <c r="H312" t="s">
        <v>896</v>
      </c>
      <c r="I312" t="s">
        <v>1402</v>
      </c>
      <c r="J312" t="s">
        <v>897</v>
      </c>
      <c r="K312">
        <v>0</v>
      </c>
      <c r="L312" s="37" t="str">
        <f t="shared" si="8"/>
        <v>Nocturnal</v>
      </c>
      <c r="M312" t="s">
        <v>1382</v>
      </c>
    </row>
    <row r="313" spans="1:13" x14ac:dyDescent="0.2">
      <c r="A313" s="20" t="s">
        <v>673</v>
      </c>
      <c r="B313" s="10" t="s">
        <v>1402</v>
      </c>
      <c r="C313" t="s">
        <v>1402</v>
      </c>
      <c r="D313" t="s">
        <v>1402</v>
      </c>
      <c r="E313" t="s">
        <v>1402</v>
      </c>
      <c r="F313" t="s">
        <v>1402</v>
      </c>
      <c r="G313">
        <v>1.1499999999999999</v>
      </c>
      <c r="H313" t="s">
        <v>1084</v>
      </c>
      <c r="I313" t="s">
        <v>1402</v>
      </c>
      <c r="J313" t="s">
        <v>897</v>
      </c>
      <c r="K313">
        <v>0</v>
      </c>
      <c r="L313" s="37" t="str">
        <f t="shared" si="8"/>
        <v>Nocturnal</v>
      </c>
      <c r="M313" t="s">
        <v>1382</v>
      </c>
    </row>
    <row r="314" spans="1:13" x14ac:dyDescent="0.2">
      <c r="A314" s="20" t="s">
        <v>608</v>
      </c>
      <c r="B314" s="10">
        <v>8.5</v>
      </c>
      <c r="C314" t="s">
        <v>1402</v>
      </c>
      <c r="D314" t="s">
        <v>1402</v>
      </c>
      <c r="E314" t="s">
        <v>1402</v>
      </c>
      <c r="F314" t="s">
        <v>1402</v>
      </c>
      <c r="G314">
        <v>1</v>
      </c>
      <c r="H314" t="s">
        <v>1402</v>
      </c>
      <c r="I314">
        <v>8.5</v>
      </c>
      <c r="J314" t="s">
        <v>902</v>
      </c>
      <c r="K314">
        <v>0</v>
      </c>
      <c r="L314" s="37" t="str">
        <f t="shared" si="8"/>
        <v>Nocturnal</v>
      </c>
      <c r="M314" t="s">
        <v>1382</v>
      </c>
    </row>
    <row r="315" spans="1:13" x14ac:dyDescent="0.2">
      <c r="A315" s="20" t="s">
        <v>527</v>
      </c>
      <c r="B315" s="10">
        <v>3</v>
      </c>
      <c r="C315" t="s">
        <v>1402</v>
      </c>
      <c r="D315" t="s">
        <v>1402</v>
      </c>
      <c r="E315" t="s">
        <v>1402</v>
      </c>
      <c r="F315" t="s">
        <v>1402</v>
      </c>
      <c r="G315">
        <v>1.08</v>
      </c>
      <c r="H315" t="s">
        <v>1085</v>
      </c>
      <c r="I315">
        <v>3</v>
      </c>
      <c r="J315" t="s">
        <v>803</v>
      </c>
      <c r="K315">
        <v>0</v>
      </c>
      <c r="L315" s="37" t="str">
        <f t="shared" si="8"/>
        <v>Nocturnal</v>
      </c>
      <c r="M315" t="s">
        <v>1382</v>
      </c>
    </row>
    <row r="316" spans="1:13" x14ac:dyDescent="0.2">
      <c r="A316" s="20" t="s">
        <v>675</v>
      </c>
      <c r="B316" s="10">
        <v>3.081428571</v>
      </c>
      <c r="C316" t="s">
        <v>1402</v>
      </c>
      <c r="D316" t="s">
        <v>1402</v>
      </c>
      <c r="E316" t="s">
        <v>1402</v>
      </c>
      <c r="F316" t="s">
        <v>1402</v>
      </c>
      <c r="G316">
        <v>3.081428571</v>
      </c>
      <c r="H316" t="s">
        <v>909</v>
      </c>
      <c r="I316">
        <v>3.081428571</v>
      </c>
      <c r="J316" t="s">
        <v>881</v>
      </c>
      <c r="K316">
        <v>1</v>
      </c>
      <c r="L316" s="37" t="str">
        <f t="shared" si="8"/>
        <v>Diurnal</v>
      </c>
      <c r="M316" t="s">
        <v>1382</v>
      </c>
    </row>
    <row r="317" spans="1:13" x14ac:dyDescent="0.2">
      <c r="A317" s="20" t="s">
        <v>676</v>
      </c>
      <c r="B317" s="10" t="s">
        <v>1402</v>
      </c>
      <c r="C317" t="s">
        <v>1402</v>
      </c>
      <c r="D317" t="s">
        <v>1402</v>
      </c>
      <c r="E317" t="s">
        <v>1402</v>
      </c>
      <c r="F317" t="s">
        <v>1402</v>
      </c>
      <c r="G317" t="s">
        <v>1402</v>
      </c>
      <c r="H317" t="s">
        <v>1402</v>
      </c>
      <c r="I317" t="s">
        <v>1402</v>
      </c>
      <c r="J317" t="s">
        <v>1402</v>
      </c>
      <c r="K317">
        <v>1</v>
      </c>
      <c r="L317" s="37" t="str">
        <f t="shared" si="8"/>
        <v>Diurnal</v>
      </c>
      <c r="M317" t="s">
        <v>1382</v>
      </c>
    </row>
    <row r="318" spans="1:13" x14ac:dyDescent="0.2">
      <c r="A318" s="20" t="s">
        <v>677</v>
      </c>
      <c r="B318" s="10" t="s">
        <v>1402</v>
      </c>
      <c r="C318" t="s">
        <v>1402</v>
      </c>
      <c r="D318" t="s">
        <v>1402</v>
      </c>
      <c r="E318" t="s">
        <v>1402</v>
      </c>
      <c r="F318" t="s">
        <v>1402</v>
      </c>
      <c r="G318" t="s">
        <v>1402</v>
      </c>
      <c r="H318" t="s">
        <v>1402</v>
      </c>
      <c r="I318" t="s">
        <v>1402</v>
      </c>
      <c r="J318" t="s">
        <v>1402</v>
      </c>
      <c r="K318">
        <v>1</v>
      </c>
      <c r="L318" s="37" t="str">
        <f t="shared" si="8"/>
        <v>Diurnal</v>
      </c>
      <c r="M318" t="s">
        <v>1382</v>
      </c>
    </row>
    <row r="319" spans="1:13" x14ac:dyDescent="0.2">
      <c r="A319" s="20" t="s">
        <v>678</v>
      </c>
      <c r="B319" s="10" t="s">
        <v>1402</v>
      </c>
      <c r="C319" t="s">
        <v>1402</v>
      </c>
      <c r="D319" t="s">
        <v>1402</v>
      </c>
      <c r="E319" t="s">
        <v>1402</v>
      </c>
      <c r="F319" t="s">
        <v>1402</v>
      </c>
      <c r="G319" t="s">
        <v>1402</v>
      </c>
      <c r="H319" t="s">
        <v>1086</v>
      </c>
      <c r="I319" t="s">
        <v>1402</v>
      </c>
      <c r="J319" t="s">
        <v>1402</v>
      </c>
      <c r="K319">
        <v>1</v>
      </c>
      <c r="L319" s="37" t="str">
        <f t="shared" si="8"/>
        <v>Diurnal</v>
      </c>
      <c r="M319" t="s">
        <v>1382</v>
      </c>
    </row>
    <row r="320" spans="1:13" x14ac:dyDescent="0.2">
      <c r="A320" s="20" t="s">
        <v>679</v>
      </c>
      <c r="B320" s="10">
        <v>4.5</v>
      </c>
      <c r="C320" t="s">
        <v>1402</v>
      </c>
      <c r="D320" t="s">
        <v>1402</v>
      </c>
      <c r="E320" t="s">
        <v>1402</v>
      </c>
      <c r="F320" t="s">
        <v>1402</v>
      </c>
      <c r="G320">
        <v>4.5</v>
      </c>
      <c r="H320" t="s">
        <v>1086</v>
      </c>
      <c r="I320">
        <v>4.5</v>
      </c>
      <c r="J320" t="s">
        <v>825</v>
      </c>
      <c r="K320">
        <v>1</v>
      </c>
      <c r="L320" s="37" t="str">
        <f t="shared" si="8"/>
        <v>Diurnal</v>
      </c>
      <c r="M320" t="s">
        <v>1382</v>
      </c>
    </row>
    <row r="321" spans="1:13" x14ac:dyDescent="0.2">
      <c r="A321" s="20" t="s">
        <v>680</v>
      </c>
      <c r="B321" s="10">
        <v>1.5</v>
      </c>
      <c r="C321" t="s">
        <v>1402</v>
      </c>
      <c r="D321" t="s">
        <v>1402</v>
      </c>
      <c r="E321" t="s">
        <v>1402</v>
      </c>
      <c r="F321" t="s">
        <v>1402</v>
      </c>
      <c r="G321" t="s">
        <v>1402</v>
      </c>
      <c r="H321" t="s">
        <v>1402</v>
      </c>
      <c r="I321">
        <v>1.5</v>
      </c>
      <c r="J321" t="s">
        <v>825</v>
      </c>
      <c r="K321">
        <v>0</v>
      </c>
      <c r="L321" s="37" t="str">
        <f t="shared" si="8"/>
        <v>Nocturnal</v>
      </c>
      <c r="M321" t="s">
        <v>1382</v>
      </c>
    </row>
    <row r="322" spans="1:13" x14ac:dyDescent="0.2">
      <c r="A322" s="20" t="s">
        <v>681</v>
      </c>
      <c r="B322" s="10">
        <v>18.5</v>
      </c>
      <c r="C322" t="s">
        <v>1402</v>
      </c>
      <c r="D322" t="s">
        <v>1402</v>
      </c>
      <c r="E322" t="s">
        <v>1402</v>
      </c>
      <c r="F322" t="s">
        <v>1402</v>
      </c>
      <c r="G322" t="s">
        <v>1402</v>
      </c>
      <c r="H322" t="s">
        <v>1087</v>
      </c>
      <c r="I322">
        <v>18.5</v>
      </c>
      <c r="J322" t="s">
        <v>1088</v>
      </c>
      <c r="K322">
        <v>1</v>
      </c>
      <c r="L322" s="37" t="str">
        <f t="shared" si="8"/>
        <v>Diurnal</v>
      </c>
      <c r="M322" t="s">
        <v>1382</v>
      </c>
    </row>
    <row r="323" spans="1:13" x14ac:dyDescent="0.2">
      <c r="A323" s="20" t="s">
        <v>682</v>
      </c>
      <c r="B323" s="10">
        <v>26</v>
      </c>
      <c r="C323" t="s">
        <v>1402</v>
      </c>
      <c r="D323" t="s">
        <v>1402</v>
      </c>
      <c r="E323" t="s">
        <v>1402</v>
      </c>
      <c r="F323" t="s">
        <v>1402</v>
      </c>
      <c r="G323">
        <v>26</v>
      </c>
      <c r="H323" t="s">
        <v>1089</v>
      </c>
      <c r="I323">
        <v>26</v>
      </c>
      <c r="J323" t="s">
        <v>948</v>
      </c>
      <c r="K323">
        <v>1</v>
      </c>
      <c r="L323" s="37" t="str">
        <f t="shared" si="8"/>
        <v>Diurnal</v>
      </c>
      <c r="M323" t="s">
        <v>1382</v>
      </c>
    </row>
    <row r="324" spans="1:13" x14ac:dyDescent="0.2">
      <c r="A324" s="20" t="s">
        <v>683</v>
      </c>
      <c r="B324" s="10">
        <v>24</v>
      </c>
      <c r="C324" t="s">
        <v>1402</v>
      </c>
      <c r="D324" t="s">
        <v>1402</v>
      </c>
      <c r="E324" t="s">
        <v>1402</v>
      </c>
      <c r="F324" t="s">
        <v>1402</v>
      </c>
      <c r="G324">
        <v>24</v>
      </c>
      <c r="H324" t="s">
        <v>1090</v>
      </c>
      <c r="I324">
        <v>24</v>
      </c>
      <c r="J324" t="s">
        <v>1091</v>
      </c>
      <c r="K324">
        <v>1</v>
      </c>
      <c r="L324" s="37" t="str">
        <f t="shared" si="8"/>
        <v>Diurnal</v>
      </c>
      <c r="M324" t="s">
        <v>1382</v>
      </c>
    </row>
    <row r="325" spans="1:13" x14ac:dyDescent="0.2">
      <c r="A325" s="20" t="s">
        <v>684</v>
      </c>
      <c r="B325" s="10">
        <v>24</v>
      </c>
      <c r="C325" t="s">
        <v>1402</v>
      </c>
      <c r="D325" t="s">
        <v>1402</v>
      </c>
      <c r="E325" t="s">
        <v>1402</v>
      </c>
      <c r="F325" t="s">
        <v>1402</v>
      </c>
      <c r="G325">
        <v>24</v>
      </c>
      <c r="H325" t="s">
        <v>1092</v>
      </c>
      <c r="I325">
        <v>24</v>
      </c>
      <c r="J325" t="s">
        <v>948</v>
      </c>
      <c r="K325">
        <v>1</v>
      </c>
      <c r="L325" s="37" t="str">
        <f t="shared" si="8"/>
        <v>Diurnal</v>
      </c>
      <c r="M325" t="s">
        <v>1382</v>
      </c>
    </row>
    <row r="326" spans="1:13" x14ac:dyDescent="0.2">
      <c r="A326" s="20" t="s">
        <v>685</v>
      </c>
      <c r="B326" s="10">
        <v>8</v>
      </c>
      <c r="C326" t="s">
        <v>1402</v>
      </c>
      <c r="D326" t="s">
        <v>1402</v>
      </c>
      <c r="E326" t="s">
        <v>1402</v>
      </c>
      <c r="F326" t="s">
        <v>1402</v>
      </c>
      <c r="G326">
        <v>8</v>
      </c>
      <c r="H326" t="s">
        <v>1093</v>
      </c>
      <c r="I326">
        <v>8</v>
      </c>
      <c r="J326" t="s">
        <v>825</v>
      </c>
      <c r="K326">
        <v>1</v>
      </c>
      <c r="L326" s="37" t="str">
        <f t="shared" si="8"/>
        <v>Diurnal</v>
      </c>
      <c r="M326" t="s">
        <v>1382</v>
      </c>
    </row>
    <row r="327" spans="1:13" x14ac:dyDescent="0.2">
      <c r="A327" s="20" t="s">
        <v>592</v>
      </c>
      <c r="B327" s="10">
        <v>11.5</v>
      </c>
      <c r="C327" t="s">
        <v>1402</v>
      </c>
      <c r="D327" t="s">
        <v>1402</v>
      </c>
      <c r="E327" t="s">
        <v>1402</v>
      </c>
      <c r="F327" t="s">
        <v>1402</v>
      </c>
      <c r="G327">
        <v>11.5</v>
      </c>
      <c r="H327" t="s">
        <v>826</v>
      </c>
      <c r="I327">
        <v>11.5</v>
      </c>
      <c r="J327" t="s">
        <v>827</v>
      </c>
      <c r="K327">
        <v>1</v>
      </c>
      <c r="L327" s="37" t="str">
        <f t="shared" si="8"/>
        <v>Diurnal</v>
      </c>
      <c r="M327" t="s">
        <v>1382</v>
      </c>
    </row>
    <row r="328" spans="1:13" x14ac:dyDescent="0.2">
      <c r="A328" s="20" t="s">
        <v>686</v>
      </c>
      <c r="B328" s="10" t="s">
        <v>1402</v>
      </c>
      <c r="C328" t="s">
        <v>1402</v>
      </c>
      <c r="D328" t="s">
        <v>1402</v>
      </c>
      <c r="E328" t="s">
        <v>1402</v>
      </c>
      <c r="F328" t="s">
        <v>1402</v>
      </c>
      <c r="G328" t="s">
        <v>1402</v>
      </c>
      <c r="H328" t="s">
        <v>1402</v>
      </c>
      <c r="I328" t="s">
        <v>1402</v>
      </c>
      <c r="J328" t="s">
        <v>1402</v>
      </c>
      <c r="K328">
        <v>1</v>
      </c>
      <c r="L328" s="37" t="str">
        <f t="shared" si="8"/>
        <v>Diurnal</v>
      </c>
      <c r="M328" t="s">
        <v>1382</v>
      </c>
    </row>
    <row r="329" spans="1:13" x14ac:dyDescent="0.2">
      <c r="A329" s="20" t="s">
        <v>687</v>
      </c>
      <c r="B329" s="10">
        <v>6.2</v>
      </c>
      <c r="C329" t="s">
        <v>1402</v>
      </c>
      <c r="D329" t="s">
        <v>1402</v>
      </c>
      <c r="E329" t="s">
        <v>1402</v>
      </c>
      <c r="F329" t="s">
        <v>1402</v>
      </c>
      <c r="G329" t="s">
        <v>1402</v>
      </c>
      <c r="H329" t="s">
        <v>788</v>
      </c>
      <c r="I329">
        <v>6.2</v>
      </c>
      <c r="J329" t="s">
        <v>825</v>
      </c>
      <c r="K329">
        <v>1</v>
      </c>
      <c r="L329" s="37" t="str">
        <f t="shared" si="8"/>
        <v>Diurnal</v>
      </c>
      <c r="M329" t="s">
        <v>1382</v>
      </c>
    </row>
    <row r="330" spans="1:13" x14ac:dyDescent="0.2">
      <c r="A330" s="20" t="s">
        <v>688</v>
      </c>
      <c r="B330" s="10">
        <v>2.8</v>
      </c>
      <c r="C330" t="s">
        <v>1402</v>
      </c>
      <c r="D330" t="s">
        <v>1402</v>
      </c>
      <c r="E330" t="s">
        <v>1402</v>
      </c>
      <c r="F330" t="s">
        <v>1402</v>
      </c>
      <c r="G330" t="s">
        <v>1402</v>
      </c>
      <c r="H330" t="s">
        <v>1402</v>
      </c>
      <c r="I330">
        <v>2.8</v>
      </c>
      <c r="J330" t="s">
        <v>864</v>
      </c>
      <c r="K330">
        <v>0</v>
      </c>
      <c r="L330" s="37" t="str">
        <f t="shared" si="8"/>
        <v>Nocturnal</v>
      </c>
      <c r="M330" t="s">
        <v>1382</v>
      </c>
    </row>
    <row r="331" spans="1:13" x14ac:dyDescent="0.2">
      <c r="A331" s="20" t="s">
        <v>689</v>
      </c>
      <c r="B331" s="10">
        <v>1</v>
      </c>
      <c r="C331" t="s">
        <v>1402</v>
      </c>
      <c r="D331" t="s">
        <v>1402</v>
      </c>
      <c r="E331" t="s">
        <v>1402</v>
      </c>
      <c r="F331" t="s">
        <v>1402</v>
      </c>
      <c r="G331">
        <v>1</v>
      </c>
      <c r="H331" t="s">
        <v>1402</v>
      </c>
      <c r="I331">
        <v>1</v>
      </c>
      <c r="J331" t="s">
        <v>825</v>
      </c>
      <c r="K331">
        <v>0</v>
      </c>
      <c r="L331" s="37" t="str">
        <f t="shared" si="8"/>
        <v>Nocturnal</v>
      </c>
      <c r="M331" t="s">
        <v>1382</v>
      </c>
    </row>
    <row r="332" spans="1:13" x14ac:dyDescent="0.2">
      <c r="A332" s="20" t="s">
        <v>690</v>
      </c>
      <c r="B332" s="10" t="s">
        <v>1402</v>
      </c>
      <c r="C332" t="s">
        <v>1402</v>
      </c>
      <c r="D332" t="s">
        <v>1402</v>
      </c>
      <c r="E332" t="s">
        <v>1402</v>
      </c>
      <c r="F332" t="s">
        <v>1402</v>
      </c>
      <c r="G332">
        <v>1</v>
      </c>
      <c r="H332" t="s">
        <v>1402</v>
      </c>
      <c r="I332" t="s">
        <v>1402</v>
      </c>
      <c r="J332" t="s">
        <v>1094</v>
      </c>
      <c r="K332">
        <v>0</v>
      </c>
      <c r="L332" s="37" t="str">
        <f t="shared" si="8"/>
        <v>Nocturnal</v>
      </c>
      <c r="M332" t="s">
        <v>1382</v>
      </c>
    </row>
    <row r="333" spans="1:13" x14ac:dyDescent="0.2">
      <c r="A333" s="20" t="s">
        <v>691</v>
      </c>
      <c r="B333" s="10">
        <v>3</v>
      </c>
      <c r="C333" t="s">
        <v>1402</v>
      </c>
      <c r="D333" t="s">
        <v>1402</v>
      </c>
      <c r="E333" t="s">
        <v>1402</v>
      </c>
      <c r="F333" t="s">
        <v>1402</v>
      </c>
      <c r="G333">
        <v>1</v>
      </c>
      <c r="H333" t="s">
        <v>1402</v>
      </c>
      <c r="I333">
        <v>3</v>
      </c>
      <c r="J333" t="s">
        <v>825</v>
      </c>
      <c r="K333">
        <v>0</v>
      </c>
      <c r="L333" s="37" t="str">
        <f t="shared" si="8"/>
        <v>Nocturnal</v>
      </c>
      <c r="M333" t="s">
        <v>1382</v>
      </c>
    </row>
    <row r="334" spans="1:13" x14ac:dyDescent="0.2">
      <c r="A334" s="20" t="s">
        <v>692</v>
      </c>
      <c r="B334" s="10">
        <v>3.4933333329999998</v>
      </c>
      <c r="C334" t="s">
        <v>1402</v>
      </c>
      <c r="D334" t="s">
        <v>1402</v>
      </c>
      <c r="E334" t="s">
        <v>1402</v>
      </c>
      <c r="F334" t="s">
        <v>1402</v>
      </c>
      <c r="G334">
        <v>3.4933333329999998</v>
      </c>
      <c r="H334" t="s">
        <v>821</v>
      </c>
      <c r="I334">
        <v>3.4933333329999998</v>
      </c>
      <c r="J334" t="s">
        <v>1095</v>
      </c>
      <c r="K334">
        <v>1</v>
      </c>
      <c r="L334" s="37" t="str">
        <f t="shared" si="8"/>
        <v>Diurnal</v>
      </c>
      <c r="M334" t="s">
        <v>1382</v>
      </c>
    </row>
    <row r="335" spans="1:13" x14ac:dyDescent="0.2">
      <c r="A335" s="20" t="s">
        <v>693</v>
      </c>
      <c r="B335" s="10" t="s">
        <v>1402</v>
      </c>
      <c r="C335" t="s">
        <v>1402</v>
      </c>
      <c r="D335" t="s">
        <v>1402</v>
      </c>
      <c r="E335" t="s">
        <v>1402</v>
      </c>
      <c r="F335" t="s">
        <v>1402</v>
      </c>
      <c r="G335" t="s">
        <v>1402</v>
      </c>
      <c r="H335" t="s">
        <v>1402</v>
      </c>
      <c r="I335" t="s">
        <v>1402</v>
      </c>
      <c r="J335" t="s">
        <v>1096</v>
      </c>
      <c r="K335">
        <v>0</v>
      </c>
      <c r="L335" s="37" t="str">
        <f t="shared" si="8"/>
        <v>Nocturnal</v>
      </c>
      <c r="M335" t="s">
        <v>1382</v>
      </c>
    </row>
    <row r="336" spans="1:13" x14ac:dyDescent="0.2">
      <c r="A336" s="20" t="s">
        <v>574</v>
      </c>
      <c r="B336" s="10" t="s">
        <v>1402</v>
      </c>
      <c r="C336" t="s">
        <v>1402</v>
      </c>
      <c r="D336" t="s">
        <v>1402</v>
      </c>
      <c r="E336" t="s">
        <v>1402</v>
      </c>
      <c r="F336" t="s">
        <v>1402</v>
      </c>
      <c r="G336" t="s">
        <v>1402</v>
      </c>
      <c r="H336" t="s">
        <v>1402</v>
      </c>
      <c r="I336" t="s">
        <v>1402</v>
      </c>
      <c r="J336" t="s">
        <v>1402</v>
      </c>
      <c r="K336" t="s">
        <v>1402</v>
      </c>
      <c r="L336" s="37" t="s">
        <v>1402</v>
      </c>
      <c r="M336" t="s">
        <v>1402</v>
      </c>
    </row>
    <row r="337" spans="1:13" x14ac:dyDescent="0.2">
      <c r="A337" s="20" t="s">
        <v>694</v>
      </c>
      <c r="B337" s="10" t="s">
        <v>1402</v>
      </c>
      <c r="C337" t="s">
        <v>1402</v>
      </c>
      <c r="D337" t="s">
        <v>1402</v>
      </c>
      <c r="E337" t="s">
        <v>1402</v>
      </c>
      <c r="F337" t="s">
        <v>1402</v>
      </c>
      <c r="G337" t="s">
        <v>1402</v>
      </c>
      <c r="H337" t="s">
        <v>1402</v>
      </c>
      <c r="I337" t="s">
        <v>1402</v>
      </c>
      <c r="J337" t="s">
        <v>1402</v>
      </c>
      <c r="K337">
        <v>1</v>
      </c>
      <c r="L337" s="37" t="str">
        <f t="shared" ref="L337:L365" si="9">IF(K337=1,"Diurnal",IF(K337=0,"Nocturnal"))</f>
        <v>Diurnal</v>
      </c>
      <c r="M337" t="s">
        <v>1382</v>
      </c>
    </row>
    <row r="338" spans="1:13" x14ac:dyDescent="0.2">
      <c r="A338" s="20" t="s">
        <v>695</v>
      </c>
      <c r="B338" s="10" t="s">
        <v>1402</v>
      </c>
      <c r="C338" t="s">
        <v>1402</v>
      </c>
      <c r="D338" t="s">
        <v>1402</v>
      </c>
      <c r="E338" t="s">
        <v>1402</v>
      </c>
      <c r="F338" t="s">
        <v>1402</v>
      </c>
      <c r="G338" t="s">
        <v>1402</v>
      </c>
      <c r="H338" t="s">
        <v>1402</v>
      </c>
      <c r="I338" t="s">
        <v>1402</v>
      </c>
      <c r="J338" t="s">
        <v>1402</v>
      </c>
      <c r="K338">
        <v>1</v>
      </c>
      <c r="L338" s="37" t="str">
        <f t="shared" si="9"/>
        <v>Diurnal</v>
      </c>
      <c r="M338" t="s">
        <v>1382</v>
      </c>
    </row>
    <row r="339" spans="1:13" x14ac:dyDescent="0.2">
      <c r="A339" s="20" t="s">
        <v>696</v>
      </c>
      <c r="B339" s="10" t="s">
        <v>1402</v>
      </c>
      <c r="C339" t="s">
        <v>1402</v>
      </c>
      <c r="D339" t="s">
        <v>1402</v>
      </c>
      <c r="E339" t="s">
        <v>1402</v>
      </c>
      <c r="F339" t="s">
        <v>1402</v>
      </c>
      <c r="G339" t="s">
        <v>1402</v>
      </c>
      <c r="H339" t="s">
        <v>1402</v>
      </c>
      <c r="I339" t="s">
        <v>1402</v>
      </c>
      <c r="J339" t="s">
        <v>1402</v>
      </c>
      <c r="K339">
        <v>1</v>
      </c>
      <c r="L339" s="37" t="str">
        <f t="shared" si="9"/>
        <v>Diurnal</v>
      </c>
      <c r="M339" t="s">
        <v>1382</v>
      </c>
    </row>
    <row r="340" spans="1:13" x14ac:dyDescent="0.2">
      <c r="A340" s="20" t="s">
        <v>697</v>
      </c>
      <c r="B340" s="10">
        <v>7.5750000000000002</v>
      </c>
      <c r="C340" t="s">
        <v>1402</v>
      </c>
      <c r="D340" t="s">
        <v>1402</v>
      </c>
      <c r="E340" t="s">
        <v>1402</v>
      </c>
      <c r="F340" t="s">
        <v>1402</v>
      </c>
      <c r="G340">
        <v>7.5750000000000002</v>
      </c>
      <c r="H340" t="s">
        <v>1097</v>
      </c>
      <c r="I340">
        <v>7.5750000000000002</v>
      </c>
      <c r="J340" t="s">
        <v>903</v>
      </c>
      <c r="K340">
        <v>1</v>
      </c>
      <c r="L340" s="37" t="str">
        <f t="shared" si="9"/>
        <v>Diurnal</v>
      </c>
      <c r="M340" t="s">
        <v>1382</v>
      </c>
    </row>
    <row r="341" spans="1:13" x14ac:dyDescent="0.2">
      <c r="A341" s="20" t="s">
        <v>699</v>
      </c>
      <c r="B341" s="10">
        <v>34.1</v>
      </c>
      <c r="C341" t="s">
        <v>1402</v>
      </c>
      <c r="D341" t="s">
        <v>1402</v>
      </c>
      <c r="E341" t="s">
        <v>1402</v>
      </c>
      <c r="F341" t="s">
        <v>1402</v>
      </c>
      <c r="G341">
        <v>20.875</v>
      </c>
      <c r="H341" t="s">
        <v>1098</v>
      </c>
      <c r="I341">
        <v>34.1</v>
      </c>
      <c r="J341" t="s">
        <v>1099</v>
      </c>
      <c r="K341">
        <v>1</v>
      </c>
      <c r="L341" s="37" t="str">
        <f t="shared" si="9"/>
        <v>Diurnal</v>
      </c>
      <c r="M341" t="s">
        <v>1382</v>
      </c>
    </row>
    <row r="342" spans="1:13" x14ac:dyDescent="0.2">
      <c r="A342" s="20" t="s">
        <v>700</v>
      </c>
      <c r="B342" s="10">
        <v>34.299999999999997</v>
      </c>
      <c r="C342" t="s">
        <v>1402</v>
      </c>
      <c r="D342" t="s">
        <v>1402</v>
      </c>
      <c r="E342" t="s">
        <v>1402</v>
      </c>
      <c r="F342" t="s">
        <v>1402</v>
      </c>
      <c r="G342">
        <v>34.299999999999997</v>
      </c>
      <c r="H342" t="s">
        <v>1100</v>
      </c>
      <c r="I342">
        <v>34.299999999999997</v>
      </c>
      <c r="J342" t="s">
        <v>874</v>
      </c>
      <c r="K342">
        <v>1</v>
      </c>
      <c r="L342" s="37" t="str">
        <f t="shared" si="9"/>
        <v>Diurnal</v>
      </c>
      <c r="M342" t="s">
        <v>1382</v>
      </c>
    </row>
    <row r="343" spans="1:13" x14ac:dyDescent="0.2">
      <c r="A343" s="20" t="s">
        <v>701</v>
      </c>
      <c r="B343" s="10">
        <v>46</v>
      </c>
      <c r="C343" t="s">
        <v>1402</v>
      </c>
      <c r="D343" t="s">
        <v>1402</v>
      </c>
      <c r="E343" t="s">
        <v>1402</v>
      </c>
      <c r="F343" t="s">
        <v>1402</v>
      </c>
      <c r="G343">
        <v>46</v>
      </c>
      <c r="H343" t="s">
        <v>1101</v>
      </c>
      <c r="I343">
        <v>46</v>
      </c>
      <c r="J343" t="s">
        <v>874</v>
      </c>
      <c r="K343">
        <v>1</v>
      </c>
      <c r="L343" s="37" t="str">
        <f t="shared" si="9"/>
        <v>Diurnal</v>
      </c>
      <c r="M343" t="s">
        <v>1382</v>
      </c>
    </row>
    <row r="344" spans="1:13" x14ac:dyDescent="0.2">
      <c r="A344" s="20" t="s">
        <v>703</v>
      </c>
      <c r="B344" s="10">
        <v>40</v>
      </c>
      <c r="C344" t="s">
        <v>1402</v>
      </c>
      <c r="D344" t="s">
        <v>1402</v>
      </c>
      <c r="E344" t="s">
        <v>1402</v>
      </c>
      <c r="F344" t="s">
        <v>1402</v>
      </c>
      <c r="G344">
        <v>40</v>
      </c>
      <c r="H344" t="s">
        <v>1102</v>
      </c>
      <c r="I344">
        <v>40</v>
      </c>
      <c r="J344" t="s">
        <v>1103</v>
      </c>
      <c r="K344">
        <v>1</v>
      </c>
      <c r="L344" s="37" t="str">
        <f t="shared" si="9"/>
        <v>Diurnal</v>
      </c>
      <c r="M344" t="s">
        <v>1382</v>
      </c>
    </row>
    <row r="345" spans="1:13" x14ac:dyDescent="0.2">
      <c r="A345" s="20" t="s">
        <v>705</v>
      </c>
      <c r="B345" s="10">
        <v>35.869999999999997</v>
      </c>
      <c r="C345" t="s">
        <v>1402</v>
      </c>
      <c r="D345" t="s">
        <v>1402</v>
      </c>
      <c r="E345" t="s">
        <v>1402</v>
      </c>
      <c r="F345" t="s">
        <v>1402</v>
      </c>
      <c r="G345">
        <v>35.869999999999997</v>
      </c>
      <c r="H345" t="s">
        <v>1104</v>
      </c>
      <c r="I345">
        <v>35.869999999999997</v>
      </c>
      <c r="J345" t="s">
        <v>974</v>
      </c>
      <c r="K345">
        <v>1</v>
      </c>
      <c r="L345" s="37" t="str">
        <f t="shared" si="9"/>
        <v>Diurnal</v>
      </c>
      <c r="M345" t="s">
        <v>1382</v>
      </c>
    </row>
    <row r="346" spans="1:13" x14ac:dyDescent="0.2">
      <c r="A346" s="20" t="s">
        <v>707</v>
      </c>
      <c r="B346" s="10" t="s">
        <v>1402</v>
      </c>
      <c r="C346" t="s">
        <v>1402</v>
      </c>
      <c r="D346" t="s">
        <v>1402</v>
      </c>
      <c r="E346" t="s">
        <v>1402</v>
      </c>
      <c r="F346" t="s">
        <v>1402</v>
      </c>
      <c r="G346" t="s">
        <v>1402</v>
      </c>
      <c r="H346" t="s">
        <v>1402</v>
      </c>
      <c r="I346" t="s">
        <v>1402</v>
      </c>
      <c r="J346" t="s">
        <v>1402</v>
      </c>
      <c r="K346">
        <v>1</v>
      </c>
      <c r="L346" s="37" t="str">
        <f t="shared" si="9"/>
        <v>Diurnal</v>
      </c>
      <c r="M346" t="s">
        <v>1382</v>
      </c>
    </row>
    <row r="347" spans="1:13" x14ac:dyDescent="0.2">
      <c r="A347" s="20" t="s">
        <v>708</v>
      </c>
      <c r="B347" s="10" t="s">
        <v>1402</v>
      </c>
      <c r="C347" t="s">
        <v>1402</v>
      </c>
      <c r="D347" t="s">
        <v>1402</v>
      </c>
      <c r="E347" t="s">
        <v>1402</v>
      </c>
      <c r="F347" t="s">
        <v>1402</v>
      </c>
      <c r="G347" t="s">
        <v>1402</v>
      </c>
      <c r="H347" t="s">
        <v>905</v>
      </c>
      <c r="I347" t="s">
        <v>1402</v>
      </c>
      <c r="J347" t="s">
        <v>1402</v>
      </c>
      <c r="K347">
        <v>1</v>
      </c>
      <c r="L347" s="37" t="str">
        <f t="shared" si="9"/>
        <v>Diurnal</v>
      </c>
      <c r="M347" t="s">
        <v>1382</v>
      </c>
    </row>
    <row r="348" spans="1:13" x14ac:dyDescent="0.2">
      <c r="A348" s="20" t="s">
        <v>709</v>
      </c>
      <c r="B348" s="10">
        <v>4.3</v>
      </c>
      <c r="C348" t="s">
        <v>1402</v>
      </c>
      <c r="D348" t="s">
        <v>1402</v>
      </c>
      <c r="E348" t="s">
        <v>1402</v>
      </c>
      <c r="F348" t="s">
        <v>1402</v>
      </c>
      <c r="G348">
        <v>4.3</v>
      </c>
      <c r="H348" t="s">
        <v>985</v>
      </c>
      <c r="I348">
        <v>4.3</v>
      </c>
      <c r="J348" t="s">
        <v>825</v>
      </c>
      <c r="K348">
        <v>1</v>
      </c>
      <c r="L348" s="37" t="str">
        <f t="shared" si="9"/>
        <v>Diurnal</v>
      </c>
      <c r="M348" t="s">
        <v>1382</v>
      </c>
    </row>
    <row r="349" spans="1:13" x14ac:dyDescent="0.2">
      <c r="A349" s="20" t="s">
        <v>710</v>
      </c>
      <c r="B349" s="10" t="s">
        <v>1402</v>
      </c>
      <c r="C349" t="s">
        <v>1402</v>
      </c>
      <c r="D349" t="s">
        <v>1402</v>
      </c>
      <c r="E349" t="s">
        <v>1402</v>
      </c>
      <c r="F349" t="s">
        <v>1402</v>
      </c>
      <c r="G349" t="s">
        <v>1402</v>
      </c>
      <c r="H349" t="s">
        <v>909</v>
      </c>
      <c r="I349" t="s">
        <v>1402</v>
      </c>
      <c r="J349" t="s">
        <v>825</v>
      </c>
      <c r="K349">
        <v>1</v>
      </c>
      <c r="L349" s="37" t="str">
        <f t="shared" si="9"/>
        <v>Diurnal</v>
      </c>
      <c r="M349" t="s">
        <v>1382</v>
      </c>
    </row>
    <row r="350" spans="1:13" x14ac:dyDescent="0.2">
      <c r="A350" s="20" t="s">
        <v>711</v>
      </c>
      <c r="B350" s="10">
        <v>5.6</v>
      </c>
      <c r="C350" t="s">
        <v>1402</v>
      </c>
      <c r="D350" t="s">
        <v>1402</v>
      </c>
      <c r="E350" t="s">
        <v>1402</v>
      </c>
      <c r="F350" t="s">
        <v>1402</v>
      </c>
      <c r="G350">
        <v>5.6</v>
      </c>
      <c r="H350" t="s">
        <v>1105</v>
      </c>
      <c r="I350">
        <v>5.6</v>
      </c>
      <c r="J350" t="s">
        <v>1106</v>
      </c>
      <c r="K350">
        <v>1</v>
      </c>
      <c r="L350" s="37" t="str">
        <f t="shared" si="9"/>
        <v>Diurnal</v>
      </c>
      <c r="M350" t="s">
        <v>1382</v>
      </c>
    </row>
    <row r="351" spans="1:13" x14ac:dyDescent="0.2">
      <c r="A351" s="20" t="s">
        <v>712</v>
      </c>
      <c r="B351" s="10">
        <v>12.2</v>
      </c>
      <c r="C351" t="s">
        <v>1402</v>
      </c>
      <c r="D351" t="s">
        <v>1402</v>
      </c>
      <c r="E351" t="s">
        <v>1402</v>
      </c>
      <c r="F351" t="s">
        <v>1402</v>
      </c>
      <c r="G351">
        <v>12.2</v>
      </c>
      <c r="H351" t="s">
        <v>1402</v>
      </c>
      <c r="I351">
        <v>12.2</v>
      </c>
      <c r="J351" t="s">
        <v>974</v>
      </c>
      <c r="K351">
        <v>1</v>
      </c>
      <c r="L351" s="37" t="str">
        <f t="shared" si="9"/>
        <v>Diurnal</v>
      </c>
      <c r="M351" t="s">
        <v>1382</v>
      </c>
    </row>
    <row r="352" spans="1:13" x14ac:dyDescent="0.2">
      <c r="A352" s="20" t="s">
        <v>713</v>
      </c>
      <c r="B352" s="10">
        <v>15</v>
      </c>
      <c r="C352" t="s">
        <v>1402</v>
      </c>
      <c r="D352" t="s">
        <v>1402</v>
      </c>
      <c r="E352" t="s">
        <v>1402</v>
      </c>
      <c r="F352" t="s">
        <v>1402</v>
      </c>
      <c r="G352">
        <v>15</v>
      </c>
      <c r="H352" t="s">
        <v>1107</v>
      </c>
      <c r="I352">
        <v>15</v>
      </c>
      <c r="J352" t="s">
        <v>1108</v>
      </c>
      <c r="K352">
        <v>1</v>
      </c>
      <c r="L352" s="37" t="str">
        <f t="shared" si="9"/>
        <v>Diurnal</v>
      </c>
      <c r="M352" t="s">
        <v>1382</v>
      </c>
    </row>
    <row r="353" spans="1:13" x14ac:dyDescent="0.2">
      <c r="A353" s="20" t="s">
        <v>714</v>
      </c>
      <c r="B353" s="10" t="s">
        <v>1402</v>
      </c>
      <c r="C353" t="s">
        <v>1402</v>
      </c>
      <c r="D353" t="s">
        <v>1402</v>
      </c>
      <c r="E353" t="s">
        <v>1402</v>
      </c>
      <c r="F353" t="s">
        <v>1402</v>
      </c>
      <c r="G353" t="s">
        <v>1402</v>
      </c>
      <c r="H353" t="s">
        <v>1402</v>
      </c>
      <c r="I353" t="s">
        <v>1402</v>
      </c>
      <c r="J353" t="s">
        <v>1402</v>
      </c>
      <c r="K353">
        <v>1</v>
      </c>
      <c r="L353" s="37" t="str">
        <f t="shared" si="9"/>
        <v>Diurnal</v>
      </c>
      <c r="M353" t="s">
        <v>1382</v>
      </c>
    </row>
    <row r="354" spans="1:13" x14ac:dyDescent="0.2">
      <c r="A354" s="20" t="s">
        <v>715</v>
      </c>
      <c r="B354" s="10">
        <v>4.9000000000000004</v>
      </c>
      <c r="C354" t="s">
        <v>1402</v>
      </c>
      <c r="D354" t="s">
        <v>1402</v>
      </c>
      <c r="E354" t="s">
        <v>1402</v>
      </c>
      <c r="F354" t="s">
        <v>1402</v>
      </c>
      <c r="G354">
        <v>4.9000000000000004</v>
      </c>
      <c r="H354" t="s">
        <v>792</v>
      </c>
      <c r="I354">
        <v>4.9000000000000004</v>
      </c>
      <c r="J354" t="s">
        <v>1109</v>
      </c>
      <c r="K354">
        <v>1</v>
      </c>
      <c r="L354" s="37" t="str">
        <f t="shared" si="9"/>
        <v>Diurnal</v>
      </c>
      <c r="M354" t="s">
        <v>1382</v>
      </c>
    </row>
    <row r="355" spans="1:13" x14ac:dyDescent="0.2">
      <c r="A355" s="20" t="s">
        <v>717</v>
      </c>
      <c r="B355" s="10">
        <v>6</v>
      </c>
      <c r="C355" t="s">
        <v>1402</v>
      </c>
      <c r="D355" t="s">
        <v>1402</v>
      </c>
      <c r="E355" t="s">
        <v>1402</v>
      </c>
      <c r="F355" t="s">
        <v>1402</v>
      </c>
      <c r="G355">
        <v>6</v>
      </c>
      <c r="H355" t="s">
        <v>1086</v>
      </c>
      <c r="I355">
        <v>6</v>
      </c>
      <c r="J355" t="s">
        <v>825</v>
      </c>
      <c r="K355">
        <v>1</v>
      </c>
      <c r="L355" s="37" t="str">
        <f t="shared" si="9"/>
        <v>Diurnal</v>
      </c>
      <c r="M355" t="s">
        <v>1382</v>
      </c>
    </row>
    <row r="356" spans="1:13" x14ac:dyDescent="0.2">
      <c r="A356" s="20" t="s">
        <v>631</v>
      </c>
      <c r="B356" s="10">
        <v>8.6999999999999993</v>
      </c>
      <c r="C356" t="s">
        <v>1402</v>
      </c>
      <c r="D356" t="s">
        <v>1402</v>
      </c>
      <c r="E356" t="s">
        <v>1402</v>
      </c>
      <c r="F356" t="s">
        <v>1402</v>
      </c>
      <c r="G356">
        <v>8.6999999999999993</v>
      </c>
      <c r="H356" t="s">
        <v>1402</v>
      </c>
      <c r="I356">
        <v>8.6999999999999993</v>
      </c>
      <c r="J356" t="s">
        <v>632</v>
      </c>
      <c r="K356">
        <v>1</v>
      </c>
      <c r="L356" s="37" t="str">
        <f t="shared" si="9"/>
        <v>Diurnal</v>
      </c>
      <c r="M356" t="s">
        <v>1382</v>
      </c>
    </row>
    <row r="357" spans="1:13" x14ac:dyDescent="0.2">
      <c r="A357" s="20" t="s">
        <v>718</v>
      </c>
      <c r="B357" s="10">
        <v>6.3</v>
      </c>
      <c r="C357" t="s">
        <v>1402</v>
      </c>
      <c r="D357" t="s">
        <v>1402</v>
      </c>
      <c r="E357" t="s">
        <v>1402</v>
      </c>
      <c r="F357" t="s">
        <v>1402</v>
      </c>
      <c r="G357">
        <v>6.3</v>
      </c>
      <c r="H357" t="s">
        <v>1110</v>
      </c>
      <c r="I357">
        <v>6.3</v>
      </c>
      <c r="J357" t="s">
        <v>825</v>
      </c>
      <c r="K357">
        <v>1</v>
      </c>
      <c r="L357" s="37" t="str">
        <f t="shared" si="9"/>
        <v>Diurnal</v>
      </c>
      <c r="M357" t="s">
        <v>1382</v>
      </c>
    </row>
    <row r="358" spans="1:13" x14ac:dyDescent="0.2">
      <c r="A358" s="20" t="s">
        <v>719</v>
      </c>
      <c r="B358" s="10" t="s">
        <v>1402</v>
      </c>
      <c r="C358" t="s">
        <v>1402</v>
      </c>
      <c r="D358" t="s">
        <v>1402</v>
      </c>
      <c r="E358" t="s">
        <v>1402</v>
      </c>
      <c r="F358" t="s">
        <v>1402</v>
      </c>
      <c r="G358" t="s">
        <v>1402</v>
      </c>
      <c r="H358" t="s">
        <v>1111</v>
      </c>
      <c r="I358" t="s">
        <v>1402</v>
      </c>
      <c r="J358" t="s">
        <v>1112</v>
      </c>
      <c r="K358">
        <v>1</v>
      </c>
      <c r="L358" s="37" t="str">
        <f t="shared" si="9"/>
        <v>Diurnal</v>
      </c>
      <c r="M358" t="s">
        <v>1382</v>
      </c>
    </row>
    <row r="359" spans="1:13" x14ac:dyDescent="0.2">
      <c r="A359" s="20" t="s">
        <v>720</v>
      </c>
      <c r="B359" s="10">
        <v>23.5</v>
      </c>
      <c r="C359" t="s">
        <v>1402</v>
      </c>
      <c r="D359" t="s">
        <v>1402</v>
      </c>
      <c r="E359" t="s">
        <v>1402</v>
      </c>
      <c r="F359" t="s">
        <v>1402</v>
      </c>
      <c r="G359" t="s">
        <v>1402</v>
      </c>
      <c r="H359" t="s">
        <v>1113</v>
      </c>
      <c r="I359">
        <v>23.5</v>
      </c>
      <c r="J359" t="s">
        <v>825</v>
      </c>
      <c r="K359">
        <v>1</v>
      </c>
      <c r="L359" s="37" t="str">
        <f t="shared" si="9"/>
        <v>Diurnal</v>
      </c>
      <c r="M359" t="s">
        <v>1382</v>
      </c>
    </row>
    <row r="360" spans="1:13" x14ac:dyDescent="0.2">
      <c r="A360" s="20" t="s">
        <v>721</v>
      </c>
      <c r="B360" s="10">
        <v>2.5</v>
      </c>
      <c r="C360" t="s">
        <v>1402</v>
      </c>
      <c r="D360" t="s">
        <v>1402</v>
      </c>
      <c r="E360" t="s">
        <v>1402</v>
      </c>
      <c r="F360" t="s">
        <v>1402</v>
      </c>
      <c r="G360">
        <v>1.5</v>
      </c>
      <c r="H360" t="s">
        <v>1114</v>
      </c>
      <c r="I360">
        <v>2.5</v>
      </c>
      <c r="J360" t="s">
        <v>1115</v>
      </c>
      <c r="K360">
        <v>0</v>
      </c>
      <c r="L360" s="37" t="str">
        <f t="shared" si="9"/>
        <v>Nocturnal</v>
      </c>
      <c r="M360" t="s">
        <v>1382</v>
      </c>
    </row>
    <row r="361" spans="1:13" x14ac:dyDescent="0.2">
      <c r="A361" s="20" t="s">
        <v>723</v>
      </c>
      <c r="B361" s="10">
        <v>2.5</v>
      </c>
      <c r="C361" t="s">
        <v>1402</v>
      </c>
      <c r="D361" t="s">
        <v>1402</v>
      </c>
      <c r="E361" t="s">
        <v>1402</v>
      </c>
      <c r="F361" t="s">
        <v>1402</v>
      </c>
      <c r="G361" t="s">
        <v>1402</v>
      </c>
      <c r="H361" t="s">
        <v>1402</v>
      </c>
      <c r="I361">
        <v>2.5</v>
      </c>
      <c r="J361" t="s">
        <v>803</v>
      </c>
      <c r="K361">
        <v>0</v>
      </c>
      <c r="L361" s="37" t="str">
        <f t="shared" si="9"/>
        <v>Nocturnal</v>
      </c>
      <c r="M361" t="s">
        <v>1382</v>
      </c>
    </row>
    <row r="362" spans="1:13" x14ac:dyDescent="0.2">
      <c r="A362" s="20" t="s">
        <v>724</v>
      </c>
      <c r="B362" s="10">
        <v>3.5</v>
      </c>
      <c r="C362" t="s">
        <v>1402</v>
      </c>
      <c r="D362" t="s">
        <v>1402</v>
      </c>
      <c r="E362" t="s">
        <v>1402</v>
      </c>
      <c r="F362" t="s">
        <v>1402</v>
      </c>
      <c r="G362">
        <v>3.5</v>
      </c>
      <c r="H362" t="s">
        <v>907</v>
      </c>
      <c r="I362">
        <v>3.5</v>
      </c>
      <c r="J362" t="s">
        <v>825</v>
      </c>
      <c r="K362">
        <v>0</v>
      </c>
      <c r="L362" s="37" t="str">
        <f t="shared" si="9"/>
        <v>Nocturnal</v>
      </c>
      <c r="M362" t="s">
        <v>1382</v>
      </c>
    </row>
    <row r="363" spans="1:13" x14ac:dyDescent="0.2">
      <c r="A363" s="20" t="s">
        <v>725</v>
      </c>
      <c r="B363" s="10" t="s">
        <v>1402</v>
      </c>
      <c r="C363" t="s">
        <v>1402</v>
      </c>
      <c r="D363" t="s">
        <v>1402</v>
      </c>
      <c r="E363" t="s">
        <v>1402</v>
      </c>
      <c r="F363" t="s">
        <v>1402</v>
      </c>
      <c r="G363" t="s">
        <v>1402</v>
      </c>
      <c r="H363" t="s">
        <v>1402</v>
      </c>
      <c r="I363" t="s">
        <v>1402</v>
      </c>
      <c r="J363" t="s">
        <v>1402</v>
      </c>
      <c r="K363">
        <v>1</v>
      </c>
      <c r="L363" s="37" t="str">
        <f t="shared" si="9"/>
        <v>Diurnal</v>
      </c>
      <c r="M363" t="s">
        <v>1382</v>
      </c>
    </row>
    <row r="364" spans="1:13" x14ac:dyDescent="0.2">
      <c r="A364" s="20" t="s">
        <v>726</v>
      </c>
      <c r="B364" s="10" t="s">
        <v>1402</v>
      </c>
      <c r="C364" t="s">
        <v>1402</v>
      </c>
      <c r="D364" t="s">
        <v>1402</v>
      </c>
      <c r="E364" t="s">
        <v>1402</v>
      </c>
      <c r="F364" t="s">
        <v>1402</v>
      </c>
      <c r="G364" t="s">
        <v>1402</v>
      </c>
      <c r="H364" t="s">
        <v>1402</v>
      </c>
      <c r="I364" t="s">
        <v>1402</v>
      </c>
      <c r="J364" t="s">
        <v>1402</v>
      </c>
      <c r="K364">
        <v>1</v>
      </c>
      <c r="L364" s="37" t="str">
        <f t="shared" si="9"/>
        <v>Diurnal</v>
      </c>
      <c r="M364" t="s">
        <v>1382</v>
      </c>
    </row>
    <row r="365" spans="1:13" s="7" customFormat="1" x14ac:dyDescent="0.2">
      <c r="A365" s="21" t="s">
        <v>727</v>
      </c>
      <c r="B365" s="12">
        <v>6.5285714290000003</v>
      </c>
      <c r="C365" s="7" t="s">
        <v>1402</v>
      </c>
      <c r="D365" s="7" t="s">
        <v>1402</v>
      </c>
      <c r="E365" s="7" t="s">
        <v>1402</v>
      </c>
      <c r="F365" s="7" t="s">
        <v>1402</v>
      </c>
      <c r="G365" s="7">
        <v>6.5285714290000003</v>
      </c>
      <c r="H365" s="7" t="s">
        <v>1116</v>
      </c>
      <c r="I365" s="7">
        <v>6.5285714290000003</v>
      </c>
      <c r="J365" s="7" t="s">
        <v>974</v>
      </c>
      <c r="K365" s="7">
        <v>1</v>
      </c>
      <c r="L365" s="42" t="str">
        <f t="shared" si="9"/>
        <v>Diurnal</v>
      </c>
      <c r="M365" s="7" t="s">
        <v>1382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Prmate Brain Body Means ME Data</vt:lpstr>
      <vt:lpstr>Diet Data</vt:lpstr>
      <vt:lpstr>Diet Data - Multiple Sources</vt:lpstr>
      <vt:lpstr>Sociality Data</vt:lpstr>
      <vt:lpstr>Group Size and Activity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Grabowski, Mark</dc:creator>
  <cp:lastModifiedBy>JHE</cp:lastModifiedBy>
  <dcterms:created xsi:type="dcterms:W3CDTF">2020-11-03T15:01:22Z</dcterms:created>
  <dcterms:modified xsi:type="dcterms:W3CDTF">2023-06-28T14:11:56Z</dcterms:modified>
</cp:coreProperties>
</file>