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tudusfqedu-my.sharepoint.com/personal/mggarcia_usfq_edu_ec/Documents/USFQ IIN investigacion/A16 Exoskeleton/Journal/Data_Garcia2022/"/>
    </mc:Choice>
  </mc:AlternateContent>
  <xr:revisionPtr revIDLastSave="0" documentId="14_{EB1A067E-D809-4952-9D2D-285A8725DB45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SUB" sheetId="9" r:id="rId1"/>
    <sheet name="EXTRAS" sheetId="6" r:id="rId2"/>
  </sheets>
  <definedNames>
    <definedName name="_xlnm._FilterDatabase" localSheetId="0" hidden="1">SUB!$A$1:$P$121</definedName>
  </definedNames>
  <calcPr calcId="191029"/>
</workbook>
</file>

<file path=xl/calcChain.xml><?xml version="1.0" encoding="utf-8"?>
<calcChain xmlns="http://schemas.openxmlformats.org/spreadsheetml/2006/main">
  <c r="L18" i="6" l="1"/>
  <c r="M18" i="6"/>
  <c r="N18" i="6"/>
  <c r="K18" i="6"/>
  <c r="J9" i="6"/>
  <c r="J10" i="6"/>
</calcChain>
</file>

<file path=xl/sharedStrings.xml><?xml version="1.0" encoding="utf-8"?>
<sst xmlns="http://schemas.openxmlformats.org/spreadsheetml/2006/main" count="484" uniqueCount="38">
  <si>
    <t>Subject</t>
  </si>
  <si>
    <t>Gender</t>
  </si>
  <si>
    <t>Feet</t>
  </si>
  <si>
    <t>Ankles</t>
  </si>
  <si>
    <t>LowerL</t>
  </si>
  <si>
    <t>Knees</t>
  </si>
  <si>
    <t>HipUL</t>
  </si>
  <si>
    <t>HandW</t>
  </si>
  <si>
    <t>Lback</t>
  </si>
  <si>
    <t>Uback</t>
  </si>
  <si>
    <t>Shoulder</t>
  </si>
  <si>
    <t>Neck</t>
  </si>
  <si>
    <t>FATIGUE</t>
  </si>
  <si>
    <t>Time</t>
  </si>
  <si>
    <t>F</t>
  </si>
  <si>
    <t>M</t>
  </si>
  <si>
    <t>CON</t>
  </si>
  <si>
    <t>SI</t>
  </si>
  <si>
    <t>SIN</t>
  </si>
  <si>
    <t>NO</t>
  </si>
  <si>
    <t>Condition</t>
  </si>
  <si>
    <t>Elbow</t>
  </si>
  <si>
    <t>Easy</t>
  </si>
  <si>
    <t>Comfort</t>
  </si>
  <si>
    <t>Preference</t>
  </si>
  <si>
    <t>Recommendation</t>
  </si>
  <si>
    <t>26 out of 30 will recommend the exoskeleton for this type of tasks</t>
  </si>
  <si>
    <t>Recomm</t>
  </si>
  <si>
    <t xml:space="preserve">25 out of 30 preferred to do this task with the exoskeleton than without it </t>
  </si>
  <si>
    <t>Recommed</t>
  </si>
  <si>
    <t>Yes or &gt;7/10</t>
  </si>
  <si>
    <t>No or &lt;7/10</t>
  </si>
  <si>
    <t>Prefer</t>
  </si>
  <si>
    <t>Before</t>
  </si>
  <si>
    <t>After</t>
  </si>
  <si>
    <t>Sex</t>
  </si>
  <si>
    <t>With Exoskeleton</t>
  </si>
  <si>
    <t>Without Exoskeleton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</si>
</sst>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EXTRAS!$J$17</c:f>
              <c:strCache>
                <c:ptCount val="1"/>
                <c:pt idx="0">
                  <c:v>Yes or &gt;7/10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EXTRAS!$K$16:$N$16</c:f>
              <c:strCache>
                <c:ptCount val="4"/>
                <c:pt idx="0">
                  <c:v>Easy</c:v>
                </c:pt>
                <c:pt idx="1">
                  <c:v>Comfort</c:v>
                </c:pt>
                <c:pt idx="2">
                  <c:v>Prefer</c:v>
                </c:pt>
                <c:pt idx="3">
                  <c:v>Recommed</c:v>
                </c:pt>
              </c:strCache>
            </c:strRef>
          </c:cat>
          <c:val>
            <c:numRef>
              <c:f>EXTRAS!$K$17:$N$17</c:f>
              <c:numCache>
                <c:formatCode>General</c:formatCode>
                <c:ptCount val="4"/>
                <c:pt idx="0">
                  <c:v>18</c:v>
                </c:pt>
                <c:pt idx="1">
                  <c:v>16</c:v>
                </c:pt>
                <c:pt idx="2">
                  <c:v>25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9C-42B3-B1D5-D24E1FF17174}"/>
            </c:ext>
          </c:extLst>
        </c:ser>
        <c:ser>
          <c:idx val="1"/>
          <c:order val="1"/>
          <c:tx>
            <c:strRef>
              <c:f>EXTRAS!$J$18</c:f>
              <c:strCache>
                <c:ptCount val="1"/>
                <c:pt idx="0">
                  <c:v>No or &lt;7/10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EXTRAS!$K$16:$N$16</c:f>
              <c:strCache>
                <c:ptCount val="4"/>
                <c:pt idx="0">
                  <c:v>Easy</c:v>
                </c:pt>
                <c:pt idx="1">
                  <c:v>Comfort</c:v>
                </c:pt>
                <c:pt idx="2">
                  <c:v>Prefer</c:v>
                </c:pt>
                <c:pt idx="3">
                  <c:v>Recommed</c:v>
                </c:pt>
              </c:strCache>
            </c:strRef>
          </c:cat>
          <c:val>
            <c:numRef>
              <c:f>EXTRAS!$K$18:$N$18</c:f>
              <c:numCache>
                <c:formatCode>General</c:formatCode>
                <c:ptCount val="4"/>
                <c:pt idx="0">
                  <c:v>12</c:v>
                </c:pt>
                <c:pt idx="1">
                  <c:v>14</c:v>
                </c:pt>
                <c:pt idx="2">
                  <c:v>5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9C-42B3-B1D5-D24E1FF17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8854079"/>
        <c:axId val="1907732255"/>
      </c:barChart>
      <c:catAx>
        <c:axId val="147885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907732255"/>
        <c:crosses val="autoZero"/>
        <c:auto val="1"/>
        <c:lblAlgn val="ctr"/>
        <c:lblOffset val="100"/>
        <c:noMultiLvlLbl val="0"/>
      </c:catAx>
      <c:valAx>
        <c:axId val="1907732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78854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522652</xdr:colOff>
      <xdr:row>18</xdr:row>
      <xdr:rowOff>130418</xdr:rowOff>
    </xdr:from>
    <xdr:to>
      <xdr:col>13</xdr:col>
      <xdr:colOff>1257787</xdr:colOff>
      <xdr:row>40</xdr:row>
      <xdr:rowOff>39321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67D574B-CB51-44D4-8D42-0B849DCEAC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F31" totalsRowShown="0">
  <tableColumns count="6">
    <tableColumn id="1" xr3:uid="{00000000-0010-0000-0000-000001000000}" name="Subject"/>
    <tableColumn id="2" xr3:uid="{00000000-0010-0000-0000-000002000000}" name="Gender"/>
    <tableColumn id="4" xr3:uid="{00000000-0010-0000-0000-000004000000}" name="Easy"/>
    <tableColumn id="5" xr3:uid="{00000000-0010-0000-0000-000005000000}" name="Comfort"/>
    <tableColumn id="6" xr3:uid="{00000000-0010-0000-0000-000006000000}" name="Preference"/>
    <tableColumn id="7" xr3:uid="{00000000-0010-0000-0000-000007000000}" name="Recommendatio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1"/>
  <sheetViews>
    <sheetView tabSelected="1" workbookViewId="0">
      <selection activeCell="E71" sqref="E71"/>
    </sheetView>
  </sheetViews>
  <sheetFormatPr baseColWidth="10" defaultColWidth="11.42578125" defaultRowHeight="15" x14ac:dyDescent="0.25"/>
  <sheetData>
    <row r="1" spans="1:16" x14ac:dyDescent="0.25">
      <c r="A1" t="s">
        <v>0</v>
      </c>
      <c r="B1" t="s">
        <v>35</v>
      </c>
      <c r="C1" t="s">
        <v>13</v>
      </c>
      <c r="D1" t="s">
        <v>20</v>
      </c>
      <c r="E1" t="s">
        <v>11</v>
      </c>
      <c r="F1" t="s">
        <v>10</v>
      </c>
      <c r="G1" t="s">
        <v>9</v>
      </c>
      <c r="H1" t="s">
        <v>21</v>
      </c>
      <c r="I1" t="s">
        <v>8</v>
      </c>
      <c r="J1" t="s">
        <v>7</v>
      </c>
      <c r="K1" t="s">
        <v>6</v>
      </c>
      <c r="L1" t="s">
        <v>5</v>
      </c>
      <c r="M1" t="s">
        <v>4</v>
      </c>
      <c r="N1" t="s">
        <v>3</v>
      </c>
      <c r="O1" t="s">
        <v>2</v>
      </c>
      <c r="P1" t="s">
        <v>12</v>
      </c>
    </row>
    <row r="2" spans="1:16" x14ac:dyDescent="0.25">
      <c r="A2">
        <v>1</v>
      </c>
      <c r="B2" t="s">
        <v>15</v>
      </c>
      <c r="C2" t="s">
        <v>33</v>
      </c>
      <c r="D2" t="s">
        <v>36</v>
      </c>
      <c r="E2">
        <v>1</v>
      </c>
      <c r="F2">
        <v>1</v>
      </c>
      <c r="G2">
        <v>1</v>
      </c>
      <c r="H2">
        <v>1</v>
      </c>
      <c r="I2">
        <v>2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</row>
    <row r="3" spans="1:16" x14ac:dyDescent="0.25">
      <c r="A3">
        <v>1</v>
      </c>
      <c r="B3" t="s">
        <v>15</v>
      </c>
      <c r="C3" t="s">
        <v>34</v>
      </c>
      <c r="D3" t="s">
        <v>36</v>
      </c>
      <c r="E3">
        <v>1</v>
      </c>
      <c r="F3">
        <v>14</v>
      </c>
      <c r="G3">
        <v>2</v>
      </c>
      <c r="H3">
        <v>2</v>
      </c>
      <c r="I3">
        <v>40</v>
      </c>
      <c r="J3">
        <v>2</v>
      </c>
      <c r="K3">
        <v>46</v>
      </c>
      <c r="L3">
        <v>2</v>
      </c>
      <c r="M3">
        <v>26</v>
      </c>
      <c r="N3">
        <v>1</v>
      </c>
      <c r="O3">
        <v>2</v>
      </c>
      <c r="P3">
        <v>8</v>
      </c>
    </row>
    <row r="4" spans="1:16" x14ac:dyDescent="0.25">
      <c r="A4">
        <v>2</v>
      </c>
      <c r="B4" t="s">
        <v>14</v>
      </c>
      <c r="C4" t="s">
        <v>33</v>
      </c>
      <c r="D4" t="s">
        <v>36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12</v>
      </c>
      <c r="O4">
        <v>0</v>
      </c>
      <c r="P4">
        <v>0</v>
      </c>
    </row>
    <row r="5" spans="1:16" x14ac:dyDescent="0.25">
      <c r="A5">
        <v>2</v>
      </c>
      <c r="B5" t="s">
        <v>14</v>
      </c>
      <c r="C5" t="s">
        <v>34</v>
      </c>
      <c r="D5" t="s">
        <v>36</v>
      </c>
      <c r="E5">
        <v>0</v>
      </c>
      <c r="F5">
        <v>30</v>
      </c>
      <c r="G5">
        <v>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7</v>
      </c>
      <c r="O5">
        <v>0</v>
      </c>
      <c r="P5">
        <v>1</v>
      </c>
    </row>
    <row r="6" spans="1:16" x14ac:dyDescent="0.25">
      <c r="A6">
        <v>3</v>
      </c>
      <c r="B6" t="s">
        <v>15</v>
      </c>
      <c r="C6" t="s">
        <v>33</v>
      </c>
      <c r="D6" t="s">
        <v>36</v>
      </c>
      <c r="E6">
        <v>21</v>
      </c>
      <c r="F6">
        <v>22</v>
      </c>
      <c r="G6">
        <v>11</v>
      </c>
      <c r="H6">
        <v>12</v>
      </c>
      <c r="I6">
        <v>27</v>
      </c>
      <c r="J6">
        <v>14</v>
      </c>
      <c r="K6">
        <v>15</v>
      </c>
      <c r="L6">
        <v>14</v>
      </c>
      <c r="M6">
        <v>14</v>
      </c>
      <c r="N6">
        <v>14</v>
      </c>
      <c r="O6">
        <v>14</v>
      </c>
      <c r="P6">
        <v>13</v>
      </c>
    </row>
    <row r="7" spans="1:16" x14ac:dyDescent="0.25">
      <c r="A7">
        <v>3</v>
      </c>
      <c r="B7" t="s">
        <v>15</v>
      </c>
      <c r="C7" t="s">
        <v>34</v>
      </c>
      <c r="D7" t="s">
        <v>36</v>
      </c>
      <c r="E7">
        <v>13</v>
      </c>
      <c r="F7">
        <v>37</v>
      </c>
      <c r="G7">
        <v>13</v>
      </c>
      <c r="H7">
        <v>15</v>
      </c>
      <c r="I7">
        <v>39</v>
      </c>
      <c r="J7">
        <v>14</v>
      </c>
      <c r="K7">
        <v>16</v>
      </c>
      <c r="L7">
        <v>14</v>
      </c>
      <c r="M7">
        <v>15</v>
      </c>
      <c r="N7">
        <v>15</v>
      </c>
      <c r="O7">
        <v>36</v>
      </c>
      <c r="P7">
        <v>61</v>
      </c>
    </row>
    <row r="8" spans="1:16" x14ac:dyDescent="0.25">
      <c r="A8">
        <v>4</v>
      </c>
      <c r="B8" t="s">
        <v>14</v>
      </c>
      <c r="C8" t="s">
        <v>33</v>
      </c>
      <c r="D8" t="s">
        <v>36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5">
      <c r="A9">
        <v>4</v>
      </c>
      <c r="B9" t="s">
        <v>14</v>
      </c>
      <c r="C9" t="s">
        <v>34</v>
      </c>
      <c r="D9" t="s">
        <v>36</v>
      </c>
      <c r="E9">
        <v>8</v>
      </c>
      <c r="F9">
        <v>9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>
        <v>5</v>
      </c>
      <c r="B10" t="s">
        <v>14</v>
      </c>
      <c r="C10" t="s">
        <v>33</v>
      </c>
      <c r="D10" t="s">
        <v>36</v>
      </c>
      <c r="E10">
        <v>5</v>
      </c>
      <c r="F10">
        <v>10</v>
      </c>
      <c r="G10">
        <v>34</v>
      </c>
      <c r="H10">
        <v>4</v>
      </c>
      <c r="I10">
        <v>4</v>
      </c>
      <c r="J10">
        <v>4</v>
      </c>
      <c r="K10">
        <v>30</v>
      </c>
      <c r="L10">
        <v>3</v>
      </c>
      <c r="M10">
        <v>3</v>
      </c>
      <c r="N10">
        <v>3</v>
      </c>
      <c r="O10">
        <v>3</v>
      </c>
      <c r="P10">
        <v>40</v>
      </c>
    </row>
    <row r="11" spans="1:16" x14ac:dyDescent="0.25">
      <c r="A11">
        <v>5</v>
      </c>
      <c r="B11" t="s">
        <v>14</v>
      </c>
      <c r="C11" t="s">
        <v>34</v>
      </c>
      <c r="D11" t="s">
        <v>36</v>
      </c>
      <c r="E11">
        <v>39</v>
      </c>
      <c r="F11">
        <v>64</v>
      </c>
      <c r="G11">
        <v>35</v>
      </c>
      <c r="H11">
        <v>3</v>
      </c>
      <c r="I11">
        <v>2</v>
      </c>
      <c r="J11">
        <v>3</v>
      </c>
      <c r="K11">
        <v>3</v>
      </c>
      <c r="L11">
        <v>2</v>
      </c>
      <c r="M11">
        <v>3</v>
      </c>
      <c r="N11">
        <v>3</v>
      </c>
      <c r="O11">
        <v>4</v>
      </c>
      <c r="P11">
        <v>21</v>
      </c>
    </row>
    <row r="12" spans="1:16" x14ac:dyDescent="0.25">
      <c r="A12">
        <v>6</v>
      </c>
      <c r="B12" t="s">
        <v>15</v>
      </c>
      <c r="C12" t="s">
        <v>33</v>
      </c>
      <c r="D12" t="s">
        <v>36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13</v>
      </c>
      <c r="L12">
        <v>0</v>
      </c>
      <c r="M12">
        <v>0</v>
      </c>
      <c r="N12">
        <v>0</v>
      </c>
      <c r="O12">
        <v>0</v>
      </c>
      <c r="P12">
        <v>6</v>
      </c>
    </row>
    <row r="13" spans="1:16" x14ac:dyDescent="0.25">
      <c r="A13">
        <v>6</v>
      </c>
      <c r="B13" t="s">
        <v>15</v>
      </c>
      <c r="C13" t="s">
        <v>34</v>
      </c>
      <c r="D13" t="s">
        <v>36</v>
      </c>
      <c r="E13">
        <v>12</v>
      </c>
      <c r="F13">
        <v>8</v>
      </c>
      <c r="G13">
        <v>0</v>
      </c>
      <c r="H13">
        <v>0</v>
      </c>
      <c r="I13">
        <v>0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9</v>
      </c>
    </row>
    <row r="14" spans="1:16" x14ac:dyDescent="0.25">
      <c r="A14">
        <v>7</v>
      </c>
      <c r="B14" t="s">
        <v>15</v>
      </c>
      <c r="C14" t="s">
        <v>33</v>
      </c>
      <c r="D14" t="s">
        <v>36</v>
      </c>
      <c r="E14">
        <v>5</v>
      </c>
      <c r="F14">
        <v>5</v>
      </c>
      <c r="G14">
        <v>4</v>
      </c>
      <c r="H14">
        <v>5</v>
      </c>
      <c r="I14">
        <v>5</v>
      </c>
      <c r="J14">
        <v>33</v>
      </c>
      <c r="K14">
        <v>6</v>
      </c>
      <c r="L14">
        <v>6</v>
      </c>
      <c r="M14">
        <v>6</v>
      </c>
      <c r="N14">
        <v>6</v>
      </c>
      <c r="O14">
        <v>6</v>
      </c>
      <c r="P14">
        <v>14</v>
      </c>
    </row>
    <row r="15" spans="1:16" x14ac:dyDescent="0.25">
      <c r="A15">
        <v>7</v>
      </c>
      <c r="B15" t="s">
        <v>15</v>
      </c>
      <c r="C15" t="s">
        <v>34</v>
      </c>
      <c r="D15" t="s">
        <v>36</v>
      </c>
      <c r="E15">
        <v>6</v>
      </c>
      <c r="F15">
        <v>28</v>
      </c>
      <c r="G15">
        <v>7</v>
      </c>
      <c r="H15">
        <v>7</v>
      </c>
      <c r="I15">
        <v>30</v>
      </c>
      <c r="J15">
        <v>4</v>
      </c>
      <c r="K15">
        <v>18</v>
      </c>
      <c r="L15">
        <v>4</v>
      </c>
      <c r="M15">
        <v>5</v>
      </c>
      <c r="N15">
        <v>7</v>
      </c>
      <c r="O15">
        <v>8</v>
      </c>
      <c r="P15">
        <v>39</v>
      </c>
    </row>
    <row r="16" spans="1:16" x14ac:dyDescent="0.25">
      <c r="A16">
        <v>8</v>
      </c>
      <c r="B16" t="s">
        <v>15</v>
      </c>
      <c r="C16" t="s">
        <v>33</v>
      </c>
      <c r="D16" t="s">
        <v>36</v>
      </c>
      <c r="E16">
        <v>0</v>
      </c>
      <c r="F16">
        <v>0</v>
      </c>
      <c r="G16">
        <v>6</v>
      </c>
      <c r="H16">
        <v>0</v>
      </c>
      <c r="I16">
        <v>0</v>
      </c>
      <c r="J16">
        <v>0</v>
      </c>
      <c r="K16">
        <v>8</v>
      </c>
      <c r="L16">
        <v>0</v>
      </c>
      <c r="M16">
        <v>0</v>
      </c>
      <c r="N16">
        <v>0</v>
      </c>
      <c r="O16">
        <v>0</v>
      </c>
      <c r="P16">
        <v>6</v>
      </c>
    </row>
    <row r="17" spans="1:16" x14ac:dyDescent="0.25">
      <c r="A17">
        <v>8</v>
      </c>
      <c r="B17" t="s">
        <v>15</v>
      </c>
      <c r="C17" t="s">
        <v>34</v>
      </c>
      <c r="D17" t="s">
        <v>36</v>
      </c>
      <c r="E17">
        <v>64</v>
      </c>
      <c r="F17">
        <v>70</v>
      </c>
      <c r="G17">
        <v>50</v>
      </c>
      <c r="H17">
        <v>11</v>
      </c>
      <c r="I17">
        <v>22</v>
      </c>
      <c r="J17">
        <v>9</v>
      </c>
      <c r="K17">
        <v>11</v>
      </c>
      <c r="L17">
        <v>8</v>
      </c>
      <c r="M17">
        <v>0</v>
      </c>
      <c r="N17">
        <v>0</v>
      </c>
      <c r="O17">
        <v>6</v>
      </c>
      <c r="P17">
        <v>50</v>
      </c>
    </row>
    <row r="18" spans="1:16" x14ac:dyDescent="0.25">
      <c r="A18">
        <v>9</v>
      </c>
      <c r="B18" t="s">
        <v>15</v>
      </c>
      <c r="C18" t="s">
        <v>33</v>
      </c>
      <c r="D18" t="s">
        <v>36</v>
      </c>
      <c r="E18">
        <v>3</v>
      </c>
      <c r="F18">
        <v>2</v>
      </c>
      <c r="G18">
        <v>3</v>
      </c>
      <c r="H18">
        <v>4</v>
      </c>
      <c r="I18">
        <v>2</v>
      </c>
      <c r="J18">
        <v>4</v>
      </c>
      <c r="K18">
        <v>2</v>
      </c>
      <c r="L18">
        <v>74</v>
      </c>
      <c r="M18">
        <v>1</v>
      </c>
      <c r="N18">
        <v>3</v>
      </c>
      <c r="O18">
        <v>2</v>
      </c>
      <c r="P18">
        <v>3</v>
      </c>
    </row>
    <row r="19" spans="1:16" x14ac:dyDescent="0.25">
      <c r="A19">
        <v>9</v>
      </c>
      <c r="B19" t="s">
        <v>15</v>
      </c>
      <c r="C19" t="s">
        <v>34</v>
      </c>
      <c r="D19" t="s">
        <v>36</v>
      </c>
      <c r="E19">
        <v>15</v>
      </c>
      <c r="F19">
        <v>25</v>
      </c>
      <c r="G19">
        <v>3</v>
      </c>
      <c r="H19">
        <v>2</v>
      </c>
      <c r="I19">
        <v>2</v>
      </c>
      <c r="J19">
        <v>3</v>
      </c>
      <c r="K19">
        <v>2</v>
      </c>
      <c r="L19">
        <v>40</v>
      </c>
      <c r="M19">
        <v>1</v>
      </c>
      <c r="N19">
        <v>1</v>
      </c>
      <c r="O19">
        <v>3</v>
      </c>
      <c r="P19">
        <v>6</v>
      </c>
    </row>
    <row r="20" spans="1:16" x14ac:dyDescent="0.25">
      <c r="A20">
        <v>10</v>
      </c>
      <c r="B20" t="s">
        <v>14</v>
      </c>
      <c r="C20" t="s">
        <v>33</v>
      </c>
      <c r="D20" t="s">
        <v>36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4</v>
      </c>
      <c r="P20">
        <v>2</v>
      </c>
    </row>
    <row r="21" spans="1:16" x14ac:dyDescent="0.25">
      <c r="A21">
        <v>10</v>
      </c>
      <c r="B21" t="s">
        <v>14</v>
      </c>
      <c r="C21" t="s">
        <v>34</v>
      </c>
      <c r="D21" t="s">
        <v>36</v>
      </c>
      <c r="E21">
        <v>5</v>
      </c>
      <c r="F21">
        <v>3</v>
      </c>
      <c r="G21">
        <v>3</v>
      </c>
      <c r="H21">
        <v>2</v>
      </c>
      <c r="I21">
        <v>3</v>
      </c>
      <c r="J21">
        <v>16</v>
      </c>
      <c r="K21">
        <v>1</v>
      </c>
      <c r="L21">
        <v>1</v>
      </c>
      <c r="M21">
        <v>2</v>
      </c>
      <c r="N21">
        <v>2</v>
      </c>
      <c r="O21">
        <v>3</v>
      </c>
      <c r="P21">
        <v>1</v>
      </c>
    </row>
    <row r="22" spans="1:16" x14ac:dyDescent="0.25">
      <c r="A22">
        <v>11</v>
      </c>
      <c r="B22" t="s">
        <v>15</v>
      </c>
      <c r="C22" t="s">
        <v>33</v>
      </c>
      <c r="D22" t="s">
        <v>36</v>
      </c>
      <c r="E22">
        <v>58</v>
      </c>
      <c r="F22">
        <v>2</v>
      </c>
      <c r="G22">
        <v>52</v>
      </c>
      <c r="H22">
        <v>2</v>
      </c>
      <c r="I22">
        <v>14</v>
      </c>
      <c r="J22">
        <v>15</v>
      </c>
      <c r="K22">
        <v>15</v>
      </c>
      <c r="L22">
        <v>16</v>
      </c>
      <c r="M22">
        <v>10</v>
      </c>
      <c r="N22">
        <v>2</v>
      </c>
      <c r="O22">
        <v>2</v>
      </c>
      <c r="P22">
        <v>27</v>
      </c>
    </row>
    <row r="23" spans="1:16" x14ac:dyDescent="0.25">
      <c r="A23">
        <v>11</v>
      </c>
      <c r="B23" t="s">
        <v>15</v>
      </c>
      <c r="C23" t="s">
        <v>34</v>
      </c>
      <c r="D23" t="s">
        <v>36</v>
      </c>
      <c r="E23">
        <v>66</v>
      </c>
      <c r="F23">
        <v>80</v>
      </c>
      <c r="G23">
        <v>47</v>
      </c>
      <c r="H23">
        <v>4</v>
      </c>
      <c r="I23">
        <v>2</v>
      </c>
      <c r="J23">
        <v>3</v>
      </c>
      <c r="K23">
        <v>14</v>
      </c>
      <c r="L23">
        <v>3</v>
      </c>
      <c r="M23">
        <v>3</v>
      </c>
      <c r="N23">
        <v>4</v>
      </c>
      <c r="O23">
        <v>3</v>
      </c>
      <c r="P23">
        <v>60</v>
      </c>
    </row>
    <row r="24" spans="1:16" x14ac:dyDescent="0.25">
      <c r="A24">
        <v>12</v>
      </c>
      <c r="B24" t="s">
        <v>14</v>
      </c>
      <c r="C24" t="s">
        <v>33</v>
      </c>
      <c r="D24" t="s">
        <v>36</v>
      </c>
      <c r="E24">
        <v>3</v>
      </c>
      <c r="F24">
        <v>4</v>
      </c>
      <c r="G24">
        <v>3</v>
      </c>
      <c r="H24">
        <v>2</v>
      </c>
      <c r="I24">
        <v>3</v>
      </c>
      <c r="J24">
        <v>3</v>
      </c>
      <c r="K24">
        <v>5</v>
      </c>
      <c r="L24">
        <v>2</v>
      </c>
      <c r="M24">
        <v>4</v>
      </c>
      <c r="N24">
        <v>4</v>
      </c>
      <c r="O24">
        <v>3</v>
      </c>
      <c r="P24">
        <v>31</v>
      </c>
    </row>
    <row r="25" spans="1:16" x14ac:dyDescent="0.25">
      <c r="A25">
        <v>12</v>
      </c>
      <c r="B25" t="s">
        <v>14</v>
      </c>
      <c r="C25" t="s">
        <v>34</v>
      </c>
      <c r="D25" t="s">
        <v>36</v>
      </c>
      <c r="E25">
        <v>32</v>
      </c>
      <c r="F25">
        <v>51</v>
      </c>
      <c r="G25">
        <v>5</v>
      </c>
      <c r="H25">
        <v>5</v>
      </c>
      <c r="I25">
        <v>15</v>
      </c>
      <c r="J25">
        <v>3</v>
      </c>
      <c r="K25">
        <v>21</v>
      </c>
      <c r="L25">
        <v>15</v>
      </c>
      <c r="M25">
        <v>15</v>
      </c>
      <c r="N25">
        <v>30</v>
      </c>
      <c r="O25">
        <v>34</v>
      </c>
      <c r="P25">
        <v>48</v>
      </c>
    </row>
    <row r="26" spans="1:16" x14ac:dyDescent="0.25">
      <c r="A26">
        <v>13</v>
      </c>
      <c r="B26" t="s">
        <v>15</v>
      </c>
      <c r="C26" t="s">
        <v>33</v>
      </c>
      <c r="D26" t="s">
        <v>36</v>
      </c>
      <c r="E26">
        <v>0</v>
      </c>
      <c r="F26">
        <v>0</v>
      </c>
      <c r="G26">
        <v>0</v>
      </c>
      <c r="H26">
        <v>0</v>
      </c>
      <c r="I26">
        <v>7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15</v>
      </c>
    </row>
    <row r="27" spans="1:16" x14ac:dyDescent="0.25">
      <c r="A27">
        <v>13</v>
      </c>
      <c r="B27" t="s">
        <v>15</v>
      </c>
      <c r="C27" t="s">
        <v>34</v>
      </c>
      <c r="D27" t="s">
        <v>36</v>
      </c>
      <c r="E27">
        <v>28</v>
      </c>
      <c r="F27">
        <v>18</v>
      </c>
      <c r="G27">
        <v>20</v>
      </c>
      <c r="H27">
        <v>0</v>
      </c>
      <c r="I27">
        <v>0</v>
      </c>
      <c r="J27">
        <v>62</v>
      </c>
      <c r="K27">
        <v>0</v>
      </c>
      <c r="L27">
        <v>0</v>
      </c>
      <c r="M27">
        <v>0</v>
      </c>
      <c r="N27">
        <v>0</v>
      </c>
      <c r="O27">
        <v>0</v>
      </c>
      <c r="P27">
        <v>21</v>
      </c>
    </row>
    <row r="28" spans="1:16" x14ac:dyDescent="0.25">
      <c r="A28">
        <v>14</v>
      </c>
      <c r="B28" t="s">
        <v>14</v>
      </c>
      <c r="C28" t="s">
        <v>33</v>
      </c>
      <c r="D28" t="s">
        <v>36</v>
      </c>
      <c r="E28">
        <v>0</v>
      </c>
      <c r="F28">
        <v>0</v>
      </c>
      <c r="G28">
        <v>1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>
        <v>14</v>
      </c>
      <c r="B29" t="s">
        <v>14</v>
      </c>
      <c r="C29" t="s">
        <v>34</v>
      </c>
      <c r="D29" t="s">
        <v>36</v>
      </c>
      <c r="E29">
        <v>8</v>
      </c>
      <c r="F29">
        <v>6</v>
      </c>
      <c r="G29">
        <v>5</v>
      </c>
      <c r="H29">
        <v>0</v>
      </c>
      <c r="I29">
        <v>19</v>
      </c>
      <c r="J29">
        <v>0</v>
      </c>
      <c r="K29">
        <v>50</v>
      </c>
      <c r="L29">
        <v>0</v>
      </c>
      <c r="M29">
        <v>0</v>
      </c>
      <c r="N29">
        <v>0</v>
      </c>
      <c r="O29">
        <v>0</v>
      </c>
      <c r="P29">
        <v>50</v>
      </c>
    </row>
    <row r="30" spans="1:16" x14ac:dyDescent="0.25">
      <c r="A30">
        <v>15</v>
      </c>
      <c r="B30" t="s">
        <v>14</v>
      </c>
      <c r="C30" t="s">
        <v>33</v>
      </c>
      <c r="D30" t="s">
        <v>36</v>
      </c>
      <c r="E30">
        <v>20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13</v>
      </c>
    </row>
    <row r="31" spans="1:16" x14ac:dyDescent="0.25">
      <c r="A31">
        <v>15</v>
      </c>
      <c r="B31" t="s">
        <v>14</v>
      </c>
      <c r="C31" t="s">
        <v>34</v>
      </c>
      <c r="D31" t="s">
        <v>36</v>
      </c>
      <c r="E31">
        <v>12</v>
      </c>
      <c r="F31">
        <v>0</v>
      </c>
      <c r="G31">
        <v>0</v>
      </c>
      <c r="H31">
        <v>0</v>
      </c>
      <c r="I31">
        <v>0</v>
      </c>
      <c r="J31">
        <v>24</v>
      </c>
      <c r="K31">
        <v>0</v>
      </c>
      <c r="L31">
        <v>0</v>
      </c>
      <c r="M31">
        <v>0</v>
      </c>
      <c r="N31">
        <v>0</v>
      </c>
      <c r="O31">
        <v>1</v>
      </c>
      <c r="P31">
        <v>12</v>
      </c>
    </row>
    <row r="32" spans="1:16" x14ac:dyDescent="0.25">
      <c r="A32">
        <v>16</v>
      </c>
      <c r="B32" t="s">
        <v>14</v>
      </c>
      <c r="C32" t="s">
        <v>33</v>
      </c>
      <c r="D32" t="s">
        <v>36</v>
      </c>
      <c r="E32">
        <v>4</v>
      </c>
      <c r="F32">
        <v>5</v>
      </c>
      <c r="G32">
        <v>6</v>
      </c>
      <c r="H32">
        <v>55</v>
      </c>
      <c r="I32">
        <v>5</v>
      </c>
      <c r="J32">
        <v>3</v>
      </c>
      <c r="K32">
        <v>3</v>
      </c>
      <c r="L32">
        <v>4</v>
      </c>
      <c r="M32">
        <v>2</v>
      </c>
      <c r="N32">
        <v>2</v>
      </c>
      <c r="O32">
        <v>3</v>
      </c>
      <c r="P32">
        <v>24</v>
      </c>
    </row>
    <row r="33" spans="1:16" x14ac:dyDescent="0.25">
      <c r="A33">
        <v>16</v>
      </c>
      <c r="B33" t="s">
        <v>14</v>
      </c>
      <c r="C33" t="s">
        <v>34</v>
      </c>
      <c r="D33" t="s">
        <v>36</v>
      </c>
      <c r="E33">
        <v>3</v>
      </c>
      <c r="F33">
        <v>3</v>
      </c>
      <c r="G33">
        <v>3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3</v>
      </c>
      <c r="P33">
        <v>7</v>
      </c>
    </row>
    <row r="34" spans="1:16" x14ac:dyDescent="0.25">
      <c r="A34">
        <v>17</v>
      </c>
      <c r="B34" t="s">
        <v>15</v>
      </c>
      <c r="C34" t="s">
        <v>33</v>
      </c>
      <c r="D34" t="s">
        <v>36</v>
      </c>
      <c r="E34">
        <v>1</v>
      </c>
      <c r="F34">
        <v>2</v>
      </c>
      <c r="G34">
        <v>2</v>
      </c>
      <c r="H34">
        <v>3</v>
      </c>
      <c r="I34">
        <v>3</v>
      </c>
      <c r="J34">
        <v>4</v>
      </c>
      <c r="K34">
        <v>4</v>
      </c>
      <c r="L34">
        <v>2</v>
      </c>
      <c r="M34">
        <v>2</v>
      </c>
      <c r="N34">
        <v>3</v>
      </c>
      <c r="O34">
        <v>3</v>
      </c>
      <c r="P34">
        <v>1</v>
      </c>
    </row>
    <row r="35" spans="1:16" x14ac:dyDescent="0.25">
      <c r="A35">
        <v>17</v>
      </c>
      <c r="B35" t="s">
        <v>15</v>
      </c>
      <c r="C35" t="s">
        <v>34</v>
      </c>
      <c r="D35" t="s">
        <v>36</v>
      </c>
      <c r="E35">
        <v>84</v>
      </c>
      <c r="F35">
        <v>91</v>
      </c>
      <c r="G35">
        <v>81</v>
      </c>
      <c r="H35">
        <v>3</v>
      </c>
      <c r="I35">
        <v>81</v>
      </c>
      <c r="J35">
        <v>3</v>
      </c>
      <c r="K35">
        <v>73</v>
      </c>
      <c r="L35">
        <v>2</v>
      </c>
      <c r="M35">
        <v>55</v>
      </c>
      <c r="N35">
        <v>4</v>
      </c>
      <c r="O35">
        <v>3</v>
      </c>
      <c r="P35">
        <v>82</v>
      </c>
    </row>
    <row r="36" spans="1:16" x14ac:dyDescent="0.25">
      <c r="A36">
        <v>18</v>
      </c>
      <c r="B36" t="s">
        <v>15</v>
      </c>
      <c r="C36" t="s">
        <v>33</v>
      </c>
      <c r="D36" t="s">
        <v>36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6</v>
      </c>
    </row>
    <row r="37" spans="1:16" x14ac:dyDescent="0.25">
      <c r="A37">
        <v>18</v>
      </c>
      <c r="B37" t="s">
        <v>15</v>
      </c>
      <c r="C37" t="s">
        <v>34</v>
      </c>
      <c r="D37" t="s">
        <v>36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10</v>
      </c>
    </row>
    <row r="38" spans="1:16" x14ac:dyDescent="0.25">
      <c r="A38">
        <v>19</v>
      </c>
      <c r="B38" t="s">
        <v>14</v>
      </c>
      <c r="C38" t="s">
        <v>33</v>
      </c>
      <c r="D38" t="s">
        <v>36</v>
      </c>
      <c r="E38">
        <v>1</v>
      </c>
      <c r="F38">
        <v>1</v>
      </c>
      <c r="G38">
        <v>1</v>
      </c>
      <c r="H38">
        <v>1</v>
      </c>
      <c r="I38">
        <v>5</v>
      </c>
      <c r="J38">
        <v>3</v>
      </c>
      <c r="K38">
        <v>4</v>
      </c>
      <c r="L38">
        <v>2</v>
      </c>
      <c r="M38">
        <v>10</v>
      </c>
      <c r="N38">
        <v>2</v>
      </c>
      <c r="O38">
        <v>2</v>
      </c>
      <c r="P38">
        <v>10</v>
      </c>
    </row>
    <row r="39" spans="1:16" x14ac:dyDescent="0.25">
      <c r="A39">
        <v>19</v>
      </c>
      <c r="B39" t="s">
        <v>14</v>
      </c>
      <c r="C39" t="s">
        <v>34</v>
      </c>
      <c r="D39" t="s">
        <v>36</v>
      </c>
      <c r="E39">
        <v>3</v>
      </c>
      <c r="F39">
        <v>6</v>
      </c>
      <c r="G39">
        <v>11</v>
      </c>
      <c r="H39">
        <v>1</v>
      </c>
      <c r="I39">
        <v>3</v>
      </c>
      <c r="J39">
        <v>4</v>
      </c>
      <c r="K39">
        <v>18</v>
      </c>
      <c r="L39">
        <v>4</v>
      </c>
      <c r="M39">
        <v>15</v>
      </c>
      <c r="N39">
        <v>15</v>
      </c>
      <c r="O39">
        <v>24</v>
      </c>
      <c r="P39">
        <v>53</v>
      </c>
    </row>
    <row r="40" spans="1:16" x14ac:dyDescent="0.25">
      <c r="A40">
        <v>20</v>
      </c>
      <c r="B40" t="s">
        <v>15</v>
      </c>
      <c r="C40" t="s">
        <v>33</v>
      </c>
      <c r="D40" t="s">
        <v>36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>
        <v>20</v>
      </c>
      <c r="B41" t="s">
        <v>15</v>
      </c>
      <c r="C41" t="s">
        <v>34</v>
      </c>
      <c r="D41" t="s">
        <v>36</v>
      </c>
      <c r="E41">
        <v>0</v>
      </c>
      <c r="F41">
        <v>50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</row>
    <row r="42" spans="1:16" x14ac:dyDescent="0.25">
      <c r="A42">
        <v>21</v>
      </c>
      <c r="B42" t="s">
        <v>14</v>
      </c>
      <c r="C42" t="s">
        <v>33</v>
      </c>
      <c r="D42" t="s">
        <v>36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16</v>
      </c>
    </row>
    <row r="43" spans="1:16" x14ac:dyDescent="0.25">
      <c r="A43">
        <v>21</v>
      </c>
      <c r="B43" t="s">
        <v>14</v>
      </c>
      <c r="C43" t="s">
        <v>34</v>
      </c>
      <c r="D43" t="s">
        <v>36</v>
      </c>
      <c r="E43">
        <v>15</v>
      </c>
      <c r="F43">
        <v>53</v>
      </c>
      <c r="G43">
        <v>52</v>
      </c>
      <c r="H43">
        <v>10</v>
      </c>
      <c r="I43">
        <v>10</v>
      </c>
      <c r="J43">
        <v>0</v>
      </c>
      <c r="K43">
        <v>51</v>
      </c>
      <c r="L43">
        <v>11</v>
      </c>
      <c r="M43">
        <v>14</v>
      </c>
      <c r="N43">
        <v>16</v>
      </c>
      <c r="O43">
        <v>0</v>
      </c>
      <c r="P43">
        <v>53</v>
      </c>
    </row>
    <row r="44" spans="1:16" x14ac:dyDescent="0.25">
      <c r="A44">
        <v>22</v>
      </c>
      <c r="B44" t="s">
        <v>14</v>
      </c>
      <c r="C44" t="s">
        <v>33</v>
      </c>
      <c r="D44" t="s">
        <v>36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50</v>
      </c>
      <c r="N44">
        <v>0</v>
      </c>
      <c r="O44">
        <v>1</v>
      </c>
      <c r="P44">
        <v>85</v>
      </c>
    </row>
    <row r="45" spans="1:16" x14ac:dyDescent="0.25">
      <c r="A45">
        <v>22</v>
      </c>
      <c r="B45" t="s">
        <v>14</v>
      </c>
      <c r="C45" t="s">
        <v>34</v>
      </c>
      <c r="D45" t="s">
        <v>36</v>
      </c>
      <c r="E45">
        <v>4</v>
      </c>
      <c r="F45">
        <v>4</v>
      </c>
      <c r="G45">
        <v>2</v>
      </c>
      <c r="H45">
        <v>2</v>
      </c>
      <c r="I45">
        <v>2</v>
      </c>
      <c r="J45">
        <v>3</v>
      </c>
      <c r="K45">
        <v>4</v>
      </c>
      <c r="L45">
        <v>4</v>
      </c>
      <c r="M45">
        <v>3</v>
      </c>
      <c r="N45">
        <v>3</v>
      </c>
      <c r="O45">
        <v>4</v>
      </c>
      <c r="P45">
        <v>10</v>
      </c>
    </row>
    <row r="46" spans="1:16" x14ac:dyDescent="0.25">
      <c r="A46">
        <v>23</v>
      </c>
      <c r="B46" t="s">
        <v>14</v>
      </c>
      <c r="C46" t="s">
        <v>33</v>
      </c>
      <c r="D46" t="s">
        <v>36</v>
      </c>
      <c r="E46">
        <v>12</v>
      </c>
      <c r="F46">
        <v>5</v>
      </c>
      <c r="G46">
        <v>4</v>
      </c>
      <c r="H46">
        <v>4</v>
      </c>
      <c r="I46">
        <v>4</v>
      </c>
      <c r="J46">
        <v>5</v>
      </c>
      <c r="K46">
        <v>8</v>
      </c>
      <c r="L46">
        <v>4</v>
      </c>
      <c r="M46">
        <v>11</v>
      </c>
      <c r="N46">
        <v>5</v>
      </c>
      <c r="O46">
        <v>3</v>
      </c>
      <c r="P46">
        <v>30</v>
      </c>
    </row>
    <row r="47" spans="1:16" x14ac:dyDescent="0.25">
      <c r="A47">
        <v>23</v>
      </c>
      <c r="B47" t="s">
        <v>14</v>
      </c>
      <c r="C47" t="s">
        <v>34</v>
      </c>
      <c r="D47" t="s">
        <v>36</v>
      </c>
      <c r="E47">
        <v>1</v>
      </c>
      <c r="F47">
        <v>67</v>
      </c>
      <c r="G47">
        <v>68</v>
      </c>
      <c r="H47">
        <v>0</v>
      </c>
      <c r="I47">
        <v>50</v>
      </c>
      <c r="J47">
        <v>1</v>
      </c>
      <c r="K47">
        <v>66</v>
      </c>
      <c r="L47">
        <v>1</v>
      </c>
      <c r="M47">
        <v>49</v>
      </c>
      <c r="N47">
        <v>1</v>
      </c>
      <c r="O47">
        <v>1</v>
      </c>
      <c r="P47">
        <v>89</v>
      </c>
    </row>
    <row r="48" spans="1:16" x14ac:dyDescent="0.25">
      <c r="A48">
        <v>24</v>
      </c>
      <c r="B48" t="s">
        <v>14</v>
      </c>
      <c r="C48" t="s">
        <v>33</v>
      </c>
      <c r="D48" t="s">
        <v>36</v>
      </c>
      <c r="E48">
        <v>12</v>
      </c>
      <c r="F48">
        <v>22</v>
      </c>
      <c r="G48">
        <v>20</v>
      </c>
      <c r="H48">
        <v>21</v>
      </c>
      <c r="I48">
        <v>30</v>
      </c>
      <c r="J48">
        <v>8</v>
      </c>
      <c r="K48">
        <v>10</v>
      </c>
      <c r="L48">
        <v>13</v>
      </c>
      <c r="M48">
        <v>13</v>
      </c>
      <c r="N48">
        <v>14</v>
      </c>
      <c r="O48">
        <v>13</v>
      </c>
      <c r="P48">
        <v>4</v>
      </c>
    </row>
    <row r="49" spans="1:16" x14ac:dyDescent="0.25">
      <c r="A49">
        <v>24</v>
      </c>
      <c r="B49" t="s">
        <v>14</v>
      </c>
      <c r="C49" t="s">
        <v>34</v>
      </c>
      <c r="D49" t="s">
        <v>36</v>
      </c>
      <c r="E49">
        <v>22</v>
      </c>
      <c r="F49">
        <v>50</v>
      </c>
      <c r="G49">
        <v>23</v>
      </c>
      <c r="H49">
        <v>5</v>
      </c>
      <c r="I49">
        <v>20</v>
      </c>
      <c r="J49">
        <v>6</v>
      </c>
      <c r="K49">
        <v>30</v>
      </c>
      <c r="L49">
        <v>10</v>
      </c>
      <c r="M49">
        <v>14</v>
      </c>
      <c r="N49">
        <v>14</v>
      </c>
      <c r="O49">
        <v>12</v>
      </c>
      <c r="P49">
        <v>43</v>
      </c>
    </row>
    <row r="50" spans="1:16" x14ac:dyDescent="0.25">
      <c r="A50">
        <v>25</v>
      </c>
      <c r="B50" t="s">
        <v>14</v>
      </c>
      <c r="C50" t="s">
        <v>33</v>
      </c>
      <c r="D50" t="s">
        <v>36</v>
      </c>
      <c r="E50">
        <v>11</v>
      </c>
      <c r="F50">
        <v>21</v>
      </c>
      <c r="G50">
        <v>20</v>
      </c>
      <c r="H50">
        <v>50</v>
      </c>
      <c r="I50">
        <v>9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12</v>
      </c>
    </row>
    <row r="51" spans="1:16" x14ac:dyDescent="0.25">
      <c r="A51">
        <v>25</v>
      </c>
      <c r="B51" t="s">
        <v>14</v>
      </c>
      <c r="C51" t="s">
        <v>34</v>
      </c>
      <c r="D51" t="s">
        <v>36</v>
      </c>
      <c r="E51">
        <v>70</v>
      </c>
      <c r="F51">
        <v>10</v>
      </c>
      <c r="G51">
        <v>25</v>
      </c>
      <c r="H51">
        <v>15</v>
      </c>
      <c r="I51">
        <v>50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61</v>
      </c>
    </row>
    <row r="52" spans="1:16" x14ac:dyDescent="0.25">
      <c r="A52">
        <v>26</v>
      </c>
      <c r="B52" t="s">
        <v>15</v>
      </c>
      <c r="C52" t="s">
        <v>33</v>
      </c>
      <c r="D52" t="s">
        <v>36</v>
      </c>
      <c r="E52">
        <v>0</v>
      </c>
      <c r="F52">
        <v>0</v>
      </c>
      <c r="G52">
        <v>13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>
        <v>26</v>
      </c>
      <c r="B53" t="s">
        <v>15</v>
      </c>
      <c r="C53" t="s">
        <v>34</v>
      </c>
      <c r="D53" t="s">
        <v>36</v>
      </c>
      <c r="E53">
        <v>80</v>
      </c>
      <c r="F53">
        <v>61</v>
      </c>
      <c r="G53">
        <v>50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5</v>
      </c>
    </row>
    <row r="54" spans="1:16" x14ac:dyDescent="0.25">
      <c r="A54">
        <v>27</v>
      </c>
      <c r="B54" t="s">
        <v>14</v>
      </c>
      <c r="C54" t="s">
        <v>33</v>
      </c>
      <c r="D54" t="s">
        <v>36</v>
      </c>
      <c r="E54">
        <v>22</v>
      </c>
      <c r="F54">
        <v>0</v>
      </c>
      <c r="G54">
        <v>24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</v>
      </c>
      <c r="P54">
        <v>0</v>
      </c>
    </row>
    <row r="55" spans="1:16" x14ac:dyDescent="0.25">
      <c r="A55">
        <v>27</v>
      </c>
      <c r="B55" t="s">
        <v>14</v>
      </c>
      <c r="C55" t="s">
        <v>34</v>
      </c>
      <c r="D55" t="s">
        <v>36</v>
      </c>
      <c r="E55">
        <v>0</v>
      </c>
      <c r="F55">
        <v>71</v>
      </c>
      <c r="G55">
        <v>50</v>
      </c>
      <c r="H55">
        <v>0</v>
      </c>
      <c r="I55">
        <v>0</v>
      </c>
      <c r="J55">
        <v>0</v>
      </c>
      <c r="K55">
        <v>72</v>
      </c>
      <c r="L55">
        <v>0</v>
      </c>
      <c r="M55">
        <v>0</v>
      </c>
      <c r="N55">
        <v>0</v>
      </c>
      <c r="O55">
        <v>10</v>
      </c>
      <c r="P55">
        <v>21</v>
      </c>
    </row>
    <row r="56" spans="1:16" x14ac:dyDescent="0.25">
      <c r="A56">
        <v>28</v>
      </c>
      <c r="B56" t="s">
        <v>15</v>
      </c>
      <c r="C56" t="s">
        <v>33</v>
      </c>
      <c r="D56" t="s">
        <v>36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>
        <v>28</v>
      </c>
      <c r="B57" t="s">
        <v>15</v>
      </c>
      <c r="C57" t="s">
        <v>34</v>
      </c>
      <c r="D57" t="s">
        <v>36</v>
      </c>
      <c r="E57">
        <v>23</v>
      </c>
      <c r="F57">
        <v>50</v>
      </c>
      <c r="G57">
        <v>63</v>
      </c>
      <c r="H57">
        <v>0</v>
      </c>
      <c r="I57">
        <v>71</v>
      </c>
      <c r="J57">
        <v>0</v>
      </c>
      <c r="K57">
        <v>50</v>
      </c>
      <c r="L57">
        <v>0</v>
      </c>
      <c r="M57">
        <v>0</v>
      </c>
      <c r="N57">
        <v>0</v>
      </c>
      <c r="O57">
        <v>0</v>
      </c>
      <c r="P57">
        <v>14</v>
      </c>
    </row>
    <row r="58" spans="1:16" x14ac:dyDescent="0.25">
      <c r="A58">
        <v>29</v>
      </c>
      <c r="B58" t="s">
        <v>14</v>
      </c>
      <c r="C58" t="s">
        <v>33</v>
      </c>
      <c r="D58" t="s">
        <v>36</v>
      </c>
      <c r="E58">
        <v>0</v>
      </c>
      <c r="F58">
        <v>0</v>
      </c>
      <c r="G58">
        <v>7</v>
      </c>
      <c r="H58">
        <v>10</v>
      </c>
      <c r="I58">
        <v>0</v>
      </c>
      <c r="J58">
        <v>0</v>
      </c>
      <c r="K58">
        <v>30</v>
      </c>
      <c r="L58">
        <v>0</v>
      </c>
      <c r="M58">
        <v>0</v>
      </c>
      <c r="N58">
        <v>0</v>
      </c>
      <c r="O58">
        <v>0</v>
      </c>
      <c r="P58">
        <v>60</v>
      </c>
    </row>
    <row r="59" spans="1:16" x14ac:dyDescent="0.25">
      <c r="A59">
        <v>29</v>
      </c>
      <c r="B59" t="s">
        <v>14</v>
      </c>
      <c r="C59" t="s">
        <v>34</v>
      </c>
      <c r="D59" t="s">
        <v>36</v>
      </c>
      <c r="E59">
        <v>22</v>
      </c>
      <c r="F59">
        <v>12</v>
      </c>
      <c r="G59">
        <v>31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37</v>
      </c>
    </row>
    <row r="60" spans="1:16" x14ac:dyDescent="0.25">
      <c r="A60">
        <v>30</v>
      </c>
      <c r="B60" t="s">
        <v>15</v>
      </c>
      <c r="C60" t="s">
        <v>33</v>
      </c>
      <c r="D60" t="s">
        <v>36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>
        <v>30</v>
      </c>
      <c r="B61" t="s">
        <v>15</v>
      </c>
      <c r="C61" t="s">
        <v>34</v>
      </c>
      <c r="D61" t="s">
        <v>36</v>
      </c>
      <c r="E61">
        <v>0</v>
      </c>
      <c r="F61">
        <v>0</v>
      </c>
      <c r="G61">
        <v>0</v>
      </c>
      <c r="H61">
        <v>0</v>
      </c>
      <c r="I61">
        <v>20</v>
      </c>
      <c r="J61">
        <v>0</v>
      </c>
      <c r="K61">
        <v>17</v>
      </c>
      <c r="L61">
        <v>0</v>
      </c>
      <c r="M61">
        <v>0</v>
      </c>
      <c r="N61">
        <v>0</v>
      </c>
      <c r="O61">
        <v>0</v>
      </c>
      <c r="P61">
        <v>14</v>
      </c>
    </row>
    <row r="62" spans="1:16" x14ac:dyDescent="0.25">
      <c r="A62">
        <v>1</v>
      </c>
      <c r="B62" t="s">
        <v>15</v>
      </c>
      <c r="C62" t="s">
        <v>33</v>
      </c>
      <c r="D62" t="s">
        <v>37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2</v>
      </c>
      <c r="L62">
        <v>1</v>
      </c>
      <c r="M62">
        <v>1</v>
      </c>
      <c r="N62">
        <v>1</v>
      </c>
      <c r="O62">
        <v>1</v>
      </c>
      <c r="P62">
        <v>1</v>
      </c>
    </row>
    <row r="63" spans="1:16" x14ac:dyDescent="0.25">
      <c r="A63">
        <v>1</v>
      </c>
      <c r="B63" t="s">
        <v>15</v>
      </c>
      <c r="C63" t="s">
        <v>34</v>
      </c>
      <c r="D63" t="s">
        <v>37</v>
      </c>
      <c r="E63">
        <v>2</v>
      </c>
      <c r="F63">
        <v>2</v>
      </c>
      <c r="G63">
        <v>18</v>
      </c>
      <c r="H63">
        <v>2</v>
      </c>
      <c r="I63">
        <v>56</v>
      </c>
      <c r="J63">
        <v>78</v>
      </c>
      <c r="K63">
        <v>3</v>
      </c>
      <c r="L63">
        <v>3</v>
      </c>
      <c r="M63">
        <v>3</v>
      </c>
      <c r="N63">
        <v>2</v>
      </c>
      <c r="O63">
        <v>2</v>
      </c>
      <c r="P63">
        <v>45</v>
      </c>
    </row>
    <row r="64" spans="1:16" x14ac:dyDescent="0.25">
      <c r="A64">
        <v>2</v>
      </c>
      <c r="B64" t="s">
        <v>14</v>
      </c>
      <c r="C64" t="s">
        <v>33</v>
      </c>
      <c r="D64" t="s">
        <v>37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14</v>
      </c>
      <c r="O64">
        <v>0</v>
      </c>
      <c r="P64">
        <v>0</v>
      </c>
    </row>
    <row r="65" spans="1:16" x14ac:dyDescent="0.25">
      <c r="A65">
        <v>2</v>
      </c>
      <c r="B65" t="s">
        <v>14</v>
      </c>
      <c r="C65" t="s">
        <v>34</v>
      </c>
      <c r="D65" t="s">
        <v>37</v>
      </c>
      <c r="E65">
        <v>0</v>
      </c>
      <c r="F65">
        <v>0</v>
      </c>
      <c r="G65">
        <v>10</v>
      </c>
      <c r="H65">
        <v>0</v>
      </c>
      <c r="I65">
        <v>0</v>
      </c>
      <c r="J65">
        <v>64</v>
      </c>
      <c r="K65">
        <v>0</v>
      </c>
      <c r="L65">
        <v>0</v>
      </c>
      <c r="M65">
        <v>0</v>
      </c>
      <c r="N65">
        <v>24</v>
      </c>
      <c r="O65">
        <v>0</v>
      </c>
      <c r="P65">
        <v>13</v>
      </c>
    </row>
    <row r="66" spans="1:16" x14ac:dyDescent="0.25">
      <c r="A66">
        <v>3</v>
      </c>
      <c r="B66" t="s">
        <v>15</v>
      </c>
      <c r="C66" t="s">
        <v>33</v>
      </c>
      <c r="D66" t="s">
        <v>37</v>
      </c>
      <c r="E66">
        <v>13</v>
      </c>
      <c r="F66">
        <v>14</v>
      </c>
      <c r="G66">
        <v>12</v>
      </c>
      <c r="H66">
        <v>12</v>
      </c>
      <c r="I66">
        <v>16</v>
      </c>
      <c r="J66">
        <v>15</v>
      </c>
      <c r="K66">
        <v>14</v>
      </c>
      <c r="L66">
        <v>14</v>
      </c>
      <c r="M66">
        <v>11</v>
      </c>
      <c r="N66">
        <v>15</v>
      </c>
      <c r="O66">
        <v>13</v>
      </c>
      <c r="P66">
        <v>16</v>
      </c>
    </row>
    <row r="67" spans="1:16" x14ac:dyDescent="0.25">
      <c r="A67">
        <v>3</v>
      </c>
      <c r="B67" t="s">
        <v>15</v>
      </c>
      <c r="C67" t="s">
        <v>34</v>
      </c>
      <c r="D67" t="s">
        <v>37</v>
      </c>
      <c r="E67">
        <v>11</v>
      </c>
      <c r="F67">
        <v>34</v>
      </c>
      <c r="G67">
        <v>10</v>
      </c>
      <c r="H67">
        <v>13</v>
      </c>
      <c r="I67">
        <v>64</v>
      </c>
      <c r="J67">
        <v>11</v>
      </c>
      <c r="K67">
        <v>10</v>
      </c>
      <c r="L67">
        <v>10</v>
      </c>
      <c r="M67">
        <v>34</v>
      </c>
      <c r="N67">
        <v>9</v>
      </c>
      <c r="O67">
        <v>12</v>
      </c>
      <c r="P67">
        <v>73</v>
      </c>
    </row>
    <row r="68" spans="1:16" x14ac:dyDescent="0.25">
      <c r="A68">
        <v>4</v>
      </c>
      <c r="B68" t="s">
        <v>14</v>
      </c>
      <c r="C68" t="s">
        <v>33</v>
      </c>
      <c r="D68" t="s">
        <v>37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>
        <v>4</v>
      </c>
      <c r="B69" t="s">
        <v>14</v>
      </c>
      <c r="C69" t="s">
        <v>34</v>
      </c>
      <c r="D69" t="s">
        <v>37</v>
      </c>
      <c r="E69">
        <v>50</v>
      </c>
      <c r="F69">
        <v>74</v>
      </c>
      <c r="G69">
        <v>67</v>
      </c>
      <c r="H69">
        <v>50</v>
      </c>
      <c r="I69">
        <v>56</v>
      </c>
      <c r="J69">
        <v>100</v>
      </c>
      <c r="K69">
        <v>80</v>
      </c>
      <c r="L69">
        <v>63</v>
      </c>
      <c r="M69">
        <v>64</v>
      </c>
      <c r="N69">
        <v>63</v>
      </c>
      <c r="O69">
        <v>73</v>
      </c>
      <c r="P69">
        <v>74</v>
      </c>
    </row>
    <row r="70" spans="1:16" x14ac:dyDescent="0.25">
      <c r="A70">
        <v>5</v>
      </c>
      <c r="B70" t="s">
        <v>14</v>
      </c>
      <c r="C70" t="s">
        <v>33</v>
      </c>
      <c r="D70" t="s">
        <v>37</v>
      </c>
      <c r="E70">
        <v>5</v>
      </c>
      <c r="F70">
        <v>6</v>
      </c>
      <c r="G70">
        <v>5</v>
      </c>
      <c r="H70">
        <v>5</v>
      </c>
      <c r="I70">
        <v>5</v>
      </c>
      <c r="J70">
        <v>5</v>
      </c>
      <c r="K70">
        <v>5</v>
      </c>
      <c r="L70">
        <v>4</v>
      </c>
      <c r="M70">
        <v>20</v>
      </c>
      <c r="N70">
        <v>4</v>
      </c>
      <c r="O70">
        <v>3</v>
      </c>
      <c r="P70">
        <v>3</v>
      </c>
    </row>
    <row r="71" spans="1:16" x14ac:dyDescent="0.25">
      <c r="A71">
        <v>5</v>
      </c>
      <c r="B71" t="s">
        <v>14</v>
      </c>
      <c r="C71" t="s">
        <v>34</v>
      </c>
      <c r="D71" t="s">
        <v>37</v>
      </c>
      <c r="E71">
        <v>57</v>
      </c>
      <c r="F71">
        <v>71</v>
      </c>
      <c r="G71">
        <v>75</v>
      </c>
      <c r="H71">
        <v>31</v>
      </c>
      <c r="I71">
        <v>36</v>
      </c>
      <c r="J71">
        <v>5</v>
      </c>
      <c r="K71">
        <v>3</v>
      </c>
      <c r="L71">
        <v>4</v>
      </c>
      <c r="M71">
        <v>5</v>
      </c>
      <c r="N71">
        <v>6</v>
      </c>
      <c r="O71">
        <v>3</v>
      </c>
      <c r="P71">
        <v>50</v>
      </c>
    </row>
    <row r="72" spans="1:16" x14ac:dyDescent="0.25">
      <c r="A72">
        <v>6</v>
      </c>
      <c r="B72" t="s">
        <v>15</v>
      </c>
      <c r="C72" t="s">
        <v>33</v>
      </c>
      <c r="D72" t="s">
        <v>37</v>
      </c>
      <c r="E72">
        <v>0</v>
      </c>
      <c r="F72">
        <v>0</v>
      </c>
      <c r="G72">
        <v>0</v>
      </c>
      <c r="H72">
        <v>0</v>
      </c>
      <c r="I72">
        <v>0</v>
      </c>
      <c r="J72">
        <v>1</v>
      </c>
      <c r="K72">
        <v>1</v>
      </c>
      <c r="L72">
        <v>0</v>
      </c>
      <c r="M72">
        <v>0</v>
      </c>
      <c r="N72">
        <v>0</v>
      </c>
      <c r="O72">
        <v>1</v>
      </c>
      <c r="P72">
        <v>0</v>
      </c>
    </row>
    <row r="73" spans="1:16" x14ac:dyDescent="0.25">
      <c r="A73">
        <v>6</v>
      </c>
      <c r="B73" t="s">
        <v>15</v>
      </c>
      <c r="C73" t="s">
        <v>34</v>
      </c>
      <c r="D73" t="s">
        <v>37</v>
      </c>
      <c r="E73">
        <v>11</v>
      </c>
      <c r="F73">
        <v>15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1</v>
      </c>
      <c r="P73">
        <v>13</v>
      </c>
    </row>
    <row r="74" spans="1:16" x14ac:dyDescent="0.25">
      <c r="A74">
        <v>7</v>
      </c>
      <c r="B74" t="s">
        <v>15</v>
      </c>
      <c r="C74" t="s">
        <v>33</v>
      </c>
      <c r="D74" t="s">
        <v>37</v>
      </c>
      <c r="E74">
        <v>4</v>
      </c>
      <c r="F74">
        <v>5</v>
      </c>
      <c r="G74">
        <v>5</v>
      </c>
      <c r="H74">
        <v>5</v>
      </c>
      <c r="I74">
        <v>6</v>
      </c>
      <c r="J74">
        <v>3</v>
      </c>
      <c r="K74">
        <v>2</v>
      </c>
      <c r="L74">
        <v>3</v>
      </c>
      <c r="M74">
        <v>3</v>
      </c>
      <c r="N74">
        <v>2</v>
      </c>
      <c r="O74">
        <v>3</v>
      </c>
      <c r="P74">
        <v>14</v>
      </c>
    </row>
    <row r="75" spans="1:16" x14ac:dyDescent="0.25">
      <c r="A75">
        <v>7</v>
      </c>
      <c r="B75" t="s">
        <v>15</v>
      </c>
      <c r="C75" t="s">
        <v>34</v>
      </c>
      <c r="D75" t="s">
        <v>37</v>
      </c>
      <c r="E75">
        <v>7</v>
      </c>
      <c r="F75">
        <v>36</v>
      </c>
      <c r="G75">
        <v>14</v>
      </c>
      <c r="H75">
        <v>10</v>
      </c>
      <c r="I75">
        <v>10</v>
      </c>
      <c r="J75">
        <v>27</v>
      </c>
      <c r="K75">
        <v>5</v>
      </c>
      <c r="L75">
        <v>5</v>
      </c>
      <c r="M75">
        <v>5</v>
      </c>
      <c r="N75">
        <v>6</v>
      </c>
      <c r="O75">
        <v>5</v>
      </c>
      <c r="P75">
        <v>43</v>
      </c>
    </row>
    <row r="76" spans="1:16" x14ac:dyDescent="0.25">
      <c r="A76">
        <v>8</v>
      </c>
      <c r="B76" t="s">
        <v>15</v>
      </c>
      <c r="C76" t="s">
        <v>33</v>
      </c>
      <c r="D76" t="s">
        <v>37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>
        <v>8</v>
      </c>
      <c r="B77" t="s">
        <v>15</v>
      </c>
      <c r="C77" t="s">
        <v>34</v>
      </c>
      <c r="D77" t="s">
        <v>37</v>
      </c>
      <c r="E77">
        <v>19</v>
      </c>
      <c r="F77">
        <v>50</v>
      </c>
      <c r="G77">
        <v>8</v>
      </c>
      <c r="H77">
        <v>33</v>
      </c>
      <c r="I77">
        <v>0</v>
      </c>
      <c r="J77">
        <v>50</v>
      </c>
      <c r="K77">
        <v>19</v>
      </c>
      <c r="L77">
        <v>9</v>
      </c>
      <c r="M77">
        <v>8</v>
      </c>
      <c r="N77">
        <v>0</v>
      </c>
      <c r="O77">
        <v>15</v>
      </c>
      <c r="P77">
        <v>50</v>
      </c>
    </row>
    <row r="78" spans="1:16" x14ac:dyDescent="0.25">
      <c r="A78">
        <v>9</v>
      </c>
      <c r="B78" t="s">
        <v>15</v>
      </c>
      <c r="C78" t="s">
        <v>33</v>
      </c>
      <c r="D78" t="s">
        <v>37</v>
      </c>
      <c r="E78">
        <v>4</v>
      </c>
      <c r="F78">
        <v>5</v>
      </c>
      <c r="G78">
        <v>3</v>
      </c>
      <c r="H78">
        <v>5</v>
      </c>
      <c r="I78">
        <v>3</v>
      </c>
      <c r="J78">
        <v>3</v>
      </c>
      <c r="K78">
        <v>2</v>
      </c>
      <c r="L78">
        <v>7</v>
      </c>
      <c r="M78">
        <v>0</v>
      </c>
      <c r="N78">
        <v>2</v>
      </c>
      <c r="O78">
        <v>1</v>
      </c>
      <c r="P78">
        <v>8</v>
      </c>
    </row>
    <row r="79" spans="1:16" x14ac:dyDescent="0.25">
      <c r="A79">
        <v>9</v>
      </c>
      <c r="B79" t="s">
        <v>15</v>
      </c>
      <c r="C79" t="s">
        <v>34</v>
      </c>
      <c r="D79" t="s">
        <v>37</v>
      </c>
      <c r="E79">
        <v>5</v>
      </c>
      <c r="F79">
        <v>2</v>
      </c>
      <c r="G79">
        <v>5</v>
      </c>
      <c r="H79">
        <v>2</v>
      </c>
      <c r="I79">
        <v>1</v>
      </c>
      <c r="J79">
        <v>2</v>
      </c>
      <c r="K79">
        <v>1</v>
      </c>
      <c r="L79">
        <v>7</v>
      </c>
      <c r="M79">
        <v>0</v>
      </c>
      <c r="N79">
        <v>2</v>
      </c>
      <c r="O79">
        <v>2</v>
      </c>
      <c r="P79">
        <v>6</v>
      </c>
    </row>
    <row r="80" spans="1:16" x14ac:dyDescent="0.25">
      <c r="A80">
        <v>10</v>
      </c>
      <c r="B80" t="s">
        <v>14</v>
      </c>
      <c r="C80" t="s">
        <v>33</v>
      </c>
      <c r="D80" t="s">
        <v>37</v>
      </c>
      <c r="E80">
        <v>4</v>
      </c>
      <c r="F80">
        <v>5</v>
      </c>
      <c r="G80">
        <v>5</v>
      </c>
      <c r="H80">
        <v>5</v>
      </c>
      <c r="I80">
        <v>5</v>
      </c>
      <c r="J80">
        <v>5</v>
      </c>
      <c r="K80">
        <v>6</v>
      </c>
      <c r="L80">
        <v>3</v>
      </c>
      <c r="M80">
        <v>3</v>
      </c>
      <c r="N80">
        <v>2</v>
      </c>
      <c r="O80">
        <v>3</v>
      </c>
      <c r="P80">
        <v>1</v>
      </c>
    </row>
    <row r="81" spans="1:16" x14ac:dyDescent="0.25">
      <c r="A81">
        <v>10</v>
      </c>
      <c r="B81" t="s">
        <v>14</v>
      </c>
      <c r="C81" t="s">
        <v>34</v>
      </c>
      <c r="D81" t="s">
        <v>37</v>
      </c>
      <c r="E81">
        <v>3</v>
      </c>
      <c r="F81">
        <v>3</v>
      </c>
      <c r="G81">
        <v>4</v>
      </c>
      <c r="H81">
        <v>4</v>
      </c>
      <c r="I81">
        <v>5</v>
      </c>
      <c r="J81">
        <v>60</v>
      </c>
      <c r="K81">
        <v>3</v>
      </c>
      <c r="L81">
        <v>3</v>
      </c>
      <c r="M81">
        <v>3</v>
      </c>
      <c r="N81">
        <v>3</v>
      </c>
      <c r="O81">
        <v>5</v>
      </c>
      <c r="P81">
        <v>19</v>
      </c>
    </row>
    <row r="82" spans="1:16" x14ac:dyDescent="0.25">
      <c r="A82">
        <v>11</v>
      </c>
      <c r="B82" t="s">
        <v>15</v>
      </c>
      <c r="C82" t="s">
        <v>33</v>
      </c>
      <c r="D82" t="s">
        <v>37</v>
      </c>
      <c r="E82">
        <v>0</v>
      </c>
      <c r="F82">
        <v>5</v>
      </c>
      <c r="G82">
        <v>11</v>
      </c>
      <c r="H82">
        <v>1</v>
      </c>
      <c r="I82">
        <v>4</v>
      </c>
      <c r="J82">
        <v>1</v>
      </c>
      <c r="K82">
        <v>0</v>
      </c>
      <c r="L82">
        <v>0</v>
      </c>
      <c r="M82">
        <v>0</v>
      </c>
      <c r="N82">
        <v>71</v>
      </c>
      <c r="O82">
        <v>0</v>
      </c>
      <c r="P82">
        <v>21</v>
      </c>
    </row>
    <row r="83" spans="1:16" x14ac:dyDescent="0.25">
      <c r="A83">
        <v>11</v>
      </c>
      <c r="B83" t="s">
        <v>15</v>
      </c>
      <c r="C83" t="s">
        <v>34</v>
      </c>
      <c r="D83" t="s">
        <v>37</v>
      </c>
      <c r="E83">
        <v>1</v>
      </c>
      <c r="F83">
        <v>1</v>
      </c>
      <c r="G83">
        <v>23</v>
      </c>
      <c r="H83">
        <v>3</v>
      </c>
      <c r="I83">
        <v>1</v>
      </c>
      <c r="J83">
        <v>86</v>
      </c>
      <c r="K83">
        <v>0</v>
      </c>
      <c r="L83">
        <v>0</v>
      </c>
      <c r="M83">
        <v>1</v>
      </c>
      <c r="N83">
        <v>75</v>
      </c>
      <c r="O83">
        <v>0</v>
      </c>
      <c r="P83">
        <v>25</v>
      </c>
    </row>
    <row r="84" spans="1:16" x14ac:dyDescent="0.25">
      <c r="A84">
        <v>12</v>
      </c>
      <c r="B84" t="s">
        <v>14</v>
      </c>
      <c r="C84" t="s">
        <v>33</v>
      </c>
      <c r="D84" t="s">
        <v>37</v>
      </c>
      <c r="E84">
        <v>3</v>
      </c>
      <c r="F84">
        <v>3</v>
      </c>
      <c r="G84">
        <v>5</v>
      </c>
      <c r="H84">
        <v>4</v>
      </c>
      <c r="I84">
        <v>4</v>
      </c>
      <c r="J84">
        <v>5</v>
      </c>
      <c r="K84">
        <v>4</v>
      </c>
      <c r="L84">
        <v>5</v>
      </c>
      <c r="M84">
        <v>4</v>
      </c>
      <c r="N84">
        <v>2</v>
      </c>
      <c r="O84">
        <v>5</v>
      </c>
      <c r="P84">
        <v>2</v>
      </c>
    </row>
    <row r="85" spans="1:16" x14ac:dyDescent="0.25">
      <c r="A85">
        <v>12</v>
      </c>
      <c r="B85" t="s">
        <v>14</v>
      </c>
      <c r="C85" t="s">
        <v>34</v>
      </c>
      <c r="D85" t="s">
        <v>37</v>
      </c>
      <c r="E85">
        <v>20</v>
      </c>
      <c r="F85">
        <v>21</v>
      </c>
      <c r="G85">
        <v>18</v>
      </c>
      <c r="H85">
        <v>4</v>
      </c>
      <c r="I85">
        <v>3</v>
      </c>
      <c r="J85">
        <v>3</v>
      </c>
      <c r="K85">
        <v>3</v>
      </c>
      <c r="L85">
        <v>2</v>
      </c>
      <c r="M85">
        <v>1</v>
      </c>
      <c r="N85">
        <v>2</v>
      </c>
      <c r="O85">
        <v>2</v>
      </c>
      <c r="P85">
        <v>30</v>
      </c>
    </row>
    <row r="86" spans="1:16" x14ac:dyDescent="0.25">
      <c r="A86">
        <v>13</v>
      </c>
      <c r="B86" t="s">
        <v>15</v>
      </c>
      <c r="C86" t="s">
        <v>33</v>
      </c>
      <c r="D86" t="s">
        <v>37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31</v>
      </c>
    </row>
    <row r="87" spans="1:16" x14ac:dyDescent="0.25">
      <c r="A87">
        <v>13</v>
      </c>
      <c r="B87" t="s">
        <v>15</v>
      </c>
      <c r="C87" t="s">
        <v>34</v>
      </c>
      <c r="D87" t="s">
        <v>37</v>
      </c>
      <c r="E87">
        <v>6</v>
      </c>
      <c r="F87">
        <v>0</v>
      </c>
      <c r="G87">
        <v>37</v>
      </c>
      <c r="H87">
        <v>0</v>
      </c>
      <c r="I87">
        <v>0</v>
      </c>
      <c r="J87">
        <v>0</v>
      </c>
      <c r="K87">
        <v>30</v>
      </c>
      <c r="L87">
        <v>0</v>
      </c>
      <c r="M87">
        <v>7</v>
      </c>
      <c r="N87">
        <v>0</v>
      </c>
      <c r="O87">
        <v>0</v>
      </c>
      <c r="P87">
        <v>25</v>
      </c>
    </row>
    <row r="88" spans="1:16" x14ac:dyDescent="0.25">
      <c r="A88">
        <v>14</v>
      </c>
      <c r="B88" t="s">
        <v>14</v>
      </c>
      <c r="C88" t="s">
        <v>33</v>
      </c>
      <c r="D88" t="s">
        <v>37</v>
      </c>
      <c r="E88">
        <v>0</v>
      </c>
      <c r="F88">
        <v>0</v>
      </c>
      <c r="G88">
        <v>0</v>
      </c>
      <c r="H88">
        <v>0</v>
      </c>
      <c r="I88">
        <v>9</v>
      </c>
      <c r="J88">
        <v>0</v>
      </c>
      <c r="K88">
        <v>0</v>
      </c>
      <c r="L88">
        <v>7</v>
      </c>
      <c r="M88">
        <v>0</v>
      </c>
      <c r="N88">
        <v>0</v>
      </c>
      <c r="O88">
        <v>0</v>
      </c>
      <c r="P88">
        <v>7</v>
      </c>
    </row>
    <row r="89" spans="1:16" x14ac:dyDescent="0.25">
      <c r="A89">
        <v>14</v>
      </c>
      <c r="B89" t="s">
        <v>14</v>
      </c>
      <c r="C89" t="s">
        <v>34</v>
      </c>
      <c r="D89" t="s">
        <v>37</v>
      </c>
      <c r="E89">
        <v>0</v>
      </c>
      <c r="F89">
        <v>0</v>
      </c>
      <c r="G89">
        <v>0</v>
      </c>
      <c r="H89">
        <v>0</v>
      </c>
      <c r="I89">
        <v>8</v>
      </c>
      <c r="J89">
        <v>50</v>
      </c>
      <c r="K89">
        <v>0</v>
      </c>
      <c r="L89">
        <v>4</v>
      </c>
      <c r="M89">
        <v>0</v>
      </c>
      <c r="N89">
        <v>0</v>
      </c>
      <c r="O89">
        <v>0</v>
      </c>
      <c r="P89">
        <v>47</v>
      </c>
    </row>
    <row r="90" spans="1:16" x14ac:dyDescent="0.25">
      <c r="A90">
        <v>15</v>
      </c>
      <c r="B90" t="s">
        <v>14</v>
      </c>
      <c r="C90" t="s">
        <v>33</v>
      </c>
      <c r="D90" t="s">
        <v>37</v>
      </c>
      <c r="E90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5">
      <c r="A91">
        <v>15</v>
      </c>
      <c r="B91" t="s">
        <v>14</v>
      </c>
      <c r="C91" t="s">
        <v>34</v>
      </c>
      <c r="D91" t="s">
        <v>37</v>
      </c>
      <c r="E91">
        <v>0</v>
      </c>
      <c r="F91">
        <v>0</v>
      </c>
      <c r="G91">
        <v>3</v>
      </c>
      <c r="H91">
        <v>0</v>
      </c>
      <c r="I91">
        <v>0</v>
      </c>
      <c r="J91">
        <v>9</v>
      </c>
      <c r="K91">
        <v>0</v>
      </c>
      <c r="L91">
        <v>0</v>
      </c>
      <c r="M91">
        <v>0</v>
      </c>
      <c r="N91">
        <v>0</v>
      </c>
      <c r="O91">
        <v>0</v>
      </c>
      <c r="P91">
        <v>15</v>
      </c>
    </row>
    <row r="92" spans="1:16" x14ac:dyDescent="0.25">
      <c r="A92">
        <v>16</v>
      </c>
      <c r="B92" t="s">
        <v>14</v>
      </c>
      <c r="C92" t="s">
        <v>33</v>
      </c>
      <c r="D92" t="s">
        <v>37</v>
      </c>
      <c r="E92">
        <v>4</v>
      </c>
      <c r="F92">
        <v>2</v>
      </c>
      <c r="G92">
        <v>1</v>
      </c>
      <c r="H92">
        <v>11</v>
      </c>
      <c r="I92">
        <v>2</v>
      </c>
      <c r="J92">
        <v>24</v>
      </c>
      <c r="K92">
        <v>1</v>
      </c>
      <c r="L92">
        <v>25</v>
      </c>
      <c r="M92">
        <v>2</v>
      </c>
      <c r="N92">
        <v>2</v>
      </c>
      <c r="O92">
        <v>2</v>
      </c>
      <c r="P92">
        <v>26</v>
      </c>
    </row>
    <row r="93" spans="1:16" x14ac:dyDescent="0.25">
      <c r="A93">
        <v>16</v>
      </c>
      <c r="B93" t="s">
        <v>14</v>
      </c>
      <c r="C93" t="s">
        <v>34</v>
      </c>
      <c r="D93" t="s">
        <v>37</v>
      </c>
      <c r="E93">
        <v>4</v>
      </c>
      <c r="F93">
        <v>3</v>
      </c>
      <c r="G93">
        <v>3</v>
      </c>
      <c r="H93">
        <v>73</v>
      </c>
      <c r="I93">
        <v>4</v>
      </c>
      <c r="J93">
        <v>16</v>
      </c>
      <c r="K93">
        <v>3</v>
      </c>
      <c r="L93">
        <v>33</v>
      </c>
      <c r="M93">
        <v>3</v>
      </c>
      <c r="N93">
        <v>4</v>
      </c>
      <c r="O93">
        <v>4</v>
      </c>
      <c r="P93">
        <v>4</v>
      </c>
    </row>
    <row r="94" spans="1:16" x14ac:dyDescent="0.25">
      <c r="A94">
        <v>17</v>
      </c>
      <c r="B94" t="s">
        <v>15</v>
      </c>
      <c r="C94" t="s">
        <v>33</v>
      </c>
      <c r="D94" t="s">
        <v>37</v>
      </c>
      <c r="E94">
        <v>1</v>
      </c>
      <c r="F94">
        <v>1</v>
      </c>
      <c r="G94">
        <v>2</v>
      </c>
      <c r="H94">
        <v>3</v>
      </c>
      <c r="I94">
        <v>2</v>
      </c>
      <c r="J94">
        <v>2</v>
      </c>
      <c r="K94">
        <v>2</v>
      </c>
      <c r="L94">
        <v>1</v>
      </c>
      <c r="M94">
        <v>1</v>
      </c>
      <c r="N94">
        <v>1</v>
      </c>
      <c r="O94">
        <v>1</v>
      </c>
      <c r="P94">
        <v>1</v>
      </c>
    </row>
    <row r="95" spans="1:16" x14ac:dyDescent="0.25">
      <c r="A95">
        <v>17</v>
      </c>
      <c r="B95" t="s">
        <v>15</v>
      </c>
      <c r="C95" t="s">
        <v>34</v>
      </c>
      <c r="D95" t="s">
        <v>37</v>
      </c>
      <c r="E95">
        <v>2</v>
      </c>
      <c r="F95">
        <v>12</v>
      </c>
      <c r="G95">
        <v>8</v>
      </c>
      <c r="H95">
        <v>11</v>
      </c>
      <c r="I95">
        <v>13</v>
      </c>
      <c r="J95">
        <v>67</v>
      </c>
      <c r="K95">
        <v>10</v>
      </c>
      <c r="L95">
        <v>10</v>
      </c>
      <c r="M95">
        <v>30</v>
      </c>
      <c r="N95">
        <v>5</v>
      </c>
      <c r="O95">
        <v>7</v>
      </c>
      <c r="P95">
        <v>79</v>
      </c>
    </row>
    <row r="96" spans="1:16" x14ac:dyDescent="0.25">
      <c r="A96">
        <v>18</v>
      </c>
      <c r="B96" t="s">
        <v>15</v>
      </c>
      <c r="C96" t="s">
        <v>33</v>
      </c>
      <c r="D96" t="s">
        <v>37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>
        <v>18</v>
      </c>
      <c r="B97" t="s">
        <v>15</v>
      </c>
      <c r="C97" t="s">
        <v>34</v>
      </c>
      <c r="D97" t="s">
        <v>37</v>
      </c>
      <c r="E97">
        <v>0</v>
      </c>
      <c r="F97">
        <v>0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40</v>
      </c>
    </row>
    <row r="98" spans="1:16" x14ac:dyDescent="0.25">
      <c r="A98">
        <v>19</v>
      </c>
      <c r="B98" t="s">
        <v>14</v>
      </c>
      <c r="C98" t="s">
        <v>33</v>
      </c>
      <c r="D98" t="s">
        <v>37</v>
      </c>
      <c r="E98">
        <v>1</v>
      </c>
      <c r="F98">
        <v>1</v>
      </c>
      <c r="G98">
        <v>0</v>
      </c>
      <c r="H98">
        <v>0</v>
      </c>
      <c r="I98">
        <v>2</v>
      </c>
      <c r="J98">
        <v>2</v>
      </c>
      <c r="K98">
        <v>1</v>
      </c>
      <c r="L98">
        <v>1</v>
      </c>
      <c r="M98">
        <v>2</v>
      </c>
      <c r="N98">
        <v>3</v>
      </c>
      <c r="O98">
        <v>3</v>
      </c>
      <c r="P98">
        <v>8</v>
      </c>
    </row>
    <row r="99" spans="1:16" x14ac:dyDescent="0.25">
      <c r="A99">
        <v>19</v>
      </c>
      <c r="B99" t="s">
        <v>14</v>
      </c>
      <c r="C99" t="s">
        <v>34</v>
      </c>
      <c r="D99" t="s">
        <v>37</v>
      </c>
      <c r="E99">
        <v>20</v>
      </c>
      <c r="F99">
        <v>0</v>
      </c>
      <c r="G99">
        <v>19</v>
      </c>
      <c r="H99">
        <v>40</v>
      </c>
      <c r="I99">
        <v>9</v>
      </c>
      <c r="J99">
        <v>94</v>
      </c>
      <c r="K99">
        <v>14</v>
      </c>
      <c r="L99">
        <v>6</v>
      </c>
      <c r="M99">
        <v>4</v>
      </c>
      <c r="N99">
        <v>10</v>
      </c>
      <c r="O99">
        <v>14</v>
      </c>
      <c r="P99">
        <v>75</v>
      </c>
    </row>
    <row r="100" spans="1:16" x14ac:dyDescent="0.25">
      <c r="A100">
        <v>20</v>
      </c>
      <c r="B100" t="s">
        <v>15</v>
      </c>
      <c r="C100" t="s">
        <v>33</v>
      </c>
      <c r="D100" t="s">
        <v>37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>
        <v>20</v>
      </c>
      <c r="B101" t="s">
        <v>15</v>
      </c>
      <c r="C101" t="s">
        <v>34</v>
      </c>
      <c r="D101" t="s">
        <v>37</v>
      </c>
      <c r="E101">
        <v>1</v>
      </c>
      <c r="F101">
        <v>50</v>
      </c>
      <c r="G101">
        <v>1</v>
      </c>
      <c r="H101">
        <v>50</v>
      </c>
      <c r="I101">
        <v>0</v>
      </c>
      <c r="J101">
        <v>51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50</v>
      </c>
    </row>
    <row r="102" spans="1:16" x14ac:dyDescent="0.25">
      <c r="A102">
        <v>21</v>
      </c>
      <c r="B102" t="s">
        <v>14</v>
      </c>
      <c r="C102" t="s">
        <v>33</v>
      </c>
      <c r="D102" t="s">
        <v>37</v>
      </c>
      <c r="E102">
        <v>0</v>
      </c>
      <c r="F102">
        <v>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4</v>
      </c>
      <c r="M102">
        <v>3</v>
      </c>
      <c r="N102">
        <v>4</v>
      </c>
      <c r="O102">
        <v>2</v>
      </c>
      <c r="P102">
        <v>5</v>
      </c>
    </row>
    <row r="103" spans="1:16" x14ac:dyDescent="0.25">
      <c r="A103">
        <v>21</v>
      </c>
      <c r="B103" t="s">
        <v>14</v>
      </c>
      <c r="C103" t="s">
        <v>34</v>
      </c>
      <c r="D103" t="s">
        <v>37</v>
      </c>
      <c r="E103">
        <v>20</v>
      </c>
      <c r="F103">
        <v>33</v>
      </c>
      <c r="G103">
        <v>39</v>
      </c>
      <c r="H103">
        <v>50</v>
      </c>
      <c r="I103">
        <v>35</v>
      </c>
      <c r="J103">
        <v>69</v>
      </c>
      <c r="K103">
        <v>34</v>
      </c>
      <c r="L103">
        <v>30</v>
      </c>
      <c r="M103">
        <v>29</v>
      </c>
      <c r="N103">
        <v>39</v>
      </c>
      <c r="O103">
        <v>50</v>
      </c>
      <c r="P103">
        <v>53</v>
      </c>
    </row>
    <row r="104" spans="1:16" x14ac:dyDescent="0.25">
      <c r="A104">
        <v>22</v>
      </c>
      <c r="B104" t="s">
        <v>14</v>
      </c>
      <c r="C104" t="s">
        <v>33</v>
      </c>
      <c r="D104" t="s">
        <v>37</v>
      </c>
      <c r="E104">
        <v>5</v>
      </c>
      <c r="F104">
        <v>5</v>
      </c>
      <c r="G104">
        <v>5</v>
      </c>
      <c r="H104">
        <v>5</v>
      </c>
      <c r="I104">
        <v>5</v>
      </c>
      <c r="J104">
        <v>1</v>
      </c>
      <c r="K104">
        <v>1</v>
      </c>
      <c r="L104">
        <v>1</v>
      </c>
      <c r="M104">
        <v>2</v>
      </c>
      <c r="N104">
        <v>3</v>
      </c>
      <c r="O104">
        <v>3</v>
      </c>
      <c r="P104">
        <v>5</v>
      </c>
    </row>
    <row r="105" spans="1:16" x14ac:dyDescent="0.25">
      <c r="A105">
        <v>22</v>
      </c>
      <c r="B105" t="s">
        <v>14</v>
      </c>
      <c r="C105" t="s">
        <v>34</v>
      </c>
      <c r="D105" t="s">
        <v>37</v>
      </c>
      <c r="E105">
        <v>5</v>
      </c>
      <c r="F105">
        <v>22</v>
      </c>
      <c r="G105">
        <v>7</v>
      </c>
      <c r="H105">
        <v>15</v>
      </c>
      <c r="I105">
        <v>17</v>
      </c>
      <c r="J105">
        <v>10</v>
      </c>
      <c r="K105">
        <v>9</v>
      </c>
      <c r="L105">
        <v>3</v>
      </c>
      <c r="M105">
        <v>3</v>
      </c>
      <c r="N105">
        <v>3</v>
      </c>
      <c r="O105">
        <v>2</v>
      </c>
      <c r="P105">
        <v>35</v>
      </c>
    </row>
    <row r="106" spans="1:16" x14ac:dyDescent="0.25">
      <c r="A106">
        <v>23</v>
      </c>
      <c r="B106" t="s">
        <v>14</v>
      </c>
      <c r="C106" t="s">
        <v>33</v>
      </c>
      <c r="D106" t="s">
        <v>37</v>
      </c>
      <c r="E106">
        <v>0</v>
      </c>
      <c r="F106">
        <v>0</v>
      </c>
      <c r="G106">
        <v>25</v>
      </c>
      <c r="H106">
        <v>0</v>
      </c>
      <c r="I106">
        <v>25</v>
      </c>
      <c r="J106">
        <v>0</v>
      </c>
      <c r="K106">
        <v>0</v>
      </c>
      <c r="L106">
        <v>27</v>
      </c>
      <c r="M106">
        <v>0</v>
      </c>
      <c r="N106">
        <v>0</v>
      </c>
      <c r="O106">
        <v>28</v>
      </c>
      <c r="P106">
        <v>0</v>
      </c>
    </row>
    <row r="107" spans="1:16" x14ac:dyDescent="0.25">
      <c r="A107">
        <v>23</v>
      </c>
      <c r="B107" t="s">
        <v>14</v>
      </c>
      <c r="C107" t="s">
        <v>34</v>
      </c>
      <c r="D107" t="s">
        <v>37</v>
      </c>
      <c r="E107">
        <v>0</v>
      </c>
      <c r="F107">
        <v>50</v>
      </c>
      <c r="G107">
        <v>50</v>
      </c>
      <c r="H107">
        <v>87</v>
      </c>
      <c r="I107">
        <v>66</v>
      </c>
      <c r="J107">
        <v>100</v>
      </c>
      <c r="K107">
        <v>25</v>
      </c>
      <c r="L107">
        <v>1</v>
      </c>
      <c r="M107">
        <v>67</v>
      </c>
      <c r="N107">
        <v>20</v>
      </c>
      <c r="O107">
        <v>51</v>
      </c>
      <c r="P107">
        <v>87</v>
      </c>
    </row>
    <row r="108" spans="1:16" x14ac:dyDescent="0.25">
      <c r="A108">
        <v>24</v>
      </c>
      <c r="B108" t="s">
        <v>14</v>
      </c>
      <c r="C108" t="s">
        <v>33</v>
      </c>
      <c r="D108" t="s">
        <v>37</v>
      </c>
      <c r="E108">
        <v>37</v>
      </c>
      <c r="F108">
        <v>45</v>
      </c>
      <c r="G108">
        <v>40</v>
      </c>
      <c r="H108">
        <v>42</v>
      </c>
      <c r="I108">
        <v>30</v>
      </c>
      <c r="J108">
        <v>32</v>
      </c>
      <c r="K108">
        <v>31</v>
      </c>
      <c r="L108">
        <v>30</v>
      </c>
      <c r="M108">
        <v>23</v>
      </c>
      <c r="N108">
        <v>33</v>
      </c>
      <c r="O108">
        <v>34</v>
      </c>
      <c r="P108">
        <v>7</v>
      </c>
    </row>
    <row r="109" spans="1:16" x14ac:dyDescent="0.25">
      <c r="A109">
        <v>24</v>
      </c>
      <c r="B109" t="s">
        <v>14</v>
      </c>
      <c r="C109" t="s">
        <v>34</v>
      </c>
      <c r="D109" t="s">
        <v>37</v>
      </c>
      <c r="E109">
        <v>42</v>
      </c>
      <c r="F109">
        <v>42</v>
      </c>
      <c r="G109">
        <v>50</v>
      </c>
      <c r="H109">
        <v>57</v>
      </c>
      <c r="I109">
        <v>50</v>
      </c>
      <c r="J109">
        <v>55</v>
      </c>
      <c r="K109">
        <v>45</v>
      </c>
      <c r="L109">
        <v>44</v>
      </c>
      <c r="M109">
        <v>41</v>
      </c>
      <c r="N109">
        <v>41</v>
      </c>
      <c r="O109">
        <v>40</v>
      </c>
      <c r="P109">
        <v>50</v>
      </c>
    </row>
    <row r="110" spans="1:16" x14ac:dyDescent="0.25">
      <c r="A110">
        <v>25</v>
      </c>
      <c r="B110" t="s">
        <v>14</v>
      </c>
      <c r="C110" t="s">
        <v>33</v>
      </c>
      <c r="D110" t="s">
        <v>37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>
        <v>25</v>
      </c>
      <c r="B111" t="s">
        <v>14</v>
      </c>
      <c r="C111" t="s">
        <v>34</v>
      </c>
      <c r="D111" t="s">
        <v>37</v>
      </c>
      <c r="E111">
        <v>50</v>
      </c>
      <c r="F111">
        <v>74</v>
      </c>
      <c r="G111">
        <v>74</v>
      </c>
      <c r="H111">
        <v>50</v>
      </c>
      <c r="I111">
        <v>50</v>
      </c>
      <c r="J111">
        <v>100</v>
      </c>
      <c r="K111">
        <v>50</v>
      </c>
      <c r="L111">
        <v>0</v>
      </c>
      <c r="M111">
        <v>0</v>
      </c>
      <c r="N111">
        <v>0</v>
      </c>
      <c r="O111">
        <v>0</v>
      </c>
      <c r="P111">
        <v>65</v>
      </c>
    </row>
    <row r="112" spans="1:16" x14ac:dyDescent="0.25">
      <c r="A112">
        <v>26</v>
      </c>
      <c r="B112" t="s">
        <v>15</v>
      </c>
      <c r="C112" t="s">
        <v>33</v>
      </c>
      <c r="D112" t="s">
        <v>37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9</v>
      </c>
    </row>
    <row r="113" spans="1:16" x14ac:dyDescent="0.25">
      <c r="A113">
        <v>26</v>
      </c>
      <c r="B113" t="s">
        <v>15</v>
      </c>
      <c r="C113" t="s">
        <v>34</v>
      </c>
      <c r="D113" t="s">
        <v>37</v>
      </c>
      <c r="E113">
        <v>14</v>
      </c>
      <c r="F113">
        <v>50</v>
      </c>
      <c r="G113">
        <v>15</v>
      </c>
      <c r="H113">
        <v>10</v>
      </c>
      <c r="I113">
        <v>21</v>
      </c>
      <c r="J113">
        <v>2</v>
      </c>
      <c r="K113">
        <v>7</v>
      </c>
      <c r="L113">
        <v>6</v>
      </c>
      <c r="M113">
        <v>4</v>
      </c>
      <c r="N113">
        <v>4</v>
      </c>
      <c r="O113">
        <v>4</v>
      </c>
      <c r="P113">
        <v>42</v>
      </c>
    </row>
    <row r="114" spans="1:16" x14ac:dyDescent="0.25">
      <c r="A114">
        <v>27</v>
      </c>
      <c r="B114" t="s">
        <v>14</v>
      </c>
      <c r="C114" t="s">
        <v>33</v>
      </c>
      <c r="D114" t="s">
        <v>37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50</v>
      </c>
    </row>
    <row r="115" spans="1:16" x14ac:dyDescent="0.25">
      <c r="A115">
        <v>27</v>
      </c>
      <c r="B115" t="s">
        <v>14</v>
      </c>
      <c r="C115" t="s">
        <v>34</v>
      </c>
      <c r="D115" t="s">
        <v>37</v>
      </c>
      <c r="E115">
        <v>100</v>
      </c>
      <c r="F115">
        <v>25</v>
      </c>
      <c r="G115">
        <v>80</v>
      </c>
      <c r="H115">
        <v>50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75</v>
      </c>
    </row>
    <row r="116" spans="1:16" x14ac:dyDescent="0.25">
      <c r="A116">
        <v>28</v>
      </c>
      <c r="B116" t="s">
        <v>15</v>
      </c>
      <c r="C116" t="s">
        <v>33</v>
      </c>
      <c r="D116" t="s">
        <v>37</v>
      </c>
      <c r="E116">
        <v>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>
        <v>28</v>
      </c>
      <c r="B117" t="s">
        <v>15</v>
      </c>
      <c r="C117" t="s">
        <v>34</v>
      </c>
      <c r="D117" t="s">
        <v>37</v>
      </c>
      <c r="E117">
        <v>50</v>
      </c>
      <c r="F117">
        <v>65</v>
      </c>
      <c r="G117">
        <v>64</v>
      </c>
      <c r="H117">
        <v>50</v>
      </c>
      <c r="I117">
        <v>50</v>
      </c>
      <c r="J117">
        <v>76</v>
      </c>
      <c r="K117">
        <v>32</v>
      </c>
      <c r="L117">
        <v>31</v>
      </c>
      <c r="M117">
        <v>31</v>
      </c>
      <c r="N117">
        <v>30</v>
      </c>
      <c r="O117">
        <v>0</v>
      </c>
      <c r="P117">
        <v>50</v>
      </c>
    </row>
    <row r="118" spans="1:16" x14ac:dyDescent="0.25">
      <c r="A118">
        <v>29</v>
      </c>
      <c r="B118" t="s">
        <v>14</v>
      </c>
      <c r="C118" t="s">
        <v>33</v>
      </c>
      <c r="D118" t="s">
        <v>37</v>
      </c>
      <c r="E118">
        <v>0</v>
      </c>
      <c r="F118">
        <v>0</v>
      </c>
      <c r="G118">
        <v>0</v>
      </c>
      <c r="H118">
        <v>10</v>
      </c>
      <c r="I118">
        <v>0</v>
      </c>
      <c r="J118">
        <v>0</v>
      </c>
      <c r="K118">
        <v>0</v>
      </c>
      <c r="L118">
        <v>0</v>
      </c>
      <c r="M118">
        <v>11</v>
      </c>
      <c r="N118">
        <v>0</v>
      </c>
      <c r="O118">
        <v>0</v>
      </c>
      <c r="P118">
        <v>0</v>
      </c>
    </row>
    <row r="119" spans="1:16" x14ac:dyDescent="0.25">
      <c r="A119">
        <v>29</v>
      </c>
      <c r="B119" t="s">
        <v>14</v>
      </c>
      <c r="C119" t="s">
        <v>34</v>
      </c>
      <c r="D119" t="s">
        <v>37</v>
      </c>
      <c r="E119">
        <v>0</v>
      </c>
      <c r="F119">
        <v>12</v>
      </c>
      <c r="G119">
        <v>1</v>
      </c>
      <c r="H119">
        <v>62</v>
      </c>
      <c r="I119">
        <v>0</v>
      </c>
      <c r="J119">
        <v>73</v>
      </c>
      <c r="K119">
        <v>0</v>
      </c>
      <c r="L119">
        <v>1</v>
      </c>
      <c r="M119">
        <v>15</v>
      </c>
      <c r="N119">
        <v>0</v>
      </c>
      <c r="O119">
        <v>0</v>
      </c>
      <c r="P119">
        <v>64</v>
      </c>
    </row>
    <row r="120" spans="1:16" x14ac:dyDescent="0.25">
      <c r="A120">
        <v>30</v>
      </c>
      <c r="B120" t="s">
        <v>15</v>
      </c>
      <c r="C120" t="s">
        <v>33</v>
      </c>
      <c r="D120" t="s">
        <v>37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</row>
    <row r="121" spans="1:16" x14ac:dyDescent="0.25">
      <c r="A121">
        <v>30</v>
      </c>
      <c r="B121" t="s">
        <v>15</v>
      </c>
      <c r="C121" t="s">
        <v>34</v>
      </c>
      <c r="D121" t="s">
        <v>37</v>
      </c>
      <c r="E121">
        <v>0</v>
      </c>
      <c r="F121">
        <v>0</v>
      </c>
      <c r="G121">
        <v>0</v>
      </c>
      <c r="H121">
        <v>22</v>
      </c>
      <c r="I121">
        <v>50</v>
      </c>
      <c r="J121">
        <v>10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50</v>
      </c>
    </row>
  </sheetData>
  <sortState ref="A2:P121">
    <sortCondition ref="D2:D1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topLeftCell="A16" zoomScale="78" zoomScaleNormal="98" workbookViewId="0">
      <selection activeCell="Q13" sqref="Q13"/>
    </sheetView>
  </sheetViews>
  <sheetFormatPr baseColWidth="10" defaultColWidth="11.42578125" defaultRowHeight="15" x14ac:dyDescent="0.25"/>
  <cols>
    <col min="4" max="4" width="13.7109375" customWidth="1"/>
    <col min="5" max="5" width="14.140625" customWidth="1"/>
    <col min="6" max="6" width="18.140625" customWidth="1"/>
    <col min="10" max="10" width="26.28515625" customWidth="1"/>
    <col min="12" max="12" width="14.42578125" bestFit="1" customWidth="1"/>
    <col min="13" max="13" width="18.42578125" bestFit="1" customWidth="1"/>
    <col min="14" max="14" width="19.42578125" bestFit="1" customWidth="1"/>
  </cols>
  <sheetData>
    <row r="1" spans="1:14" x14ac:dyDescent="0.25">
      <c r="A1" t="s">
        <v>0</v>
      </c>
      <c r="B1" t="s">
        <v>1</v>
      </c>
      <c r="C1" t="s">
        <v>22</v>
      </c>
      <c r="D1" t="s">
        <v>23</v>
      </c>
      <c r="E1" t="s">
        <v>24</v>
      </c>
      <c r="F1" t="s">
        <v>25</v>
      </c>
    </row>
    <row r="2" spans="1:14" x14ac:dyDescent="0.25">
      <c r="A2">
        <v>1</v>
      </c>
      <c r="B2" t="s">
        <v>15</v>
      </c>
      <c r="C2">
        <v>58</v>
      </c>
      <c r="D2">
        <v>81</v>
      </c>
      <c r="E2" t="s">
        <v>16</v>
      </c>
      <c r="F2" t="s">
        <v>17</v>
      </c>
    </row>
    <row r="3" spans="1:14" x14ac:dyDescent="0.25">
      <c r="A3">
        <v>2</v>
      </c>
      <c r="B3" t="s">
        <v>14</v>
      </c>
      <c r="C3">
        <v>88</v>
      </c>
      <c r="D3">
        <v>89</v>
      </c>
      <c r="E3" t="s">
        <v>16</v>
      </c>
      <c r="F3" t="s">
        <v>17</v>
      </c>
    </row>
    <row r="4" spans="1:14" x14ac:dyDescent="0.25">
      <c r="A4">
        <v>3</v>
      </c>
      <c r="B4" t="s">
        <v>15</v>
      </c>
      <c r="C4">
        <v>81</v>
      </c>
      <c r="D4">
        <v>61</v>
      </c>
      <c r="E4" t="s">
        <v>16</v>
      </c>
      <c r="F4" t="s">
        <v>17</v>
      </c>
    </row>
    <row r="5" spans="1:14" x14ac:dyDescent="0.25">
      <c r="A5">
        <v>4</v>
      </c>
      <c r="B5" t="s">
        <v>14</v>
      </c>
      <c r="C5">
        <v>100</v>
      </c>
      <c r="D5">
        <v>100</v>
      </c>
      <c r="E5" t="s">
        <v>16</v>
      </c>
      <c r="F5" t="s">
        <v>17</v>
      </c>
    </row>
    <row r="6" spans="1:14" x14ac:dyDescent="0.25">
      <c r="A6">
        <v>5</v>
      </c>
      <c r="B6" t="s">
        <v>14</v>
      </c>
      <c r="C6">
        <v>93</v>
      </c>
      <c r="D6">
        <v>60</v>
      </c>
      <c r="E6" t="s">
        <v>16</v>
      </c>
      <c r="F6" t="s">
        <v>17</v>
      </c>
    </row>
    <row r="7" spans="1:14" x14ac:dyDescent="0.25">
      <c r="A7">
        <v>6</v>
      </c>
      <c r="B7" t="s">
        <v>15</v>
      </c>
      <c r="C7">
        <v>93</v>
      </c>
      <c r="D7">
        <v>86</v>
      </c>
      <c r="E7" t="s">
        <v>16</v>
      </c>
      <c r="F7" t="s">
        <v>17</v>
      </c>
    </row>
    <row r="8" spans="1:14" x14ac:dyDescent="0.25">
      <c r="A8">
        <v>7</v>
      </c>
      <c r="B8" t="s">
        <v>15</v>
      </c>
      <c r="C8">
        <v>56</v>
      </c>
      <c r="D8">
        <v>57</v>
      </c>
      <c r="E8" t="s">
        <v>16</v>
      </c>
      <c r="F8" t="s">
        <v>17</v>
      </c>
    </row>
    <row r="9" spans="1:14" x14ac:dyDescent="0.25">
      <c r="A9">
        <v>8</v>
      </c>
      <c r="B9" t="s">
        <v>15</v>
      </c>
      <c r="C9">
        <v>75</v>
      </c>
      <c r="D9">
        <v>50</v>
      </c>
      <c r="E9" t="s">
        <v>16</v>
      </c>
      <c r="F9" t="s">
        <v>17</v>
      </c>
      <c r="I9" t="s">
        <v>22</v>
      </c>
      <c r="J9">
        <f>COUNTIF(Tabla1[Easy],"&gt;69")</f>
        <v>18</v>
      </c>
    </row>
    <row r="10" spans="1:14" x14ac:dyDescent="0.25">
      <c r="A10">
        <v>9</v>
      </c>
      <c r="B10" t="s">
        <v>15</v>
      </c>
      <c r="C10">
        <v>86</v>
      </c>
      <c r="D10">
        <v>81</v>
      </c>
      <c r="E10" t="s">
        <v>16</v>
      </c>
      <c r="F10" t="s">
        <v>17</v>
      </c>
      <c r="I10" t="s">
        <v>23</v>
      </c>
      <c r="J10">
        <f>COUNTIF(Tabla1[Comfort],"&gt;69")</f>
        <v>16</v>
      </c>
    </row>
    <row r="11" spans="1:14" x14ac:dyDescent="0.25">
      <c r="A11">
        <v>10</v>
      </c>
      <c r="B11" t="s">
        <v>14</v>
      </c>
      <c r="C11">
        <v>85</v>
      </c>
      <c r="D11">
        <v>92</v>
      </c>
      <c r="E11" t="s">
        <v>16</v>
      </c>
      <c r="F11" t="s">
        <v>17</v>
      </c>
      <c r="I11" t="s">
        <v>24</v>
      </c>
      <c r="J11" t="s">
        <v>28</v>
      </c>
    </row>
    <row r="12" spans="1:14" x14ac:dyDescent="0.25">
      <c r="A12">
        <v>11</v>
      </c>
      <c r="B12" t="s">
        <v>15</v>
      </c>
      <c r="C12">
        <v>64</v>
      </c>
      <c r="D12">
        <v>40</v>
      </c>
      <c r="E12" t="s">
        <v>16</v>
      </c>
      <c r="F12" t="s">
        <v>17</v>
      </c>
      <c r="I12" t="s">
        <v>27</v>
      </c>
      <c r="J12" t="s">
        <v>26</v>
      </c>
    </row>
    <row r="13" spans="1:14" x14ac:dyDescent="0.25">
      <c r="A13">
        <v>12</v>
      </c>
      <c r="B13" t="s">
        <v>14</v>
      </c>
      <c r="C13">
        <v>55</v>
      </c>
      <c r="D13">
        <v>55</v>
      </c>
      <c r="E13" t="s">
        <v>18</v>
      </c>
      <c r="F13" t="s">
        <v>17</v>
      </c>
    </row>
    <row r="14" spans="1:14" x14ac:dyDescent="0.25">
      <c r="A14">
        <v>13</v>
      </c>
      <c r="B14" t="s">
        <v>15</v>
      </c>
      <c r="C14">
        <v>66</v>
      </c>
      <c r="D14">
        <v>75</v>
      </c>
      <c r="E14" t="s">
        <v>18</v>
      </c>
      <c r="F14" t="s">
        <v>17</v>
      </c>
    </row>
    <row r="15" spans="1:14" x14ac:dyDescent="0.25">
      <c r="A15">
        <v>14</v>
      </c>
      <c r="B15" t="s">
        <v>14</v>
      </c>
      <c r="C15">
        <v>50</v>
      </c>
      <c r="D15">
        <v>38</v>
      </c>
      <c r="E15" t="s">
        <v>18</v>
      </c>
      <c r="F15" t="s">
        <v>17</v>
      </c>
    </row>
    <row r="16" spans="1:14" ht="26.25" x14ac:dyDescent="0.4">
      <c r="A16">
        <v>15</v>
      </c>
      <c r="B16" t="s">
        <v>14</v>
      </c>
      <c r="C16">
        <v>90</v>
      </c>
      <c r="D16">
        <v>96</v>
      </c>
      <c r="E16" t="s">
        <v>16</v>
      </c>
      <c r="F16" t="s">
        <v>17</v>
      </c>
      <c r="J16" s="1"/>
      <c r="K16" s="1" t="s">
        <v>22</v>
      </c>
      <c r="L16" s="1" t="s">
        <v>23</v>
      </c>
      <c r="M16" s="1" t="s">
        <v>32</v>
      </c>
      <c r="N16" s="1" t="s">
        <v>29</v>
      </c>
    </row>
    <row r="17" spans="1:14" ht="26.25" x14ac:dyDescent="0.4">
      <c r="A17">
        <v>16</v>
      </c>
      <c r="B17" t="s">
        <v>14</v>
      </c>
      <c r="C17">
        <v>90</v>
      </c>
      <c r="D17">
        <v>80</v>
      </c>
      <c r="E17" t="s">
        <v>16</v>
      </c>
      <c r="F17" t="s">
        <v>17</v>
      </c>
      <c r="J17" s="1" t="s">
        <v>30</v>
      </c>
      <c r="K17" s="1">
        <v>18</v>
      </c>
      <c r="L17" s="1">
        <v>16</v>
      </c>
      <c r="M17" s="1">
        <v>25</v>
      </c>
      <c r="N17" s="1">
        <v>26</v>
      </c>
    </row>
    <row r="18" spans="1:14" ht="26.25" x14ac:dyDescent="0.4">
      <c r="A18">
        <v>17</v>
      </c>
      <c r="B18" t="s">
        <v>15</v>
      </c>
      <c r="C18">
        <v>45</v>
      </c>
      <c r="D18">
        <v>48</v>
      </c>
      <c r="E18" t="s">
        <v>18</v>
      </c>
      <c r="F18" t="s">
        <v>17</v>
      </c>
      <c r="J18" s="1" t="s">
        <v>31</v>
      </c>
      <c r="K18" s="1">
        <f>30-K17</f>
        <v>12</v>
      </c>
      <c r="L18" s="1">
        <f t="shared" ref="L18:N18" si="0">30-L17</f>
        <v>14</v>
      </c>
      <c r="M18" s="1">
        <f t="shared" si="0"/>
        <v>5</v>
      </c>
      <c r="N18" s="1">
        <f t="shared" si="0"/>
        <v>4</v>
      </c>
    </row>
    <row r="19" spans="1:14" x14ac:dyDescent="0.25">
      <c r="A19">
        <v>18</v>
      </c>
      <c r="B19" t="s">
        <v>15</v>
      </c>
      <c r="C19">
        <v>100</v>
      </c>
      <c r="D19">
        <v>100</v>
      </c>
      <c r="E19" t="s">
        <v>16</v>
      </c>
      <c r="F19" t="s">
        <v>17</v>
      </c>
    </row>
    <row r="20" spans="1:14" x14ac:dyDescent="0.25">
      <c r="A20">
        <v>19</v>
      </c>
      <c r="B20" t="s">
        <v>14</v>
      </c>
      <c r="C20">
        <v>65</v>
      </c>
      <c r="D20">
        <v>77</v>
      </c>
      <c r="E20" t="s">
        <v>16</v>
      </c>
      <c r="F20" t="s">
        <v>17</v>
      </c>
    </row>
    <row r="21" spans="1:14" x14ac:dyDescent="0.25">
      <c r="A21">
        <v>20</v>
      </c>
      <c r="B21" t="s">
        <v>15</v>
      </c>
      <c r="C21">
        <v>100</v>
      </c>
      <c r="D21">
        <v>100</v>
      </c>
      <c r="E21" t="s">
        <v>16</v>
      </c>
      <c r="F21" t="s">
        <v>17</v>
      </c>
    </row>
    <row r="22" spans="1:14" x14ac:dyDescent="0.25">
      <c r="A22">
        <v>21</v>
      </c>
      <c r="B22" t="s">
        <v>14</v>
      </c>
      <c r="C22">
        <v>45</v>
      </c>
      <c r="D22">
        <v>22</v>
      </c>
      <c r="E22" t="s">
        <v>18</v>
      </c>
      <c r="F22" t="s">
        <v>19</v>
      </c>
    </row>
    <row r="23" spans="1:14" x14ac:dyDescent="0.25">
      <c r="A23">
        <v>22</v>
      </c>
      <c r="B23" t="s">
        <v>14</v>
      </c>
      <c r="C23">
        <v>90</v>
      </c>
      <c r="D23">
        <v>95</v>
      </c>
      <c r="E23" t="s">
        <v>16</v>
      </c>
      <c r="F23" t="s">
        <v>17</v>
      </c>
    </row>
    <row r="24" spans="1:14" x14ac:dyDescent="0.25">
      <c r="A24">
        <v>23</v>
      </c>
      <c r="B24" t="s">
        <v>14</v>
      </c>
      <c r="C24">
        <v>39</v>
      </c>
      <c r="D24">
        <v>40</v>
      </c>
      <c r="E24" t="s">
        <v>16</v>
      </c>
      <c r="F24" t="s">
        <v>19</v>
      </c>
    </row>
    <row r="25" spans="1:14" x14ac:dyDescent="0.25">
      <c r="A25">
        <v>24</v>
      </c>
      <c r="B25" t="s">
        <v>14</v>
      </c>
      <c r="C25">
        <v>41</v>
      </c>
      <c r="D25">
        <v>59</v>
      </c>
      <c r="E25" t="s">
        <v>16</v>
      </c>
      <c r="F25" t="s">
        <v>17</v>
      </c>
    </row>
    <row r="26" spans="1:14" x14ac:dyDescent="0.25">
      <c r="A26">
        <v>25</v>
      </c>
      <c r="B26" t="s">
        <v>14</v>
      </c>
      <c r="C26">
        <v>61</v>
      </c>
      <c r="D26">
        <v>38</v>
      </c>
      <c r="E26" t="s">
        <v>16</v>
      </c>
      <c r="F26" t="s">
        <v>19</v>
      </c>
    </row>
    <row r="27" spans="1:14" x14ac:dyDescent="0.25">
      <c r="A27">
        <v>26</v>
      </c>
      <c r="B27" t="s">
        <v>15</v>
      </c>
      <c r="C27">
        <v>82</v>
      </c>
      <c r="D27">
        <v>71</v>
      </c>
      <c r="E27" t="s">
        <v>16</v>
      </c>
      <c r="F27" t="s">
        <v>17</v>
      </c>
    </row>
    <row r="28" spans="1:14" x14ac:dyDescent="0.25">
      <c r="A28">
        <v>27</v>
      </c>
      <c r="B28" t="s">
        <v>14</v>
      </c>
      <c r="C28">
        <v>71</v>
      </c>
      <c r="D28">
        <v>77</v>
      </c>
      <c r="E28" t="s">
        <v>16</v>
      </c>
      <c r="F28" t="s">
        <v>17</v>
      </c>
    </row>
    <row r="29" spans="1:14" x14ac:dyDescent="0.25">
      <c r="A29">
        <v>28</v>
      </c>
      <c r="B29" t="s">
        <v>15</v>
      </c>
      <c r="C29">
        <v>100</v>
      </c>
      <c r="D29">
        <v>50</v>
      </c>
      <c r="E29" t="s">
        <v>16</v>
      </c>
      <c r="F29" t="s">
        <v>19</v>
      </c>
    </row>
    <row r="30" spans="1:14" x14ac:dyDescent="0.25">
      <c r="A30">
        <v>29</v>
      </c>
      <c r="B30" t="s">
        <v>14</v>
      </c>
      <c r="C30">
        <v>74</v>
      </c>
      <c r="D30">
        <v>63</v>
      </c>
      <c r="E30" t="s">
        <v>16</v>
      </c>
      <c r="F30" t="s">
        <v>17</v>
      </c>
    </row>
    <row r="31" spans="1:14" x14ac:dyDescent="0.25">
      <c r="A31">
        <v>30</v>
      </c>
      <c r="B31" t="s">
        <v>15</v>
      </c>
      <c r="C31">
        <v>85</v>
      </c>
      <c r="D31">
        <v>75</v>
      </c>
      <c r="E31" t="s">
        <v>16</v>
      </c>
      <c r="F31" t="s">
        <v>17</v>
      </c>
    </row>
  </sheetData>
  <dataValidations count="2">
    <dataValidation type="list" allowBlank="1" showInputMessage="1" showErrorMessage="1" sqref="E2:E28 E30:E31" xr:uid="{00000000-0002-0000-0300-000000000000}">
      <formula1>"CON, SIN"</formula1>
    </dataValidation>
    <dataValidation type="list" allowBlank="1" showInputMessage="1" showErrorMessage="1" sqref="F2:F28 F30:F31" xr:uid="{00000000-0002-0000-0300-000001000000}">
      <formula1>"SI, NO"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f2f1152-935b-4de0-b053-ae820f3d77a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5927B249CB02418910925918BF7FB9" ma:contentTypeVersion="16" ma:contentTypeDescription="Crear nuevo documento." ma:contentTypeScope="" ma:versionID="8ad054ee2f8b515ec99ebe64ef486aed">
  <xsd:schema xmlns:xsd="http://www.w3.org/2001/XMLSchema" xmlns:xs="http://www.w3.org/2001/XMLSchema" xmlns:p="http://schemas.microsoft.com/office/2006/metadata/properties" xmlns:ns3="af2f1152-935b-4de0-b053-ae820f3d77a0" xmlns:ns4="61d78b7d-ddf3-4349-8b6e-75628c08cb46" targetNamespace="http://schemas.microsoft.com/office/2006/metadata/properties" ma:root="true" ma:fieldsID="9f2cdc19fa652b174a7a0eea14002540" ns3:_="" ns4:_="">
    <xsd:import namespace="af2f1152-935b-4de0-b053-ae820f3d77a0"/>
    <xsd:import namespace="61d78b7d-ddf3-4349-8b6e-75628c08cb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f1152-935b-4de0-b053-ae820f3d7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78b7d-ddf3-4349-8b6e-75628c08cb4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71869-71C4-4995-99E7-F46045DF02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39ABB7-1E60-4600-95FF-417F1ED13F15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af2f1152-935b-4de0-b053-ae820f3d77a0"/>
    <ds:schemaRef ds:uri="http://www.w3.org/XML/1998/namespace"/>
    <ds:schemaRef ds:uri="http://schemas.microsoft.com/office/2006/documentManagement/types"/>
    <ds:schemaRef ds:uri="http://purl.org/dc/dcmitype/"/>
    <ds:schemaRef ds:uri="61d78b7d-ddf3-4349-8b6e-75628c08cb4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E44F519-565A-46FC-ADF2-470E0F1B3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f1152-935b-4de0-b053-ae820f3d77a0"/>
    <ds:schemaRef ds:uri="61d78b7d-ddf3-4349-8b6e-75628c08cb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SUB</vt:lpstr>
      <vt:lpstr>EXTRAS</vt:lpstr>
    </vt:vector>
  </TitlesOfParts>
  <Manager/>
  <Company>ISG D-AgrL - ETH Zürich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Gab4</dc:creator>
  <cp:keywords/>
  <dc:description/>
  <cp:lastModifiedBy>María Gabriela García</cp:lastModifiedBy>
  <cp:revision/>
  <dcterms:created xsi:type="dcterms:W3CDTF">2016-10-03T13:56:55Z</dcterms:created>
  <dcterms:modified xsi:type="dcterms:W3CDTF">2023-05-30T17:34:13Z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0x010100735927B249CB02418910925918BF7FB9</vt:lpwstr>
  </property>
</Properties>
</file>