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vettita/code/FisherMarquis_EphyAnalysisCode_2022/"/>
    </mc:Choice>
  </mc:AlternateContent>
  <xr:revisionPtr revIDLastSave="0" documentId="13_ncr:1_{ACA811DA-762F-664B-8A14-CEF6981A881B}" xr6:coauthVersionLast="47" xr6:coauthVersionMax="47" xr10:uidLastSave="{00000000-0000-0000-0000-000000000000}"/>
  <bookViews>
    <workbookView xWindow="0" yWindow="500" windowWidth="28800" windowHeight="16340" activeTab="1" xr2:uid="{00000000-000D-0000-FFFF-FFFF00000000}"/>
  </bookViews>
  <sheets>
    <sheet name="perfusion data" sheetId="1" r:id="rId1"/>
    <sheet name="perfusion data -spiking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4" l="1"/>
</calcChain>
</file>

<file path=xl/sharedStrings.xml><?xml version="1.0" encoding="utf-8"?>
<sst xmlns="http://schemas.openxmlformats.org/spreadsheetml/2006/main" count="385" uniqueCount="82">
  <si>
    <t>experiment ID</t>
  </si>
  <si>
    <t>stimulus</t>
  </si>
  <si>
    <t>genotype: +/+; P{20XUAS-IVS-mCD8::GFP}attP40 / P{20XUAS-IVS-mCD8::GFP}attP40; P{R60D05-Gal4}attP2 / P{R60D05-Gal4}attP2</t>
  </si>
  <si>
    <t>Rapid bath perfusion of dopamine for 30 seconds at the start of a trial where a bar swings around the fly slowly</t>
  </si>
  <si>
    <t>expt type tag (conditions, conc.)</t>
  </si>
  <si>
    <t>baseline prior trial (where movingBar was shown)</t>
  </si>
  <si>
    <t>movingRightStripeOnflexibleDur(1200)</t>
  </si>
  <si>
    <t>201013 fly#: 532 cell#: 2 expt#: 1</t>
  </si>
  <si>
    <t>200uMDopamine</t>
  </si>
  <si>
    <t>201014 fly#: 535 cell#: 2 expt#: 1</t>
  </si>
  <si>
    <t>201016 fly#: 536 cell#: 1 expt#: 1</t>
  </si>
  <si>
    <t>201016 fly#: 537 cell#: 1 expt#: 1</t>
  </si>
  <si>
    <t>201014 fly#: 007 cell#: 1 expt#: 1</t>
  </si>
  <si>
    <t>201022 fly#: 539 cell#: 1 expt#: 1</t>
  </si>
  <si>
    <t>201022 fly#: 541 cell#: 1 expt#: 1</t>
  </si>
  <si>
    <t>5mMATP</t>
  </si>
  <si>
    <t>201025 fly#: 543 cell#: 1 expt#: 1</t>
  </si>
  <si>
    <t>201026 fly#: 544 cell#: 1 expt#: 1</t>
  </si>
  <si>
    <t>201026 fly#: 546 cell#: 1 expt#: 1</t>
  </si>
  <si>
    <t>201027 fly#: 548 cell#: 1 expt#: 1</t>
  </si>
  <si>
    <t>201109 fly#: 558 cell#: 1 expt#: 1</t>
  </si>
  <si>
    <t>201101 fly#: 551 cell#: 1 expt#: 1</t>
  </si>
  <si>
    <t>pre-baseline 2 trials prior (where movingBar was shown)</t>
  </si>
  <si>
    <t>201113 fly#: 563 cell#: 1 expt#: 1</t>
  </si>
  <si>
    <t>201113 fly#: 564 cell#: 1 expt#: 2</t>
  </si>
  <si>
    <t>201116 fly#: 566 cell#: 1 expt#: 1</t>
  </si>
  <si>
    <t>201118 fly#: 568 cell#: 1 expt#: 1</t>
  </si>
  <si>
    <t>201113 fly#: 562 cell#: 1 expt#: 1</t>
  </si>
  <si>
    <t>*** cell getting more depol but still tuned by end</t>
  </si>
  <si>
    <t>pre-pre-baseline (3 trials prior)</t>
  </si>
  <si>
    <t>Application trial num</t>
  </si>
  <si>
    <t>clip range start</t>
  </si>
  <si>
    <t>clip range end</t>
  </si>
  <si>
    <t>clip start</t>
  </si>
  <si>
    <t>clip end</t>
  </si>
  <si>
    <t>Clipping critera: when cell is more depol than -30mV (-17mV without junction correction) and when cell exhibited classic EPG hyperpolization events  (if two periods in a trial would be clipped, excude trial from analysis)</t>
  </si>
  <si>
    <t>*** cell got unhleathy at 16 mins into trial</t>
  </si>
  <si>
    <t>210108 fly#: 575 cell#: 1 expt#: 1</t>
  </si>
  <si>
    <t>control_5mMATP</t>
  </si>
  <si>
    <t>210109 fly#: 577 cell#: 1 expt#: 1</t>
  </si>
  <si>
    <t>210109 fly#: 578 cell#: 1 expt#: 1</t>
  </si>
  <si>
    <t>*** control genotype for P2X2 expts</t>
  </si>
  <si>
    <t>210111 fly#: 579 cell#: 1 expt#: 1</t>
  </si>
  <si>
    <t>210111 fly#: 580 cell#: 1 expt#: 2</t>
  </si>
  <si>
    <t>210112 fly#: 582 cell#: 1 expt#: 1</t>
  </si>
  <si>
    <t>210113 fly#: 583 cell#: 1 expt#: 1</t>
  </si>
  <si>
    <t>*** high/low dot experments before</t>
  </si>
  <si>
    <t>*** cell got very unhealthy fo 40 seconds mid trial and then recovered completeley….</t>
  </si>
  <si>
    <t>***Needed to be clipped when gets more depol than -17mV ( -30mV with junction potential correction)</t>
  </si>
  <si>
    <t>***2nd round,  ATP bar done before with stimulus error….</t>
  </si>
  <si>
    <t>EB-DAN_5mMATP</t>
  </si>
  <si>
    <t>201203 fly#: 011 cell#:1 expt#: 2</t>
  </si>
  <si>
    <t>201204 fly#: 012 cell#:2 expt#: 1</t>
  </si>
  <si>
    <t>201204 fly#: 013 cell#:2 expt#: 1</t>
  </si>
  <si>
    <t>notes</t>
  </si>
  <si>
    <t>genotype:</t>
  </si>
  <si>
    <r>
      <t xml:space="preserve">+/+; P{R38All-lexA}attP40 / P{20XUAS-IVS-mCD8::GFP}attP40; </t>
    </r>
    <r>
      <rPr>
        <i/>
        <sz val="12"/>
        <color rgb="FF000000"/>
        <rFont val="Times New Roman"/>
        <family val="1"/>
      </rPr>
      <t xml:space="preserve"> P{lexAop-P2X2.Y}3  / P{R60D05-Gal4}attP2</t>
    </r>
  </si>
  <si>
    <r>
      <t xml:space="preserve">+/+; P{R38All-lexA}attP40 / P{20XUAS-IVS-mCD8::GFP}attP40; </t>
    </r>
    <r>
      <rPr>
        <i/>
        <sz val="12"/>
        <color rgb="FF000000"/>
        <rFont val="Times New Roman"/>
        <family val="1"/>
      </rPr>
      <t xml:space="preserve"> P{R60D05-Gal4}attP2 / +</t>
    </r>
  </si>
  <si>
    <r>
      <t xml:space="preserve">+/+; P{20XUAS-IVS-mCD8::GFP}attP40 / P{20XUAS-IVS-mCD8::GFP}attP40; </t>
    </r>
    <r>
      <rPr>
        <i/>
        <sz val="12"/>
        <color rgb="FF000000"/>
        <rFont val="Times New Roman"/>
        <family val="1"/>
      </rPr>
      <t>P{R60D05-Gal4}attP2 / P{R60D05-Gal4}attP2</t>
    </r>
  </si>
  <si>
    <r>
      <t xml:space="preserve">+/+; P{R38All-lexA}attP40 / P{13XLexAop2-mCD8::GFP}attP40; P{13XLexAop2-mCD8::GFP}attP2 / </t>
    </r>
    <r>
      <rPr>
        <i/>
        <sz val="12"/>
        <color rgb="FF000000"/>
        <rFont val="Times New Roman"/>
        <family val="1"/>
      </rPr>
      <t xml:space="preserve">P{lexAop-P2X2.Y}3  </t>
    </r>
  </si>
  <si>
    <t>EPG recordings during rapid bath application of ATP or dopamine &amp; Na metabisulfite</t>
  </si>
  <si>
    <t>210303 fly#: 014 cell#:1 expt#: 1</t>
  </si>
  <si>
    <t>210303 fly#: 585 cell#: 1 expt#: 1</t>
  </si>
  <si>
    <t>210304 fly#: 586 cell#: 1 expt#: 1</t>
  </si>
  <si>
    <t>210304 fly#: 587 cell#: 1 expt#: 1</t>
  </si>
  <si>
    <t>210308 fly#: 015 cell#:1 expt#: 1</t>
  </si>
  <si>
    <t>210309 fly#: 589 cell#: 1 expt#: 1</t>
  </si>
  <si>
    <t>210309 fly#: 590 cell#: 2 expt#: 1</t>
  </si>
  <si>
    <t>1M_NaCl_withPause</t>
  </si>
  <si>
    <t>1M_NaCl_noPause</t>
  </si>
  <si>
    <t>210322 fly#: 016 cell#:1 expt#: 1</t>
  </si>
  <si>
    <t>percentage of trials cliped:</t>
  </si>
  <si>
    <t>Spikes possible to detect w/ current channel?</t>
  </si>
  <si>
    <t>N</t>
  </si>
  <si>
    <t>Y</t>
  </si>
  <si>
    <t>M - gets into depol block at high spike rates</t>
  </si>
  <si>
    <t>Y - if clip end of trace</t>
  </si>
  <si>
    <t>N - depol block section is hard</t>
  </si>
  <si>
    <t>M - gets into depol later in trace</t>
  </si>
  <si>
    <t>M</t>
  </si>
  <si>
    <t>5mMATP-cell8</t>
  </si>
  <si>
    <t>no fly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</si>
</sst>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AFF"/>
        <bgColor indexed="64"/>
      </patternFill>
    </fill>
    <fill>
      <patternFill patternType="solid">
        <fgColor rgb="FF68E7E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8B0FD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</cellStyleXfs>
  <cellXfs count="34">
    <xf numFmtId="0" fontId="0" fillId="0" borderId="0" xfId="0"/>
    <xf numFmtId="0" fontId="6" fillId="6" borderId="2" xfId="0" applyFont="1" applyFill="1" applyBorder="1" applyAlignment="1">
      <alignment wrapText="1"/>
    </xf>
    <xf numFmtId="0" fontId="7" fillId="6" borderId="3" xfId="0" applyFont="1" applyFill="1" applyBorder="1" applyAlignment="1">
      <alignment vertical="top"/>
    </xf>
    <xf numFmtId="0" fontId="6" fillId="6" borderId="3" xfId="0" applyFont="1" applyFill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1" applyFont="1" applyFill="1" applyBorder="1"/>
    <xf numFmtId="0" fontId="9" fillId="0" borderId="0" xfId="2" applyFont="1" applyFill="1" applyBorder="1"/>
    <xf numFmtId="0" fontId="9" fillId="0" borderId="0" xfId="3" applyFont="1" applyFill="1" applyBorder="1"/>
    <xf numFmtId="0" fontId="4" fillId="0" borderId="0" xfId="4" applyFill="1" applyBorder="1"/>
    <xf numFmtId="0" fontId="10" fillId="0" borderId="0" xfId="0" applyFont="1"/>
    <xf numFmtId="0" fontId="0" fillId="8" borderId="0" xfId="0" applyFill="1" applyAlignment="1">
      <alignment horizontal="left" vertical="top"/>
    </xf>
    <xf numFmtId="0" fontId="6" fillId="6" borderId="3" xfId="0" applyFont="1" applyFill="1" applyBorder="1" applyAlignment="1">
      <alignment wrapText="1"/>
    </xf>
    <xf numFmtId="0" fontId="8" fillId="0" borderId="0" xfId="0" applyFont="1" applyAlignment="1"/>
    <xf numFmtId="0" fontId="11" fillId="0" borderId="0" xfId="0" applyFont="1" applyAlignment="1">
      <alignment horizontal="left"/>
    </xf>
    <xf numFmtId="1" fontId="0" fillId="6" borderId="0" xfId="0" applyNumberFormat="1" applyFill="1"/>
    <xf numFmtId="0" fontId="0" fillId="0" borderId="0" xfId="0" applyFill="1"/>
    <xf numFmtId="0" fontId="0" fillId="9" borderId="0" xfId="0" applyFill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7" borderId="0" xfId="0" applyFill="1" applyAlignment="1">
      <alignment horizontal="left" vertical="top"/>
    </xf>
    <xf numFmtId="0" fontId="13" fillId="8" borderId="0" xfId="0" applyFont="1" applyFill="1" applyAlignment="1">
      <alignment vertical="center"/>
    </xf>
    <xf numFmtId="0" fontId="13" fillId="10" borderId="0" xfId="0" applyFont="1" applyFill="1" applyAlignment="1">
      <alignment vertical="center"/>
    </xf>
    <xf numFmtId="0" fontId="0" fillId="12" borderId="0" xfId="0" applyFill="1" applyAlignment="1">
      <alignment horizontal="left" vertical="top"/>
    </xf>
    <xf numFmtId="0" fontId="13" fillId="12" borderId="0" xfId="0" applyFont="1" applyFill="1" applyAlignment="1">
      <alignment vertical="center"/>
    </xf>
    <xf numFmtId="0" fontId="5" fillId="13" borderId="2" xfId="0" applyFont="1" applyFill="1" applyBorder="1"/>
    <xf numFmtId="0" fontId="5" fillId="13" borderId="3" xfId="0" applyFont="1" applyFill="1" applyBorder="1"/>
    <xf numFmtId="0" fontId="0" fillId="13" borderId="4" xfId="0" applyFill="1" applyBorder="1"/>
    <xf numFmtId="1" fontId="12" fillId="6" borderId="0" xfId="0" applyNumberFormat="1" applyFont="1" applyFill="1"/>
    <xf numFmtId="0" fontId="0" fillId="6" borderId="0" xfId="0" applyFill="1"/>
    <xf numFmtId="0" fontId="12" fillId="6" borderId="0" xfId="0" applyFont="1" applyFill="1"/>
    <xf numFmtId="0" fontId="13" fillId="9" borderId="0" xfId="0" applyFont="1" applyFill="1" applyAlignment="1">
      <alignment vertical="center"/>
    </xf>
    <xf numFmtId="0" fontId="0" fillId="11" borderId="0" xfId="0" applyFill="1"/>
    <xf numFmtId="0" fontId="0" fillId="14" borderId="0" xfId="0" applyFill="1"/>
    <xf numFmtId="0" fontId="0" fillId="15" borderId="0" xfId="0" applyFill="1"/>
  </cellXfs>
  <cellStyles count="5">
    <cellStyle name="Bad" xfId="2" builtinId="27"/>
    <cellStyle name="Calculation" xfId="4" builtinId="22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colors>
    <mruColors>
      <color rgb="FF98B0FD"/>
      <color rgb="FFBD5BFF"/>
      <color rgb="FFFFCAFF"/>
      <color rgb="FF68E7EE"/>
      <color rgb="FFA84D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7"/>
  <sheetViews>
    <sheetView zoomScale="94" zoomScaleNormal="94" workbookViewId="0">
      <selection activeCell="R19" sqref="R19"/>
    </sheetView>
  </sheetViews>
  <sheetFormatPr baseColWidth="10" defaultColWidth="11" defaultRowHeight="16" x14ac:dyDescent="0.2"/>
  <cols>
    <col min="1" max="1" width="29" customWidth="1"/>
    <col min="2" max="2" width="4.6640625" customWidth="1"/>
    <col min="3" max="3" width="3.5" customWidth="1"/>
    <col min="4" max="4" width="10.33203125" customWidth="1"/>
    <col min="5" max="5" width="11.1640625" customWidth="1"/>
    <col min="6" max="6" width="6.1640625" customWidth="1"/>
    <col min="7" max="7" width="4.6640625" customWidth="1"/>
    <col min="8" max="8" width="9.1640625" customWidth="1"/>
    <col min="9" max="9" width="4.1640625" customWidth="1"/>
    <col min="10" max="10" width="4.5" customWidth="1"/>
    <col min="11" max="11" width="9.5" customWidth="1"/>
    <col min="12" max="12" width="9.33203125" customWidth="1"/>
    <col min="13" max="13" width="11" customWidth="1"/>
    <col min="14" max="14" width="14" customWidth="1"/>
    <col min="15" max="15" width="10" customWidth="1"/>
    <col min="16" max="16" width="15.1640625" customWidth="1"/>
    <col min="17" max="17" width="19.5" customWidth="1"/>
  </cols>
  <sheetData>
    <row r="1" spans="1:23" s="25" customFormat="1" ht="29" customHeight="1" thickBot="1" x14ac:dyDescent="0.35">
      <c r="A1" s="24" t="s">
        <v>60</v>
      </c>
    </row>
    <row r="4" spans="1:23" ht="17" thickBot="1" x14ac:dyDescent="0.25"/>
    <row r="5" spans="1:23" s="3" customFormat="1" ht="58" customHeight="1" thickBot="1" x14ac:dyDescent="0.3">
      <c r="A5" s="1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2" t="s">
        <v>2</v>
      </c>
      <c r="L5" s="2"/>
    </row>
    <row r="6" spans="1:23" ht="22" customHeight="1" x14ac:dyDescent="0.2">
      <c r="A6" s="13"/>
      <c r="B6" s="13"/>
      <c r="C6" s="14" t="s">
        <v>35</v>
      </c>
      <c r="D6" s="4"/>
      <c r="E6" s="4"/>
      <c r="F6" s="4"/>
      <c r="G6" s="4"/>
      <c r="H6" s="4"/>
      <c r="I6" s="4"/>
      <c r="J6" s="4"/>
      <c r="K6" s="5"/>
      <c r="L6" s="5"/>
      <c r="O6" s="6"/>
      <c r="P6" s="6"/>
      <c r="Q6" s="7"/>
      <c r="R6" s="7"/>
      <c r="S6" s="8"/>
      <c r="T6" s="8"/>
      <c r="V6" s="9"/>
      <c r="W6" s="9"/>
    </row>
    <row r="7" spans="1:23" s="26" customFormat="1" ht="17" thickBot="1" x14ac:dyDescent="0.25">
      <c r="A7" s="26" t="s">
        <v>0</v>
      </c>
      <c r="B7" s="26" t="s">
        <v>29</v>
      </c>
      <c r="C7" s="26" t="s">
        <v>31</v>
      </c>
      <c r="D7" s="26" t="s">
        <v>32</v>
      </c>
      <c r="E7" s="26" t="s">
        <v>22</v>
      </c>
      <c r="F7" s="26" t="s">
        <v>33</v>
      </c>
      <c r="G7" s="26" t="s">
        <v>34</v>
      </c>
      <c r="H7" s="26" t="s">
        <v>5</v>
      </c>
      <c r="I7" s="26" t="s">
        <v>33</v>
      </c>
      <c r="J7" s="26" t="s">
        <v>34</v>
      </c>
      <c r="K7" s="26" t="s">
        <v>30</v>
      </c>
      <c r="L7" s="26" t="s">
        <v>33</v>
      </c>
      <c r="M7" s="26" t="s">
        <v>34</v>
      </c>
      <c r="N7" s="26" t="s">
        <v>4</v>
      </c>
      <c r="O7" s="26" t="s">
        <v>1</v>
      </c>
      <c r="P7" s="26" t="s">
        <v>54</v>
      </c>
      <c r="Q7" s="26" t="s">
        <v>55</v>
      </c>
    </row>
    <row r="8" spans="1:23" x14ac:dyDescent="0.2">
      <c r="A8" t="s">
        <v>16</v>
      </c>
      <c r="B8">
        <v>2</v>
      </c>
      <c r="C8" s="27">
        <v>1</v>
      </c>
      <c r="D8" s="27">
        <v>240000</v>
      </c>
      <c r="E8">
        <v>3</v>
      </c>
      <c r="F8" s="15"/>
      <c r="G8" s="15"/>
      <c r="H8">
        <v>4</v>
      </c>
      <c r="I8" s="15"/>
      <c r="J8" s="15"/>
      <c r="K8">
        <v>5</v>
      </c>
      <c r="L8" s="15"/>
      <c r="M8" s="15"/>
      <c r="N8" s="11" t="s">
        <v>15</v>
      </c>
      <c r="O8" s="10" t="s">
        <v>6</v>
      </c>
      <c r="Q8" s="20" t="s">
        <v>56</v>
      </c>
    </row>
    <row r="9" spans="1:23" x14ac:dyDescent="0.2">
      <c r="A9" t="s">
        <v>17</v>
      </c>
      <c r="B9">
        <v>1</v>
      </c>
      <c r="C9" s="15"/>
      <c r="D9" s="15"/>
      <c r="E9">
        <v>2</v>
      </c>
      <c r="F9" s="15"/>
      <c r="G9" s="15"/>
      <c r="H9">
        <v>3</v>
      </c>
      <c r="I9" s="15"/>
      <c r="J9" s="15"/>
      <c r="K9">
        <v>4</v>
      </c>
      <c r="L9" s="15"/>
      <c r="M9" s="15"/>
      <c r="N9" s="11" t="s">
        <v>15</v>
      </c>
      <c r="O9" s="10" t="s">
        <v>6</v>
      </c>
      <c r="Q9" s="20" t="s">
        <v>56</v>
      </c>
      <c r="R9" s="33"/>
    </row>
    <row r="10" spans="1:23" x14ac:dyDescent="0.2">
      <c r="A10" s="16" t="s">
        <v>19</v>
      </c>
      <c r="B10">
        <v>1</v>
      </c>
      <c r="C10" s="15"/>
      <c r="D10" s="15"/>
      <c r="E10">
        <v>2</v>
      </c>
      <c r="F10" s="15"/>
      <c r="G10" s="15"/>
      <c r="H10">
        <v>3</v>
      </c>
      <c r="I10" s="15"/>
      <c r="J10" s="15"/>
      <c r="K10">
        <v>4</v>
      </c>
      <c r="L10" s="29">
        <v>22120000</v>
      </c>
      <c r="M10" s="29">
        <v>22440000</v>
      </c>
      <c r="N10" s="11" t="s">
        <v>15</v>
      </c>
      <c r="O10" s="10" t="s">
        <v>6</v>
      </c>
      <c r="Q10" s="20" t="s">
        <v>56</v>
      </c>
    </row>
    <row r="11" spans="1:23" x14ac:dyDescent="0.2">
      <c r="A11" s="16" t="s">
        <v>21</v>
      </c>
      <c r="B11">
        <v>1</v>
      </c>
      <c r="C11" s="15"/>
      <c r="D11" s="15"/>
      <c r="E11">
        <v>2</v>
      </c>
      <c r="F11" s="15"/>
      <c r="G11" s="15"/>
      <c r="H11">
        <v>3</v>
      </c>
      <c r="I11" s="15"/>
      <c r="J11" s="15"/>
      <c r="K11">
        <v>4</v>
      </c>
      <c r="L11" s="29">
        <v>19080000</v>
      </c>
      <c r="M11" s="29">
        <v>24080000</v>
      </c>
      <c r="N11" s="11" t="s">
        <v>15</v>
      </c>
      <c r="O11" s="10" t="s">
        <v>6</v>
      </c>
      <c r="P11" t="s">
        <v>36</v>
      </c>
      <c r="Q11" s="20" t="s">
        <v>56</v>
      </c>
    </row>
    <row r="12" spans="1:23" x14ac:dyDescent="0.2">
      <c r="A12" t="s">
        <v>27</v>
      </c>
      <c r="B12">
        <v>11</v>
      </c>
      <c r="C12" s="15"/>
      <c r="D12" s="15"/>
      <c r="E12">
        <v>12</v>
      </c>
      <c r="F12" s="15"/>
      <c r="G12" s="15"/>
      <c r="H12">
        <v>13</v>
      </c>
      <c r="I12" s="15"/>
      <c r="J12" s="15"/>
      <c r="K12">
        <v>14</v>
      </c>
      <c r="L12" s="15">
        <v>11440000</v>
      </c>
      <c r="M12" s="15">
        <v>11600000</v>
      </c>
      <c r="N12" s="11" t="s">
        <v>15</v>
      </c>
      <c r="O12" s="10" t="s">
        <v>6</v>
      </c>
      <c r="P12" t="s">
        <v>46</v>
      </c>
      <c r="Q12" s="20" t="s">
        <v>56</v>
      </c>
    </row>
    <row r="13" spans="1:23" x14ac:dyDescent="0.2">
      <c r="A13" t="s">
        <v>23</v>
      </c>
      <c r="B13">
        <v>1</v>
      </c>
      <c r="C13" s="15"/>
      <c r="D13" s="15"/>
      <c r="E13">
        <v>2</v>
      </c>
      <c r="F13" s="15"/>
      <c r="G13" s="15"/>
      <c r="H13">
        <v>3</v>
      </c>
      <c r="I13" s="15"/>
      <c r="J13" s="15"/>
      <c r="K13">
        <v>4</v>
      </c>
      <c r="L13" s="15"/>
      <c r="M13" s="15"/>
      <c r="N13" s="11" t="s">
        <v>15</v>
      </c>
      <c r="O13" s="10" t="s">
        <v>6</v>
      </c>
      <c r="Q13" s="20" t="s">
        <v>56</v>
      </c>
    </row>
    <row r="14" spans="1:23" x14ac:dyDescent="0.2">
      <c r="A14" t="s">
        <v>24</v>
      </c>
      <c r="B14">
        <v>1</v>
      </c>
      <c r="C14" s="15"/>
      <c r="D14" s="15"/>
      <c r="E14">
        <v>2</v>
      </c>
      <c r="F14" s="15"/>
      <c r="G14" s="15"/>
      <c r="H14">
        <v>3</v>
      </c>
      <c r="I14" s="15"/>
      <c r="J14" s="15"/>
      <c r="K14">
        <v>4</v>
      </c>
      <c r="L14" s="15"/>
      <c r="M14" s="15"/>
      <c r="N14" s="11" t="s">
        <v>15</v>
      </c>
      <c r="O14" s="10" t="s">
        <v>6</v>
      </c>
      <c r="Q14" s="20" t="s">
        <v>56</v>
      </c>
    </row>
    <row r="15" spans="1:23" x14ac:dyDescent="0.2">
      <c r="A15" t="s">
        <v>25</v>
      </c>
      <c r="B15">
        <v>1</v>
      </c>
      <c r="C15" s="15"/>
      <c r="D15" s="15"/>
      <c r="E15">
        <v>2</v>
      </c>
      <c r="F15" s="15"/>
      <c r="G15" s="15"/>
      <c r="H15">
        <v>3</v>
      </c>
      <c r="I15" s="15"/>
      <c r="J15" s="15"/>
      <c r="K15">
        <v>4</v>
      </c>
      <c r="L15" s="29">
        <v>9260000</v>
      </c>
      <c r="M15" s="29">
        <v>10000000</v>
      </c>
      <c r="N15" s="11" t="s">
        <v>15</v>
      </c>
      <c r="O15" s="10" t="s">
        <v>6</v>
      </c>
      <c r="P15" s="16" t="s">
        <v>47</v>
      </c>
      <c r="Q15" s="20" t="s">
        <v>56</v>
      </c>
      <c r="R15" s="33"/>
    </row>
    <row r="16" spans="1:23" x14ac:dyDescent="0.2">
      <c r="A16" t="s">
        <v>26</v>
      </c>
      <c r="B16">
        <v>1</v>
      </c>
      <c r="C16" s="15"/>
      <c r="D16" s="15"/>
      <c r="E16">
        <v>2</v>
      </c>
      <c r="F16" s="15"/>
      <c r="G16" s="15"/>
      <c r="H16">
        <v>3</v>
      </c>
      <c r="I16" s="15"/>
      <c r="J16" s="15"/>
      <c r="K16">
        <v>4</v>
      </c>
      <c r="L16" s="15"/>
      <c r="M16" s="15"/>
      <c r="N16" s="11" t="s">
        <v>15</v>
      </c>
      <c r="O16" s="10" t="s">
        <v>6</v>
      </c>
      <c r="P16" t="s">
        <v>28</v>
      </c>
      <c r="Q16" s="20" t="s">
        <v>56</v>
      </c>
    </row>
    <row r="17" spans="1:17" x14ac:dyDescent="0.2">
      <c r="A17" t="s">
        <v>64</v>
      </c>
      <c r="B17">
        <v>1</v>
      </c>
      <c r="C17" s="15"/>
      <c r="D17" s="15"/>
      <c r="E17">
        <v>2</v>
      </c>
      <c r="F17" s="15"/>
      <c r="G17" s="15"/>
      <c r="H17">
        <v>3</v>
      </c>
      <c r="I17" s="15"/>
      <c r="J17" s="15"/>
      <c r="K17">
        <v>4</v>
      </c>
      <c r="L17" s="15"/>
      <c r="M17" s="15"/>
      <c r="N17" s="11" t="s">
        <v>15</v>
      </c>
      <c r="O17" s="10" t="s">
        <v>6</v>
      </c>
      <c r="Q17" s="20" t="s">
        <v>56</v>
      </c>
    </row>
    <row r="18" spans="1:17" x14ac:dyDescent="0.2">
      <c r="A18" t="s">
        <v>67</v>
      </c>
      <c r="B18">
        <v>1</v>
      </c>
      <c r="C18" s="15"/>
      <c r="D18" s="15"/>
      <c r="E18">
        <v>2</v>
      </c>
      <c r="F18" s="15">
        <v>2460000</v>
      </c>
      <c r="G18" s="15">
        <v>2480000</v>
      </c>
      <c r="H18">
        <v>3</v>
      </c>
      <c r="I18" s="15"/>
      <c r="J18" s="15"/>
      <c r="K18">
        <v>4</v>
      </c>
      <c r="L18" s="15"/>
      <c r="M18" s="15"/>
      <c r="N18" s="11" t="s">
        <v>15</v>
      </c>
      <c r="O18" s="10" t="s">
        <v>6</v>
      </c>
      <c r="Q18" s="20" t="s">
        <v>56</v>
      </c>
    </row>
    <row r="19" spans="1:17" x14ac:dyDescent="0.2">
      <c r="A19" t="s">
        <v>37</v>
      </c>
      <c r="B19">
        <v>1</v>
      </c>
      <c r="C19" s="15"/>
      <c r="D19" s="15"/>
      <c r="E19">
        <v>2</v>
      </c>
      <c r="F19" s="15"/>
      <c r="G19" s="15"/>
      <c r="H19">
        <v>3</v>
      </c>
      <c r="I19" s="15"/>
      <c r="J19" s="15"/>
      <c r="K19">
        <v>4</v>
      </c>
      <c r="L19" s="15"/>
      <c r="M19" s="15"/>
      <c r="N19" s="18" t="s">
        <v>38</v>
      </c>
      <c r="O19" s="10" t="s">
        <v>6</v>
      </c>
      <c r="Q19" s="21" t="s">
        <v>57</v>
      </c>
    </row>
    <row r="20" spans="1:17" x14ac:dyDescent="0.2">
      <c r="A20" t="s">
        <v>39</v>
      </c>
      <c r="B20">
        <v>2</v>
      </c>
      <c r="C20" s="15">
        <v>20000</v>
      </c>
      <c r="D20" s="15">
        <v>500000</v>
      </c>
      <c r="E20">
        <v>3</v>
      </c>
      <c r="F20" s="15"/>
      <c r="G20" s="15"/>
      <c r="H20">
        <v>4</v>
      </c>
      <c r="I20" s="15"/>
      <c r="J20" s="15"/>
      <c r="K20">
        <v>5</v>
      </c>
      <c r="L20" s="15"/>
      <c r="M20" s="15"/>
      <c r="N20" s="18" t="s">
        <v>38</v>
      </c>
      <c r="O20" s="10" t="s">
        <v>6</v>
      </c>
      <c r="Q20" s="21" t="s">
        <v>57</v>
      </c>
    </row>
    <row r="21" spans="1:17" x14ac:dyDescent="0.2">
      <c r="A21" t="s">
        <v>40</v>
      </c>
      <c r="B21">
        <v>1</v>
      </c>
      <c r="C21" s="15"/>
      <c r="D21" s="15"/>
      <c r="E21">
        <v>2</v>
      </c>
      <c r="F21" s="15"/>
      <c r="G21" s="15"/>
      <c r="H21">
        <v>3</v>
      </c>
      <c r="I21" s="15"/>
      <c r="J21" s="15"/>
      <c r="K21">
        <v>4</v>
      </c>
      <c r="L21" s="15"/>
      <c r="M21" s="15"/>
      <c r="N21" s="18" t="s">
        <v>38</v>
      </c>
      <c r="O21" s="10" t="s">
        <v>6</v>
      </c>
      <c r="Q21" s="21" t="s">
        <v>57</v>
      </c>
    </row>
    <row r="22" spans="1:17" x14ac:dyDescent="0.2">
      <c r="A22" t="s">
        <v>42</v>
      </c>
      <c r="B22">
        <v>1</v>
      </c>
      <c r="C22" s="28"/>
      <c r="D22" s="28"/>
      <c r="E22">
        <v>2</v>
      </c>
      <c r="F22" s="28"/>
      <c r="G22" s="28"/>
      <c r="H22">
        <v>3</v>
      </c>
      <c r="I22" s="28"/>
      <c r="J22" s="28"/>
      <c r="K22">
        <v>4</v>
      </c>
      <c r="L22" s="28">
        <v>22300000</v>
      </c>
      <c r="M22" s="28">
        <v>24000000</v>
      </c>
      <c r="N22" s="18" t="s">
        <v>38</v>
      </c>
      <c r="O22" s="10" t="s">
        <v>6</v>
      </c>
      <c r="P22" t="s">
        <v>48</v>
      </c>
      <c r="Q22" s="21" t="s">
        <v>57</v>
      </c>
    </row>
    <row r="23" spans="1:17" x14ac:dyDescent="0.2">
      <c r="A23" t="s">
        <v>43</v>
      </c>
      <c r="B23">
        <v>6</v>
      </c>
      <c r="C23" s="28"/>
      <c r="D23" s="28"/>
      <c r="E23">
        <v>7</v>
      </c>
      <c r="F23" s="28"/>
      <c r="G23" s="28"/>
      <c r="H23">
        <v>8</v>
      </c>
      <c r="I23" s="28"/>
      <c r="J23" s="28"/>
      <c r="K23">
        <v>9</v>
      </c>
      <c r="L23" s="28">
        <v>9920000</v>
      </c>
      <c r="M23" s="28">
        <v>10120000</v>
      </c>
      <c r="N23" s="18" t="s">
        <v>38</v>
      </c>
      <c r="O23" s="10" t="s">
        <v>6</v>
      </c>
      <c r="P23" t="s">
        <v>49</v>
      </c>
      <c r="Q23" s="21" t="s">
        <v>57</v>
      </c>
    </row>
    <row r="24" spans="1:17" x14ac:dyDescent="0.2">
      <c r="A24" t="s">
        <v>44</v>
      </c>
      <c r="B24">
        <v>1</v>
      </c>
      <c r="C24" s="28"/>
      <c r="D24" s="28"/>
      <c r="E24">
        <v>2</v>
      </c>
      <c r="F24" s="28">
        <v>1220000</v>
      </c>
      <c r="G24" s="28">
        <v>1280000</v>
      </c>
      <c r="H24">
        <v>3</v>
      </c>
      <c r="I24" s="28"/>
      <c r="J24" s="28"/>
      <c r="K24">
        <v>4</v>
      </c>
      <c r="L24" s="28">
        <v>9320000</v>
      </c>
      <c r="M24" s="28">
        <v>9520000</v>
      </c>
      <c r="N24" s="18" t="s">
        <v>38</v>
      </c>
      <c r="O24" s="10" t="s">
        <v>6</v>
      </c>
      <c r="Q24" s="21" t="s">
        <v>57</v>
      </c>
    </row>
    <row r="25" spans="1:17" x14ac:dyDescent="0.2">
      <c r="A25" t="s">
        <v>45</v>
      </c>
      <c r="B25">
        <v>1</v>
      </c>
      <c r="C25" s="28"/>
      <c r="D25" s="28"/>
      <c r="E25">
        <v>2</v>
      </c>
      <c r="F25" s="28"/>
      <c r="G25" s="28"/>
      <c r="H25">
        <v>3</v>
      </c>
      <c r="I25" s="28"/>
      <c r="J25" s="28"/>
      <c r="K25">
        <v>4</v>
      </c>
      <c r="L25" s="28"/>
      <c r="M25" s="28"/>
      <c r="N25" s="18" t="s">
        <v>38</v>
      </c>
      <c r="O25" s="10" t="s">
        <v>6</v>
      </c>
      <c r="Q25" s="21" t="s">
        <v>57</v>
      </c>
    </row>
    <row r="26" spans="1:17" x14ac:dyDescent="0.2">
      <c r="A26" t="s">
        <v>62</v>
      </c>
      <c r="B26">
        <v>3</v>
      </c>
      <c r="C26" s="28"/>
      <c r="D26" s="28"/>
      <c r="E26">
        <v>4</v>
      </c>
      <c r="F26" s="28"/>
      <c r="G26" s="28"/>
      <c r="H26">
        <v>5</v>
      </c>
      <c r="I26" s="28"/>
      <c r="J26" s="28"/>
      <c r="K26">
        <v>6</v>
      </c>
      <c r="L26" s="28"/>
      <c r="M26" s="28"/>
      <c r="N26" s="18" t="s">
        <v>38</v>
      </c>
      <c r="O26" s="10" t="s">
        <v>6</v>
      </c>
      <c r="Q26" s="21" t="s">
        <v>57</v>
      </c>
    </row>
    <row r="27" spans="1:17" x14ac:dyDescent="0.2">
      <c r="A27" t="s">
        <v>63</v>
      </c>
      <c r="B27">
        <v>1</v>
      </c>
      <c r="C27" s="28"/>
      <c r="D27" s="28"/>
      <c r="E27">
        <v>2</v>
      </c>
      <c r="F27" s="28"/>
      <c r="G27" s="28"/>
      <c r="H27">
        <v>3</v>
      </c>
      <c r="I27" s="28"/>
      <c r="J27" s="28"/>
      <c r="K27">
        <v>4</v>
      </c>
      <c r="L27" s="28"/>
      <c r="M27" s="28"/>
      <c r="N27" s="18" t="s">
        <v>38</v>
      </c>
      <c r="O27" s="10" t="s">
        <v>6</v>
      </c>
      <c r="Q27" s="21" t="s">
        <v>57</v>
      </c>
    </row>
    <row r="28" spans="1:17" x14ac:dyDescent="0.2">
      <c r="A28" t="s">
        <v>66</v>
      </c>
      <c r="B28">
        <v>1</v>
      </c>
      <c r="C28" s="28"/>
      <c r="D28" s="28"/>
      <c r="E28">
        <v>2</v>
      </c>
      <c r="F28" s="28"/>
      <c r="G28" s="28"/>
      <c r="H28">
        <v>3</v>
      </c>
      <c r="I28" s="28"/>
      <c r="J28" s="28"/>
      <c r="K28">
        <v>4</v>
      </c>
      <c r="L28" s="28"/>
      <c r="M28" s="28"/>
      <c r="N28" s="18" t="s">
        <v>38</v>
      </c>
      <c r="O28" s="10" t="s">
        <v>6</v>
      </c>
      <c r="Q28" s="21" t="s">
        <v>57</v>
      </c>
    </row>
    <row r="29" spans="1:17" x14ac:dyDescent="0.2">
      <c r="A29" t="s">
        <v>7</v>
      </c>
      <c r="B29">
        <v>1</v>
      </c>
      <c r="C29" s="15"/>
      <c r="D29" s="15"/>
      <c r="E29">
        <v>2</v>
      </c>
      <c r="F29" s="15"/>
      <c r="G29" s="15"/>
      <c r="H29">
        <v>3</v>
      </c>
      <c r="I29" s="15"/>
      <c r="J29" s="15"/>
      <c r="K29">
        <v>4</v>
      </c>
      <c r="L29" s="15"/>
      <c r="M29" s="15"/>
      <c r="N29" s="22" t="s">
        <v>8</v>
      </c>
      <c r="O29" s="10" t="s">
        <v>6</v>
      </c>
      <c r="Q29" s="23" t="s">
        <v>58</v>
      </c>
    </row>
    <row r="30" spans="1:17" x14ac:dyDescent="0.2">
      <c r="A30" t="s">
        <v>12</v>
      </c>
      <c r="B30">
        <v>1</v>
      </c>
      <c r="C30" s="15"/>
      <c r="D30" s="15"/>
      <c r="E30">
        <v>2</v>
      </c>
      <c r="F30" s="15"/>
      <c r="G30" s="15"/>
      <c r="H30">
        <v>3</v>
      </c>
      <c r="I30" s="15"/>
      <c r="J30" s="15"/>
      <c r="K30">
        <v>4</v>
      </c>
      <c r="L30" s="15"/>
      <c r="M30" s="15"/>
      <c r="N30" s="22" t="s">
        <v>8</v>
      </c>
      <c r="O30" s="10" t="s">
        <v>6</v>
      </c>
      <c r="Q30" s="23" t="s">
        <v>58</v>
      </c>
    </row>
    <row r="31" spans="1:17" x14ac:dyDescent="0.2">
      <c r="A31" t="s">
        <v>9</v>
      </c>
      <c r="B31">
        <v>1</v>
      </c>
      <c r="C31" s="15"/>
      <c r="D31" s="15"/>
      <c r="E31">
        <v>2</v>
      </c>
      <c r="F31" s="15"/>
      <c r="G31" s="15"/>
      <c r="H31">
        <v>3</v>
      </c>
      <c r="I31" s="15"/>
      <c r="J31" s="15"/>
      <c r="K31">
        <v>4</v>
      </c>
      <c r="L31" s="15"/>
      <c r="M31" s="15"/>
      <c r="N31" s="22" t="s">
        <v>8</v>
      </c>
      <c r="O31" s="10" t="s">
        <v>6</v>
      </c>
      <c r="Q31" s="23" t="s">
        <v>58</v>
      </c>
    </row>
    <row r="32" spans="1:17" x14ac:dyDescent="0.2">
      <c r="A32" t="s">
        <v>10</v>
      </c>
      <c r="B32">
        <v>1</v>
      </c>
      <c r="C32" s="15"/>
      <c r="D32" s="15"/>
      <c r="E32">
        <v>2</v>
      </c>
      <c r="F32" s="15"/>
      <c r="G32" s="15"/>
      <c r="H32">
        <v>3</v>
      </c>
      <c r="I32" s="15"/>
      <c r="J32" s="15"/>
      <c r="K32">
        <v>4</v>
      </c>
      <c r="L32" s="29">
        <v>20960000</v>
      </c>
      <c r="M32" s="29">
        <v>21200000</v>
      </c>
      <c r="N32" s="22" t="s">
        <v>8</v>
      </c>
      <c r="O32" s="10" t="s">
        <v>6</v>
      </c>
      <c r="Q32" s="23" t="s">
        <v>58</v>
      </c>
    </row>
    <row r="33" spans="1:17" x14ac:dyDescent="0.2">
      <c r="A33" t="s">
        <v>11</v>
      </c>
      <c r="B33">
        <v>1</v>
      </c>
      <c r="C33" s="15"/>
      <c r="D33" s="15"/>
      <c r="E33">
        <v>2</v>
      </c>
      <c r="F33" s="15"/>
      <c r="G33" s="15"/>
      <c r="H33">
        <v>3</v>
      </c>
      <c r="I33" s="15"/>
      <c r="J33" s="15"/>
      <c r="K33">
        <v>4</v>
      </c>
      <c r="L33" s="15"/>
      <c r="M33" s="15"/>
      <c r="N33" s="22" t="s">
        <v>8</v>
      </c>
      <c r="O33" s="10" t="s">
        <v>6</v>
      </c>
      <c r="Q33" s="23" t="s">
        <v>58</v>
      </c>
    </row>
    <row r="34" spans="1:17" x14ac:dyDescent="0.2">
      <c r="A34" t="s">
        <v>13</v>
      </c>
      <c r="B34">
        <v>1</v>
      </c>
      <c r="C34" s="15"/>
      <c r="D34" s="15"/>
      <c r="E34">
        <v>2</v>
      </c>
      <c r="F34" s="15"/>
      <c r="G34" s="15"/>
      <c r="H34">
        <v>3</v>
      </c>
      <c r="I34" s="15"/>
      <c r="J34" s="15"/>
      <c r="K34">
        <v>4</v>
      </c>
      <c r="L34" s="15">
        <v>9140000</v>
      </c>
      <c r="M34" s="15">
        <v>9260000</v>
      </c>
      <c r="N34" s="22" t="s">
        <v>8</v>
      </c>
      <c r="O34" s="10" t="s">
        <v>6</v>
      </c>
      <c r="Q34" s="23" t="s">
        <v>58</v>
      </c>
    </row>
    <row r="35" spans="1:17" x14ac:dyDescent="0.2">
      <c r="A35" t="s">
        <v>14</v>
      </c>
      <c r="B35">
        <v>1</v>
      </c>
      <c r="C35" s="15"/>
      <c r="D35" s="15"/>
      <c r="E35">
        <v>2</v>
      </c>
      <c r="F35" s="15"/>
      <c r="G35" s="15"/>
      <c r="H35">
        <v>3</v>
      </c>
      <c r="I35" s="15"/>
      <c r="J35" s="15"/>
      <c r="K35">
        <v>4</v>
      </c>
      <c r="L35" s="29">
        <v>20120000</v>
      </c>
      <c r="M35" s="29">
        <v>20520000</v>
      </c>
      <c r="N35" s="22" t="s">
        <v>8</v>
      </c>
      <c r="O35" s="10" t="s">
        <v>6</v>
      </c>
      <c r="Q35" s="23" t="s">
        <v>58</v>
      </c>
    </row>
    <row r="36" spans="1:17" ht="17" customHeight="1" x14ac:dyDescent="0.2">
      <c r="A36" t="s">
        <v>18</v>
      </c>
      <c r="B36">
        <v>1</v>
      </c>
      <c r="C36" s="15"/>
      <c r="D36" s="15"/>
      <c r="E36">
        <v>2</v>
      </c>
      <c r="F36" s="15"/>
      <c r="G36" s="15"/>
      <c r="H36">
        <v>3</v>
      </c>
      <c r="I36" s="15"/>
      <c r="J36" s="15"/>
      <c r="K36">
        <v>4</v>
      </c>
      <c r="L36" s="15"/>
      <c r="M36" s="15"/>
      <c r="N36" s="22" t="s">
        <v>8</v>
      </c>
      <c r="O36" s="10" t="s">
        <v>6</v>
      </c>
      <c r="Q36" s="23" t="s">
        <v>58</v>
      </c>
    </row>
    <row r="37" spans="1:17" x14ac:dyDescent="0.2">
      <c r="A37" t="s">
        <v>20</v>
      </c>
      <c r="B37">
        <v>1</v>
      </c>
      <c r="C37" s="15"/>
      <c r="D37" s="15"/>
      <c r="E37">
        <v>2</v>
      </c>
      <c r="F37" s="15"/>
      <c r="G37" s="15"/>
      <c r="H37">
        <v>3</v>
      </c>
      <c r="I37" s="15"/>
      <c r="J37" s="15"/>
      <c r="K37">
        <v>4</v>
      </c>
      <c r="L37" s="15"/>
      <c r="M37" s="15"/>
      <c r="N37" s="22" t="s">
        <v>8</v>
      </c>
      <c r="O37" s="10" t="s">
        <v>6</v>
      </c>
      <c r="Q37" s="23" t="s">
        <v>58</v>
      </c>
    </row>
    <row r="38" spans="1:17" x14ac:dyDescent="0.2">
      <c r="A38" t="s">
        <v>39</v>
      </c>
      <c r="B38">
        <v>8</v>
      </c>
      <c r="C38" s="15"/>
      <c r="D38" s="15"/>
      <c r="E38">
        <v>9</v>
      </c>
      <c r="F38" s="15"/>
      <c r="G38" s="15"/>
      <c r="H38">
        <v>10</v>
      </c>
      <c r="I38" s="15"/>
      <c r="J38" s="15"/>
      <c r="K38">
        <v>11</v>
      </c>
      <c r="L38" s="15"/>
      <c r="M38" s="15"/>
      <c r="N38" s="22" t="s">
        <v>8</v>
      </c>
      <c r="O38" s="10" t="s">
        <v>6</v>
      </c>
      <c r="P38" t="s">
        <v>41</v>
      </c>
      <c r="Q38" s="21" t="s">
        <v>57</v>
      </c>
    </row>
    <row r="39" spans="1:17" x14ac:dyDescent="0.2">
      <c r="A39" t="s">
        <v>40</v>
      </c>
      <c r="B39">
        <v>5</v>
      </c>
      <c r="C39" s="28"/>
      <c r="D39" s="28"/>
      <c r="E39">
        <v>6</v>
      </c>
      <c r="F39" s="28"/>
      <c r="G39" s="28"/>
      <c r="H39">
        <v>7</v>
      </c>
      <c r="I39" s="28"/>
      <c r="J39" s="28"/>
      <c r="K39">
        <v>8</v>
      </c>
      <c r="L39" s="28"/>
      <c r="M39" s="28"/>
      <c r="N39" s="22" t="s">
        <v>8</v>
      </c>
      <c r="O39" s="10" t="s">
        <v>6</v>
      </c>
      <c r="P39" t="s">
        <v>41</v>
      </c>
      <c r="Q39" s="21" t="s">
        <v>57</v>
      </c>
    </row>
    <row r="40" spans="1:17" x14ac:dyDescent="0.2">
      <c r="A40" t="s">
        <v>43</v>
      </c>
      <c r="B40">
        <v>10</v>
      </c>
      <c r="C40" s="27">
        <v>960000</v>
      </c>
      <c r="D40" s="27">
        <v>1120000</v>
      </c>
      <c r="E40">
        <v>11</v>
      </c>
      <c r="F40" s="28"/>
      <c r="G40" s="28"/>
      <c r="H40">
        <v>12</v>
      </c>
      <c r="I40" s="28"/>
      <c r="J40" s="28"/>
      <c r="K40">
        <v>13</v>
      </c>
      <c r="L40" s="28">
        <v>1280000</v>
      </c>
      <c r="M40" s="28">
        <v>1760000</v>
      </c>
      <c r="N40" s="22" t="s">
        <v>8</v>
      </c>
      <c r="O40" s="10" t="s">
        <v>6</v>
      </c>
      <c r="P40" t="s">
        <v>41</v>
      </c>
      <c r="Q40" s="21" t="s">
        <v>57</v>
      </c>
    </row>
    <row r="44" spans="1:17" x14ac:dyDescent="0.2">
      <c r="A44" t="s">
        <v>51</v>
      </c>
      <c r="C44" s="16"/>
      <c r="D44" s="16"/>
      <c r="K44">
        <v>5</v>
      </c>
      <c r="L44" s="28"/>
      <c r="M44" s="28"/>
      <c r="N44" s="17" t="s">
        <v>50</v>
      </c>
      <c r="Q44" s="30" t="s">
        <v>59</v>
      </c>
    </row>
    <row r="45" spans="1:17" x14ac:dyDescent="0.2">
      <c r="A45" t="s">
        <v>52</v>
      </c>
      <c r="C45" s="16"/>
      <c r="D45" s="16"/>
      <c r="K45">
        <v>4</v>
      </c>
      <c r="L45" s="28"/>
      <c r="M45" s="28"/>
      <c r="N45" s="17" t="s">
        <v>50</v>
      </c>
      <c r="Q45" s="30" t="s">
        <v>59</v>
      </c>
    </row>
    <row r="46" spans="1:17" x14ac:dyDescent="0.2">
      <c r="A46" t="s">
        <v>53</v>
      </c>
      <c r="C46" s="16"/>
      <c r="D46" s="16"/>
      <c r="K46">
        <v>3</v>
      </c>
      <c r="L46" s="28"/>
      <c r="M46" s="28"/>
      <c r="N46" s="17" t="s">
        <v>50</v>
      </c>
      <c r="Q46" s="30" t="s">
        <v>59</v>
      </c>
    </row>
    <row r="47" spans="1:17" x14ac:dyDescent="0.2">
      <c r="A47" t="s">
        <v>61</v>
      </c>
      <c r="K47">
        <v>2</v>
      </c>
      <c r="L47" s="28"/>
      <c r="M47" s="28"/>
      <c r="N47" s="17" t="s">
        <v>50</v>
      </c>
      <c r="Q47" s="30" t="s">
        <v>59</v>
      </c>
    </row>
    <row r="48" spans="1:17" x14ac:dyDescent="0.2">
      <c r="A48" t="s">
        <v>65</v>
      </c>
      <c r="K48" s="16">
        <v>4</v>
      </c>
      <c r="L48" s="28"/>
      <c r="M48" s="28"/>
      <c r="N48" s="17" t="s">
        <v>50</v>
      </c>
      <c r="Q48" s="30" t="s">
        <v>59</v>
      </c>
    </row>
    <row r="52" spans="1:17" x14ac:dyDescent="0.2">
      <c r="A52" t="s">
        <v>70</v>
      </c>
      <c r="K52">
        <v>2</v>
      </c>
      <c r="L52" s="28"/>
      <c r="M52" s="28"/>
      <c r="N52" s="31" t="s">
        <v>68</v>
      </c>
      <c r="Q52" t="s">
        <v>81</v>
      </c>
    </row>
    <row r="53" spans="1:17" x14ac:dyDescent="0.2">
      <c r="A53" t="s">
        <v>70</v>
      </c>
      <c r="K53">
        <v>3</v>
      </c>
      <c r="L53" s="28"/>
      <c r="M53" s="28"/>
      <c r="N53" s="31" t="s">
        <v>68</v>
      </c>
      <c r="Q53" t="s">
        <v>81</v>
      </c>
    </row>
    <row r="54" spans="1:17" x14ac:dyDescent="0.2">
      <c r="A54" t="s">
        <v>70</v>
      </c>
      <c r="K54">
        <v>6</v>
      </c>
      <c r="L54" s="28"/>
      <c r="M54" s="28"/>
      <c r="N54" s="31" t="s">
        <v>68</v>
      </c>
      <c r="Q54" t="s">
        <v>81</v>
      </c>
    </row>
    <row r="55" spans="1:17" x14ac:dyDescent="0.2">
      <c r="A55" t="s">
        <v>70</v>
      </c>
      <c r="K55">
        <v>7</v>
      </c>
      <c r="L55" s="28"/>
      <c r="M55" s="28"/>
      <c r="N55" s="32" t="s">
        <v>69</v>
      </c>
      <c r="Q55" t="s">
        <v>81</v>
      </c>
    </row>
    <row r="56" spans="1:17" x14ac:dyDescent="0.2">
      <c r="A56" t="s">
        <v>70</v>
      </c>
      <c r="K56">
        <v>8</v>
      </c>
      <c r="L56" s="28"/>
      <c r="M56" s="28"/>
      <c r="N56" s="32" t="s">
        <v>69</v>
      </c>
      <c r="Q56" t="s">
        <v>81</v>
      </c>
    </row>
    <row r="57" spans="1:17" x14ac:dyDescent="0.2">
      <c r="A57" t="s">
        <v>70</v>
      </c>
      <c r="K57">
        <v>12</v>
      </c>
      <c r="L57" s="28"/>
      <c r="M57" s="28"/>
      <c r="N57" s="32" t="s">
        <v>69</v>
      </c>
      <c r="Q57" t="s">
        <v>81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9D51-882D-1B47-A6E1-B663FB6F3662}">
  <dimension ref="A1:W49"/>
  <sheetViews>
    <sheetView tabSelected="1" zoomScale="94" zoomScaleNormal="94" workbookViewId="0">
      <selection activeCell="K61" sqref="K61"/>
    </sheetView>
  </sheetViews>
  <sheetFormatPr baseColWidth="10" defaultColWidth="11" defaultRowHeight="16" x14ac:dyDescent="0.2"/>
  <cols>
    <col min="1" max="1" width="29" customWidth="1"/>
    <col min="2" max="2" width="4.6640625" customWidth="1"/>
    <col min="3" max="3" width="3.5" customWidth="1"/>
    <col min="4" max="4" width="10.33203125" customWidth="1"/>
    <col min="5" max="5" width="11.1640625" customWidth="1"/>
    <col min="6" max="6" width="6.1640625" customWidth="1"/>
    <col min="7" max="7" width="4.6640625" customWidth="1"/>
    <col min="8" max="8" width="9.1640625" customWidth="1"/>
    <col min="9" max="9" width="4.1640625" customWidth="1"/>
    <col min="10" max="10" width="4.5" customWidth="1"/>
    <col min="11" max="11" width="41.6640625" customWidth="1"/>
    <col min="12" max="12" width="9.33203125" customWidth="1"/>
    <col min="13" max="13" width="32.6640625" customWidth="1"/>
    <col min="14" max="14" width="14" customWidth="1"/>
    <col min="15" max="15" width="10" customWidth="1"/>
    <col min="16" max="16" width="15.1640625" customWidth="1"/>
    <col min="17" max="17" width="19.5" customWidth="1"/>
  </cols>
  <sheetData>
    <row r="1" spans="1:23" s="25" customFormat="1" ht="29" customHeight="1" thickBot="1" x14ac:dyDescent="0.35">
      <c r="A1" s="24" t="s">
        <v>60</v>
      </c>
    </row>
    <row r="4" spans="1:23" ht="17" thickBot="1" x14ac:dyDescent="0.25"/>
    <row r="5" spans="1:23" s="3" customFormat="1" ht="58" customHeight="1" thickBot="1" x14ac:dyDescent="0.3">
      <c r="A5" s="1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2" t="s">
        <v>2</v>
      </c>
      <c r="L5" s="2"/>
    </row>
    <row r="6" spans="1:23" ht="22" customHeight="1" x14ac:dyDescent="0.2">
      <c r="A6" s="13"/>
      <c r="B6" s="13"/>
      <c r="C6" s="14" t="s">
        <v>35</v>
      </c>
      <c r="D6" s="4"/>
      <c r="E6" s="4"/>
      <c r="F6" s="4"/>
      <c r="G6" s="4"/>
      <c r="H6" s="4"/>
      <c r="I6" s="4"/>
      <c r="J6" s="4"/>
      <c r="K6" s="5"/>
      <c r="L6" s="5"/>
      <c r="O6" s="6"/>
      <c r="P6" s="6"/>
      <c r="Q6" s="7"/>
      <c r="R6" s="7"/>
      <c r="S6" s="8"/>
      <c r="T6" s="8"/>
      <c r="V6" s="9"/>
      <c r="W6" s="9"/>
    </row>
    <row r="7" spans="1:23" s="26" customFormat="1" ht="17" thickBot="1" x14ac:dyDescent="0.25">
      <c r="A7" s="26" t="s">
        <v>0</v>
      </c>
      <c r="B7" s="26" t="s">
        <v>29</v>
      </c>
      <c r="C7" s="26" t="s">
        <v>31</v>
      </c>
      <c r="D7" s="26" t="s">
        <v>32</v>
      </c>
      <c r="E7" s="26" t="s">
        <v>22</v>
      </c>
      <c r="F7" s="26" t="s">
        <v>33</v>
      </c>
      <c r="G7" s="26" t="s">
        <v>34</v>
      </c>
      <c r="H7" s="26" t="s">
        <v>5</v>
      </c>
      <c r="I7" s="26" t="s">
        <v>33</v>
      </c>
      <c r="J7" s="26" t="s">
        <v>34</v>
      </c>
      <c r="K7" s="26" t="s">
        <v>30</v>
      </c>
      <c r="L7" s="26" t="s">
        <v>33</v>
      </c>
      <c r="M7" s="26" t="s">
        <v>34</v>
      </c>
      <c r="N7" s="26" t="s">
        <v>4</v>
      </c>
      <c r="O7" s="26" t="s">
        <v>1</v>
      </c>
      <c r="P7" s="26" t="s">
        <v>54</v>
      </c>
      <c r="Q7" s="26" t="s">
        <v>55</v>
      </c>
      <c r="R7" s="26" t="s">
        <v>72</v>
      </c>
    </row>
    <row r="8" spans="1:23" x14ac:dyDescent="0.2">
      <c r="A8" t="s">
        <v>16</v>
      </c>
      <c r="B8">
        <v>2</v>
      </c>
      <c r="C8" s="27">
        <v>1</v>
      </c>
      <c r="D8" s="27">
        <v>240000</v>
      </c>
      <c r="E8">
        <v>3</v>
      </c>
      <c r="F8" s="15"/>
      <c r="G8" s="15"/>
      <c r="H8">
        <v>4</v>
      </c>
      <c r="I8" s="15"/>
      <c r="J8" s="15"/>
      <c r="K8">
        <v>5</v>
      </c>
      <c r="L8" s="15"/>
      <c r="M8" s="15"/>
      <c r="N8" s="11" t="s">
        <v>15</v>
      </c>
      <c r="O8" s="10" t="s">
        <v>6</v>
      </c>
      <c r="Q8" s="20" t="s">
        <v>56</v>
      </c>
      <c r="R8" t="s">
        <v>73</v>
      </c>
    </row>
    <row r="9" spans="1:23" x14ac:dyDescent="0.2">
      <c r="A9" t="s">
        <v>17</v>
      </c>
      <c r="B9">
        <v>1</v>
      </c>
      <c r="C9" s="15"/>
      <c r="D9" s="15"/>
      <c r="E9">
        <v>2</v>
      </c>
      <c r="F9" s="15"/>
      <c r="G9" s="15"/>
      <c r="H9">
        <v>3</v>
      </c>
      <c r="I9" s="15"/>
      <c r="J9" s="15"/>
      <c r="K9">
        <v>4</v>
      </c>
      <c r="L9" s="15"/>
      <c r="M9" s="15"/>
      <c r="N9" s="11" t="s">
        <v>15</v>
      </c>
      <c r="O9" s="10" t="s">
        <v>6</v>
      </c>
      <c r="Q9" s="20" t="s">
        <v>56</v>
      </c>
      <c r="R9" s="33" t="s">
        <v>74</v>
      </c>
    </row>
    <row r="10" spans="1:23" x14ac:dyDescent="0.2">
      <c r="A10" s="16" t="s">
        <v>19</v>
      </c>
      <c r="B10">
        <v>1</v>
      </c>
      <c r="C10" s="15"/>
      <c r="D10" s="15"/>
      <c r="E10">
        <v>2</v>
      </c>
      <c r="F10" s="15"/>
      <c r="G10" s="15"/>
      <c r="H10">
        <v>3</v>
      </c>
      <c r="I10" s="15"/>
      <c r="J10" s="15"/>
      <c r="K10">
        <v>4</v>
      </c>
      <c r="L10" s="29">
        <v>22120000</v>
      </c>
      <c r="M10" s="29">
        <v>22440000</v>
      </c>
      <c r="N10" s="11" t="s">
        <v>15</v>
      </c>
      <c r="O10" s="10" t="s">
        <v>6</v>
      </c>
      <c r="Q10" s="20" t="s">
        <v>56</v>
      </c>
      <c r="R10" t="s">
        <v>75</v>
      </c>
    </row>
    <row r="11" spans="1:23" x14ac:dyDescent="0.2">
      <c r="A11" s="16" t="s">
        <v>21</v>
      </c>
      <c r="B11">
        <v>1</v>
      </c>
      <c r="C11" s="15"/>
      <c r="D11" s="15"/>
      <c r="E11">
        <v>2</v>
      </c>
      <c r="F11" s="15"/>
      <c r="G11" s="15"/>
      <c r="H11">
        <v>3</v>
      </c>
      <c r="I11" s="15"/>
      <c r="J11" s="15"/>
      <c r="K11">
        <v>4</v>
      </c>
      <c r="L11" s="29">
        <v>19080000</v>
      </c>
      <c r="M11" s="29">
        <v>24080000</v>
      </c>
      <c r="N11" s="11" t="s">
        <v>15</v>
      </c>
      <c r="O11" s="10" t="s">
        <v>6</v>
      </c>
      <c r="P11" t="s">
        <v>36</v>
      </c>
      <c r="Q11" s="20" t="s">
        <v>56</v>
      </c>
      <c r="R11" t="s">
        <v>76</v>
      </c>
    </row>
    <row r="12" spans="1:23" x14ac:dyDescent="0.2">
      <c r="A12" t="s">
        <v>27</v>
      </c>
      <c r="B12">
        <v>11</v>
      </c>
      <c r="C12" s="15"/>
      <c r="D12" s="15"/>
      <c r="E12">
        <v>12</v>
      </c>
      <c r="F12" s="15"/>
      <c r="G12" s="15"/>
      <c r="H12">
        <v>13</v>
      </c>
      <c r="I12" s="15"/>
      <c r="J12" s="15"/>
      <c r="K12">
        <v>14</v>
      </c>
      <c r="L12" s="15">
        <v>11440000</v>
      </c>
      <c r="M12" s="15">
        <v>11600000</v>
      </c>
      <c r="N12" s="11" t="s">
        <v>15</v>
      </c>
      <c r="O12" s="10" t="s">
        <v>6</v>
      </c>
      <c r="P12" t="s">
        <v>46</v>
      </c>
      <c r="Q12" s="20" t="s">
        <v>56</v>
      </c>
      <c r="R12" t="s">
        <v>77</v>
      </c>
    </row>
    <row r="13" spans="1:23" x14ac:dyDescent="0.2">
      <c r="A13" t="s">
        <v>23</v>
      </c>
      <c r="B13">
        <v>1</v>
      </c>
      <c r="C13" s="15"/>
      <c r="D13" s="15"/>
      <c r="E13">
        <v>2</v>
      </c>
      <c r="F13" s="15"/>
      <c r="G13" s="15"/>
      <c r="H13">
        <v>3</v>
      </c>
      <c r="I13" s="15"/>
      <c r="J13" s="15"/>
      <c r="K13">
        <v>4</v>
      </c>
      <c r="L13" s="15"/>
      <c r="M13" s="15"/>
      <c r="N13" s="11" t="s">
        <v>15</v>
      </c>
      <c r="O13" s="10" t="s">
        <v>6</v>
      </c>
      <c r="Q13" s="20" t="s">
        <v>56</v>
      </c>
      <c r="R13" t="s">
        <v>73</v>
      </c>
    </row>
    <row r="14" spans="1:23" x14ac:dyDescent="0.2">
      <c r="A14" t="s">
        <v>24</v>
      </c>
      <c r="B14">
        <v>1</v>
      </c>
      <c r="C14" s="15"/>
      <c r="D14" s="15"/>
      <c r="E14">
        <v>2</v>
      </c>
      <c r="F14" s="15"/>
      <c r="G14" s="15"/>
      <c r="H14">
        <v>3</v>
      </c>
      <c r="I14" s="15"/>
      <c r="J14" s="15"/>
      <c r="K14">
        <v>4</v>
      </c>
      <c r="L14" s="15"/>
      <c r="M14" s="15"/>
      <c r="N14" s="11" t="s">
        <v>15</v>
      </c>
      <c r="O14" s="10" t="s">
        <v>6</v>
      </c>
      <c r="Q14" s="20" t="s">
        <v>56</v>
      </c>
      <c r="R14" t="s">
        <v>75</v>
      </c>
    </row>
    <row r="15" spans="1:23" x14ac:dyDescent="0.2">
      <c r="A15" t="s">
        <v>25</v>
      </c>
      <c r="B15">
        <v>1</v>
      </c>
      <c r="C15" s="15">
        <v>1</v>
      </c>
      <c r="D15" s="15">
        <v>60000</v>
      </c>
      <c r="E15">
        <v>2</v>
      </c>
      <c r="F15" s="15">
        <v>1</v>
      </c>
      <c r="G15" s="15">
        <v>60000</v>
      </c>
      <c r="H15">
        <v>3</v>
      </c>
      <c r="I15" s="15">
        <v>1</v>
      </c>
      <c r="J15" s="15">
        <v>60000</v>
      </c>
      <c r="K15">
        <v>4</v>
      </c>
      <c r="L15" s="29">
        <v>9260000</v>
      </c>
      <c r="M15" s="29">
        <v>10000000</v>
      </c>
      <c r="N15" s="19" t="s">
        <v>80</v>
      </c>
      <c r="O15" s="10" t="s">
        <v>6</v>
      </c>
      <c r="P15" s="16" t="s">
        <v>47</v>
      </c>
      <c r="Q15" s="20" t="s">
        <v>56</v>
      </c>
      <c r="R15" s="33" t="s">
        <v>74</v>
      </c>
    </row>
    <row r="16" spans="1:23" x14ac:dyDescent="0.2">
      <c r="A16" t="s">
        <v>26</v>
      </c>
      <c r="B16">
        <v>1</v>
      </c>
      <c r="C16" s="15"/>
      <c r="D16" s="15"/>
      <c r="E16">
        <v>2</v>
      </c>
      <c r="F16" s="15"/>
      <c r="G16" s="15"/>
      <c r="H16">
        <v>3</v>
      </c>
      <c r="I16" s="15"/>
      <c r="J16" s="15"/>
      <c r="K16">
        <v>4</v>
      </c>
      <c r="L16" s="15"/>
      <c r="M16" s="15"/>
      <c r="N16" s="11" t="s">
        <v>15</v>
      </c>
      <c r="O16" s="10" t="s">
        <v>6</v>
      </c>
      <c r="P16" t="s">
        <v>28</v>
      </c>
      <c r="Q16" s="20" t="s">
        <v>56</v>
      </c>
      <c r="R16" t="s">
        <v>78</v>
      </c>
    </row>
    <row r="17" spans="1:18" x14ac:dyDescent="0.2">
      <c r="A17" t="s">
        <v>64</v>
      </c>
      <c r="B17">
        <v>1</v>
      </c>
      <c r="C17" s="15"/>
      <c r="D17" s="15"/>
      <c r="E17">
        <v>2</v>
      </c>
      <c r="F17" s="15"/>
      <c r="G17" s="15"/>
      <c r="H17">
        <v>3</v>
      </c>
      <c r="I17" s="15"/>
      <c r="J17" s="15"/>
      <c r="K17">
        <v>4</v>
      </c>
      <c r="L17" s="15"/>
      <c r="M17" s="15"/>
      <c r="N17" s="11" t="s">
        <v>15</v>
      </c>
      <c r="O17" s="10" t="s">
        <v>6</v>
      </c>
      <c r="Q17" s="20" t="s">
        <v>56</v>
      </c>
      <c r="R17" t="s">
        <v>79</v>
      </c>
    </row>
    <row r="18" spans="1:18" x14ac:dyDescent="0.2">
      <c r="A18" t="s">
        <v>67</v>
      </c>
      <c r="B18">
        <v>1</v>
      </c>
      <c r="C18" s="15"/>
      <c r="D18" s="15"/>
      <c r="E18">
        <v>2</v>
      </c>
      <c r="F18" s="15">
        <v>2460000</v>
      </c>
      <c r="G18" s="15">
        <v>2480000</v>
      </c>
      <c r="H18">
        <v>3</v>
      </c>
      <c r="I18" s="15"/>
      <c r="J18" s="15"/>
      <c r="K18">
        <v>4</v>
      </c>
      <c r="L18" s="15"/>
      <c r="M18" s="15"/>
      <c r="N18" s="11" t="s">
        <v>15</v>
      </c>
      <c r="O18" s="10" t="s">
        <v>6</v>
      </c>
      <c r="Q18" s="20" t="s">
        <v>56</v>
      </c>
      <c r="R18" t="s">
        <v>73</v>
      </c>
    </row>
    <row r="19" spans="1:18" x14ac:dyDescent="0.2">
      <c r="A19" t="s">
        <v>37</v>
      </c>
      <c r="B19">
        <v>1</v>
      </c>
      <c r="C19" s="15"/>
      <c r="D19" s="15"/>
      <c r="E19">
        <v>2</v>
      </c>
      <c r="F19" s="15"/>
      <c r="G19" s="15"/>
      <c r="H19">
        <v>3</v>
      </c>
      <c r="I19" s="15"/>
      <c r="J19" s="15"/>
      <c r="K19">
        <v>4</v>
      </c>
      <c r="L19" s="15"/>
      <c r="M19" s="15"/>
      <c r="N19" s="18" t="s">
        <v>38</v>
      </c>
      <c r="O19" s="10" t="s">
        <v>6</v>
      </c>
      <c r="Q19" s="21" t="s">
        <v>57</v>
      </c>
    </row>
    <row r="20" spans="1:18" x14ac:dyDescent="0.2">
      <c r="A20" t="s">
        <v>39</v>
      </c>
      <c r="B20">
        <v>2</v>
      </c>
      <c r="C20" s="15">
        <v>20000</v>
      </c>
      <c r="D20" s="15">
        <v>500000</v>
      </c>
      <c r="E20">
        <v>3</v>
      </c>
      <c r="F20" s="15"/>
      <c r="G20" s="15"/>
      <c r="H20">
        <v>4</v>
      </c>
      <c r="I20" s="15"/>
      <c r="J20" s="15"/>
      <c r="K20">
        <v>5</v>
      </c>
      <c r="L20" s="15"/>
      <c r="M20" s="15"/>
      <c r="N20" s="18" t="s">
        <v>38</v>
      </c>
      <c r="O20" s="10" t="s">
        <v>6</v>
      </c>
      <c r="Q20" s="21" t="s">
        <v>57</v>
      </c>
    </row>
    <row r="21" spans="1:18" x14ac:dyDescent="0.2">
      <c r="A21" t="s">
        <v>40</v>
      </c>
      <c r="B21">
        <v>1</v>
      </c>
      <c r="C21" s="15"/>
      <c r="D21" s="15"/>
      <c r="E21">
        <v>2</v>
      </c>
      <c r="F21" s="15"/>
      <c r="G21" s="15"/>
      <c r="H21">
        <v>3</v>
      </c>
      <c r="I21" s="15"/>
      <c r="J21" s="15"/>
      <c r="K21">
        <v>4</v>
      </c>
      <c r="L21" s="15"/>
      <c r="M21" s="15"/>
      <c r="N21" s="18" t="s">
        <v>38</v>
      </c>
      <c r="O21" s="10" t="s">
        <v>6</v>
      </c>
      <c r="Q21" s="21" t="s">
        <v>57</v>
      </c>
    </row>
    <row r="22" spans="1:18" x14ac:dyDescent="0.2">
      <c r="A22" t="s">
        <v>42</v>
      </c>
      <c r="B22">
        <v>1</v>
      </c>
      <c r="C22" s="28"/>
      <c r="D22" s="28"/>
      <c r="E22">
        <v>2</v>
      </c>
      <c r="F22" s="28"/>
      <c r="G22" s="28"/>
      <c r="H22">
        <v>3</v>
      </c>
      <c r="I22" s="28"/>
      <c r="J22" s="28"/>
      <c r="K22">
        <v>4</v>
      </c>
      <c r="L22" s="28">
        <v>22300000</v>
      </c>
      <c r="M22" s="28">
        <v>24000000</v>
      </c>
      <c r="N22" s="18" t="s">
        <v>38</v>
      </c>
      <c r="O22" s="10" t="s">
        <v>6</v>
      </c>
      <c r="P22" t="s">
        <v>48</v>
      </c>
      <c r="Q22" s="21" t="s">
        <v>57</v>
      </c>
    </row>
    <row r="23" spans="1:18" x14ac:dyDescent="0.2">
      <c r="A23" t="s">
        <v>43</v>
      </c>
      <c r="B23">
        <v>6</v>
      </c>
      <c r="C23" s="28"/>
      <c r="D23" s="28"/>
      <c r="E23">
        <v>7</v>
      </c>
      <c r="F23" s="28"/>
      <c r="G23" s="28"/>
      <c r="H23">
        <v>8</v>
      </c>
      <c r="I23" s="28"/>
      <c r="J23" s="28"/>
      <c r="K23">
        <v>9</v>
      </c>
      <c r="L23" s="28">
        <v>9920000</v>
      </c>
      <c r="M23" s="28">
        <v>10120000</v>
      </c>
      <c r="N23" s="18" t="s">
        <v>38</v>
      </c>
      <c r="O23" s="10" t="s">
        <v>6</v>
      </c>
      <c r="P23" t="s">
        <v>49</v>
      </c>
      <c r="Q23" s="21" t="s">
        <v>57</v>
      </c>
    </row>
    <row r="24" spans="1:18" x14ac:dyDescent="0.2">
      <c r="A24" t="s">
        <v>44</v>
      </c>
      <c r="B24">
        <v>1</v>
      </c>
      <c r="C24" s="28"/>
      <c r="D24" s="28"/>
      <c r="E24">
        <v>2</v>
      </c>
      <c r="F24" s="28">
        <v>1220000</v>
      </c>
      <c r="G24" s="28">
        <v>1280000</v>
      </c>
      <c r="H24">
        <v>3</v>
      </c>
      <c r="I24" s="28"/>
      <c r="J24" s="28"/>
      <c r="K24">
        <v>4</v>
      </c>
      <c r="L24" s="28">
        <v>9320000</v>
      </c>
      <c r="M24" s="28">
        <v>9520000</v>
      </c>
      <c r="N24" s="18" t="s">
        <v>38</v>
      </c>
      <c r="O24" s="10" t="s">
        <v>6</v>
      </c>
      <c r="Q24" s="21" t="s">
        <v>57</v>
      </c>
    </row>
    <row r="25" spans="1:18" x14ac:dyDescent="0.2">
      <c r="A25" t="s">
        <v>45</v>
      </c>
      <c r="B25">
        <v>1</v>
      </c>
      <c r="C25" s="28"/>
      <c r="D25" s="28"/>
      <c r="E25">
        <v>2</v>
      </c>
      <c r="F25" s="28"/>
      <c r="G25" s="28"/>
      <c r="H25">
        <v>3</v>
      </c>
      <c r="I25" s="28"/>
      <c r="J25" s="28"/>
      <c r="K25">
        <v>4</v>
      </c>
      <c r="L25" s="28"/>
      <c r="M25" s="28"/>
      <c r="N25" s="18" t="s">
        <v>38</v>
      </c>
      <c r="O25" s="10" t="s">
        <v>6</v>
      </c>
      <c r="Q25" s="21" t="s">
        <v>57</v>
      </c>
    </row>
    <row r="26" spans="1:18" x14ac:dyDescent="0.2">
      <c r="A26" t="s">
        <v>62</v>
      </c>
      <c r="B26">
        <v>3</v>
      </c>
      <c r="C26" s="28"/>
      <c r="D26" s="28"/>
      <c r="E26">
        <v>4</v>
      </c>
      <c r="F26" s="28"/>
      <c r="G26" s="28"/>
      <c r="H26">
        <v>5</v>
      </c>
      <c r="I26" s="28"/>
      <c r="J26" s="28"/>
      <c r="K26">
        <v>6</v>
      </c>
      <c r="L26" s="28"/>
      <c r="M26" s="28"/>
      <c r="N26" s="18" t="s">
        <v>38</v>
      </c>
      <c r="O26" s="10" t="s">
        <v>6</v>
      </c>
      <c r="Q26" s="21" t="s">
        <v>57</v>
      </c>
    </row>
    <row r="27" spans="1:18" x14ac:dyDescent="0.2">
      <c r="A27" t="s">
        <v>63</v>
      </c>
      <c r="B27">
        <v>1</v>
      </c>
      <c r="C27" s="28"/>
      <c r="D27" s="28"/>
      <c r="E27">
        <v>2</v>
      </c>
      <c r="F27" s="28"/>
      <c r="G27" s="28"/>
      <c r="H27">
        <v>3</v>
      </c>
      <c r="I27" s="28"/>
      <c r="J27" s="28"/>
      <c r="K27">
        <v>4</v>
      </c>
      <c r="L27" s="28"/>
      <c r="M27" s="28"/>
      <c r="N27" s="18" t="s">
        <v>38</v>
      </c>
      <c r="O27" s="10" t="s">
        <v>6</v>
      </c>
      <c r="Q27" s="21" t="s">
        <v>57</v>
      </c>
    </row>
    <row r="28" spans="1:18" x14ac:dyDescent="0.2">
      <c r="A28" t="s">
        <v>66</v>
      </c>
      <c r="B28">
        <v>1</v>
      </c>
      <c r="C28" s="28"/>
      <c r="D28" s="28"/>
      <c r="E28">
        <v>2</v>
      </c>
      <c r="F28" s="28"/>
      <c r="G28" s="28"/>
      <c r="H28">
        <v>3</v>
      </c>
      <c r="I28" s="28"/>
      <c r="J28" s="28"/>
      <c r="K28">
        <v>4</v>
      </c>
      <c r="L28" s="28"/>
      <c r="M28" s="28"/>
      <c r="N28" s="18" t="s">
        <v>38</v>
      </c>
      <c r="O28" s="10" t="s">
        <v>6</v>
      </c>
      <c r="Q28" s="21" t="s">
        <v>57</v>
      </c>
    </row>
    <row r="29" spans="1:18" x14ac:dyDescent="0.2">
      <c r="A29" t="s">
        <v>7</v>
      </c>
      <c r="B29">
        <v>1</v>
      </c>
      <c r="C29" s="15"/>
      <c r="D29" s="15"/>
      <c r="E29">
        <v>2</v>
      </c>
      <c r="F29" s="15"/>
      <c r="G29" s="15"/>
      <c r="H29">
        <v>3</v>
      </c>
      <c r="I29" s="15"/>
      <c r="J29" s="15"/>
      <c r="K29">
        <v>4</v>
      </c>
      <c r="L29" s="15"/>
      <c r="M29" s="15"/>
      <c r="N29" s="22" t="s">
        <v>8</v>
      </c>
      <c r="O29" s="10" t="s">
        <v>6</v>
      </c>
      <c r="Q29" s="23" t="s">
        <v>58</v>
      </c>
    </row>
    <row r="30" spans="1:18" x14ac:dyDescent="0.2">
      <c r="A30" t="s">
        <v>12</v>
      </c>
      <c r="B30">
        <v>1</v>
      </c>
      <c r="C30" s="15"/>
      <c r="D30" s="15"/>
      <c r="E30">
        <v>2</v>
      </c>
      <c r="F30" s="15"/>
      <c r="G30" s="15"/>
      <c r="H30">
        <v>3</v>
      </c>
      <c r="I30" s="15"/>
      <c r="J30" s="15"/>
      <c r="K30">
        <v>4</v>
      </c>
      <c r="L30" s="15"/>
      <c r="M30" s="15"/>
      <c r="N30" s="22" t="s">
        <v>8</v>
      </c>
      <c r="O30" s="10" t="s">
        <v>6</v>
      </c>
      <c r="Q30" s="23" t="s">
        <v>58</v>
      </c>
    </row>
    <row r="31" spans="1:18" x14ac:dyDescent="0.2">
      <c r="A31" t="s">
        <v>9</v>
      </c>
      <c r="B31">
        <v>1</v>
      </c>
      <c r="C31" s="15"/>
      <c r="D31" s="15"/>
      <c r="E31">
        <v>2</v>
      </c>
      <c r="F31" s="15"/>
      <c r="G31" s="15"/>
      <c r="H31">
        <v>3</v>
      </c>
      <c r="I31" s="15"/>
      <c r="J31" s="15"/>
      <c r="K31">
        <v>4</v>
      </c>
      <c r="L31" s="15"/>
      <c r="M31" s="15"/>
      <c r="N31" s="22" t="s">
        <v>8</v>
      </c>
      <c r="O31" s="10" t="s">
        <v>6</v>
      </c>
      <c r="Q31" s="23" t="s">
        <v>58</v>
      </c>
    </row>
    <row r="32" spans="1:18" x14ac:dyDescent="0.2">
      <c r="A32" t="s">
        <v>10</v>
      </c>
      <c r="B32">
        <v>1</v>
      </c>
      <c r="C32" s="15"/>
      <c r="D32" s="15"/>
      <c r="E32">
        <v>2</v>
      </c>
      <c r="F32" s="15"/>
      <c r="G32" s="15"/>
      <c r="H32">
        <v>3</v>
      </c>
      <c r="I32" s="15"/>
      <c r="J32" s="15"/>
      <c r="K32">
        <v>4</v>
      </c>
      <c r="L32" s="29">
        <v>20960000</v>
      </c>
      <c r="M32" s="29">
        <v>21200000</v>
      </c>
      <c r="N32" s="22" t="s">
        <v>8</v>
      </c>
      <c r="O32" s="10" t="s">
        <v>6</v>
      </c>
      <c r="Q32" s="23" t="s">
        <v>58</v>
      </c>
    </row>
    <row r="33" spans="1:17" x14ac:dyDescent="0.2">
      <c r="A33" t="s">
        <v>11</v>
      </c>
      <c r="B33">
        <v>1</v>
      </c>
      <c r="C33" s="15"/>
      <c r="D33" s="15"/>
      <c r="E33">
        <v>2</v>
      </c>
      <c r="F33" s="15"/>
      <c r="G33" s="15"/>
      <c r="H33">
        <v>3</v>
      </c>
      <c r="I33" s="15"/>
      <c r="J33" s="15"/>
      <c r="K33">
        <v>4</v>
      </c>
      <c r="L33" s="15"/>
      <c r="M33" s="15"/>
      <c r="N33" s="22" t="s">
        <v>8</v>
      </c>
      <c r="O33" s="10" t="s">
        <v>6</v>
      </c>
      <c r="Q33" s="23" t="s">
        <v>58</v>
      </c>
    </row>
    <row r="34" spans="1:17" x14ac:dyDescent="0.2">
      <c r="A34" t="s">
        <v>13</v>
      </c>
      <c r="B34">
        <v>1</v>
      </c>
      <c r="C34" s="15"/>
      <c r="D34" s="15"/>
      <c r="E34">
        <v>2</v>
      </c>
      <c r="F34" s="15"/>
      <c r="G34" s="15"/>
      <c r="H34">
        <v>3</v>
      </c>
      <c r="I34" s="15"/>
      <c r="J34" s="15"/>
      <c r="K34">
        <v>4</v>
      </c>
      <c r="L34" s="15">
        <v>9140000</v>
      </c>
      <c r="M34" s="15">
        <v>9260000</v>
      </c>
      <c r="N34" s="22" t="s">
        <v>8</v>
      </c>
      <c r="O34" s="10" t="s">
        <v>6</v>
      </c>
      <c r="Q34" s="23" t="s">
        <v>58</v>
      </c>
    </row>
    <row r="35" spans="1:17" x14ac:dyDescent="0.2">
      <c r="A35" t="s">
        <v>14</v>
      </c>
      <c r="B35">
        <v>1</v>
      </c>
      <c r="C35" s="15"/>
      <c r="D35" s="15"/>
      <c r="E35">
        <v>2</v>
      </c>
      <c r="F35" s="15"/>
      <c r="G35" s="15"/>
      <c r="H35">
        <v>3</v>
      </c>
      <c r="I35" s="15"/>
      <c r="J35" s="15"/>
      <c r="K35">
        <v>4</v>
      </c>
      <c r="L35" s="29">
        <v>20120000</v>
      </c>
      <c r="M35" s="29">
        <v>20520000</v>
      </c>
      <c r="N35" s="22" t="s">
        <v>8</v>
      </c>
      <c r="O35" s="10" t="s">
        <v>6</v>
      </c>
      <c r="Q35" s="23" t="s">
        <v>58</v>
      </c>
    </row>
    <row r="36" spans="1:17" ht="17" customHeight="1" x14ac:dyDescent="0.2">
      <c r="A36" t="s">
        <v>18</v>
      </c>
      <c r="B36">
        <v>1</v>
      </c>
      <c r="C36" s="15"/>
      <c r="D36" s="15"/>
      <c r="E36">
        <v>2</v>
      </c>
      <c r="F36" s="15"/>
      <c r="G36" s="15"/>
      <c r="H36">
        <v>3</v>
      </c>
      <c r="I36" s="15"/>
      <c r="J36" s="15"/>
      <c r="K36">
        <v>4</v>
      </c>
      <c r="L36" s="15"/>
      <c r="M36" s="15"/>
      <c r="N36" s="22" t="s">
        <v>8</v>
      </c>
      <c r="O36" s="10" t="s">
        <v>6</v>
      </c>
      <c r="Q36" s="23" t="s">
        <v>58</v>
      </c>
    </row>
    <row r="37" spans="1:17" x14ac:dyDescent="0.2">
      <c r="A37" t="s">
        <v>20</v>
      </c>
      <c r="B37">
        <v>1</v>
      </c>
      <c r="C37" s="15"/>
      <c r="D37" s="15"/>
      <c r="E37">
        <v>2</v>
      </c>
      <c r="F37" s="15"/>
      <c r="G37" s="15"/>
      <c r="H37">
        <v>3</v>
      </c>
      <c r="I37" s="15"/>
      <c r="J37" s="15"/>
      <c r="K37">
        <v>4</v>
      </c>
      <c r="L37" s="15"/>
      <c r="M37" s="15"/>
      <c r="N37" s="22" t="s">
        <v>8</v>
      </c>
      <c r="O37" s="10" t="s">
        <v>6</v>
      </c>
      <c r="Q37" s="23" t="s">
        <v>58</v>
      </c>
    </row>
    <row r="38" spans="1:17" x14ac:dyDescent="0.2">
      <c r="A38" t="s">
        <v>39</v>
      </c>
      <c r="B38">
        <v>8</v>
      </c>
      <c r="C38" s="15"/>
      <c r="D38" s="15"/>
      <c r="E38">
        <v>9</v>
      </c>
      <c r="F38" s="15"/>
      <c r="G38" s="15"/>
      <c r="H38">
        <v>10</v>
      </c>
      <c r="I38" s="15"/>
      <c r="J38" s="15"/>
      <c r="K38">
        <v>11</v>
      </c>
      <c r="L38" s="15"/>
      <c r="M38" s="15"/>
      <c r="N38" s="22" t="s">
        <v>8</v>
      </c>
      <c r="O38" s="10" t="s">
        <v>6</v>
      </c>
      <c r="P38" t="s">
        <v>41</v>
      </c>
      <c r="Q38" s="21" t="s">
        <v>57</v>
      </c>
    </row>
    <row r="39" spans="1:17" x14ac:dyDescent="0.2">
      <c r="A39" t="s">
        <v>40</v>
      </c>
      <c r="B39">
        <v>5</v>
      </c>
      <c r="C39" s="28"/>
      <c r="D39" s="28"/>
      <c r="E39">
        <v>6</v>
      </c>
      <c r="F39" s="28"/>
      <c r="G39" s="28"/>
      <c r="H39">
        <v>7</v>
      </c>
      <c r="I39" s="28"/>
      <c r="J39" s="28"/>
      <c r="K39">
        <v>8</v>
      </c>
      <c r="L39" s="28"/>
      <c r="M39" s="28"/>
      <c r="N39" s="22" t="s">
        <v>8</v>
      </c>
      <c r="O39" s="10" t="s">
        <v>6</v>
      </c>
      <c r="P39" t="s">
        <v>41</v>
      </c>
      <c r="Q39" s="21" t="s">
        <v>57</v>
      </c>
    </row>
    <row r="40" spans="1:17" x14ac:dyDescent="0.2">
      <c r="A40" t="s">
        <v>43</v>
      </c>
      <c r="B40">
        <v>10</v>
      </c>
      <c r="C40" s="27">
        <v>960000</v>
      </c>
      <c r="D40" s="27">
        <v>1120000</v>
      </c>
      <c r="E40">
        <v>11</v>
      </c>
      <c r="F40" s="28"/>
      <c r="G40" s="28"/>
      <c r="H40">
        <v>12</v>
      </c>
      <c r="I40" s="28"/>
      <c r="J40" s="28"/>
      <c r="K40">
        <v>13</v>
      </c>
      <c r="L40" s="28">
        <v>1280000</v>
      </c>
      <c r="M40" s="28">
        <v>1760000</v>
      </c>
      <c r="N40" s="22" t="s">
        <v>8</v>
      </c>
      <c r="O40" s="10" t="s">
        <v>6</v>
      </c>
      <c r="P40" t="s">
        <v>41</v>
      </c>
      <c r="Q40" s="21" t="s">
        <v>57</v>
      </c>
    </row>
    <row r="43" spans="1:17" x14ac:dyDescent="0.2">
      <c r="A43" t="s">
        <v>71</v>
      </c>
      <c r="C43">
        <f>16/(33*4)</f>
        <v>0.12121212121212122</v>
      </c>
    </row>
    <row r="45" spans="1:17" x14ac:dyDescent="0.2">
      <c r="A45" t="s">
        <v>51</v>
      </c>
      <c r="C45" s="16"/>
      <c r="D45" s="16"/>
      <c r="K45">
        <v>5</v>
      </c>
      <c r="L45" s="28"/>
      <c r="M45" s="28"/>
      <c r="N45" s="17" t="s">
        <v>50</v>
      </c>
      <c r="Q45" s="30" t="s">
        <v>59</v>
      </c>
    </row>
    <row r="46" spans="1:17" x14ac:dyDescent="0.2">
      <c r="A46" t="s">
        <v>52</v>
      </c>
      <c r="C46" s="16"/>
      <c r="D46" s="16"/>
      <c r="K46">
        <v>4</v>
      </c>
      <c r="L46" s="28"/>
      <c r="M46" s="28"/>
      <c r="N46" s="17" t="s">
        <v>50</v>
      </c>
      <c r="Q46" s="30" t="s">
        <v>59</v>
      </c>
    </row>
    <row r="47" spans="1:17" x14ac:dyDescent="0.2">
      <c r="A47" t="s">
        <v>53</v>
      </c>
      <c r="C47" s="16"/>
      <c r="D47" s="16"/>
      <c r="K47">
        <v>3</v>
      </c>
      <c r="L47" s="28"/>
      <c r="M47" s="28"/>
      <c r="N47" s="17" t="s">
        <v>50</v>
      </c>
      <c r="Q47" s="30" t="s">
        <v>59</v>
      </c>
    </row>
    <row r="48" spans="1:17" x14ac:dyDescent="0.2">
      <c r="A48" t="s">
        <v>61</v>
      </c>
      <c r="K48">
        <v>2</v>
      </c>
      <c r="L48" s="28"/>
      <c r="M48" s="28"/>
      <c r="N48" s="17" t="s">
        <v>50</v>
      </c>
      <c r="Q48" s="30" t="s">
        <v>59</v>
      </c>
    </row>
    <row r="49" spans="1:17" x14ac:dyDescent="0.2">
      <c r="A49" t="s">
        <v>65</v>
      </c>
      <c r="K49" s="16">
        <v>4</v>
      </c>
      <c r="L49" s="28"/>
      <c r="M49" s="28"/>
      <c r="N49" s="17" t="s">
        <v>50</v>
      </c>
      <c r="Q49" s="30" t="s">
        <v>59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perfusion data</vt:lpstr>
      <vt:lpstr>perfusion data -spiking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Fisher, Yvette E.</dc:creator>
  <cp:lastModifiedBy>Yvette E. Fisher</cp:lastModifiedBy>
  <dcterms:created xsi:type="dcterms:W3CDTF">2020-10-23T14:57:15Z</dcterms:created>
  <dcterms:modified xsi:type="dcterms:W3CDTF">2022-08-15T21:11:29Z</dcterms:modified>
</cp:coreProperties>
</file>