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ojbeq\Dropbox\LACDR\PhD\Science\Projects\DrugEx App Note\sampling\"/>
    </mc:Choice>
  </mc:AlternateContent>
  <xr:revisionPtr revIDLastSave="0" documentId="13_ncr:1_{7ED9041C-7BB0-4468-980B-BB42EB383B40}" xr6:coauthVersionLast="47" xr6:coauthVersionMax="47" xr10:uidLastSave="{00000000-0000-0000-0000-000000000000}"/>
  <bookViews>
    <workbookView xWindow="-108" yWindow="-108" windowWidth="23256" windowHeight="13896" xr2:uid="{05B16D60-C8C2-4B81-A5CC-4C542BF36A9E}"/>
  </bookViews>
  <sheets>
    <sheet name="Title page" sheetId="3" r:id="rId1"/>
    <sheet name="Summary" sheetId="2" r:id="rId2"/>
    <sheet name="Values" sheetId="1" r:id="rId3"/>
  </sheets>
  <definedNames>
    <definedName name="_xlnm._FilterDatabase" localSheetId="2" hidden="1">Values!$A$2:$M$68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2" l="1" a="1"/>
  <c r="E12" i="2" s="1"/>
  <c r="C5" i="2" a="1"/>
  <c r="C5" i="2" s="1"/>
  <c r="A58" i="1"/>
  <c r="A59" i="1"/>
  <c r="A60" i="1"/>
  <c r="A61" i="1"/>
  <c r="A62" i="1"/>
  <c r="A63" i="1"/>
  <c r="A64" i="1"/>
  <c r="A65" i="1"/>
  <c r="A66" i="1"/>
  <c r="A67" i="1"/>
  <c r="A68" i="1"/>
  <c r="A47" i="1"/>
  <c r="A48" i="1"/>
  <c r="A49" i="1"/>
  <c r="A50" i="1"/>
  <c r="A51" i="1"/>
  <c r="A52" i="1"/>
  <c r="A53" i="1"/>
  <c r="A54" i="1"/>
  <c r="A55" i="1"/>
  <c r="A56" i="1"/>
  <c r="A57" i="1"/>
  <c r="A36" i="1"/>
  <c r="A37" i="1"/>
  <c r="A38" i="1"/>
  <c r="A39" i="1"/>
  <c r="A40" i="1"/>
  <c r="A41" i="1"/>
  <c r="A42" i="1"/>
  <c r="A43" i="1"/>
  <c r="A44" i="1"/>
  <c r="A45" i="1"/>
  <c r="A46" i="1"/>
  <c r="A25" i="1"/>
  <c r="A26" i="1"/>
  <c r="A27" i="1"/>
  <c r="A28" i="1"/>
  <c r="A29" i="1"/>
  <c r="A30" i="1"/>
  <c r="A31" i="1"/>
  <c r="A32" i="1"/>
  <c r="A33" i="1"/>
  <c r="A34" i="1"/>
  <c r="A35" i="1"/>
  <c r="A14" i="1"/>
  <c r="A15" i="1"/>
  <c r="A16" i="1"/>
  <c r="A17" i="1"/>
  <c r="A18" i="1"/>
  <c r="A19" i="1"/>
  <c r="A20" i="1"/>
  <c r="A21" i="1"/>
  <c r="A22" i="1"/>
  <c r="A23" i="1"/>
  <c r="A24" i="1"/>
  <c r="A4" i="1"/>
  <c r="A5" i="1"/>
  <c r="A6" i="1"/>
  <c r="C12" i="2" s="1" a="1"/>
  <c r="C12" i="2" s="1"/>
  <c r="A7" i="1"/>
  <c r="A8" i="1"/>
  <c r="A9" i="1"/>
  <c r="A10" i="1"/>
  <c r="A11" i="1"/>
  <c r="A12" i="1"/>
  <c r="A13" i="1"/>
  <c r="A3" i="1"/>
  <c r="E11" i="2" l="1" a="1"/>
  <c r="E11" i="2" s="1"/>
  <c r="D13" i="2" a="1"/>
  <c r="D13" i="2" s="1"/>
  <c r="D12" i="2" a="1"/>
  <c r="D12" i="2" s="1"/>
  <c r="D10" i="2" a="1"/>
  <c r="D10" i="2" s="1"/>
  <c r="E5" i="2" a="1"/>
  <c r="E5" i="2" s="1"/>
  <c r="B13" i="2"/>
  <c r="C3" i="2" a="1"/>
  <c r="C3" i="2" s="1"/>
  <c r="D11" i="2" a="1"/>
  <c r="D11" i="2" s="1"/>
  <c r="C13" i="2" a="1"/>
  <c r="C13" i="2" s="1"/>
  <c r="E10" i="2" a="1"/>
  <c r="E10" i="2" s="1"/>
  <c r="C11" i="2" a="1"/>
  <c r="C11" i="2" s="1"/>
  <c r="E9" i="2" a="1"/>
  <c r="E9" i="2" s="1"/>
  <c r="C10" i="2" a="1"/>
  <c r="C10" i="2" s="1"/>
  <c r="D9" i="2" a="1"/>
  <c r="D9" i="2" s="1"/>
  <c r="C9" i="2" a="1"/>
  <c r="C9" i="2" s="1"/>
  <c r="E8" i="2" a="1"/>
  <c r="E8" i="2" s="1"/>
  <c r="D8" i="2" a="1"/>
  <c r="D8" i="2" s="1"/>
  <c r="C7" i="2" a="1"/>
  <c r="C7" i="2" s="1"/>
  <c r="E7" i="2" a="1"/>
  <c r="E7" i="2" s="1"/>
  <c r="C8" i="2" a="1"/>
  <c r="C8" i="2" s="1"/>
  <c r="B3" i="2"/>
  <c r="C6" i="2" a="1"/>
  <c r="C6" i="2" s="1"/>
  <c r="E6" i="2" a="1"/>
  <c r="E6" i="2" s="1"/>
  <c r="C4" i="2" a="1"/>
  <c r="C4" i="2" s="1"/>
  <c r="E4" i="2" a="1"/>
  <c r="E4" i="2" s="1"/>
  <c r="E13" i="2" a="1"/>
  <c r="E13" i="2" s="1"/>
  <c r="E3" i="2" a="1"/>
  <c r="E3" i="2" s="1"/>
  <c r="B4" i="2"/>
  <c r="B5" i="2"/>
  <c r="B6" i="2"/>
  <c r="B7" i="2"/>
  <c r="B8" i="2"/>
  <c r="B9" i="2"/>
  <c r="B10" i="2"/>
  <c r="B11" i="2"/>
  <c r="B1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<sst xmlns="http://schemas.openxmlformats.org/spreadsheetml/2006/main" count="394" uniqueCount="46">
  <si>
    <t>dataset</t>
  </si>
  <si>
    <t>DrugEx version</t>
  </si>
  <si>
    <t>fragmentation method</t>
  </si>
  <si>
    <t>validity</t>
  </si>
  <si>
    <t>accuracy</t>
  </si>
  <si>
    <t>uniqueness</t>
  </si>
  <si>
    <t>sampling time (ms)</t>
  </si>
  <si>
    <t>batch size</t>
  </si>
  <si>
    <t>sample size</t>
  </si>
  <si>
    <t>sampling ratio</t>
  </si>
  <si>
    <t>ChEMBL 27</t>
  </si>
  <si>
    <t>LSTM RNN</t>
  </si>
  <si>
    <t>-</t>
  </si>
  <si>
    <t>ChEMBL 31</t>
  </si>
  <si>
    <t>GRU RNN</t>
  </si>
  <si>
    <t>Papyrus 05.5</t>
  </si>
  <si>
    <t>graph transformer</t>
  </si>
  <si>
    <t>BRICS</t>
  </si>
  <si>
    <t>SMILES transformer</t>
  </si>
  <si>
    <t>RECAP</t>
  </si>
  <si>
    <t>ChEMBL 27 LSTM RNN -</t>
  </si>
  <si>
    <t>Machine</t>
  </si>
  <si>
    <t>GPU</t>
  </si>
  <si>
    <t>M01</t>
  </si>
  <si>
    <t>M02</t>
  </si>
  <si>
    <t>M03</t>
  </si>
  <si>
    <t>M04</t>
  </si>
  <si>
    <t>M05</t>
  </si>
  <si>
    <t>M06</t>
  </si>
  <si>
    <t>NVIDIA A30</t>
  </si>
  <si>
    <t>NVIDIA GeForce RTX 3050 Ti laptop</t>
  </si>
  <si>
    <t>NVIDIA GeForce GTX 1080</t>
  </si>
  <si>
    <t>NVIDIA GeForce RTX 2080 Ti</t>
  </si>
  <si>
    <t>relative sampling time</t>
  </si>
  <si>
    <t>ChEMBL 31 GRU RNN -</t>
  </si>
  <si>
    <t>Papyrus 05.5 GRU RNN -</t>
  </si>
  <si>
    <t>ChEMBL 31 LSTM RNN -</t>
  </si>
  <si>
    <t>Papyrus 05.5 LSTM RNN -</t>
  </si>
  <si>
    <t>Papyrus 05.5 SMILES transformer BRICS</t>
  </si>
  <si>
    <t>Papyrus 05.5 SMILES transformer RECAP</t>
  </si>
  <si>
    <t>ChEMBL 27 graph transformer BRICS</t>
  </si>
  <si>
    <t>ChEMBL 31 graph transformer BRICS</t>
  </si>
  <si>
    <t>Papyrus 05.5 graph transformer BRICS</t>
  </si>
  <si>
    <t>Papyrus 05.5 graph transformer RECAP</t>
  </si>
  <si>
    <t>Sampling performance of DrugEx pretrained models. Validity, accuracy and uniqueness are defined as the ratio of molecular representations that make valid molecular structures, the ratio of molecules containing the desired fragments (transformer models only) and the ratio of unique molecules. The reported sampling time per molecule is relative to that of the LSTM model trained with ChEMBL version 27 on the corresponding machine. Sample sizes were set to 100,000 molecules for RNNs and 10,000 for transformers respectively. The batch size was set to 600 for RNNs, 512 for graph transformers and 128 for SMILES transformers respectively.</t>
  </si>
  <si>
    <t>Sampling performance of DrugEx pretrained models. Mean average values are reported. Standard deviations across independent sampling runs are reported only for the relative sampling time as all others were lower than 1.00%. Validity, accuracy and uniqueness are defined as the ratio of molecular representations that make valid molecular structures, the ratio of molecules containing the desired fragments (transformer models only) and the ratio of unique molecules. The reported sampling time per molecule is relative to that of the LSTM model trained with ChEMBL version 27. Sampling was independently performed on an NVIDIA A30, two separate NVIDIA GeForce RTX 2080 Ti, an NVIDIA GeForce GTX 1080 and on two separate NVIDIA GeForce RTX 3050 Ti laptop GPUs. Sample sizes were set to 100,000 molecules for RNNs and 10,000 for transformers respectively. The batch size was set to 600 for RNNs, 512 for graph transformers and 128 for SMILES transformers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</si>
</sst>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0.000"/>
    <numFmt numFmtId="165" formatCode="0.0000"/>
    <numFmt numFmtId="166" formatCode="0.000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1" fontId="1" fillId="0" borderId="0" applyFont="0" applyFill="0" applyBorder="0" applyAlignment="0" applyProtection="0"/>
  </cellStyleXfs>
  <cellXfs count="9">
    <xf numFmtId="0" fontId="0" fillId="0" borderId="0" xfId="0"/>
    <xf numFmtId="164" fontId="0" fillId="0" borderId="0" xfId="0" applyNumberFormat="1"/>
    <xf numFmtId="2" fontId="0" fillId="0" borderId="0" xfId="0" applyNumberFormat="1"/>
    <xf numFmtId="41" fontId="0" fillId="0" borderId="0" xfId="1" applyFont="1"/>
    <xf numFmtId="165" fontId="0" fillId="0" borderId="0" xfId="0" applyNumberFormat="1"/>
    <xf numFmtId="166" fontId="0" fillId="0" borderId="0" xfId="0" applyNumberFormat="1"/>
    <xf numFmtId="0" fontId="0" fillId="0" borderId="0" xfId="0" applyAlignment="1">
      <alignment vertical="top"/>
    </xf>
    <xf numFmtId="0" fontId="2" fillId="0" borderId="0" xfId="0" applyFont="1" applyAlignment="1">
      <alignment horizontal="left" vertical="top" wrapText="1"/>
    </xf>
    <xf numFmtId="0" fontId="2" fillId="0" borderId="0" xfId="0" applyFont="1" applyAlignment="1">
      <alignment horizontal="left" vertical="top"/>
    </xf>
  </cellXfs>
  <cellStyles count="2">
    <cellStyle name="Millier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657225</xdr:colOff>
      <xdr:row>55</xdr:row>
      <xdr:rowOff>104775</xdr:rowOff>
    </xdr:to>
    <xdr:pic>
      <xdr:nvPicPr>
        <xdr:cNvPr id="3" name="Image 2">
          <a:extLst>
            <a:ext uri="{FF2B5EF4-FFF2-40B4-BE49-F238E27FC236}">
              <a16:creationId xmlns:a16="http://schemas.microsoft.com/office/drawing/2014/main" id="{3AE1DD66-8A92-A739-2FF7-0E3ED46A5A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100584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E8051-D5BB-4F4D-A87A-059B1EB4DBF5}">
  <dimension ref="A1"/>
  <sheetViews>
    <sheetView tabSelected="1" workbookViewId="0"/>
  </sheetViews>
  <sheetFormatPr baseColWidth="10" defaultRowHeight="14.4" x14ac:dyDescent="0.3"/>
  <cols>
    <col min="1" max="1" width="11.554687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294B9-F28F-4DB9-B3A2-540A777439E8}">
  <dimension ref="A1:E13"/>
  <sheetViews>
    <sheetView workbookViewId="0">
      <selection sqref="A1:E1"/>
    </sheetView>
  </sheetViews>
  <sheetFormatPr baseColWidth="10" defaultRowHeight="14.4" x14ac:dyDescent="0.3"/>
  <cols>
    <col min="1" max="1" width="34.109375" bestFit="1" customWidth="1"/>
    <col min="2" max="2" width="20.44140625" bestFit="1" customWidth="1"/>
  </cols>
  <sheetData>
    <row r="1" spans="1:5" s="6" customFormat="1" ht="163.19999999999999" customHeight="1" x14ac:dyDescent="0.3">
      <c r="A1" s="7" t="s">
        <v>45</v>
      </c>
      <c r="B1" s="7"/>
      <c r="C1" s="7"/>
      <c r="D1" s="7"/>
      <c r="E1" s="7"/>
    </row>
    <row r="2" spans="1:5" x14ac:dyDescent="0.3">
      <c r="B2" t="s">
        <v>33</v>
      </c>
      <c r="C2" t="s">
        <v>3</v>
      </c>
      <c r="D2" t="s">
        <v>4</v>
      </c>
      <c r="E2" t="s">
        <v>5</v>
      </c>
    </row>
    <row r="3" spans="1:5" x14ac:dyDescent="0.3">
      <c r="A3" t="s">
        <v>34</v>
      </c>
      <c r="B3" s="1" t="str">
        <f>TEXT(AVERAGE(VLOOKUP(A3,Values!$A$3:$M$13,13,FALSE),VLOOKUP($A3,Values!$A$14:$M$24,13,FALSE),VLOOKUP($A3,Values!$A$25:$M$35,13,FALSE),VLOOKUP($A3,Values!$A$36:$M$46,13,FALSE),VLOOKUP(A3,Values!$A$47:$M$57,13,FALSE),VLOOKUP($A3,Values!$A$58:$M$68,13,FALSE)),"0.000")&amp;"±"&amp;TEXT(STDEV(VLOOKUP($A3,Values!$A$3:$M$13,13,FALSE),VLOOKUP($A3,Values!$A$14:$M$24,13,FALSE),VLOOKUP($A3,Values!$A$25:$M$35,13,FALSE),VLOOKUP($A3,Values!$A$36:$M$46,13,FALSE),VLOOKUP($A3,Values!$A$47:$M$57,13,FALSE),VLOOKUP($A3,Values!$A$58:$M$68,13,FALSE)), "0.000")</f>
        <v>0.705±0.049</v>
      </c>
      <c r="C3" s="1" t="str" cm="1">
        <f t="array" ref="C3">TEXT(AVERAGE(VLOOKUP($A3,Values!$A$3:$M$13,COLUMN(G:G),FALSE),VLOOKUP($A3,Values!$A$14:$M$24,COLUMN(G:G),FALSE),VLOOKUP($A3,Values!$A$25:$M$35,COLUMN(G:G),FALSE),VLOOKUP($A3,Values!$A$36:$M$46,COLUMN(G:G),FALSE),VLOOKUP($A3,Values!$A$47:$M$57,COLUMN(G:G),FALSE),VLOOKUP($A3,Values!$A$58:$M$68,COLUMN(G:G),FALSE)),"0.000")&amp;IF(STDEV(VLOOKUP($A3,Values!$A$3:$M$13,COLUMN(G:G),FALSE),VLOOKUP($A3,Values!$A$14:$M$24,COLUMN(G:G),FALSE),VLOOKUP($A3,Values!$A$25:$M$35,COLUMN(G:G),FALSE),VLOOKUP($A3,Values!$A$36:$M$46,COLUMN(G:G),FALSE),VLOOKUP($A3,Values!$A$47:$M$57,COLUMN(G:G),FALSE),VLOOKUP($A3,Values!$A$58:$M$68,COLUMN(G:G),FALSE))&lt;0.01,"","±"&amp;TEXT(STDEV(VLOOKUP($A3,Values!$A$3:$M$13,COLUMN(G:G),FALSE),VLOOKUP($A3,Values!$A$14:$M$24,COLUMN(G:G),FALSE),VLOOKUP($A3,Values!$A$25:$M$35,COLUMN(G:G),FALSE),VLOOKUP($A3,Values!$A$36:$M$46,COLUMN(G:G),FALSE),VLOOKUP($A3,Values!$A$47:$M$57,COLUMN(G:G),FALSE),VLOOKUP($A3,Values!$A$58:$M$68,COLUMN(G:G),FALSE)), "0.000"))</f>
        <v>1.000</v>
      </c>
      <c r="D3" s="1" t="s">
        <v>12</v>
      </c>
      <c r="E3" s="1" t="str" cm="1">
        <f t="array" ref="E3">TEXT(AVERAGE(VLOOKUP($A3,Values!$A$3:$M$13,COLUMN(I:I),FALSE),VLOOKUP($A3,Values!$A$14:$M$24,COLUMN(I:I),FALSE),VLOOKUP($A3,Values!$A$25:$M$35,COLUMN(I:I),FALSE),VLOOKUP($A3,Values!$A$36:$M$46,COLUMN(I:I),FALSE),VLOOKUP($A3,Values!$A$47:$M$57,COLUMN(I:I),FALSE),VLOOKUP($A3,Values!$A$58:$M$68,COLUMN(I:I),FALSE)),"0.000")&amp;IF(STDEV(VLOOKUP($A3,Values!$A$3:$M$13,COLUMN(I:I),FALSE),VLOOKUP($A3,Values!$A$14:$M$24,COLUMN(I:I),FALSE),VLOOKUP($A3,Values!$A$25:$M$35,COLUMN(I:I),FALSE),VLOOKUP($A3,Values!$A$36:$M$46,COLUMN(I:I),FALSE),VLOOKUP($A3,Values!$A$47:$M$57,COLUMN(I:I),FALSE),VLOOKUP($A3,Values!$A$58:$M$68,COLUMN(I:I),FALSE))&lt;0.01,"","±"&amp;TEXT(STDEV(VLOOKUP($A3,Values!$A$3:$M$13,COLUMN(I:I),FALSE),VLOOKUP($A3,Values!$A$14:$M$24,COLUMN(I:I),FALSE),VLOOKUP($A3,Values!$A$25:$M$35,COLUMN(I:I),FALSE),VLOOKUP($A3,Values!$A$36:$M$46,COLUMN(I:I),FALSE),VLOOKUP($A3,Values!$A$47:$M$57,COLUMN(I:I),FALSE),VLOOKUP($A3,Values!$A$58:$M$68,COLUMN(I:I),FALSE)), "0.000"))</f>
        <v>0.996</v>
      </c>
    </row>
    <row r="4" spans="1:5" x14ac:dyDescent="0.3">
      <c r="A4" t="s">
        <v>35</v>
      </c>
      <c r="B4" s="1" t="str">
        <f>TEXT(AVERAGE(VLOOKUP(A4,Values!$A$3:$M$13,13,FALSE),VLOOKUP($A4,Values!$A$14:$M$24,13,FALSE),VLOOKUP($A4,Values!$A$25:$M$35,13,FALSE),VLOOKUP($A4,Values!$A$36:$M$46,13,FALSE),VLOOKUP(A4,Values!$A$47:$M$57,13,FALSE),VLOOKUP($A4,Values!$A$58:$M$68,13,FALSE)),"0.000")&amp;"±"&amp;TEXT(STDEV(VLOOKUP($A4,Values!$A$3:$M$13,13,FALSE),VLOOKUP($A4,Values!$A$14:$M$24,13,FALSE),VLOOKUP($A4,Values!$A$25:$M$35,13,FALSE),VLOOKUP($A4,Values!$A$36:$M$46,13,FALSE),VLOOKUP($A4,Values!$A$47:$M$57,13,FALSE),VLOOKUP($A4,Values!$A$58:$M$68,13,FALSE)), "0.000")</f>
        <v>0.706±0.052</v>
      </c>
      <c r="C4" s="1" t="str" cm="1">
        <f t="array" ref="C4">TEXT(AVERAGE(VLOOKUP($A4,Values!$A$3:$M$13,COLUMN(G:G),FALSE),VLOOKUP($A4,Values!$A$14:$M$24,COLUMN(G:G),FALSE),VLOOKUP($A4,Values!$A$25:$M$35,COLUMN(G:G),FALSE),VLOOKUP($A4,Values!$A$36:$M$46,COLUMN(G:G),FALSE),VLOOKUP($A4,Values!$A$47:$M$57,COLUMN(G:G),FALSE),VLOOKUP($A4,Values!$A$58:$M$68,COLUMN(G:G),FALSE)),"0.000")&amp;IF(STDEV(VLOOKUP($A4,Values!$A$3:$M$13,COLUMN(G:G),FALSE),VLOOKUP($A4,Values!$A$14:$M$24,COLUMN(G:G),FALSE),VLOOKUP($A4,Values!$A$25:$M$35,COLUMN(G:G),FALSE),VLOOKUP($A4,Values!$A$36:$M$46,COLUMN(G:G),FALSE),VLOOKUP($A4,Values!$A$47:$M$57,COLUMN(G:G),FALSE),VLOOKUP($A4,Values!$A$58:$M$68,COLUMN(G:G),FALSE))&lt;0.01,"","±"&amp;TEXT(STDEV(VLOOKUP($A4,Values!$A$3:$M$13,COLUMN(G:G),FALSE),VLOOKUP($A4,Values!$A$14:$M$24,COLUMN(G:G),FALSE),VLOOKUP($A4,Values!$A$25:$M$35,COLUMN(G:G),FALSE),VLOOKUP($A4,Values!$A$36:$M$46,COLUMN(G:G),FALSE),VLOOKUP($A4,Values!$A$47:$M$57,COLUMN(G:G),FALSE),VLOOKUP($A4,Values!$A$58:$M$68,COLUMN(G:G),FALSE)), "0.000"))</f>
        <v>1.000</v>
      </c>
      <c r="D4" s="1" t="s">
        <v>12</v>
      </c>
      <c r="E4" s="1" t="str" cm="1">
        <f t="array" ref="E4">TEXT(AVERAGE(VLOOKUP($A4,Values!$A$3:$M$13,COLUMN(I:I),FALSE),VLOOKUP($A4,Values!$A$14:$M$24,COLUMN(I:I),FALSE),VLOOKUP($A4,Values!$A$25:$M$35,COLUMN(I:I),FALSE),VLOOKUP($A4,Values!$A$36:$M$46,COLUMN(I:I),FALSE),VLOOKUP($A4,Values!$A$47:$M$57,COLUMN(I:I),FALSE),VLOOKUP($A4,Values!$A$58:$M$68,COLUMN(I:I),FALSE)),"0.000")&amp;IF(STDEV(VLOOKUP($A4,Values!$A$3:$M$13,COLUMN(I:I),FALSE),VLOOKUP($A4,Values!$A$14:$M$24,COLUMN(I:I),FALSE),VLOOKUP($A4,Values!$A$25:$M$35,COLUMN(I:I),FALSE),VLOOKUP($A4,Values!$A$36:$M$46,COLUMN(I:I),FALSE),VLOOKUP($A4,Values!$A$47:$M$57,COLUMN(I:I),FALSE),VLOOKUP($A4,Values!$A$58:$M$68,COLUMN(I:I),FALSE))&lt;0.01,"","±"&amp;TEXT(STDEV(VLOOKUP($A4,Values!$A$3:$M$13,COLUMN(I:I),FALSE),VLOOKUP($A4,Values!$A$14:$M$24,COLUMN(I:I),FALSE),VLOOKUP($A4,Values!$A$25:$M$35,COLUMN(I:I),FALSE),VLOOKUP($A4,Values!$A$36:$M$46,COLUMN(I:I),FALSE),VLOOKUP($A4,Values!$A$47:$M$57,COLUMN(I:I),FALSE),VLOOKUP($A4,Values!$A$58:$M$68,COLUMN(I:I),FALSE)), "0.000"))</f>
        <v>0.992</v>
      </c>
    </row>
    <row r="5" spans="1:5" x14ac:dyDescent="0.3">
      <c r="A5" t="s">
        <v>20</v>
      </c>
      <c r="B5" s="1" t="str">
        <f>TEXT(AVERAGE(VLOOKUP(A5,Values!$A$3:$M$13,13,FALSE),VLOOKUP($A5,Values!$A$14:$M$24,13,FALSE),VLOOKUP($A5,Values!$A$25:$M$35,13,FALSE),VLOOKUP($A5,Values!$A$36:$M$46,13,FALSE),VLOOKUP(A5,Values!$A$47:$M$57,13,FALSE),VLOOKUP($A5,Values!$A$58:$M$68,13,FALSE)),"0.000")&amp;"±"&amp;TEXT(STDEV(VLOOKUP($A5,Values!$A$3:$M$13,13,FALSE),VLOOKUP($A5,Values!$A$14:$M$24,13,FALSE),VLOOKUP($A5,Values!$A$25:$M$35,13,FALSE),VLOOKUP($A5,Values!$A$36:$M$46,13,FALSE),VLOOKUP($A5,Values!$A$47:$M$57,13,FALSE),VLOOKUP($A5,Values!$A$58:$M$68,13,FALSE)), "0.000")</f>
        <v>1.000±0.000</v>
      </c>
      <c r="C5" s="1" t="str" cm="1">
        <f t="array" ref="C5">TEXT(AVERAGE(VLOOKUP($A5,Values!$A$3:$M$13,COLUMN(G:G),FALSE),VLOOKUP($A5,Values!$A$14:$M$24,COLUMN(G:G),FALSE),VLOOKUP($A5,Values!$A$25:$M$35,COLUMN(G:G),FALSE),VLOOKUP($A5,Values!$A$36:$M$46,COLUMN(G:G),FALSE),VLOOKUP($A5,Values!$A$47:$M$57,COLUMN(G:G),FALSE),VLOOKUP($A5,Values!$A$58:$M$68,COLUMN(G:G),FALSE)),"0.000")&amp;IF(STDEV(VLOOKUP($A5,Values!$A$3:$M$13,COLUMN(G:G),FALSE),VLOOKUP($A5,Values!$A$14:$M$24,COLUMN(G:G),FALSE),VLOOKUP($A5,Values!$A$25:$M$35,COLUMN(G:G),FALSE),VLOOKUP($A5,Values!$A$36:$M$46,COLUMN(G:G),FALSE),VLOOKUP($A5,Values!$A$47:$M$57,COLUMN(G:G),FALSE),VLOOKUP($A5,Values!$A$58:$M$68,COLUMN(G:G),FALSE))&lt;0.01,"","±"&amp;TEXT(STDEV(VLOOKUP($A5,Values!$A$3:$M$13,COLUMN(G:G),FALSE),VLOOKUP($A5,Values!$A$14:$M$24,COLUMN(G:G),FALSE),VLOOKUP($A5,Values!$A$25:$M$35,COLUMN(G:G),FALSE),VLOOKUP($A5,Values!$A$36:$M$46,COLUMN(G:G),FALSE),VLOOKUP($A5,Values!$A$47:$M$57,COLUMN(G:G),FALSE),VLOOKUP($A5,Values!$A$58:$M$68,COLUMN(G:G),FALSE)), "0.000"))</f>
        <v>0.999</v>
      </c>
      <c r="D5" s="1" t="s">
        <v>12</v>
      </c>
      <c r="E5" s="1" t="str" cm="1">
        <f t="array" ref="E5">TEXT(AVERAGE(VLOOKUP($A5,Values!$A$3:$M$13,COLUMN(I:I),FALSE),VLOOKUP($A5,Values!$A$14:$M$24,COLUMN(I:I),FALSE),VLOOKUP($A5,Values!$A$25:$M$35,COLUMN(I:I),FALSE),VLOOKUP($A5,Values!$A$36:$M$46,COLUMN(I:I),FALSE),VLOOKUP($A5,Values!$A$47:$M$57,COLUMN(I:I),FALSE),VLOOKUP($A5,Values!$A$58:$M$68,COLUMN(I:I),FALSE)),"0.000")&amp;IF(STDEV(VLOOKUP($A5,Values!$A$3:$M$13,COLUMN(I:I),FALSE),VLOOKUP($A5,Values!$A$14:$M$24,COLUMN(I:I),FALSE),VLOOKUP($A5,Values!$A$25:$M$35,COLUMN(I:I),FALSE),VLOOKUP($A5,Values!$A$36:$M$46,COLUMN(I:I),FALSE),VLOOKUP($A5,Values!$A$47:$M$57,COLUMN(I:I),FALSE),VLOOKUP($A5,Values!$A$58:$M$68,COLUMN(I:I),FALSE))&lt;0.01,"","±"&amp;TEXT(STDEV(VLOOKUP($A5,Values!$A$3:$M$13,COLUMN(I:I),FALSE),VLOOKUP($A5,Values!$A$14:$M$24,COLUMN(I:I),FALSE),VLOOKUP($A5,Values!$A$25:$M$35,COLUMN(I:I),FALSE),VLOOKUP($A5,Values!$A$36:$M$46,COLUMN(I:I),FALSE),VLOOKUP($A5,Values!$A$47:$M$57,COLUMN(I:I),FALSE),VLOOKUP($A5,Values!$A$58:$M$68,COLUMN(I:I),FALSE)), "0.000"))</f>
        <v>0.600</v>
      </c>
    </row>
    <row r="6" spans="1:5" x14ac:dyDescent="0.3">
      <c r="A6" t="s">
        <v>36</v>
      </c>
      <c r="B6" s="1" t="str">
        <f>TEXT(AVERAGE(VLOOKUP(A6,Values!$A$3:$M$13,13,FALSE),VLOOKUP($A6,Values!$A$14:$M$24,13,FALSE),VLOOKUP($A6,Values!$A$25:$M$35,13,FALSE),VLOOKUP($A6,Values!$A$36:$M$46,13,FALSE),VLOOKUP(A6,Values!$A$47:$M$57,13,FALSE),VLOOKUP($A6,Values!$A$58:$M$68,13,FALSE)),"0.000")&amp;"±"&amp;TEXT(STDEV(VLOOKUP($A6,Values!$A$3:$M$13,13,FALSE),VLOOKUP($A6,Values!$A$14:$M$24,13,FALSE),VLOOKUP($A6,Values!$A$25:$M$35,13,FALSE),VLOOKUP($A6,Values!$A$36:$M$46,13,FALSE),VLOOKUP($A6,Values!$A$47:$M$57,13,FALSE),VLOOKUP($A6,Values!$A$58:$M$68,13,FALSE)), "0.000")</f>
        <v>0.470±0.038</v>
      </c>
      <c r="C6" s="1" t="str" cm="1">
        <f t="array" ref="C6">TEXT(AVERAGE(VLOOKUP($A6,Values!$A$3:$M$13,COLUMN(G:G),FALSE),VLOOKUP($A6,Values!$A$14:$M$24,COLUMN(G:G),FALSE),VLOOKUP($A6,Values!$A$25:$M$35,COLUMN(G:G),FALSE),VLOOKUP($A6,Values!$A$36:$M$46,COLUMN(G:G),FALSE),VLOOKUP($A6,Values!$A$47:$M$57,COLUMN(G:G),FALSE),VLOOKUP($A6,Values!$A$58:$M$68,COLUMN(G:G),FALSE)),"0.000")&amp;IF(STDEV(VLOOKUP($A6,Values!$A$3:$M$13,COLUMN(G:G),FALSE),VLOOKUP($A6,Values!$A$14:$M$24,COLUMN(G:G),FALSE),VLOOKUP($A6,Values!$A$25:$M$35,COLUMN(G:G),FALSE),VLOOKUP($A6,Values!$A$36:$M$46,COLUMN(G:G),FALSE),VLOOKUP($A6,Values!$A$47:$M$57,COLUMN(G:G),FALSE),VLOOKUP($A6,Values!$A$58:$M$68,COLUMN(G:G),FALSE))&lt;0.01,"","±"&amp;TEXT(STDEV(VLOOKUP($A6,Values!$A$3:$M$13,COLUMN(G:G),FALSE),VLOOKUP($A6,Values!$A$14:$M$24,COLUMN(G:G),FALSE),VLOOKUP($A6,Values!$A$25:$M$35,COLUMN(G:G),FALSE),VLOOKUP($A6,Values!$A$36:$M$46,COLUMN(G:G),FALSE),VLOOKUP($A6,Values!$A$47:$M$57,COLUMN(G:G),FALSE),VLOOKUP($A6,Values!$A$58:$M$68,COLUMN(G:G),FALSE)), "0.000"))</f>
        <v>1.000</v>
      </c>
      <c r="D6" s="1" t="s">
        <v>12</v>
      </c>
      <c r="E6" s="1" t="str" cm="1">
        <f t="array" ref="E6">TEXT(AVERAGE(VLOOKUP($A6,Values!$A$3:$M$13,COLUMN(I:I),FALSE),VLOOKUP($A6,Values!$A$14:$M$24,COLUMN(I:I),FALSE),VLOOKUP($A6,Values!$A$25:$M$35,COLUMN(I:I),FALSE),VLOOKUP($A6,Values!$A$36:$M$46,COLUMN(I:I),FALSE),VLOOKUP($A6,Values!$A$47:$M$57,COLUMN(I:I),FALSE),VLOOKUP($A6,Values!$A$58:$M$68,COLUMN(I:I),FALSE)),"0.000")&amp;IF(STDEV(VLOOKUP($A6,Values!$A$3:$M$13,COLUMN(I:I),FALSE),VLOOKUP($A6,Values!$A$14:$M$24,COLUMN(I:I),FALSE),VLOOKUP($A6,Values!$A$25:$M$35,COLUMN(I:I),FALSE),VLOOKUP($A6,Values!$A$36:$M$46,COLUMN(I:I),FALSE),VLOOKUP($A6,Values!$A$47:$M$57,COLUMN(I:I),FALSE),VLOOKUP($A6,Values!$A$58:$M$68,COLUMN(I:I),FALSE))&lt;0.01,"","±"&amp;TEXT(STDEV(VLOOKUP($A6,Values!$A$3:$M$13,COLUMN(I:I),FALSE),VLOOKUP($A6,Values!$A$14:$M$24,COLUMN(I:I),FALSE),VLOOKUP($A6,Values!$A$25:$M$35,COLUMN(I:I),FALSE),VLOOKUP($A6,Values!$A$36:$M$46,COLUMN(I:I),FALSE),VLOOKUP($A6,Values!$A$47:$M$57,COLUMN(I:I),FALSE),VLOOKUP($A6,Values!$A$58:$M$68,COLUMN(I:I),FALSE)), "0.000"))</f>
        <v>0.994</v>
      </c>
    </row>
    <row r="7" spans="1:5" x14ac:dyDescent="0.3">
      <c r="A7" t="s">
        <v>37</v>
      </c>
      <c r="B7" s="1" t="str">
        <f>TEXT(AVERAGE(VLOOKUP(A7,Values!$A$3:$M$13,13,FALSE),VLOOKUP($A7,Values!$A$14:$M$24,13,FALSE),VLOOKUP($A7,Values!$A$25:$M$35,13,FALSE),VLOOKUP($A7,Values!$A$36:$M$46,13,FALSE),VLOOKUP(A7,Values!$A$47:$M$57,13,FALSE),VLOOKUP($A7,Values!$A$58:$M$68,13,FALSE)),"0.000")&amp;"±"&amp;TEXT(STDEV(VLOOKUP($A7,Values!$A$3:$M$13,13,FALSE),VLOOKUP($A7,Values!$A$14:$M$24,13,FALSE),VLOOKUP($A7,Values!$A$25:$M$35,13,FALSE),VLOOKUP($A7,Values!$A$36:$M$46,13,FALSE),VLOOKUP($A7,Values!$A$47:$M$57,13,FALSE),VLOOKUP($A7,Values!$A$58:$M$68,13,FALSE)), "0.000")</f>
        <v>0.474±0.050</v>
      </c>
      <c r="C7" s="1" t="str" cm="1">
        <f t="array" ref="C7">TEXT(AVERAGE(VLOOKUP($A7,Values!$A$3:$M$13,COLUMN(G:G),FALSE),VLOOKUP($A7,Values!$A$14:$M$24,COLUMN(G:G),FALSE),VLOOKUP($A7,Values!$A$25:$M$35,COLUMN(G:G),FALSE),VLOOKUP($A7,Values!$A$36:$M$46,COLUMN(G:G),FALSE),VLOOKUP($A7,Values!$A$47:$M$57,COLUMN(G:G),FALSE),VLOOKUP($A7,Values!$A$58:$M$68,COLUMN(G:G),FALSE)),"0.000")&amp;IF(STDEV(VLOOKUP($A7,Values!$A$3:$M$13,COLUMN(G:G),FALSE),VLOOKUP($A7,Values!$A$14:$M$24,COLUMN(G:G),FALSE),VLOOKUP($A7,Values!$A$25:$M$35,COLUMN(G:G),FALSE),VLOOKUP($A7,Values!$A$36:$M$46,COLUMN(G:G),FALSE),VLOOKUP($A7,Values!$A$47:$M$57,COLUMN(G:G),FALSE),VLOOKUP($A7,Values!$A$58:$M$68,COLUMN(G:G),FALSE))&lt;0.01,"","±"&amp;TEXT(STDEV(VLOOKUP($A7,Values!$A$3:$M$13,COLUMN(G:G),FALSE),VLOOKUP($A7,Values!$A$14:$M$24,COLUMN(G:G),FALSE),VLOOKUP($A7,Values!$A$25:$M$35,COLUMN(G:G),FALSE),VLOOKUP($A7,Values!$A$36:$M$46,COLUMN(G:G),FALSE),VLOOKUP($A7,Values!$A$47:$M$57,COLUMN(G:G),FALSE),VLOOKUP($A7,Values!$A$58:$M$68,COLUMN(G:G),FALSE)), "0.000"))</f>
        <v>1.000</v>
      </c>
      <c r="D7" s="1" t="s">
        <v>12</v>
      </c>
      <c r="E7" s="1" t="str" cm="1">
        <f t="array" ref="E7">TEXT(AVERAGE(VLOOKUP($A7,Values!$A$3:$M$13,COLUMN(I:I),FALSE),VLOOKUP($A7,Values!$A$14:$M$24,COLUMN(I:I),FALSE),VLOOKUP($A7,Values!$A$25:$M$35,COLUMN(I:I),FALSE),VLOOKUP($A7,Values!$A$36:$M$46,COLUMN(I:I),FALSE),VLOOKUP($A7,Values!$A$47:$M$57,COLUMN(I:I),FALSE),VLOOKUP($A7,Values!$A$58:$M$68,COLUMN(I:I),FALSE)),"0.000")&amp;IF(STDEV(VLOOKUP($A7,Values!$A$3:$M$13,COLUMN(I:I),FALSE),VLOOKUP($A7,Values!$A$14:$M$24,COLUMN(I:I),FALSE),VLOOKUP($A7,Values!$A$25:$M$35,COLUMN(I:I),FALSE),VLOOKUP($A7,Values!$A$36:$M$46,COLUMN(I:I),FALSE),VLOOKUP($A7,Values!$A$47:$M$57,COLUMN(I:I),FALSE),VLOOKUP($A7,Values!$A$58:$M$68,COLUMN(I:I),FALSE))&lt;0.01,"","±"&amp;TEXT(STDEV(VLOOKUP($A7,Values!$A$3:$M$13,COLUMN(I:I),FALSE),VLOOKUP($A7,Values!$A$14:$M$24,COLUMN(I:I),FALSE),VLOOKUP($A7,Values!$A$25:$M$35,COLUMN(I:I),FALSE),VLOOKUP($A7,Values!$A$36:$M$46,COLUMN(I:I),FALSE),VLOOKUP($A7,Values!$A$47:$M$57,COLUMN(I:I),FALSE),VLOOKUP($A7,Values!$A$58:$M$68,COLUMN(I:I),FALSE)), "0.000"))</f>
        <v>0.988</v>
      </c>
    </row>
    <row r="8" spans="1:5" x14ac:dyDescent="0.3">
      <c r="A8" t="s">
        <v>38</v>
      </c>
      <c r="B8" s="1" t="str">
        <f>TEXT(AVERAGE(VLOOKUP(A8,Values!$A$3:$M$13,13,FALSE),VLOOKUP($A8,Values!$A$14:$M$24,13,FALSE),VLOOKUP($A8,Values!$A$25:$M$35,13,FALSE),VLOOKUP($A8,Values!$A$36:$M$46,13,FALSE),VLOOKUP(A8,Values!$A$47:$M$57,13,FALSE),VLOOKUP($A8,Values!$A$58:$M$68,13,FALSE)),"0.000")&amp;"±"&amp;TEXT(STDEV(VLOOKUP($A8,Values!$A$3:$M$13,13,FALSE),VLOOKUP($A8,Values!$A$14:$M$24,13,FALSE),VLOOKUP($A8,Values!$A$25:$M$35,13,FALSE),VLOOKUP($A8,Values!$A$36:$M$46,13,FALSE),VLOOKUP($A8,Values!$A$47:$M$57,13,FALSE),VLOOKUP($A8,Values!$A$58:$M$68,13,FALSE)), "0.000")</f>
        <v>86.628±50.843</v>
      </c>
      <c r="C8" s="1" t="str" cm="1">
        <f t="array" ref="C8">TEXT(AVERAGE(VLOOKUP($A8,Values!$A$3:$M$13,COLUMN(G:G),FALSE),VLOOKUP($A8,Values!$A$14:$M$24,COLUMN(G:G),FALSE),VLOOKUP($A8,Values!$A$25:$M$35,COLUMN(G:G),FALSE),VLOOKUP($A8,Values!$A$36:$M$46,COLUMN(G:G),FALSE),VLOOKUP($A8,Values!$A$47:$M$57,COLUMN(G:G),FALSE),VLOOKUP($A8,Values!$A$58:$M$68,COLUMN(G:G),FALSE)),"0.000")&amp;IF(STDEV(VLOOKUP($A8,Values!$A$3:$M$13,COLUMN(G:G),FALSE),VLOOKUP($A8,Values!$A$14:$M$24,COLUMN(G:G),FALSE),VLOOKUP($A8,Values!$A$25:$M$35,COLUMN(G:G),FALSE),VLOOKUP($A8,Values!$A$36:$M$46,COLUMN(G:G),FALSE),VLOOKUP($A8,Values!$A$47:$M$57,COLUMN(G:G),FALSE),VLOOKUP($A8,Values!$A$58:$M$68,COLUMN(G:G),FALSE))&lt;0.01,"","±"&amp;TEXT(STDEV(VLOOKUP($A8,Values!$A$3:$M$13,COLUMN(G:G),FALSE),VLOOKUP($A8,Values!$A$14:$M$24,COLUMN(G:G),FALSE),VLOOKUP($A8,Values!$A$25:$M$35,COLUMN(G:G),FALSE),VLOOKUP($A8,Values!$A$36:$M$46,COLUMN(G:G),FALSE),VLOOKUP($A8,Values!$A$47:$M$57,COLUMN(G:G),FALSE),VLOOKUP($A8,Values!$A$58:$M$68,COLUMN(G:G),FALSE)), "0.000"))</f>
        <v>0.947</v>
      </c>
      <c r="D8" s="1" t="str" cm="1">
        <f t="array" ref="D8">TEXT(AVERAGE(VLOOKUP($A8,Values!$A$3:$M$13,COLUMN(H:H),FALSE),VLOOKUP($A8,Values!$A$14:$M$24,COLUMN(H:H),FALSE),VLOOKUP($A8,Values!$A$25:$M$35,COLUMN(H:H),FALSE),VLOOKUP($A8,Values!$A$36:$M$46,COLUMN(H:H),FALSE),VLOOKUP($A8,Values!$A$47:$M$57,COLUMN(H:H),FALSE),VLOOKUP($A8,Values!$A$58:$M$68,COLUMN(H:H),FALSE)),"0.000")&amp;IF(STDEV(VLOOKUP($A8,Values!$A$3:$M$13,COLUMN(H:H),FALSE),VLOOKUP($A8,Values!$A$14:$M$24,COLUMN(H:H),FALSE),VLOOKUP($A8,Values!$A$25:$M$35,COLUMN(H:H),FALSE),VLOOKUP($A8,Values!$A$36:$M$46,COLUMN(H:H),FALSE),VLOOKUP($A8,Values!$A$47:$M$57,COLUMN(H:H),FALSE),VLOOKUP($A8,Values!$A$58:$M$68,COLUMN(H:H),FALSE))&lt;0.01,"","±"&amp;TEXT(STDEV(VLOOKUP($A8,Values!$A$3:$M$13,COLUMN(H:H),FALSE),VLOOKUP($A8,Values!$A$14:$M$24,COLUMN(H:H),FALSE),VLOOKUP($A8,Values!$A$25:$M$35,COLUMN(H:H),FALSE),VLOOKUP($A8,Values!$A$36:$M$46,COLUMN(H:H),FALSE),VLOOKUP($A8,Values!$A$47:$M$57,COLUMN(H:H),FALSE),VLOOKUP($A8,Values!$A$58:$M$68,COLUMN(H:H),FALSE)), "0.000"))</f>
        <v>0.622</v>
      </c>
      <c r="E8" s="1" t="str" cm="1">
        <f t="array" ref="E8">TEXT(AVERAGE(VLOOKUP($A8,Values!$A$3:$M$13,COLUMN(I:I),FALSE),VLOOKUP($A8,Values!$A$14:$M$24,COLUMN(I:I),FALSE),VLOOKUP($A8,Values!$A$25:$M$35,COLUMN(I:I),FALSE),VLOOKUP($A8,Values!$A$36:$M$46,COLUMN(I:I),FALSE),VLOOKUP($A8,Values!$A$47:$M$57,COLUMN(I:I),FALSE),VLOOKUP($A8,Values!$A$58:$M$68,COLUMN(I:I),FALSE)),"0.000")&amp;IF(STDEV(VLOOKUP($A8,Values!$A$3:$M$13,COLUMN(I:I),FALSE),VLOOKUP($A8,Values!$A$14:$M$24,COLUMN(I:I),FALSE),VLOOKUP($A8,Values!$A$25:$M$35,COLUMN(I:I),FALSE),VLOOKUP($A8,Values!$A$36:$M$46,COLUMN(I:I),FALSE),VLOOKUP($A8,Values!$A$47:$M$57,COLUMN(I:I),FALSE),VLOOKUP($A8,Values!$A$58:$M$68,COLUMN(I:I),FALSE))&lt;0.01,"","±"&amp;TEXT(STDEV(VLOOKUP($A8,Values!$A$3:$M$13,COLUMN(I:I),FALSE),VLOOKUP($A8,Values!$A$14:$M$24,COLUMN(I:I),FALSE),VLOOKUP($A8,Values!$A$25:$M$35,COLUMN(I:I),FALSE),VLOOKUP($A8,Values!$A$36:$M$46,COLUMN(I:I),FALSE),VLOOKUP($A8,Values!$A$47:$M$57,COLUMN(I:I),FALSE),VLOOKUP($A8,Values!$A$58:$M$68,COLUMN(I:I),FALSE)), "0.000"))</f>
        <v>0.591</v>
      </c>
    </row>
    <row r="9" spans="1:5" x14ac:dyDescent="0.3">
      <c r="A9" t="s">
        <v>39</v>
      </c>
      <c r="B9" s="1" t="str">
        <f>TEXT(AVERAGE(VLOOKUP(A9,Values!$A$3:$M$13,13,FALSE),VLOOKUP($A9,Values!$A$14:$M$24,13,FALSE),VLOOKUP($A9,Values!$A$25:$M$35,13,FALSE),VLOOKUP($A9,Values!$A$36:$M$46,13,FALSE),VLOOKUP(A9,Values!$A$47:$M$57,13,FALSE),VLOOKUP($A9,Values!$A$58:$M$68,13,FALSE)),"0.000")&amp;"±"&amp;TEXT(STDEV(VLOOKUP($A9,Values!$A$3:$M$13,13,FALSE),VLOOKUP($A9,Values!$A$14:$M$24,13,FALSE),VLOOKUP($A9,Values!$A$25:$M$35,13,FALSE),VLOOKUP($A9,Values!$A$36:$M$46,13,FALSE),VLOOKUP($A9,Values!$A$47:$M$57,13,FALSE),VLOOKUP($A9,Values!$A$58:$M$68,13,FALSE)), "0.000")</f>
        <v>86.376±50.629</v>
      </c>
      <c r="C9" s="1" t="str" cm="1">
        <f t="array" ref="C9">TEXT(AVERAGE(VLOOKUP($A9,Values!$A$3:$M$13,COLUMN(G:G),FALSE),VLOOKUP($A9,Values!$A$14:$M$24,COLUMN(G:G),FALSE),VLOOKUP($A9,Values!$A$25:$M$35,COLUMN(G:G),FALSE),VLOOKUP($A9,Values!$A$36:$M$46,COLUMN(G:G),FALSE),VLOOKUP($A9,Values!$A$47:$M$57,COLUMN(G:G),FALSE),VLOOKUP($A9,Values!$A$58:$M$68,COLUMN(G:G),FALSE)),"0.000")&amp;IF(STDEV(VLOOKUP($A9,Values!$A$3:$M$13,COLUMN(G:G),FALSE),VLOOKUP($A9,Values!$A$14:$M$24,COLUMN(G:G),FALSE),VLOOKUP($A9,Values!$A$25:$M$35,COLUMN(G:G),FALSE),VLOOKUP($A9,Values!$A$36:$M$46,COLUMN(G:G),FALSE),VLOOKUP($A9,Values!$A$47:$M$57,COLUMN(G:G),FALSE),VLOOKUP($A9,Values!$A$58:$M$68,COLUMN(G:G),FALSE))&lt;0.01,"","±"&amp;TEXT(STDEV(VLOOKUP($A9,Values!$A$3:$M$13,COLUMN(G:G),FALSE),VLOOKUP($A9,Values!$A$14:$M$24,COLUMN(G:G),FALSE),VLOOKUP($A9,Values!$A$25:$M$35,COLUMN(G:G),FALSE),VLOOKUP($A9,Values!$A$36:$M$46,COLUMN(G:G),FALSE),VLOOKUP($A9,Values!$A$47:$M$57,COLUMN(G:G),FALSE),VLOOKUP($A9,Values!$A$58:$M$68,COLUMN(G:G),FALSE)), "0.000"))</f>
        <v>0.963</v>
      </c>
      <c r="D9" s="1" t="str" cm="1">
        <f t="array" ref="D9">TEXT(AVERAGE(VLOOKUP($A9,Values!$A$3:$M$13,COLUMN(H:H),FALSE),VLOOKUP($A9,Values!$A$14:$M$24,COLUMN(H:H),FALSE),VLOOKUP($A9,Values!$A$25:$M$35,COLUMN(H:H),FALSE),VLOOKUP($A9,Values!$A$36:$M$46,COLUMN(H:H),FALSE),VLOOKUP($A9,Values!$A$47:$M$57,COLUMN(H:H),FALSE),VLOOKUP($A9,Values!$A$58:$M$68,COLUMN(H:H),FALSE)),"0.000")&amp;IF(STDEV(VLOOKUP($A9,Values!$A$3:$M$13,COLUMN(H:H),FALSE),VLOOKUP($A9,Values!$A$14:$M$24,COLUMN(H:H),FALSE),VLOOKUP($A9,Values!$A$25:$M$35,COLUMN(H:H),FALSE),VLOOKUP($A9,Values!$A$36:$M$46,COLUMN(H:H),FALSE),VLOOKUP($A9,Values!$A$47:$M$57,COLUMN(H:H),FALSE),VLOOKUP($A9,Values!$A$58:$M$68,COLUMN(H:H),FALSE))&lt;0.01,"","±"&amp;TEXT(STDEV(VLOOKUP($A9,Values!$A$3:$M$13,COLUMN(H:H),FALSE),VLOOKUP($A9,Values!$A$14:$M$24,COLUMN(H:H),FALSE),VLOOKUP($A9,Values!$A$25:$M$35,COLUMN(H:H),FALSE),VLOOKUP($A9,Values!$A$36:$M$46,COLUMN(H:H),FALSE),VLOOKUP($A9,Values!$A$47:$M$57,COLUMN(H:H),FALSE),VLOOKUP($A9,Values!$A$58:$M$68,COLUMN(H:H),FALSE)), "0.000"))</f>
        <v>0.675</v>
      </c>
      <c r="E9" s="1" t="str" cm="1">
        <f t="array" ref="E9">TEXT(AVERAGE(VLOOKUP($A9,Values!$A$3:$M$13,COLUMN(I:I),FALSE),VLOOKUP($A9,Values!$A$14:$M$24,COLUMN(I:I),FALSE),VLOOKUP($A9,Values!$A$25:$M$35,COLUMN(I:I),FALSE),VLOOKUP($A9,Values!$A$36:$M$46,COLUMN(I:I),FALSE),VLOOKUP($A9,Values!$A$47:$M$57,COLUMN(I:I),FALSE),VLOOKUP($A9,Values!$A$58:$M$68,COLUMN(I:I),FALSE)),"0.000")&amp;IF(STDEV(VLOOKUP($A9,Values!$A$3:$M$13,COLUMN(I:I),FALSE),VLOOKUP($A9,Values!$A$14:$M$24,COLUMN(I:I),FALSE),VLOOKUP($A9,Values!$A$25:$M$35,COLUMN(I:I),FALSE),VLOOKUP($A9,Values!$A$36:$M$46,COLUMN(I:I),FALSE),VLOOKUP($A9,Values!$A$47:$M$57,COLUMN(I:I),FALSE),VLOOKUP($A9,Values!$A$58:$M$68,COLUMN(I:I),FALSE))&lt;0.01,"","±"&amp;TEXT(STDEV(VLOOKUP($A9,Values!$A$3:$M$13,COLUMN(I:I),FALSE),VLOOKUP($A9,Values!$A$14:$M$24,COLUMN(I:I),FALSE),VLOOKUP($A9,Values!$A$25:$M$35,COLUMN(I:I),FALSE),VLOOKUP($A9,Values!$A$36:$M$46,COLUMN(I:I),FALSE),VLOOKUP($A9,Values!$A$47:$M$57,COLUMN(I:I),FALSE),VLOOKUP($A9,Values!$A$58:$M$68,COLUMN(I:I),FALSE)), "0.000"))</f>
        <v>0.649</v>
      </c>
    </row>
    <row r="10" spans="1:5" x14ac:dyDescent="0.3">
      <c r="A10" t="s">
        <v>40</v>
      </c>
      <c r="B10" s="1" t="str">
        <f>TEXT(AVERAGE(VLOOKUP(A10,Values!$A$3:$M$13,13,FALSE),VLOOKUP($A10,Values!$A$14:$M$24,13,FALSE),VLOOKUP($A10,Values!$A$25:$M$35,13,FALSE),VLOOKUP($A10,Values!$A$36:$M$46,13,FALSE),VLOOKUP(A10,Values!$A$47:$M$57,13,FALSE),VLOOKUP($A10,Values!$A$58:$M$68,13,FALSE)),"0.000")&amp;"±"&amp;TEXT(STDEV(VLOOKUP($A10,Values!$A$3:$M$13,13,FALSE),VLOOKUP($A10,Values!$A$14:$M$24,13,FALSE),VLOOKUP($A10,Values!$A$25:$M$35,13,FALSE),VLOOKUP($A10,Values!$A$36:$M$46,13,FALSE),VLOOKUP($A10,Values!$A$47:$M$57,13,FALSE),VLOOKUP($A10,Values!$A$58:$M$68,13,FALSE)), "0.000")</f>
        <v>23.292±10.249</v>
      </c>
      <c r="C10" s="1" t="str" cm="1">
        <f t="array" ref="C10">TEXT(AVERAGE(VLOOKUP($A10,Values!$A$3:$M$13,COLUMN(G:G),FALSE),VLOOKUP($A10,Values!$A$14:$M$24,COLUMN(G:G),FALSE),VLOOKUP($A10,Values!$A$25:$M$35,COLUMN(G:G),FALSE),VLOOKUP($A10,Values!$A$36:$M$46,COLUMN(G:G),FALSE),VLOOKUP($A10,Values!$A$47:$M$57,COLUMN(G:G),FALSE),VLOOKUP($A10,Values!$A$58:$M$68,COLUMN(G:G),FALSE)),"0.000")&amp;IF(STDEV(VLOOKUP($A10,Values!$A$3:$M$13,COLUMN(G:G),FALSE),VLOOKUP($A10,Values!$A$14:$M$24,COLUMN(G:G),FALSE),VLOOKUP($A10,Values!$A$25:$M$35,COLUMN(G:G),FALSE),VLOOKUP($A10,Values!$A$36:$M$46,COLUMN(G:G),FALSE),VLOOKUP($A10,Values!$A$47:$M$57,COLUMN(G:G),FALSE),VLOOKUP($A10,Values!$A$58:$M$68,COLUMN(G:G),FALSE))&lt;0.01,"","±"&amp;TEXT(STDEV(VLOOKUP($A10,Values!$A$3:$M$13,COLUMN(G:G),FALSE),VLOOKUP($A10,Values!$A$14:$M$24,COLUMN(G:G),FALSE),VLOOKUP($A10,Values!$A$25:$M$35,COLUMN(G:G),FALSE),VLOOKUP($A10,Values!$A$36:$M$46,COLUMN(G:G),FALSE),VLOOKUP($A10,Values!$A$47:$M$57,COLUMN(G:G),FALSE),VLOOKUP($A10,Values!$A$58:$M$68,COLUMN(G:G),FALSE)), "0.000"))</f>
        <v>1.000</v>
      </c>
      <c r="D10" s="1" t="str" cm="1">
        <f t="array" ref="D10">TEXT(AVERAGE(VLOOKUP($A10,Values!$A$3:$M$13,COLUMN(H:H),FALSE),VLOOKUP($A10,Values!$A$14:$M$24,COLUMN(H:H),FALSE),VLOOKUP($A10,Values!$A$25:$M$35,COLUMN(H:H),FALSE),VLOOKUP($A10,Values!$A$36:$M$46,COLUMN(H:H),FALSE),VLOOKUP($A10,Values!$A$47:$M$57,COLUMN(H:H),FALSE),VLOOKUP($A10,Values!$A$58:$M$68,COLUMN(H:H),FALSE)),"0.000")&amp;IF(STDEV(VLOOKUP($A10,Values!$A$3:$M$13,COLUMN(H:H),FALSE),VLOOKUP($A10,Values!$A$14:$M$24,COLUMN(H:H),FALSE),VLOOKUP($A10,Values!$A$25:$M$35,COLUMN(H:H),FALSE),VLOOKUP($A10,Values!$A$36:$M$46,COLUMN(H:H),FALSE),VLOOKUP($A10,Values!$A$47:$M$57,COLUMN(H:H),FALSE),VLOOKUP($A10,Values!$A$58:$M$68,COLUMN(H:H),FALSE))&lt;0.01,"","±"&amp;TEXT(STDEV(VLOOKUP($A10,Values!$A$3:$M$13,COLUMN(H:H),FALSE),VLOOKUP($A10,Values!$A$14:$M$24,COLUMN(H:H),FALSE),VLOOKUP($A10,Values!$A$25:$M$35,COLUMN(H:H),FALSE),VLOOKUP($A10,Values!$A$36:$M$46,COLUMN(H:H),FALSE),VLOOKUP($A10,Values!$A$47:$M$57,COLUMN(H:H),FALSE),VLOOKUP($A10,Values!$A$58:$M$68,COLUMN(H:H),FALSE)), "0.000"))</f>
        <v>0.796</v>
      </c>
      <c r="E10" s="1" t="str" cm="1">
        <f t="array" ref="E10">TEXT(AVERAGE(VLOOKUP($A10,Values!$A$3:$M$13,COLUMN(I:I),FALSE),VLOOKUP($A10,Values!$A$14:$M$24,COLUMN(I:I),FALSE),VLOOKUP($A10,Values!$A$25:$M$35,COLUMN(I:I),FALSE),VLOOKUP($A10,Values!$A$36:$M$46,COLUMN(I:I),FALSE),VLOOKUP($A10,Values!$A$47:$M$57,COLUMN(I:I),FALSE),VLOOKUP($A10,Values!$A$58:$M$68,COLUMN(I:I),FALSE)),"0.000")&amp;IF(STDEV(VLOOKUP($A10,Values!$A$3:$M$13,COLUMN(I:I),FALSE),VLOOKUP($A10,Values!$A$14:$M$24,COLUMN(I:I),FALSE),VLOOKUP($A10,Values!$A$25:$M$35,COLUMN(I:I),FALSE),VLOOKUP($A10,Values!$A$36:$M$46,COLUMN(I:I),FALSE),VLOOKUP($A10,Values!$A$47:$M$57,COLUMN(I:I),FALSE),VLOOKUP($A10,Values!$A$58:$M$68,COLUMN(I:I),FALSE))&lt;0.01,"","±"&amp;TEXT(STDEV(VLOOKUP($A10,Values!$A$3:$M$13,COLUMN(I:I),FALSE),VLOOKUP($A10,Values!$A$14:$M$24,COLUMN(I:I),FALSE),VLOOKUP($A10,Values!$A$25:$M$35,COLUMN(I:I),FALSE),VLOOKUP($A10,Values!$A$36:$M$46,COLUMN(I:I),FALSE),VLOOKUP($A10,Values!$A$47:$M$57,COLUMN(I:I),FALSE),VLOOKUP($A10,Values!$A$58:$M$68,COLUMN(I:I),FALSE)), "0.000"))</f>
        <v>0.791</v>
      </c>
    </row>
    <row r="11" spans="1:5" x14ac:dyDescent="0.3">
      <c r="A11" t="s">
        <v>41</v>
      </c>
      <c r="B11" s="1" t="str">
        <f>TEXT(AVERAGE(VLOOKUP(A11,Values!$A$3:$M$13,13,FALSE),VLOOKUP($A11,Values!$A$14:$M$24,13,FALSE),VLOOKUP($A11,Values!$A$25:$M$35,13,FALSE),VLOOKUP($A11,Values!$A$36:$M$46,13,FALSE),VLOOKUP(A11,Values!$A$47:$M$57,13,FALSE),VLOOKUP($A11,Values!$A$58:$M$68,13,FALSE)),"0.000")&amp;"±"&amp;TEXT(STDEV(VLOOKUP($A11,Values!$A$3:$M$13,13,FALSE),VLOOKUP($A11,Values!$A$14:$M$24,13,FALSE),VLOOKUP($A11,Values!$A$25:$M$35,13,FALSE),VLOOKUP($A11,Values!$A$36:$M$46,13,FALSE),VLOOKUP($A11,Values!$A$47:$M$57,13,FALSE),VLOOKUP($A11,Values!$A$58:$M$68,13,FALSE)), "0.000")</f>
        <v>25.253±10.373</v>
      </c>
      <c r="C11" s="1" t="str" cm="1">
        <f t="array" ref="C11">TEXT(AVERAGE(VLOOKUP($A11,Values!$A$3:$M$13,COLUMN(G:G),FALSE),VLOOKUP($A11,Values!$A$14:$M$24,COLUMN(G:G),FALSE),VLOOKUP($A11,Values!$A$25:$M$35,COLUMN(G:G),FALSE),VLOOKUP($A11,Values!$A$36:$M$46,COLUMN(G:G),FALSE),VLOOKUP($A11,Values!$A$47:$M$57,COLUMN(G:G),FALSE),VLOOKUP($A11,Values!$A$58:$M$68,COLUMN(G:G),FALSE)),"0.000")&amp;IF(STDEV(VLOOKUP($A11,Values!$A$3:$M$13,COLUMN(G:G),FALSE),VLOOKUP($A11,Values!$A$14:$M$24,COLUMN(G:G),FALSE),VLOOKUP($A11,Values!$A$25:$M$35,COLUMN(G:G),FALSE),VLOOKUP($A11,Values!$A$36:$M$46,COLUMN(G:G),FALSE),VLOOKUP($A11,Values!$A$47:$M$57,COLUMN(G:G),FALSE),VLOOKUP($A11,Values!$A$58:$M$68,COLUMN(G:G),FALSE))&lt;0.01,"","±"&amp;TEXT(STDEV(VLOOKUP($A11,Values!$A$3:$M$13,COLUMN(G:G),FALSE),VLOOKUP($A11,Values!$A$14:$M$24,COLUMN(G:G),FALSE),VLOOKUP($A11,Values!$A$25:$M$35,COLUMN(G:G),FALSE),VLOOKUP($A11,Values!$A$36:$M$46,COLUMN(G:G),FALSE),VLOOKUP($A11,Values!$A$47:$M$57,COLUMN(G:G),FALSE),VLOOKUP($A11,Values!$A$58:$M$68,COLUMN(G:G),FALSE)), "0.000"))</f>
        <v>1.000</v>
      </c>
      <c r="D11" s="1" t="str" cm="1">
        <f t="array" ref="D11">TEXT(AVERAGE(VLOOKUP($A11,Values!$A$3:$M$13,COLUMN(H:H),FALSE),VLOOKUP($A11,Values!$A$14:$M$24,COLUMN(H:H),FALSE),VLOOKUP($A11,Values!$A$25:$M$35,COLUMN(H:H),FALSE),VLOOKUP($A11,Values!$A$36:$M$46,COLUMN(H:H),FALSE),VLOOKUP($A11,Values!$A$47:$M$57,COLUMN(H:H),FALSE),VLOOKUP($A11,Values!$A$58:$M$68,COLUMN(H:H),FALSE)),"0.000")&amp;IF(STDEV(VLOOKUP($A11,Values!$A$3:$M$13,COLUMN(H:H),FALSE),VLOOKUP($A11,Values!$A$14:$M$24,COLUMN(H:H),FALSE),VLOOKUP($A11,Values!$A$25:$M$35,COLUMN(H:H),FALSE),VLOOKUP($A11,Values!$A$36:$M$46,COLUMN(H:H),FALSE),VLOOKUP($A11,Values!$A$47:$M$57,COLUMN(H:H),FALSE),VLOOKUP($A11,Values!$A$58:$M$68,COLUMN(H:H),FALSE))&lt;0.01,"","±"&amp;TEXT(STDEV(VLOOKUP($A11,Values!$A$3:$M$13,COLUMN(H:H),FALSE),VLOOKUP($A11,Values!$A$14:$M$24,COLUMN(H:H),FALSE),VLOOKUP($A11,Values!$A$25:$M$35,COLUMN(H:H),FALSE),VLOOKUP($A11,Values!$A$36:$M$46,COLUMN(H:H),FALSE),VLOOKUP($A11,Values!$A$47:$M$57,COLUMN(H:H),FALSE),VLOOKUP($A11,Values!$A$58:$M$68,COLUMN(H:H),FALSE)), "0.000"))</f>
        <v>0.786</v>
      </c>
      <c r="E11" s="1" t="str" cm="1">
        <f t="array" ref="E11">TEXT(AVERAGE(VLOOKUP($A11,Values!$A$3:$M$13,COLUMN(I:I),FALSE),VLOOKUP($A11,Values!$A$14:$M$24,COLUMN(I:I),FALSE),VLOOKUP($A11,Values!$A$25:$M$35,COLUMN(I:I),FALSE),VLOOKUP($A11,Values!$A$36:$M$46,COLUMN(I:I),FALSE),VLOOKUP($A11,Values!$A$47:$M$57,COLUMN(I:I),FALSE),VLOOKUP($A11,Values!$A$58:$M$68,COLUMN(I:I),FALSE)),"0.000")&amp;IF(STDEV(VLOOKUP($A11,Values!$A$3:$M$13,COLUMN(I:I),FALSE),VLOOKUP($A11,Values!$A$14:$M$24,COLUMN(I:I),FALSE),VLOOKUP($A11,Values!$A$25:$M$35,COLUMN(I:I),FALSE),VLOOKUP($A11,Values!$A$36:$M$46,COLUMN(I:I),FALSE),VLOOKUP($A11,Values!$A$47:$M$57,COLUMN(I:I),FALSE),VLOOKUP($A11,Values!$A$58:$M$68,COLUMN(I:I),FALSE))&lt;0.01,"","±"&amp;TEXT(STDEV(VLOOKUP($A11,Values!$A$3:$M$13,COLUMN(I:I),FALSE),VLOOKUP($A11,Values!$A$14:$M$24,COLUMN(I:I),FALSE),VLOOKUP($A11,Values!$A$25:$M$35,COLUMN(I:I),FALSE),VLOOKUP($A11,Values!$A$36:$M$46,COLUMN(I:I),FALSE),VLOOKUP($A11,Values!$A$47:$M$57,COLUMN(I:I),FALSE),VLOOKUP($A11,Values!$A$58:$M$68,COLUMN(I:I),FALSE)), "0.000"))</f>
        <v>0.775</v>
      </c>
    </row>
    <row r="12" spans="1:5" x14ac:dyDescent="0.3">
      <c r="A12" t="s">
        <v>42</v>
      </c>
      <c r="B12" s="1" t="str">
        <f>TEXT(AVERAGE(VLOOKUP(A12,Values!$A$3:$M$13,13,FALSE),VLOOKUP($A12,Values!$A$14:$M$24,13,FALSE),VLOOKUP($A12,Values!$A$25:$M$35,13,FALSE),VLOOKUP($A12,Values!$A$36:$M$46,13,FALSE),VLOOKUP(A12,Values!$A$47:$M$57,13,FALSE),VLOOKUP($A12,Values!$A$58:$M$68,13,FALSE)),"0.000")&amp;"±"&amp;TEXT(STDEV(VLOOKUP($A12,Values!$A$3:$M$13,13,FALSE),VLOOKUP($A12,Values!$A$14:$M$24,13,FALSE),VLOOKUP($A12,Values!$A$25:$M$35,13,FALSE),VLOOKUP($A12,Values!$A$36:$M$46,13,FALSE),VLOOKUP($A12,Values!$A$47:$M$57,13,FALSE),VLOOKUP($A12,Values!$A$58:$M$68,13,FALSE)), "0.000")</f>
        <v>24.694±10.270</v>
      </c>
      <c r="C12" s="1" t="str" cm="1">
        <f t="array" ref="C12">TEXT(AVERAGE(VLOOKUP($A12,Values!$A$3:$M$13,COLUMN(G:G),FALSE),VLOOKUP($A12,Values!$A$14:$M$24,COLUMN(G:G),FALSE),VLOOKUP($A12,Values!$A$25:$M$35,COLUMN(G:G),FALSE),VLOOKUP($A12,Values!$A$36:$M$46,COLUMN(G:G),FALSE),VLOOKUP($A12,Values!$A$47:$M$57,COLUMN(G:G),FALSE),VLOOKUP($A12,Values!$A$58:$M$68,COLUMN(G:G),FALSE)),"0.000")&amp;IF(STDEV(VLOOKUP($A12,Values!$A$3:$M$13,COLUMN(G:G),FALSE),VLOOKUP($A12,Values!$A$14:$M$24,COLUMN(G:G),FALSE),VLOOKUP($A12,Values!$A$25:$M$35,COLUMN(G:G),FALSE),VLOOKUP($A12,Values!$A$36:$M$46,COLUMN(G:G),FALSE),VLOOKUP($A12,Values!$A$47:$M$57,COLUMN(G:G),FALSE),VLOOKUP($A12,Values!$A$58:$M$68,COLUMN(G:G),FALSE))&lt;0.01,"","±"&amp;TEXT(STDEV(VLOOKUP($A12,Values!$A$3:$M$13,COLUMN(G:G),FALSE),VLOOKUP($A12,Values!$A$14:$M$24,COLUMN(G:G),FALSE),VLOOKUP($A12,Values!$A$25:$M$35,COLUMN(G:G),FALSE),VLOOKUP($A12,Values!$A$36:$M$46,COLUMN(G:G),FALSE),VLOOKUP($A12,Values!$A$47:$M$57,COLUMN(G:G),FALSE),VLOOKUP($A12,Values!$A$58:$M$68,COLUMN(G:G),FALSE)), "0.000"))</f>
        <v>1.000</v>
      </c>
      <c r="D12" s="1" t="str" cm="1">
        <f t="array" ref="D12">TEXT(AVERAGE(VLOOKUP($A12,Values!$A$3:$M$13,COLUMN(H:H),FALSE),VLOOKUP($A12,Values!$A$14:$M$24,COLUMN(H:H),FALSE),VLOOKUP($A12,Values!$A$25:$M$35,COLUMN(H:H),FALSE),VLOOKUP($A12,Values!$A$36:$M$46,COLUMN(H:H),FALSE),VLOOKUP($A12,Values!$A$47:$M$57,COLUMN(H:H),FALSE),VLOOKUP($A12,Values!$A$58:$M$68,COLUMN(H:H),FALSE)),"0.000")&amp;IF(STDEV(VLOOKUP($A12,Values!$A$3:$M$13,COLUMN(H:H),FALSE),VLOOKUP($A12,Values!$A$14:$M$24,COLUMN(H:H),FALSE),VLOOKUP($A12,Values!$A$25:$M$35,COLUMN(H:H),FALSE),VLOOKUP($A12,Values!$A$36:$M$46,COLUMN(H:H),FALSE),VLOOKUP($A12,Values!$A$47:$M$57,COLUMN(H:H),FALSE),VLOOKUP($A12,Values!$A$58:$M$68,COLUMN(H:H),FALSE))&lt;0.01,"","±"&amp;TEXT(STDEV(VLOOKUP($A12,Values!$A$3:$M$13,COLUMN(H:H),FALSE),VLOOKUP($A12,Values!$A$14:$M$24,COLUMN(H:H),FALSE),VLOOKUP($A12,Values!$A$25:$M$35,COLUMN(H:H),FALSE),VLOOKUP($A12,Values!$A$36:$M$46,COLUMN(H:H),FALSE),VLOOKUP($A12,Values!$A$47:$M$57,COLUMN(H:H),FALSE),VLOOKUP($A12,Values!$A$58:$M$68,COLUMN(H:H),FALSE)), "0.000"))</f>
        <v>0.762</v>
      </c>
      <c r="E12" s="1" t="str" cm="1">
        <f t="array" ref="E12">TEXT(AVERAGE(VLOOKUP($A12,Values!$A$3:$M$13,COLUMN(I:I),FALSE),VLOOKUP($A12,Values!$A$14:$M$24,COLUMN(I:I),FALSE),VLOOKUP($A12,Values!$A$25:$M$35,COLUMN(I:I),FALSE),VLOOKUP($A12,Values!$A$36:$M$46,COLUMN(I:I),FALSE),VLOOKUP($A12,Values!$A$47:$M$57,COLUMN(I:I),FALSE),VLOOKUP($A12,Values!$A$58:$M$68,COLUMN(I:I),FALSE)),"0.000")&amp;IF(STDEV(VLOOKUP($A12,Values!$A$3:$M$13,COLUMN(I:I),FALSE),VLOOKUP($A12,Values!$A$14:$M$24,COLUMN(I:I),FALSE),VLOOKUP($A12,Values!$A$25:$M$35,COLUMN(I:I),FALSE),VLOOKUP($A12,Values!$A$36:$M$46,COLUMN(I:I),FALSE),VLOOKUP($A12,Values!$A$47:$M$57,COLUMN(I:I),FALSE),VLOOKUP($A12,Values!$A$58:$M$68,COLUMN(I:I),FALSE))&lt;0.01,"","±"&amp;TEXT(STDEV(VLOOKUP($A12,Values!$A$3:$M$13,COLUMN(I:I),FALSE),VLOOKUP($A12,Values!$A$14:$M$24,COLUMN(I:I),FALSE),VLOOKUP($A12,Values!$A$25:$M$35,COLUMN(I:I),FALSE),VLOOKUP($A12,Values!$A$36:$M$46,COLUMN(I:I),FALSE),VLOOKUP($A12,Values!$A$47:$M$57,COLUMN(I:I),FALSE),VLOOKUP($A12,Values!$A$58:$M$68,COLUMN(I:I),FALSE)), "0.000"))</f>
        <v>0.751</v>
      </c>
    </row>
    <row r="13" spans="1:5" x14ac:dyDescent="0.3">
      <c r="A13" t="s">
        <v>43</v>
      </c>
      <c r="B13" s="1" t="str">
        <f>TEXT(AVERAGE(VLOOKUP(A13,Values!$A$3:$M$13,13,FALSE),VLOOKUP($A13,Values!$A$14:$M$24,13,FALSE),VLOOKUP($A13,Values!$A$25:$M$35,13,FALSE),VLOOKUP($A13,Values!$A$36:$M$46,13,FALSE),VLOOKUP(A13,Values!$A$47:$M$57,13,FALSE),VLOOKUP($A13,Values!$A$58:$M$68,13,FALSE)),"0.000")&amp;"±"&amp;TEXT(STDEV(VLOOKUP($A13,Values!$A$3:$M$13,13,FALSE),VLOOKUP($A13,Values!$A$14:$M$24,13,FALSE),VLOOKUP($A13,Values!$A$25:$M$35,13,FALSE),VLOOKUP($A13,Values!$A$36:$M$46,13,FALSE),VLOOKUP($A13,Values!$A$47:$M$57,13,FALSE),VLOOKUP($A13,Values!$A$58:$M$68,13,FALSE)), "0.000")</f>
        <v>24.843±10.378</v>
      </c>
      <c r="C13" s="1" t="str" cm="1">
        <f t="array" ref="C13">TEXT(AVERAGE(VLOOKUP($A13,Values!$A$3:$M$13,COLUMN(G:G),FALSE),VLOOKUP($A13,Values!$A$14:$M$24,COLUMN(G:G),FALSE),VLOOKUP($A13,Values!$A$25:$M$35,COLUMN(G:G),FALSE),VLOOKUP($A13,Values!$A$36:$M$46,COLUMN(G:G),FALSE),VLOOKUP($A13,Values!$A$47:$M$57,COLUMN(G:G),FALSE),VLOOKUP($A13,Values!$A$58:$M$68,COLUMN(G:G),FALSE)),"0.000")&amp;IF(STDEV(VLOOKUP($A13,Values!$A$3:$M$13,COLUMN(G:G),FALSE),VLOOKUP($A13,Values!$A$14:$M$24,COLUMN(G:G),FALSE),VLOOKUP($A13,Values!$A$25:$M$35,COLUMN(G:G),FALSE),VLOOKUP($A13,Values!$A$36:$M$46,COLUMN(G:G),FALSE),VLOOKUP($A13,Values!$A$47:$M$57,COLUMN(G:G),FALSE),VLOOKUP($A13,Values!$A$58:$M$68,COLUMN(G:G),FALSE))&lt;0.01,"","±"&amp;TEXT(STDEV(VLOOKUP($A13,Values!$A$3:$M$13,COLUMN(G:G),FALSE),VLOOKUP($A13,Values!$A$14:$M$24,COLUMN(G:G),FALSE),VLOOKUP($A13,Values!$A$25:$M$35,COLUMN(G:G),FALSE),VLOOKUP($A13,Values!$A$36:$M$46,COLUMN(G:G),FALSE),VLOOKUP($A13,Values!$A$47:$M$57,COLUMN(G:G),FALSE),VLOOKUP($A13,Values!$A$58:$M$68,COLUMN(G:G),FALSE)), "0.000"))</f>
        <v>1.000</v>
      </c>
      <c r="D13" s="1" t="str" cm="1">
        <f t="array" ref="D13">TEXT(AVERAGE(VLOOKUP($A13,Values!$A$3:$M$13,COLUMN(H:H),FALSE),VLOOKUP($A13,Values!$A$14:$M$24,COLUMN(H:H),FALSE),VLOOKUP($A13,Values!$A$25:$M$35,COLUMN(H:H),FALSE),VLOOKUP($A13,Values!$A$36:$M$46,COLUMN(H:H),FALSE),VLOOKUP($A13,Values!$A$47:$M$57,COLUMN(H:H),FALSE),VLOOKUP($A13,Values!$A$58:$M$68,COLUMN(H:H),FALSE)),"0.000")&amp;IF(STDEV(VLOOKUP($A13,Values!$A$3:$M$13,COLUMN(H:H),FALSE),VLOOKUP($A13,Values!$A$14:$M$24,COLUMN(H:H),FALSE),VLOOKUP($A13,Values!$A$25:$M$35,COLUMN(H:H),FALSE),VLOOKUP($A13,Values!$A$36:$M$46,COLUMN(H:H),FALSE),VLOOKUP($A13,Values!$A$47:$M$57,COLUMN(H:H),FALSE),VLOOKUP($A13,Values!$A$58:$M$68,COLUMN(H:H),FALSE))&lt;0.01,"","±"&amp;TEXT(STDEV(VLOOKUP($A13,Values!$A$3:$M$13,COLUMN(H:H),FALSE),VLOOKUP($A13,Values!$A$14:$M$24,COLUMN(H:H),FALSE),VLOOKUP($A13,Values!$A$25:$M$35,COLUMN(H:H),FALSE),VLOOKUP($A13,Values!$A$36:$M$46,COLUMN(H:H),FALSE),VLOOKUP($A13,Values!$A$47:$M$57,COLUMN(H:H),FALSE),VLOOKUP($A13,Values!$A$58:$M$68,COLUMN(H:H),FALSE)), "0.000"))</f>
        <v>0.814</v>
      </c>
      <c r="E13" s="1" t="str" cm="1">
        <f t="array" ref="E13">TEXT(AVERAGE(VLOOKUP($A13,Values!$A$3:$M$13,COLUMN(I:I),FALSE),VLOOKUP($A13,Values!$A$14:$M$24,COLUMN(I:I),FALSE),VLOOKUP($A13,Values!$A$25:$M$35,COLUMN(I:I),FALSE),VLOOKUP($A13,Values!$A$36:$M$46,COLUMN(I:I),FALSE),VLOOKUP($A13,Values!$A$47:$M$57,COLUMN(I:I),FALSE),VLOOKUP($A13,Values!$A$58:$M$68,COLUMN(I:I),FALSE)),"0.000")&amp;IF(STDEV(VLOOKUP($A13,Values!$A$3:$M$13,COLUMN(I:I),FALSE),VLOOKUP($A13,Values!$A$14:$M$24,COLUMN(I:I),FALSE),VLOOKUP($A13,Values!$A$25:$M$35,COLUMN(I:I),FALSE),VLOOKUP($A13,Values!$A$36:$M$46,COLUMN(I:I),FALSE),VLOOKUP($A13,Values!$A$47:$M$57,COLUMN(I:I),FALSE),VLOOKUP($A13,Values!$A$58:$M$68,COLUMN(I:I),FALSE))&lt;0.01,"","±"&amp;TEXT(STDEV(VLOOKUP($A13,Values!$A$3:$M$13,COLUMN(I:I),FALSE),VLOOKUP($A13,Values!$A$14:$M$24,COLUMN(I:I),FALSE),VLOOKUP($A13,Values!$A$25:$M$35,COLUMN(I:I),FALSE),VLOOKUP($A13,Values!$A$36:$M$46,COLUMN(I:I),FALSE),VLOOKUP($A13,Values!$A$47:$M$57,COLUMN(I:I),FALSE),VLOOKUP($A13,Values!$A$58:$M$68,COLUMN(I:I),FALSE)), "0.000"))</f>
        <v>0.810</v>
      </c>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12920-403C-49EE-AA85-2C4FE1768480}">
  <dimension ref="A1:M70"/>
  <sheetViews>
    <sheetView workbookViewId="0">
      <selection sqref="A1:M1"/>
    </sheetView>
  </sheetViews>
  <sheetFormatPr baseColWidth="10" defaultRowHeight="14.4" x14ac:dyDescent="0.3"/>
  <cols>
    <col min="1" max="1" width="34.109375" bestFit="1" customWidth="1"/>
    <col min="6" max="6" width="28.109375" bestFit="1" customWidth="1"/>
    <col min="7" max="10" width="11.5546875" style="2"/>
    <col min="11" max="12" width="11.5546875" style="3"/>
    <col min="13" max="13" width="11.5546875" style="2"/>
  </cols>
  <sheetData>
    <row r="1" spans="1:13" ht="61.8" customHeight="1" x14ac:dyDescent="0.3">
      <c r="A1" s="7" t="s">
        <v>44</v>
      </c>
      <c r="B1" s="8"/>
      <c r="C1" s="8"/>
      <c r="D1" s="8"/>
      <c r="E1" s="8"/>
      <c r="F1" s="8"/>
      <c r="G1" s="8"/>
      <c r="H1" s="8"/>
      <c r="I1" s="8"/>
      <c r="J1" s="8"/>
      <c r="K1" s="8"/>
      <c r="L1" s="8"/>
      <c r="M1" s="8"/>
    </row>
    <row r="2" spans="1:13" x14ac:dyDescent="0.3">
      <c r="B2" t="s">
        <v>0</v>
      </c>
      <c r="C2" t="s">
        <v>1</v>
      </c>
      <c r="D2" t="s">
        <v>2</v>
      </c>
      <c r="E2" t="s">
        <v>21</v>
      </c>
      <c r="F2" t="s">
        <v>22</v>
      </c>
      <c r="G2" s="2" t="s">
        <v>3</v>
      </c>
      <c r="H2" s="2" t="s">
        <v>4</v>
      </c>
      <c r="I2" s="2" t="s">
        <v>5</v>
      </c>
      <c r="J2" s="2" t="s">
        <v>6</v>
      </c>
      <c r="K2" s="3" t="s">
        <v>7</v>
      </c>
      <c r="L2" s="3" t="s">
        <v>8</v>
      </c>
      <c r="M2" s="2" t="s">
        <v>9</v>
      </c>
    </row>
    <row r="3" spans="1:13" x14ac:dyDescent="0.3">
      <c r="A3" t="str">
        <f>B3&amp;" "&amp;C3&amp;" "&amp;D3</f>
        <v>ChEMBL 27 LSTM RNN -</v>
      </c>
      <c r="B3" t="s">
        <v>10</v>
      </c>
      <c r="C3" t="s">
        <v>11</v>
      </c>
      <c r="D3" t="s">
        <v>12</v>
      </c>
      <c r="E3" t="s">
        <v>23</v>
      </c>
      <c r="F3" t="s">
        <v>29</v>
      </c>
      <c r="G3" s="2">
        <v>0.999</v>
      </c>
      <c r="H3" s="2" t="s">
        <v>12</v>
      </c>
      <c r="I3" s="2">
        <v>0.59899999999999998</v>
      </c>
      <c r="J3" s="2">
        <v>2.9260000000000002</v>
      </c>
      <c r="K3" s="3">
        <v>600</v>
      </c>
      <c r="L3" s="3">
        <v>100000</v>
      </c>
      <c r="M3" s="2">
        <v>1</v>
      </c>
    </row>
    <row r="4" spans="1:13" x14ac:dyDescent="0.3">
      <c r="A4" t="str">
        <f t="shared" ref="A4:A67" si="0">B4&amp;" "&amp;C4&amp;" "&amp;D4</f>
        <v>ChEMBL 31 GRU RNN -</v>
      </c>
      <c r="B4" t="s">
        <v>13</v>
      </c>
      <c r="C4" t="s">
        <v>14</v>
      </c>
      <c r="D4" t="s">
        <v>12</v>
      </c>
      <c r="E4" t="s">
        <v>23</v>
      </c>
      <c r="F4" t="s">
        <v>29</v>
      </c>
      <c r="G4" s="2">
        <v>1</v>
      </c>
      <c r="H4" s="2" t="s">
        <v>12</v>
      </c>
      <c r="I4" s="2">
        <v>0.996</v>
      </c>
      <c r="J4" s="2">
        <v>2.0859999999999999</v>
      </c>
      <c r="K4" s="3">
        <v>600</v>
      </c>
      <c r="L4" s="3">
        <v>100000</v>
      </c>
      <c r="M4" s="2">
        <v>0.71291866028708128</v>
      </c>
    </row>
    <row r="5" spans="1:13" x14ac:dyDescent="0.3">
      <c r="A5" t="str">
        <f t="shared" si="0"/>
        <v>Papyrus 05.5 GRU RNN -</v>
      </c>
      <c r="B5" t="s">
        <v>15</v>
      </c>
      <c r="C5" t="s">
        <v>14</v>
      </c>
      <c r="D5" t="s">
        <v>12</v>
      </c>
      <c r="E5" t="s">
        <v>23</v>
      </c>
      <c r="F5" t="s">
        <v>29</v>
      </c>
      <c r="G5" s="2">
        <v>1</v>
      </c>
      <c r="H5" s="2" t="s">
        <v>12</v>
      </c>
      <c r="I5" s="2">
        <v>0.99199999999999999</v>
      </c>
      <c r="J5" s="2">
        <v>2.0950000000000002</v>
      </c>
      <c r="K5" s="3">
        <v>600</v>
      </c>
      <c r="L5" s="3">
        <v>100000</v>
      </c>
      <c r="M5" s="2">
        <v>0.71599453178400552</v>
      </c>
    </row>
    <row r="6" spans="1:13" x14ac:dyDescent="0.3">
      <c r="A6" t="str">
        <f t="shared" si="0"/>
        <v>ChEMBL 31 LSTM RNN -</v>
      </c>
      <c r="B6" t="s">
        <v>13</v>
      </c>
      <c r="C6" t="s">
        <v>11</v>
      </c>
      <c r="D6" t="s">
        <v>12</v>
      </c>
      <c r="E6" t="s">
        <v>23</v>
      </c>
      <c r="F6" t="s">
        <v>29</v>
      </c>
      <c r="G6" s="2">
        <v>1</v>
      </c>
      <c r="H6" s="2" t="s">
        <v>12</v>
      </c>
      <c r="I6" s="2">
        <v>0.99399999999999999</v>
      </c>
      <c r="J6" s="2">
        <v>1.204</v>
      </c>
      <c r="K6" s="3">
        <v>600</v>
      </c>
      <c r="L6" s="3">
        <v>100000</v>
      </c>
      <c r="M6" s="2">
        <v>0.41148325358851673</v>
      </c>
    </row>
    <row r="7" spans="1:13" x14ac:dyDescent="0.3">
      <c r="A7" t="str">
        <f t="shared" si="0"/>
        <v>Papyrus 05.5 LSTM RNN -</v>
      </c>
      <c r="B7" t="s">
        <v>15</v>
      </c>
      <c r="C7" t="s">
        <v>11</v>
      </c>
      <c r="D7" t="s">
        <v>12</v>
      </c>
      <c r="E7" t="s">
        <v>23</v>
      </c>
      <c r="F7" t="s">
        <v>29</v>
      </c>
      <c r="G7" s="2">
        <v>1</v>
      </c>
      <c r="H7" s="2" t="s">
        <v>12</v>
      </c>
      <c r="I7" s="2">
        <v>0.98799999999999999</v>
      </c>
      <c r="J7" s="2">
        <v>1.218</v>
      </c>
      <c r="K7" s="3">
        <v>600</v>
      </c>
      <c r="L7" s="3">
        <v>100000</v>
      </c>
      <c r="M7" s="2">
        <v>0.41626794258373201</v>
      </c>
    </row>
    <row r="8" spans="1:13" x14ac:dyDescent="0.3">
      <c r="A8" t="str">
        <f t="shared" si="0"/>
        <v>ChEMBL 27 graph transformer BRICS</v>
      </c>
      <c r="B8" t="s">
        <v>10</v>
      </c>
      <c r="C8" t="s">
        <v>16</v>
      </c>
      <c r="D8" t="s">
        <v>17</v>
      </c>
      <c r="E8" t="s">
        <v>23</v>
      </c>
      <c r="F8" t="s">
        <v>29</v>
      </c>
      <c r="G8" s="2">
        <v>1</v>
      </c>
      <c r="H8" s="2">
        <v>0.79900000000000004</v>
      </c>
      <c r="I8" s="2">
        <v>0.79300000000000004</v>
      </c>
      <c r="J8" s="2">
        <v>28.821000000000002</v>
      </c>
      <c r="K8" s="3">
        <v>512</v>
      </c>
      <c r="L8" s="3">
        <v>10000</v>
      </c>
      <c r="M8" s="2">
        <v>9.8499658236500345</v>
      </c>
    </row>
    <row r="9" spans="1:13" x14ac:dyDescent="0.3">
      <c r="A9" t="str">
        <f t="shared" si="0"/>
        <v>Papyrus 05.5 SMILES transformer BRICS</v>
      </c>
      <c r="B9" t="s">
        <v>15</v>
      </c>
      <c r="C9" t="s">
        <v>18</v>
      </c>
      <c r="D9" t="s">
        <v>17</v>
      </c>
      <c r="E9" t="s">
        <v>23</v>
      </c>
      <c r="F9" t="s">
        <v>29</v>
      </c>
      <c r="G9" s="2">
        <v>0.94699999999999995</v>
      </c>
      <c r="H9" s="2">
        <v>0.624</v>
      </c>
      <c r="I9" s="2">
        <v>0.59299999999999997</v>
      </c>
      <c r="J9" s="2">
        <v>68.552999999999997</v>
      </c>
      <c r="K9" s="3">
        <v>128</v>
      </c>
      <c r="L9" s="3">
        <v>10000</v>
      </c>
      <c r="M9" s="2">
        <v>23.428913192071086</v>
      </c>
    </row>
    <row r="10" spans="1:13" x14ac:dyDescent="0.3">
      <c r="A10" t="str">
        <f t="shared" si="0"/>
        <v>Papyrus 05.5 SMILES transformer RECAP</v>
      </c>
      <c r="B10" t="s">
        <v>15</v>
      </c>
      <c r="C10" t="s">
        <v>18</v>
      </c>
      <c r="D10" t="s">
        <v>19</v>
      </c>
      <c r="E10" t="s">
        <v>23</v>
      </c>
      <c r="F10" t="s">
        <v>29</v>
      </c>
      <c r="G10" s="2">
        <v>0.96299999999999997</v>
      </c>
      <c r="H10" s="2">
        <v>0.67700000000000005</v>
      </c>
      <c r="I10" s="2">
        <v>0.64900000000000002</v>
      </c>
      <c r="J10" s="2">
        <v>68.531999999999996</v>
      </c>
      <c r="K10" s="3">
        <v>128</v>
      </c>
      <c r="L10" s="3">
        <v>10000</v>
      </c>
      <c r="M10" s="2">
        <v>23.421736158578263</v>
      </c>
    </row>
    <row r="11" spans="1:13" x14ac:dyDescent="0.3">
      <c r="A11" t="str">
        <f t="shared" si="0"/>
        <v>ChEMBL 31 graph transformer BRICS</v>
      </c>
      <c r="B11" t="s">
        <v>13</v>
      </c>
      <c r="C11" t="s">
        <v>16</v>
      </c>
      <c r="D11" t="s">
        <v>17</v>
      </c>
      <c r="E11" t="s">
        <v>23</v>
      </c>
      <c r="F11" t="s">
        <v>29</v>
      </c>
      <c r="G11" s="2">
        <v>1</v>
      </c>
      <c r="H11" s="2">
        <v>0.78300000000000003</v>
      </c>
      <c r="I11" s="2">
        <v>0.77300000000000002</v>
      </c>
      <c r="J11" s="2">
        <v>35.713999999999999</v>
      </c>
      <c r="K11" s="3">
        <v>512</v>
      </c>
      <c r="L11" s="3">
        <v>10000</v>
      </c>
      <c r="M11" s="2">
        <v>12.205741626794257</v>
      </c>
    </row>
    <row r="12" spans="1:13" x14ac:dyDescent="0.3">
      <c r="A12" t="str">
        <f t="shared" si="0"/>
        <v>Papyrus 05.5 graph transformer BRICS</v>
      </c>
      <c r="B12" t="s">
        <v>15</v>
      </c>
      <c r="C12" t="s">
        <v>16</v>
      </c>
      <c r="D12" t="s">
        <v>17</v>
      </c>
      <c r="E12" t="s">
        <v>23</v>
      </c>
      <c r="F12" t="s">
        <v>29</v>
      </c>
      <c r="G12" s="2">
        <v>1</v>
      </c>
      <c r="H12" s="2">
        <v>0.75800000000000001</v>
      </c>
      <c r="I12" s="2">
        <v>0.747</v>
      </c>
      <c r="J12" s="2">
        <v>34.320999999999998</v>
      </c>
      <c r="K12" s="3">
        <v>512</v>
      </c>
      <c r="L12" s="3">
        <v>10000</v>
      </c>
      <c r="M12" s="2">
        <v>11.729665071770334</v>
      </c>
    </row>
    <row r="13" spans="1:13" x14ac:dyDescent="0.3">
      <c r="A13" t="str">
        <f t="shared" si="0"/>
        <v>Papyrus 05.5 graph transformer RECAP</v>
      </c>
      <c r="B13" t="s">
        <v>15</v>
      </c>
      <c r="C13" t="s">
        <v>16</v>
      </c>
      <c r="D13" t="s">
        <v>19</v>
      </c>
      <c r="E13" t="s">
        <v>23</v>
      </c>
      <c r="F13" t="s">
        <v>29</v>
      </c>
      <c r="G13" s="2">
        <v>1</v>
      </c>
      <c r="H13" s="2">
        <v>0.81499999999999995</v>
      </c>
      <c r="I13" s="2">
        <v>0.81200000000000006</v>
      </c>
      <c r="J13" s="2">
        <v>34.68</v>
      </c>
      <c r="K13" s="3">
        <v>512</v>
      </c>
      <c r="L13" s="3">
        <v>10000</v>
      </c>
      <c r="M13" s="2">
        <v>11.85235816814764</v>
      </c>
    </row>
    <row r="14" spans="1:13" x14ac:dyDescent="0.3">
      <c r="A14" t="str">
        <f>B14&amp;" "&amp;C14&amp;" "&amp;D14</f>
        <v>ChEMBL 27 LSTM RNN -</v>
      </c>
      <c r="B14" t="s">
        <v>10</v>
      </c>
      <c r="C14" t="s">
        <v>11</v>
      </c>
      <c r="D14" t="s">
        <v>12</v>
      </c>
      <c r="E14" t="s">
        <v>24</v>
      </c>
      <c r="F14" t="s">
        <v>30</v>
      </c>
      <c r="G14" s="2">
        <v>0.999</v>
      </c>
      <c r="H14" s="2" t="s">
        <v>12</v>
      </c>
      <c r="I14" s="2">
        <v>0.60099999999999998</v>
      </c>
      <c r="J14" s="2">
        <v>2.875</v>
      </c>
      <c r="K14" s="3">
        <v>600</v>
      </c>
      <c r="L14" s="3">
        <v>100000</v>
      </c>
      <c r="M14" s="2">
        <v>1</v>
      </c>
    </row>
    <row r="15" spans="1:13" x14ac:dyDescent="0.3">
      <c r="A15" t="str">
        <f t="shared" si="0"/>
        <v>ChEMBL 31 GRU RNN -</v>
      </c>
      <c r="B15" t="s">
        <v>13</v>
      </c>
      <c r="C15" t="s">
        <v>14</v>
      </c>
      <c r="D15" t="s">
        <v>12</v>
      </c>
      <c r="E15" t="s">
        <v>24</v>
      </c>
      <c r="F15" t="s">
        <v>30</v>
      </c>
      <c r="G15" s="2">
        <v>1</v>
      </c>
      <c r="H15" s="2" t="s">
        <v>12</v>
      </c>
      <c r="I15" s="2">
        <v>0.996</v>
      </c>
      <c r="J15" s="2">
        <v>1.8280000000000001</v>
      </c>
      <c r="K15" s="3">
        <v>600</v>
      </c>
      <c r="L15" s="3">
        <v>100000</v>
      </c>
      <c r="M15" s="2">
        <v>0.63582608695652176</v>
      </c>
    </row>
    <row r="16" spans="1:13" x14ac:dyDescent="0.3">
      <c r="A16" t="str">
        <f t="shared" si="0"/>
        <v>Papyrus 05.5 GRU RNN -</v>
      </c>
      <c r="B16" t="s">
        <v>15</v>
      </c>
      <c r="C16" t="s">
        <v>14</v>
      </c>
      <c r="D16" t="s">
        <v>12</v>
      </c>
      <c r="E16" t="s">
        <v>24</v>
      </c>
      <c r="F16" t="s">
        <v>30</v>
      </c>
      <c r="G16" s="2">
        <v>1</v>
      </c>
      <c r="H16" s="2" t="s">
        <v>12</v>
      </c>
      <c r="I16" s="2">
        <v>0.99199999999999999</v>
      </c>
      <c r="J16" s="2">
        <v>1.835</v>
      </c>
      <c r="K16" s="3">
        <v>600</v>
      </c>
      <c r="L16" s="3">
        <v>100000</v>
      </c>
      <c r="M16" s="2">
        <v>0.63826086956521733</v>
      </c>
    </row>
    <row r="17" spans="1:13" x14ac:dyDescent="0.3">
      <c r="A17" t="str">
        <f t="shared" si="0"/>
        <v>ChEMBL 31 LSTM RNN -</v>
      </c>
      <c r="B17" t="s">
        <v>13</v>
      </c>
      <c r="C17" t="s">
        <v>11</v>
      </c>
      <c r="D17" t="s">
        <v>12</v>
      </c>
      <c r="E17" t="s">
        <v>24</v>
      </c>
      <c r="F17" t="s">
        <v>30</v>
      </c>
      <c r="G17" s="2">
        <v>1</v>
      </c>
      <c r="H17" s="2" t="s">
        <v>12</v>
      </c>
      <c r="I17" s="2">
        <v>0.99299999999999999</v>
      </c>
      <c r="J17" s="2">
        <v>1.298</v>
      </c>
      <c r="K17" s="3">
        <v>600</v>
      </c>
      <c r="L17" s="3">
        <v>100000</v>
      </c>
      <c r="M17" s="2">
        <v>0.45147826086956522</v>
      </c>
    </row>
    <row r="18" spans="1:13" x14ac:dyDescent="0.3">
      <c r="A18" t="str">
        <f t="shared" si="0"/>
        <v>Papyrus 05.5 LSTM RNN -</v>
      </c>
      <c r="B18" t="s">
        <v>15</v>
      </c>
      <c r="C18" t="s">
        <v>11</v>
      </c>
      <c r="D18" t="s">
        <v>12</v>
      </c>
      <c r="E18" t="s">
        <v>24</v>
      </c>
      <c r="F18" t="s">
        <v>30</v>
      </c>
      <c r="G18" s="2">
        <v>1</v>
      </c>
      <c r="H18" s="2" t="s">
        <v>12</v>
      </c>
      <c r="I18" s="2">
        <v>0.98699999999999999</v>
      </c>
      <c r="J18" s="2">
        <v>1.236</v>
      </c>
      <c r="K18" s="3">
        <v>600</v>
      </c>
      <c r="L18" s="3">
        <v>100000</v>
      </c>
      <c r="M18" s="2">
        <v>0.42991304347826087</v>
      </c>
    </row>
    <row r="19" spans="1:13" x14ac:dyDescent="0.3">
      <c r="A19" t="str">
        <f t="shared" si="0"/>
        <v>ChEMBL 27 graph transformer BRICS</v>
      </c>
      <c r="B19" t="s">
        <v>10</v>
      </c>
      <c r="C19" t="s">
        <v>16</v>
      </c>
      <c r="D19" t="s">
        <v>17</v>
      </c>
      <c r="E19" t="s">
        <v>24</v>
      </c>
      <c r="F19" t="s">
        <v>30</v>
      </c>
      <c r="G19" s="2">
        <v>1</v>
      </c>
      <c r="H19" s="2">
        <v>0.79400000000000004</v>
      </c>
      <c r="I19" s="2">
        <v>0.78800000000000003</v>
      </c>
      <c r="J19" s="2">
        <v>108.917</v>
      </c>
      <c r="K19" s="3">
        <v>512</v>
      </c>
      <c r="L19" s="3">
        <v>10000</v>
      </c>
      <c r="M19" s="2">
        <v>37.884173913043476</v>
      </c>
    </row>
    <row r="20" spans="1:13" x14ac:dyDescent="0.3">
      <c r="A20" t="str">
        <f t="shared" si="0"/>
        <v>Papyrus 05.5 SMILES transformer BRICS</v>
      </c>
      <c r="B20" t="s">
        <v>15</v>
      </c>
      <c r="C20" t="s">
        <v>18</v>
      </c>
      <c r="D20" t="s">
        <v>17</v>
      </c>
      <c r="E20" t="s">
        <v>24</v>
      </c>
      <c r="F20" t="s">
        <v>30</v>
      </c>
      <c r="G20" s="2">
        <v>0.94699999999999995</v>
      </c>
      <c r="H20" s="2">
        <v>0.624</v>
      </c>
      <c r="I20" s="2">
        <v>0.59099999999999997</v>
      </c>
      <c r="J20" s="2">
        <v>440.07900000000001</v>
      </c>
      <c r="K20" s="3">
        <v>128</v>
      </c>
      <c r="L20" s="3">
        <v>10000</v>
      </c>
      <c r="M20" s="2">
        <v>153.07095652173913</v>
      </c>
    </row>
    <row r="21" spans="1:13" x14ac:dyDescent="0.3">
      <c r="A21" t="str">
        <f t="shared" si="0"/>
        <v>Papyrus 05.5 SMILES transformer RECAP</v>
      </c>
      <c r="B21" t="s">
        <v>15</v>
      </c>
      <c r="C21" t="s">
        <v>18</v>
      </c>
      <c r="D21" t="s">
        <v>19</v>
      </c>
      <c r="E21" t="s">
        <v>24</v>
      </c>
      <c r="F21" t="s">
        <v>30</v>
      </c>
      <c r="G21" s="2">
        <v>0.96199999999999997</v>
      </c>
      <c r="H21" s="2">
        <v>0.67200000000000004</v>
      </c>
      <c r="I21" s="2">
        <v>0.64900000000000002</v>
      </c>
      <c r="J21" s="2">
        <v>440.35500000000002</v>
      </c>
      <c r="K21" s="3">
        <v>128</v>
      </c>
      <c r="L21" s="3">
        <v>10000</v>
      </c>
      <c r="M21" s="2">
        <v>153.16695652173914</v>
      </c>
    </row>
    <row r="22" spans="1:13" x14ac:dyDescent="0.3">
      <c r="A22" t="str">
        <f t="shared" si="0"/>
        <v>ChEMBL 31 graph transformer BRICS</v>
      </c>
      <c r="B22" t="s">
        <v>13</v>
      </c>
      <c r="C22" t="s">
        <v>16</v>
      </c>
      <c r="D22" t="s">
        <v>17</v>
      </c>
      <c r="E22" t="s">
        <v>24</v>
      </c>
      <c r="F22" t="s">
        <v>30</v>
      </c>
      <c r="G22" s="2">
        <v>1</v>
      </c>
      <c r="H22" s="2">
        <v>0.78700000000000003</v>
      </c>
      <c r="I22" s="2">
        <v>0.77600000000000002</v>
      </c>
      <c r="J22" s="2">
        <v>113.13500000000001</v>
      </c>
      <c r="K22" s="3">
        <v>512</v>
      </c>
      <c r="L22" s="3">
        <v>10000</v>
      </c>
      <c r="M22" s="2">
        <v>39.351304347826087</v>
      </c>
    </row>
    <row r="23" spans="1:13" x14ac:dyDescent="0.3">
      <c r="A23" t="str">
        <f t="shared" si="0"/>
        <v>Papyrus 05.5 graph transformer BRICS</v>
      </c>
      <c r="B23" t="s">
        <v>15</v>
      </c>
      <c r="C23" t="s">
        <v>16</v>
      </c>
      <c r="D23" t="s">
        <v>17</v>
      </c>
      <c r="E23" t="s">
        <v>24</v>
      </c>
      <c r="F23" t="s">
        <v>30</v>
      </c>
      <c r="G23" s="2">
        <v>1</v>
      </c>
      <c r="H23" s="2">
        <v>0.75900000000000001</v>
      </c>
      <c r="I23" s="2">
        <v>0.748</v>
      </c>
      <c r="J23" s="2">
        <v>109.563</v>
      </c>
      <c r="K23" s="3">
        <v>512</v>
      </c>
      <c r="L23" s="3">
        <v>10000</v>
      </c>
      <c r="M23" s="2">
        <v>38.10886956521739</v>
      </c>
    </row>
    <row r="24" spans="1:13" x14ac:dyDescent="0.3">
      <c r="A24" t="str">
        <f t="shared" si="0"/>
        <v>Papyrus 05.5 graph transformer RECAP</v>
      </c>
      <c r="B24" t="s">
        <v>15</v>
      </c>
      <c r="C24" t="s">
        <v>16</v>
      </c>
      <c r="D24" t="s">
        <v>19</v>
      </c>
      <c r="E24" t="s">
        <v>24</v>
      </c>
      <c r="F24" t="s">
        <v>30</v>
      </c>
      <c r="G24" s="2">
        <v>1</v>
      </c>
      <c r="H24" s="2">
        <v>0.81599999999999995</v>
      </c>
      <c r="I24" s="2">
        <v>0.81299999999999994</v>
      </c>
      <c r="J24" s="2">
        <v>109.34099999999999</v>
      </c>
      <c r="K24" s="3">
        <v>512</v>
      </c>
      <c r="L24" s="3">
        <v>10000</v>
      </c>
      <c r="M24" s="2">
        <v>38.031652173913038</v>
      </c>
    </row>
    <row r="25" spans="1:13" x14ac:dyDescent="0.3">
      <c r="A25" t="str">
        <f t="shared" si="0"/>
        <v>ChEMBL 27 LSTM RNN -</v>
      </c>
      <c r="B25" t="s">
        <v>10</v>
      </c>
      <c r="C25" t="s">
        <v>11</v>
      </c>
      <c r="D25" t="s">
        <v>12</v>
      </c>
      <c r="E25" t="s">
        <v>25</v>
      </c>
      <c r="F25" t="s">
        <v>32</v>
      </c>
      <c r="G25" s="2">
        <v>0.999</v>
      </c>
      <c r="H25" s="2" t="s">
        <v>12</v>
      </c>
      <c r="I25" s="2">
        <v>0.6</v>
      </c>
      <c r="J25" s="2">
        <v>2.2730000000000001</v>
      </c>
      <c r="K25" s="3">
        <v>600</v>
      </c>
      <c r="L25" s="3">
        <v>100000</v>
      </c>
      <c r="M25" s="2">
        <v>1</v>
      </c>
    </row>
    <row r="26" spans="1:13" x14ac:dyDescent="0.3">
      <c r="A26" t="str">
        <f t="shared" si="0"/>
        <v>ChEMBL 31 GRU RNN -</v>
      </c>
      <c r="B26" t="s">
        <v>13</v>
      </c>
      <c r="C26" t="s">
        <v>14</v>
      </c>
      <c r="D26" t="s">
        <v>12</v>
      </c>
      <c r="E26" t="s">
        <v>25</v>
      </c>
      <c r="F26" t="s">
        <v>32</v>
      </c>
      <c r="G26" s="2">
        <v>1</v>
      </c>
      <c r="H26" s="2" t="s">
        <v>12</v>
      </c>
      <c r="I26" s="2">
        <v>0.996</v>
      </c>
      <c r="J26" s="2">
        <v>1.6930000000000001</v>
      </c>
      <c r="K26" s="3">
        <v>600</v>
      </c>
      <c r="L26" s="3">
        <v>100000</v>
      </c>
      <c r="M26" s="2">
        <v>0.74483062032556091</v>
      </c>
    </row>
    <row r="27" spans="1:13" x14ac:dyDescent="0.3">
      <c r="A27" t="str">
        <f t="shared" si="0"/>
        <v>Papyrus 05.5 GRU RNN -</v>
      </c>
      <c r="B27" t="s">
        <v>15</v>
      </c>
      <c r="C27" t="s">
        <v>14</v>
      </c>
      <c r="D27" t="s">
        <v>12</v>
      </c>
      <c r="E27" t="s">
        <v>25</v>
      </c>
      <c r="F27" t="s">
        <v>32</v>
      </c>
      <c r="G27" s="2">
        <v>1</v>
      </c>
      <c r="H27" s="2" t="s">
        <v>12</v>
      </c>
      <c r="I27" s="2">
        <v>0.99199999999999999</v>
      </c>
      <c r="J27" s="2">
        <v>1.708</v>
      </c>
      <c r="K27" s="3">
        <v>600</v>
      </c>
      <c r="L27" s="3">
        <v>100000</v>
      </c>
      <c r="M27" s="2">
        <v>0.75142982842058947</v>
      </c>
    </row>
    <row r="28" spans="1:13" x14ac:dyDescent="0.3">
      <c r="A28" t="str">
        <f t="shared" si="0"/>
        <v>ChEMBL 31 LSTM RNN -</v>
      </c>
      <c r="B28" t="s">
        <v>13</v>
      </c>
      <c r="C28" t="s">
        <v>11</v>
      </c>
      <c r="D28" t="s">
        <v>12</v>
      </c>
      <c r="E28" t="s">
        <v>25</v>
      </c>
      <c r="F28" t="s">
        <v>32</v>
      </c>
      <c r="G28" s="2">
        <v>1</v>
      </c>
      <c r="H28" s="2" t="s">
        <v>12</v>
      </c>
      <c r="I28" s="2">
        <v>0.99399999999999999</v>
      </c>
      <c r="J28" s="2">
        <v>1.1379999999999999</v>
      </c>
      <c r="K28" s="3">
        <v>600</v>
      </c>
      <c r="L28" s="3">
        <v>100000</v>
      </c>
      <c r="M28" s="2">
        <v>0.50065992080950283</v>
      </c>
    </row>
    <row r="29" spans="1:13" x14ac:dyDescent="0.3">
      <c r="A29" t="str">
        <f t="shared" si="0"/>
        <v>Papyrus 05.5 LSTM RNN -</v>
      </c>
      <c r="B29" t="s">
        <v>15</v>
      </c>
      <c r="C29" t="s">
        <v>11</v>
      </c>
      <c r="D29" t="s">
        <v>12</v>
      </c>
      <c r="E29" t="s">
        <v>25</v>
      </c>
      <c r="F29" t="s">
        <v>32</v>
      </c>
      <c r="G29" s="2">
        <v>1</v>
      </c>
      <c r="H29" s="2" t="s">
        <v>12</v>
      </c>
      <c r="I29" s="2">
        <v>0.98799999999999999</v>
      </c>
      <c r="J29" s="2">
        <v>1.1479999999999999</v>
      </c>
      <c r="K29" s="3">
        <v>600</v>
      </c>
      <c r="L29" s="3">
        <v>100000</v>
      </c>
      <c r="M29" s="2">
        <v>0.50505939287285517</v>
      </c>
    </row>
    <row r="30" spans="1:13" x14ac:dyDescent="0.3">
      <c r="A30" t="str">
        <f t="shared" si="0"/>
        <v>ChEMBL 27 graph transformer BRICS</v>
      </c>
      <c r="B30" t="s">
        <v>10</v>
      </c>
      <c r="C30" t="s">
        <v>16</v>
      </c>
      <c r="D30" t="s">
        <v>17</v>
      </c>
      <c r="E30" t="s">
        <v>25</v>
      </c>
      <c r="F30" t="s">
        <v>32</v>
      </c>
      <c r="G30" s="2">
        <v>1</v>
      </c>
      <c r="H30" s="2">
        <v>0.79400000000000004</v>
      </c>
      <c r="I30" s="2">
        <v>0.79</v>
      </c>
      <c r="J30" s="2">
        <v>42.475999999999999</v>
      </c>
      <c r="K30" s="3">
        <v>512</v>
      </c>
      <c r="L30" s="3">
        <v>10000</v>
      </c>
      <c r="M30" s="2">
        <v>18.687197536295642</v>
      </c>
    </row>
    <row r="31" spans="1:13" x14ac:dyDescent="0.3">
      <c r="A31" t="str">
        <f t="shared" si="0"/>
        <v>Papyrus 05.5 SMILES transformer BRICS</v>
      </c>
      <c r="B31" t="s">
        <v>15</v>
      </c>
      <c r="C31" t="s">
        <v>18</v>
      </c>
      <c r="D31" t="s">
        <v>17</v>
      </c>
      <c r="E31" t="s">
        <v>25</v>
      </c>
      <c r="F31" t="s">
        <v>32</v>
      </c>
      <c r="G31" s="2">
        <v>0.94399999999999995</v>
      </c>
      <c r="H31" s="2">
        <v>0.61899999999999999</v>
      </c>
      <c r="I31" s="2">
        <v>0.58799999999999997</v>
      </c>
      <c r="J31" s="2">
        <v>130.566</v>
      </c>
      <c r="K31" s="3">
        <v>128</v>
      </c>
      <c r="L31" s="3">
        <v>10000</v>
      </c>
      <c r="M31" s="2">
        <v>57.442146942366911</v>
      </c>
    </row>
    <row r="32" spans="1:13" x14ac:dyDescent="0.3">
      <c r="A32" t="str">
        <f t="shared" si="0"/>
        <v>Papyrus 05.5 SMILES transformer RECAP</v>
      </c>
      <c r="B32" t="s">
        <v>15</v>
      </c>
      <c r="C32" t="s">
        <v>18</v>
      </c>
      <c r="D32" t="s">
        <v>19</v>
      </c>
      <c r="E32" t="s">
        <v>25</v>
      </c>
      <c r="F32" t="s">
        <v>32</v>
      </c>
      <c r="G32" s="2">
        <v>0.96299999999999997</v>
      </c>
      <c r="H32" s="2">
        <v>0.67100000000000004</v>
      </c>
      <c r="I32" s="2">
        <v>0.64700000000000002</v>
      </c>
      <c r="J32" s="2">
        <v>130.316</v>
      </c>
      <c r="K32" s="3">
        <v>128</v>
      </c>
      <c r="L32" s="3">
        <v>10000</v>
      </c>
      <c r="M32" s="2">
        <v>57.332160140783103</v>
      </c>
    </row>
    <row r="33" spans="1:13" x14ac:dyDescent="0.3">
      <c r="A33" t="str">
        <f t="shared" si="0"/>
        <v>ChEMBL 31 graph transformer BRICS</v>
      </c>
      <c r="B33" t="s">
        <v>13</v>
      </c>
      <c r="C33" t="s">
        <v>16</v>
      </c>
      <c r="D33" t="s">
        <v>17</v>
      </c>
      <c r="E33" t="s">
        <v>25</v>
      </c>
      <c r="F33" t="s">
        <v>32</v>
      </c>
      <c r="G33" s="2">
        <v>1</v>
      </c>
      <c r="H33" s="2">
        <v>0.78500000000000003</v>
      </c>
      <c r="I33" s="2">
        <v>0.77300000000000002</v>
      </c>
      <c r="J33" s="2">
        <v>46.177</v>
      </c>
      <c r="K33" s="3">
        <v>512</v>
      </c>
      <c r="L33" s="3">
        <v>10000</v>
      </c>
      <c r="M33" s="2">
        <v>20.315442146942367</v>
      </c>
    </row>
    <row r="34" spans="1:13" x14ac:dyDescent="0.3">
      <c r="A34" t="str">
        <f t="shared" si="0"/>
        <v>Papyrus 05.5 graph transformer BRICS</v>
      </c>
      <c r="B34" t="s">
        <v>15</v>
      </c>
      <c r="C34" t="s">
        <v>16</v>
      </c>
      <c r="D34" t="s">
        <v>17</v>
      </c>
      <c r="E34" t="s">
        <v>25</v>
      </c>
      <c r="F34" t="s">
        <v>32</v>
      </c>
      <c r="G34" s="2">
        <v>1</v>
      </c>
      <c r="H34" s="2">
        <v>0.76700000000000002</v>
      </c>
      <c r="I34" s="2">
        <v>0.75900000000000001</v>
      </c>
      <c r="J34" s="2">
        <v>44.753</v>
      </c>
      <c r="K34" s="3">
        <v>512</v>
      </c>
      <c r="L34" s="3">
        <v>10000</v>
      </c>
      <c r="M34" s="2">
        <v>19.688957325120985</v>
      </c>
    </row>
    <row r="35" spans="1:13" x14ac:dyDescent="0.3">
      <c r="A35" t="str">
        <f t="shared" si="0"/>
        <v>Papyrus 05.5 graph transformer RECAP</v>
      </c>
      <c r="B35" t="s">
        <v>15</v>
      </c>
      <c r="C35" t="s">
        <v>16</v>
      </c>
      <c r="D35" t="s">
        <v>19</v>
      </c>
      <c r="E35" t="s">
        <v>25</v>
      </c>
      <c r="F35" t="s">
        <v>32</v>
      </c>
      <c r="G35" s="2">
        <v>1</v>
      </c>
      <c r="H35" s="2">
        <v>0.81599999999999995</v>
      </c>
      <c r="I35" s="2">
        <v>0.81200000000000006</v>
      </c>
      <c r="J35" s="2">
        <v>43.707999999999998</v>
      </c>
      <c r="K35" s="3">
        <v>512</v>
      </c>
      <c r="L35" s="3">
        <v>10000</v>
      </c>
      <c r="M35" s="2">
        <v>19.229212494500658</v>
      </c>
    </row>
    <row r="36" spans="1:13" x14ac:dyDescent="0.3">
      <c r="A36" t="str">
        <f t="shared" si="0"/>
        <v>ChEMBL 27 LSTM RNN -</v>
      </c>
      <c r="B36" t="s">
        <v>10</v>
      </c>
      <c r="C36" t="s">
        <v>11</v>
      </c>
      <c r="D36" t="s">
        <v>12</v>
      </c>
      <c r="E36" t="s">
        <v>26</v>
      </c>
      <c r="F36" t="s">
        <v>31</v>
      </c>
      <c r="G36" s="2">
        <v>0.999</v>
      </c>
      <c r="H36" s="2" t="s">
        <v>12</v>
      </c>
      <c r="I36" s="2">
        <v>0.60099999999999998</v>
      </c>
      <c r="J36" s="2">
        <v>2.504</v>
      </c>
      <c r="K36" s="3">
        <v>600</v>
      </c>
      <c r="L36" s="3">
        <v>100000</v>
      </c>
      <c r="M36" s="2">
        <v>1</v>
      </c>
    </row>
    <row r="37" spans="1:13" x14ac:dyDescent="0.3">
      <c r="A37" t="str">
        <f t="shared" si="0"/>
        <v>ChEMBL 31 GRU RNN -</v>
      </c>
      <c r="B37" t="s">
        <v>13</v>
      </c>
      <c r="C37" t="s">
        <v>14</v>
      </c>
      <c r="D37" t="s">
        <v>12</v>
      </c>
      <c r="E37" t="s">
        <v>26</v>
      </c>
      <c r="F37" t="s">
        <v>31</v>
      </c>
      <c r="G37" s="2">
        <v>1</v>
      </c>
      <c r="H37" s="2" t="s">
        <v>12</v>
      </c>
      <c r="I37" s="2">
        <v>0.996</v>
      </c>
      <c r="J37" s="2">
        <v>1.857</v>
      </c>
      <c r="K37" s="3">
        <v>600</v>
      </c>
      <c r="L37" s="3">
        <v>100000</v>
      </c>
      <c r="M37" s="2">
        <v>0.74161341853035145</v>
      </c>
    </row>
    <row r="38" spans="1:13" x14ac:dyDescent="0.3">
      <c r="A38" t="str">
        <f t="shared" si="0"/>
        <v>Papyrus 05.5 GRU RNN -</v>
      </c>
      <c r="B38" t="s">
        <v>15</v>
      </c>
      <c r="C38" t="s">
        <v>14</v>
      </c>
      <c r="D38" t="s">
        <v>12</v>
      </c>
      <c r="E38" t="s">
        <v>26</v>
      </c>
      <c r="F38" t="s">
        <v>31</v>
      </c>
      <c r="G38" s="2">
        <v>1</v>
      </c>
      <c r="H38" s="2" t="s">
        <v>12</v>
      </c>
      <c r="I38" s="2">
        <v>0.99299999999999999</v>
      </c>
      <c r="J38" s="2">
        <v>1.8720000000000001</v>
      </c>
      <c r="K38" s="3">
        <v>600</v>
      </c>
      <c r="L38" s="3">
        <v>100000</v>
      </c>
      <c r="M38" s="2">
        <v>0.74760383386581475</v>
      </c>
    </row>
    <row r="39" spans="1:13" x14ac:dyDescent="0.3">
      <c r="A39" t="str">
        <f t="shared" si="0"/>
        <v>ChEMBL 31 LSTM RNN -</v>
      </c>
      <c r="B39" t="s">
        <v>13</v>
      </c>
      <c r="C39" t="s">
        <v>11</v>
      </c>
      <c r="D39" t="s">
        <v>12</v>
      </c>
      <c r="E39" t="s">
        <v>26</v>
      </c>
      <c r="F39" t="s">
        <v>31</v>
      </c>
      <c r="G39" s="2">
        <v>1</v>
      </c>
      <c r="H39" s="2" t="s">
        <v>12</v>
      </c>
      <c r="I39" s="2">
        <v>0.99399999999999999</v>
      </c>
      <c r="J39" s="2">
        <v>1.276</v>
      </c>
      <c r="K39" s="3">
        <v>600</v>
      </c>
      <c r="L39" s="3">
        <v>100000</v>
      </c>
      <c r="M39" s="2">
        <v>0.50958466453674123</v>
      </c>
    </row>
    <row r="40" spans="1:13" x14ac:dyDescent="0.3">
      <c r="A40" t="str">
        <f t="shared" si="0"/>
        <v>Papyrus 05.5 LSTM RNN -</v>
      </c>
      <c r="B40" t="s">
        <v>15</v>
      </c>
      <c r="C40" t="s">
        <v>11</v>
      </c>
      <c r="D40" t="s">
        <v>12</v>
      </c>
      <c r="E40" t="s">
        <v>26</v>
      </c>
      <c r="F40" t="s">
        <v>31</v>
      </c>
      <c r="G40" s="2">
        <v>1</v>
      </c>
      <c r="H40" s="2" t="s">
        <v>12</v>
      </c>
      <c r="I40" s="2">
        <v>0.98799999999999999</v>
      </c>
      <c r="J40" s="2">
        <v>1.3640000000000001</v>
      </c>
      <c r="K40" s="3">
        <v>600</v>
      </c>
      <c r="L40" s="3">
        <v>100000</v>
      </c>
      <c r="M40" s="2">
        <v>0.54472843450479236</v>
      </c>
    </row>
    <row r="41" spans="1:13" x14ac:dyDescent="0.3">
      <c r="A41" t="str">
        <f t="shared" si="0"/>
        <v>ChEMBL 27 graph transformer BRICS</v>
      </c>
      <c r="B41" t="s">
        <v>10</v>
      </c>
      <c r="C41" t="s">
        <v>16</v>
      </c>
      <c r="D41" t="s">
        <v>17</v>
      </c>
      <c r="E41" t="s">
        <v>26</v>
      </c>
      <c r="F41" t="s">
        <v>31</v>
      </c>
      <c r="G41" s="2">
        <v>1</v>
      </c>
      <c r="H41" s="2">
        <v>0.79700000000000004</v>
      </c>
      <c r="I41" s="2">
        <v>0.79300000000000004</v>
      </c>
      <c r="J41" s="2">
        <v>60.067</v>
      </c>
      <c r="K41" s="3">
        <v>512</v>
      </c>
      <c r="L41" s="3">
        <v>10000</v>
      </c>
      <c r="M41" s="2">
        <v>23.988418530351439</v>
      </c>
    </row>
    <row r="42" spans="1:13" x14ac:dyDescent="0.3">
      <c r="A42" t="str">
        <f t="shared" si="0"/>
        <v>Papyrus 05.5 SMILES transformer BRICS</v>
      </c>
      <c r="B42" t="s">
        <v>15</v>
      </c>
      <c r="C42" t="s">
        <v>18</v>
      </c>
      <c r="D42" t="s">
        <v>17</v>
      </c>
      <c r="E42" t="s">
        <v>26</v>
      </c>
      <c r="F42" t="s">
        <v>31</v>
      </c>
      <c r="G42" s="2">
        <v>0.94899999999999995</v>
      </c>
      <c r="H42" s="2">
        <v>0.61899999999999999</v>
      </c>
      <c r="I42" s="2">
        <v>0.59099999999999997</v>
      </c>
      <c r="J42" s="2">
        <v>256.73200000000003</v>
      </c>
      <c r="K42" s="3">
        <v>128</v>
      </c>
      <c r="L42" s="3">
        <v>10000</v>
      </c>
      <c r="M42" s="2">
        <v>102.52875399361024</v>
      </c>
    </row>
    <row r="43" spans="1:13" x14ac:dyDescent="0.3">
      <c r="A43" t="str">
        <f t="shared" si="0"/>
        <v>Papyrus 05.5 SMILES transformer RECAP</v>
      </c>
      <c r="B43" t="s">
        <v>15</v>
      </c>
      <c r="C43" t="s">
        <v>18</v>
      </c>
      <c r="D43" t="s">
        <v>19</v>
      </c>
      <c r="E43" t="s">
        <v>26</v>
      </c>
      <c r="F43" t="s">
        <v>31</v>
      </c>
      <c r="G43" s="2">
        <v>0.96299999999999997</v>
      </c>
      <c r="H43" s="2">
        <v>0.67400000000000004</v>
      </c>
      <c r="I43" s="2">
        <v>0.64700000000000002</v>
      </c>
      <c r="J43" s="2">
        <v>256.55900000000003</v>
      </c>
      <c r="K43" s="3">
        <v>128</v>
      </c>
      <c r="L43" s="3">
        <v>10000</v>
      </c>
      <c r="M43" s="2">
        <v>102.45966453674123</v>
      </c>
    </row>
    <row r="44" spans="1:13" x14ac:dyDescent="0.3">
      <c r="A44" t="str">
        <f t="shared" si="0"/>
        <v>ChEMBL 31 graph transformer BRICS</v>
      </c>
      <c r="B44" t="s">
        <v>13</v>
      </c>
      <c r="C44" t="s">
        <v>16</v>
      </c>
      <c r="D44" t="s">
        <v>17</v>
      </c>
      <c r="E44" t="s">
        <v>26</v>
      </c>
      <c r="F44" t="s">
        <v>31</v>
      </c>
      <c r="G44" s="2">
        <v>1</v>
      </c>
      <c r="H44" s="2">
        <v>0.78400000000000003</v>
      </c>
      <c r="I44" s="2">
        <v>0.77300000000000002</v>
      </c>
      <c r="J44" s="2">
        <v>66.02</v>
      </c>
      <c r="K44" s="3">
        <v>512</v>
      </c>
      <c r="L44" s="3">
        <v>10000</v>
      </c>
      <c r="M44" s="2">
        <v>26.365814696485621</v>
      </c>
    </row>
    <row r="45" spans="1:13" x14ac:dyDescent="0.3">
      <c r="A45" t="str">
        <f t="shared" si="0"/>
        <v>Papyrus 05.5 graph transformer BRICS</v>
      </c>
      <c r="B45" t="s">
        <v>15</v>
      </c>
      <c r="C45" t="s">
        <v>16</v>
      </c>
      <c r="D45" t="s">
        <v>17</v>
      </c>
      <c r="E45" t="s">
        <v>26</v>
      </c>
      <c r="F45" t="s">
        <v>31</v>
      </c>
      <c r="G45" s="2">
        <v>1</v>
      </c>
      <c r="H45" s="2">
        <v>0.76300000000000001</v>
      </c>
      <c r="I45" s="2">
        <v>0.753</v>
      </c>
      <c r="J45" s="2">
        <v>64.412999999999997</v>
      </c>
      <c r="K45" s="3">
        <v>512</v>
      </c>
      <c r="L45" s="3">
        <v>10000</v>
      </c>
      <c r="M45" s="2">
        <v>25.724041533546323</v>
      </c>
    </row>
    <row r="46" spans="1:13" x14ac:dyDescent="0.3">
      <c r="A46" t="str">
        <f t="shared" si="0"/>
        <v>Papyrus 05.5 graph transformer RECAP</v>
      </c>
      <c r="B46" t="s">
        <v>15</v>
      </c>
      <c r="C46" t="s">
        <v>16</v>
      </c>
      <c r="D46" t="s">
        <v>19</v>
      </c>
      <c r="E46" t="s">
        <v>26</v>
      </c>
      <c r="F46" t="s">
        <v>31</v>
      </c>
      <c r="G46" s="2">
        <v>1</v>
      </c>
      <c r="H46" s="2">
        <v>0.81200000000000006</v>
      </c>
      <c r="I46" s="2">
        <v>0.80800000000000005</v>
      </c>
      <c r="J46" s="2">
        <v>64.001000000000005</v>
      </c>
      <c r="K46" s="3">
        <v>512</v>
      </c>
      <c r="L46" s="3">
        <v>10000</v>
      </c>
      <c r="M46" s="2">
        <v>25.55950479233227</v>
      </c>
    </row>
    <row r="47" spans="1:13" x14ac:dyDescent="0.3">
      <c r="A47" t="str">
        <f t="shared" si="0"/>
        <v>ChEMBL 27 LSTM RNN -</v>
      </c>
      <c r="B47" t="s">
        <v>10</v>
      </c>
      <c r="C47" t="s">
        <v>11</v>
      </c>
      <c r="D47" t="s">
        <v>12</v>
      </c>
      <c r="E47" t="s">
        <v>27</v>
      </c>
      <c r="F47" t="s">
        <v>30</v>
      </c>
      <c r="G47" s="2">
        <v>0.999</v>
      </c>
      <c r="H47" s="2" t="s">
        <v>12</v>
      </c>
      <c r="I47" s="2">
        <v>0.6</v>
      </c>
      <c r="J47" s="2">
        <v>3.052</v>
      </c>
      <c r="K47" s="3">
        <v>600</v>
      </c>
      <c r="L47" s="3">
        <v>100000</v>
      </c>
      <c r="M47" s="2">
        <v>1</v>
      </c>
    </row>
    <row r="48" spans="1:13" x14ac:dyDescent="0.3">
      <c r="A48" t="str">
        <f t="shared" si="0"/>
        <v>ChEMBL 31 GRU RNN -</v>
      </c>
      <c r="B48" t="s">
        <v>13</v>
      </c>
      <c r="C48" t="s">
        <v>14</v>
      </c>
      <c r="D48" t="s">
        <v>12</v>
      </c>
      <c r="E48" t="s">
        <v>27</v>
      </c>
      <c r="F48" t="s">
        <v>30</v>
      </c>
      <c r="G48" s="2">
        <v>1</v>
      </c>
      <c r="H48" s="2" t="s">
        <v>12</v>
      </c>
      <c r="I48" s="2">
        <v>0.996</v>
      </c>
      <c r="J48" s="2">
        <v>1.992</v>
      </c>
      <c r="K48" s="3">
        <v>600</v>
      </c>
      <c r="L48" s="3">
        <v>100000</v>
      </c>
      <c r="M48" s="2">
        <v>0.6526867627785059</v>
      </c>
    </row>
    <row r="49" spans="1:13" x14ac:dyDescent="0.3">
      <c r="A49" t="str">
        <f t="shared" si="0"/>
        <v>Papyrus 05.5 GRU RNN -</v>
      </c>
      <c r="B49" t="s">
        <v>15</v>
      </c>
      <c r="C49" t="s">
        <v>14</v>
      </c>
      <c r="D49" t="s">
        <v>12</v>
      </c>
      <c r="E49" t="s">
        <v>27</v>
      </c>
      <c r="F49" t="s">
        <v>30</v>
      </c>
      <c r="G49" s="2">
        <v>1</v>
      </c>
      <c r="H49" s="2" t="s">
        <v>12</v>
      </c>
      <c r="I49" s="2">
        <v>0.99199999999999999</v>
      </c>
      <c r="J49" s="2">
        <v>1.9630000000000001</v>
      </c>
      <c r="K49" s="3">
        <v>600</v>
      </c>
      <c r="L49" s="3">
        <v>100000</v>
      </c>
      <c r="M49" s="2">
        <v>0.64318479685452168</v>
      </c>
    </row>
    <row r="50" spans="1:13" x14ac:dyDescent="0.3">
      <c r="A50" t="str">
        <f t="shared" si="0"/>
        <v>ChEMBL 31 LSTM RNN -</v>
      </c>
      <c r="B50" t="s">
        <v>13</v>
      </c>
      <c r="C50" t="s">
        <v>11</v>
      </c>
      <c r="D50" t="s">
        <v>12</v>
      </c>
      <c r="E50" t="s">
        <v>27</v>
      </c>
      <c r="F50" t="s">
        <v>30</v>
      </c>
      <c r="G50" s="2">
        <v>1</v>
      </c>
      <c r="H50" s="2" t="s">
        <v>12</v>
      </c>
      <c r="I50" s="2">
        <v>0.99399999999999999</v>
      </c>
      <c r="J50" s="2">
        <v>1.375</v>
      </c>
      <c r="K50" s="3">
        <v>600</v>
      </c>
      <c r="L50" s="3">
        <v>100000</v>
      </c>
      <c r="M50" s="2">
        <v>0.45052424639580602</v>
      </c>
    </row>
    <row r="51" spans="1:13" x14ac:dyDescent="0.3">
      <c r="A51" t="str">
        <f t="shared" si="0"/>
        <v>Papyrus 05.5 LSTM RNN -</v>
      </c>
      <c r="B51" t="s">
        <v>15</v>
      </c>
      <c r="C51" t="s">
        <v>11</v>
      </c>
      <c r="D51" t="s">
        <v>12</v>
      </c>
      <c r="E51" t="s">
        <v>27</v>
      </c>
      <c r="F51" t="s">
        <v>30</v>
      </c>
      <c r="G51" s="2">
        <v>1</v>
      </c>
      <c r="H51" s="2" t="s">
        <v>12</v>
      </c>
      <c r="I51" s="2">
        <v>0.98799999999999999</v>
      </c>
      <c r="J51" s="2">
        <v>1.3720000000000001</v>
      </c>
      <c r="K51" s="3">
        <v>600</v>
      </c>
      <c r="L51" s="3">
        <v>100000</v>
      </c>
      <c r="M51" s="2">
        <v>0.44954128440366975</v>
      </c>
    </row>
    <row r="52" spans="1:13" x14ac:dyDescent="0.3">
      <c r="A52" t="str">
        <f t="shared" si="0"/>
        <v>ChEMBL 27 graph transformer BRICS</v>
      </c>
      <c r="B52" t="s">
        <v>10</v>
      </c>
      <c r="C52" t="s">
        <v>16</v>
      </c>
      <c r="D52" t="s">
        <v>17</v>
      </c>
      <c r="E52" t="s">
        <v>27</v>
      </c>
      <c r="F52" t="s">
        <v>30</v>
      </c>
      <c r="G52" s="2">
        <v>1</v>
      </c>
      <c r="H52" s="2">
        <v>0.79800000000000004</v>
      </c>
      <c r="I52" s="2">
        <v>0.79300000000000004</v>
      </c>
      <c r="J52" s="2">
        <v>97.53</v>
      </c>
      <c r="K52" s="3">
        <v>512</v>
      </c>
      <c r="L52" s="3">
        <v>10000</v>
      </c>
      <c r="M52" s="2">
        <v>31.956094364351245</v>
      </c>
    </row>
    <row r="53" spans="1:13" x14ac:dyDescent="0.3">
      <c r="A53" t="str">
        <f t="shared" si="0"/>
        <v>Papyrus 05.5 SMILES transformer BRICS</v>
      </c>
      <c r="B53" t="s">
        <v>15</v>
      </c>
      <c r="C53" t="s">
        <v>18</v>
      </c>
      <c r="D53" t="s">
        <v>17</v>
      </c>
      <c r="E53" t="s">
        <v>27</v>
      </c>
      <c r="F53" t="s">
        <v>30</v>
      </c>
      <c r="G53" s="2">
        <v>0.94699999999999995</v>
      </c>
      <c r="H53" s="2">
        <v>0.61799999999999999</v>
      </c>
      <c r="I53" s="2">
        <v>0.59</v>
      </c>
      <c r="J53" s="2">
        <v>404.82799999999997</v>
      </c>
      <c r="K53" s="3">
        <v>128</v>
      </c>
      <c r="L53" s="3">
        <v>10000</v>
      </c>
      <c r="M53" s="2">
        <v>132.64351245085189</v>
      </c>
    </row>
    <row r="54" spans="1:13" x14ac:dyDescent="0.3">
      <c r="A54" t="str">
        <f t="shared" si="0"/>
        <v>Papyrus 05.5 SMILES transformer RECAP</v>
      </c>
      <c r="B54" t="s">
        <v>15</v>
      </c>
      <c r="C54" t="s">
        <v>18</v>
      </c>
      <c r="D54" t="s">
        <v>19</v>
      </c>
      <c r="E54" t="s">
        <v>27</v>
      </c>
      <c r="F54" t="s">
        <v>30</v>
      </c>
      <c r="G54" s="2">
        <v>0.96399999999999997</v>
      </c>
      <c r="H54" s="2">
        <v>0.67900000000000005</v>
      </c>
      <c r="I54" s="2">
        <v>0.65200000000000002</v>
      </c>
      <c r="J54" s="2">
        <v>400.53899999999999</v>
      </c>
      <c r="K54" s="3">
        <v>128</v>
      </c>
      <c r="L54" s="3">
        <v>10000</v>
      </c>
      <c r="M54" s="2">
        <v>131.23820445609437</v>
      </c>
    </row>
    <row r="55" spans="1:13" x14ac:dyDescent="0.3">
      <c r="A55" t="str">
        <f t="shared" si="0"/>
        <v>ChEMBL 31 graph transformer BRICS</v>
      </c>
      <c r="B55" t="s">
        <v>13</v>
      </c>
      <c r="C55" t="s">
        <v>16</v>
      </c>
      <c r="D55" t="s">
        <v>17</v>
      </c>
      <c r="E55" t="s">
        <v>27</v>
      </c>
      <c r="F55" t="s">
        <v>30</v>
      </c>
      <c r="G55" s="2">
        <v>1</v>
      </c>
      <c r="H55" s="2">
        <v>0.78800000000000003</v>
      </c>
      <c r="I55" s="2">
        <v>0.77800000000000002</v>
      </c>
      <c r="J55" s="2">
        <v>106.798</v>
      </c>
      <c r="K55" s="3">
        <v>512</v>
      </c>
      <c r="L55" s="3">
        <v>10000</v>
      </c>
      <c r="M55" s="2">
        <v>34.992791612057665</v>
      </c>
    </row>
    <row r="56" spans="1:13" x14ac:dyDescent="0.3">
      <c r="A56" t="str">
        <f t="shared" si="0"/>
        <v>Papyrus 05.5 graph transformer BRICS</v>
      </c>
      <c r="B56" t="s">
        <v>15</v>
      </c>
      <c r="C56" t="s">
        <v>16</v>
      </c>
      <c r="D56" t="s">
        <v>17</v>
      </c>
      <c r="E56" t="s">
        <v>27</v>
      </c>
      <c r="F56" t="s">
        <v>30</v>
      </c>
      <c r="G56" s="2">
        <v>1</v>
      </c>
      <c r="H56" s="2">
        <v>0.76300000000000001</v>
      </c>
      <c r="I56" s="2">
        <v>0.752</v>
      </c>
      <c r="J56" s="2">
        <v>106.91</v>
      </c>
      <c r="K56" s="3">
        <v>512</v>
      </c>
      <c r="L56" s="3">
        <v>10000</v>
      </c>
      <c r="M56" s="2">
        <v>35.029488859764086</v>
      </c>
    </row>
    <row r="57" spans="1:13" x14ac:dyDescent="0.3">
      <c r="A57" t="str">
        <f t="shared" si="0"/>
        <v>Papyrus 05.5 graph transformer RECAP</v>
      </c>
      <c r="B57" t="s">
        <v>15</v>
      </c>
      <c r="C57" t="s">
        <v>16</v>
      </c>
      <c r="D57" t="s">
        <v>19</v>
      </c>
      <c r="E57" t="s">
        <v>27</v>
      </c>
      <c r="F57" t="s">
        <v>30</v>
      </c>
      <c r="G57" s="2">
        <v>1</v>
      </c>
      <c r="H57" s="2">
        <v>0.81499999999999995</v>
      </c>
      <c r="I57" s="2">
        <v>0.81100000000000005</v>
      </c>
      <c r="J57" s="2">
        <v>109.667</v>
      </c>
      <c r="K57" s="3">
        <v>512</v>
      </c>
      <c r="L57" s="3">
        <v>10000</v>
      </c>
      <c r="M57" s="2">
        <v>35.932830930537349</v>
      </c>
    </row>
    <row r="58" spans="1:13" x14ac:dyDescent="0.3">
      <c r="A58" t="str">
        <f t="shared" si="0"/>
        <v>ChEMBL 27 LSTM RNN -</v>
      </c>
      <c r="B58" t="s">
        <v>10</v>
      </c>
      <c r="C58" t="s">
        <v>11</v>
      </c>
      <c r="D58" t="s">
        <v>12</v>
      </c>
      <c r="E58" t="s">
        <v>28</v>
      </c>
      <c r="F58" t="s">
        <v>32</v>
      </c>
      <c r="G58" s="2">
        <v>0.999</v>
      </c>
      <c r="H58" s="2" t="s">
        <v>12</v>
      </c>
      <c r="I58" s="2">
        <v>0.59899999999999998</v>
      </c>
      <c r="J58" s="2">
        <v>2.2989999999999999</v>
      </c>
      <c r="K58" s="3">
        <v>600</v>
      </c>
      <c r="L58" s="3">
        <v>100000</v>
      </c>
      <c r="M58" s="2">
        <v>1</v>
      </c>
    </row>
    <row r="59" spans="1:13" x14ac:dyDescent="0.3">
      <c r="A59" t="str">
        <f t="shared" si="0"/>
        <v>ChEMBL 31 GRU RNN -</v>
      </c>
      <c r="B59" t="s">
        <v>13</v>
      </c>
      <c r="C59" t="s">
        <v>14</v>
      </c>
      <c r="D59" t="s">
        <v>12</v>
      </c>
      <c r="E59" t="s">
        <v>28</v>
      </c>
      <c r="F59" t="s">
        <v>32</v>
      </c>
      <c r="G59" s="2">
        <v>1</v>
      </c>
      <c r="H59" s="2" t="s">
        <v>12</v>
      </c>
      <c r="I59" s="2">
        <v>0.996</v>
      </c>
      <c r="J59" s="2">
        <v>1.7050000000000001</v>
      </c>
      <c r="K59" s="3">
        <v>600</v>
      </c>
      <c r="L59" s="3">
        <v>100000</v>
      </c>
      <c r="M59" s="2">
        <v>0.7416267942583733</v>
      </c>
    </row>
    <row r="60" spans="1:13" x14ac:dyDescent="0.3">
      <c r="A60" t="str">
        <f t="shared" si="0"/>
        <v>Papyrus 05.5 GRU RNN -</v>
      </c>
      <c r="B60" t="s">
        <v>15</v>
      </c>
      <c r="C60" t="s">
        <v>14</v>
      </c>
      <c r="D60" t="s">
        <v>12</v>
      </c>
      <c r="E60" t="s">
        <v>28</v>
      </c>
      <c r="F60" t="s">
        <v>32</v>
      </c>
      <c r="G60" s="2">
        <v>1</v>
      </c>
      <c r="H60" s="2" t="s">
        <v>12</v>
      </c>
      <c r="I60" s="2">
        <v>0.99199999999999999</v>
      </c>
      <c r="J60" s="2">
        <v>1.7</v>
      </c>
      <c r="K60" s="3">
        <v>600</v>
      </c>
      <c r="L60" s="3">
        <v>100000</v>
      </c>
      <c r="M60" s="2">
        <v>0.73945193562418443</v>
      </c>
    </row>
    <row r="61" spans="1:13" x14ac:dyDescent="0.3">
      <c r="A61" t="str">
        <f t="shared" si="0"/>
        <v>ChEMBL 31 LSTM RNN -</v>
      </c>
      <c r="B61" t="s">
        <v>13</v>
      </c>
      <c r="C61" t="s">
        <v>11</v>
      </c>
      <c r="D61" t="s">
        <v>12</v>
      </c>
      <c r="E61" t="s">
        <v>28</v>
      </c>
      <c r="F61" t="s">
        <v>32</v>
      </c>
      <c r="G61" s="2">
        <v>1</v>
      </c>
      <c r="H61" s="2" t="s">
        <v>12</v>
      </c>
      <c r="I61" s="2">
        <v>0.99399999999999999</v>
      </c>
      <c r="J61" s="2">
        <v>1.139</v>
      </c>
      <c r="K61" s="3">
        <v>600</v>
      </c>
      <c r="L61" s="3">
        <v>100000</v>
      </c>
      <c r="M61" s="2">
        <v>0.49543279686820357</v>
      </c>
    </row>
    <row r="62" spans="1:13" x14ac:dyDescent="0.3">
      <c r="A62" t="str">
        <f t="shared" si="0"/>
        <v>Papyrus 05.5 LSTM RNN -</v>
      </c>
      <c r="B62" t="s">
        <v>15</v>
      </c>
      <c r="C62" t="s">
        <v>11</v>
      </c>
      <c r="D62" t="s">
        <v>12</v>
      </c>
      <c r="E62" t="s">
        <v>28</v>
      </c>
      <c r="F62" t="s">
        <v>32</v>
      </c>
      <c r="G62" s="2">
        <v>1</v>
      </c>
      <c r="H62" s="2" t="s">
        <v>12</v>
      </c>
      <c r="I62" s="2">
        <v>0.98799999999999999</v>
      </c>
      <c r="J62" s="2">
        <v>1.1419999999999999</v>
      </c>
      <c r="K62" s="3">
        <v>600</v>
      </c>
      <c r="L62" s="3">
        <v>100000</v>
      </c>
      <c r="M62" s="2">
        <v>0.49673771204871681</v>
      </c>
    </row>
    <row r="63" spans="1:13" x14ac:dyDescent="0.3">
      <c r="A63" t="str">
        <f t="shared" si="0"/>
        <v>ChEMBL 27 graph transformer BRICS</v>
      </c>
      <c r="B63" t="s">
        <v>10</v>
      </c>
      <c r="C63" t="s">
        <v>16</v>
      </c>
      <c r="D63" t="s">
        <v>17</v>
      </c>
      <c r="E63" t="s">
        <v>28</v>
      </c>
      <c r="F63" t="s">
        <v>32</v>
      </c>
      <c r="G63" s="2">
        <v>1</v>
      </c>
      <c r="H63" s="2">
        <v>0.79600000000000004</v>
      </c>
      <c r="I63" s="2">
        <v>0.79</v>
      </c>
      <c r="J63" s="2">
        <v>39.972000000000001</v>
      </c>
      <c r="K63" s="3">
        <v>512</v>
      </c>
      <c r="L63" s="3">
        <v>10000</v>
      </c>
      <c r="M63" s="2">
        <v>17.386689865158765</v>
      </c>
    </row>
    <row r="64" spans="1:13" x14ac:dyDescent="0.3">
      <c r="A64" t="str">
        <f t="shared" si="0"/>
        <v>Papyrus 05.5 SMILES transformer BRICS</v>
      </c>
      <c r="B64" t="s">
        <v>15</v>
      </c>
      <c r="C64" t="s">
        <v>18</v>
      </c>
      <c r="D64" t="s">
        <v>17</v>
      </c>
      <c r="E64" t="s">
        <v>28</v>
      </c>
      <c r="F64" t="s">
        <v>32</v>
      </c>
      <c r="G64" s="2">
        <v>0.94699999999999995</v>
      </c>
      <c r="H64" s="2">
        <v>0.626</v>
      </c>
      <c r="I64" s="2">
        <v>0.59499999999999997</v>
      </c>
      <c r="J64" s="2">
        <v>116.44799999999999</v>
      </c>
      <c r="K64" s="3">
        <v>128</v>
      </c>
      <c r="L64" s="3">
        <v>10000</v>
      </c>
      <c r="M64" s="2">
        <v>50.651587646802959</v>
      </c>
    </row>
    <row r="65" spans="1:13" x14ac:dyDescent="0.3">
      <c r="A65" t="str">
        <f t="shared" si="0"/>
        <v>Papyrus 05.5 SMILES transformer RECAP</v>
      </c>
      <c r="B65" t="s">
        <v>15</v>
      </c>
      <c r="C65" t="s">
        <v>18</v>
      </c>
      <c r="D65" t="s">
        <v>19</v>
      </c>
      <c r="E65" t="s">
        <v>28</v>
      </c>
      <c r="F65" t="s">
        <v>32</v>
      </c>
      <c r="G65" s="2">
        <v>0.96199999999999997</v>
      </c>
      <c r="H65" s="2">
        <v>0.67400000000000004</v>
      </c>
      <c r="I65" s="2">
        <v>0.65100000000000002</v>
      </c>
      <c r="J65" s="2">
        <v>116.41800000000001</v>
      </c>
      <c r="K65" s="3">
        <v>128</v>
      </c>
      <c r="L65" s="3">
        <v>10000</v>
      </c>
      <c r="M65" s="2">
        <v>50.638538494997832</v>
      </c>
    </row>
    <row r="66" spans="1:13" x14ac:dyDescent="0.3">
      <c r="A66" t="str">
        <f t="shared" si="0"/>
        <v>ChEMBL 31 graph transformer BRICS</v>
      </c>
      <c r="B66" t="s">
        <v>13</v>
      </c>
      <c r="C66" t="s">
        <v>16</v>
      </c>
      <c r="D66" t="s">
        <v>17</v>
      </c>
      <c r="E66" t="s">
        <v>28</v>
      </c>
      <c r="F66" t="s">
        <v>32</v>
      </c>
      <c r="G66" s="2">
        <v>1</v>
      </c>
      <c r="H66" s="2">
        <v>0.78600000000000003</v>
      </c>
      <c r="I66" s="2">
        <v>0.77400000000000002</v>
      </c>
      <c r="J66" s="2">
        <v>42.042999999999999</v>
      </c>
      <c r="K66" s="3">
        <v>512</v>
      </c>
      <c r="L66" s="3">
        <v>10000</v>
      </c>
      <c r="M66" s="2">
        <v>18.287516311439756</v>
      </c>
    </row>
    <row r="67" spans="1:13" x14ac:dyDescent="0.3">
      <c r="A67" t="str">
        <f t="shared" si="0"/>
        <v>Papyrus 05.5 graph transformer BRICS</v>
      </c>
      <c r="B67" t="s">
        <v>15</v>
      </c>
      <c r="C67" t="s">
        <v>16</v>
      </c>
      <c r="D67" t="s">
        <v>17</v>
      </c>
      <c r="E67" t="s">
        <v>28</v>
      </c>
      <c r="F67" t="s">
        <v>32</v>
      </c>
      <c r="G67" s="2">
        <v>1</v>
      </c>
      <c r="H67" s="2">
        <v>0.75900000000000001</v>
      </c>
      <c r="I67" s="2">
        <v>0.749</v>
      </c>
      <c r="J67" s="2">
        <v>41.116</v>
      </c>
      <c r="K67" s="3">
        <v>512</v>
      </c>
      <c r="L67" s="3">
        <v>10000</v>
      </c>
      <c r="M67" s="2">
        <v>17.884297520661157</v>
      </c>
    </row>
    <row r="68" spans="1:13" x14ac:dyDescent="0.3">
      <c r="A68" t="str">
        <f t="shared" ref="A68" si="1">B68&amp;" "&amp;C68&amp;" "&amp;D68</f>
        <v>Papyrus 05.5 graph transformer RECAP</v>
      </c>
      <c r="B68" t="s">
        <v>15</v>
      </c>
      <c r="C68" t="s">
        <v>16</v>
      </c>
      <c r="D68" t="s">
        <v>19</v>
      </c>
      <c r="E68" t="s">
        <v>28</v>
      </c>
      <c r="F68" t="s">
        <v>32</v>
      </c>
      <c r="G68" s="2">
        <v>1</v>
      </c>
      <c r="H68" s="2">
        <v>0.80900000000000005</v>
      </c>
      <c r="I68" s="2">
        <v>0.80500000000000005</v>
      </c>
      <c r="J68" s="2">
        <v>42.420999999999999</v>
      </c>
      <c r="K68" s="3">
        <v>512</v>
      </c>
      <c r="L68" s="3">
        <v>10000</v>
      </c>
      <c r="M68" s="2">
        <v>18.451935624184429</v>
      </c>
    </row>
    <row r="69" spans="1:13" x14ac:dyDescent="0.3">
      <c r="M69" s="4"/>
    </row>
    <row r="70" spans="1:13" x14ac:dyDescent="0.3">
      <c r="M70" s="5"/>
    </row>
  </sheetData>
  <autoFilter ref="A2:M68" xr:uid="{00212920-403C-49EE-AA85-2C4FE1768480}"/>
  <mergeCells count="1">
    <mergeCell ref="A1:M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Title page</vt:lpstr>
      <vt:lpstr>Summary</vt:lpstr>
      <vt:lpstr>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J. M. Béquignon</dc:creator>
  <cp:lastModifiedBy>Olivier J. M. Béquignon</cp:lastModifiedBy>
  <dcterms:created xsi:type="dcterms:W3CDTF">2023-03-20T13:21:34Z</dcterms:created>
  <dcterms:modified xsi:type="dcterms:W3CDTF">2023-03-20T14:11:50Z</dcterms:modified>
</cp:coreProperties>
</file>