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2"/>
  <workbookPr/>
  <mc:AlternateContent xmlns:mc="http://schemas.openxmlformats.org/markup-compatibility/2006">
    <mc:Choice Requires="x15">
      <x15ac:absPath xmlns:x15ac="http://schemas.microsoft.com/office/spreadsheetml/2010/11/ac" url="/Users/mkh2/github/IEATools/data-raw/"/>
    </mc:Choice>
  </mc:AlternateContent>
  <xr:revisionPtr revIDLastSave="0" documentId="13_ncr:1_{4DF05E1E-F021-C344-9792-6E8FBA974EAB}" xr6:coauthVersionLast="47" xr6:coauthVersionMax="47" xr10:uidLastSave="{00000000-0000-0000-0000-000000000000}"/>
  <bookViews>
    <workbookView xWindow="0" yWindow="760" windowWidth="30240" windowHeight="18880" tabRatio="500" activeTab="3" xr2:uid="{00000000-000D-0000-FFFF-FFFF00000000}"/>
  </bookViews>
  <sheets>
    <sheet name="Readme" sheetId="25" r:id="rId1"/>
    <sheet name="Hydro" sheetId="27" r:id="rId2"/>
    <sheet name="Non-spec Ind Elec Alloc" sheetId="26" r:id="rId3"/>
    <sheet name="FixedGHAIndustryElect ktoe" sheetId="29" r:id="rId4"/>
    <sheet name="FixedGHAIndustryElectricity" sheetId="11" r:id="rId5"/>
  </sheets>
  <definedNames>
    <definedName name="COP_max">#REF!</definedName>
    <definedName name="deltaE_food">#REF!</definedName>
    <definedName name="Ep_tot_cap_2000">#REF!</definedName>
    <definedName name="eta_charcoal">#REF!</definedName>
    <definedName name="eta_firewood">#REF!</definedName>
    <definedName name="eta_kerosene">#REF!</definedName>
    <definedName name="eta_LPG">#REF!</definedName>
    <definedName name="N_ml">#REF!</definedName>
    <definedName name="phi_Coal">#REF!</definedName>
    <definedName name="phi_Coke">#REF!</definedName>
    <definedName name="phi_Combustible_renewables">#REF!</definedName>
    <definedName name="phi_Electricity">#REF!</definedName>
    <definedName name="phi_Feed">#REF!</definedName>
    <definedName name="phi_Food">#REF!</definedName>
    <definedName name="phi_Geothermal">#REF!</definedName>
    <definedName name="phi_HTH.600.C">#REF!</definedName>
    <definedName name="phi_Hydro">#REF!</definedName>
    <definedName name="phi_LTH.20.C">#REF!</definedName>
    <definedName name="phi_LTH.neg20.C">#REF!</definedName>
    <definedName name="phi_MTH.100.C">#REF!</definedName>
    <definedName name="phi_MTH.200.C">#REF!</definedName>
    <definedName name="phi_Natural_gas">#REF!</definedName>
    <definedName name="phi_Nuclear">#REF!</definedName>
    <definedName name="phi_Oil_and_oil_products">#REF!</definedName>
    <definedName name="phi_Other_sources">#REF!</definedName>
    <definedName name="phi_Peat">#REF!</definedName>
    <definedName name="phi_Phytomass">#REF!</definedName>
    <definedName name="phi_Solar_photovoltaics">#REF!</definedName>
    <definedName name="phi_Solar_thermal">#REF!</definedName>
    <definedName name="phi_Tidal_wave_and_ocean">#REF!</definedName>
    <definedName name="phi_Wind">#REF!</definedName>
    <definedName name="S_food">#REF!</definedName>
    <definedName name="S_food_2000">#REF!</definedName>
    <definedName name="S_food_S_food_2000">#REF!</definedName>
    <definedName name="T_0">#REF!</definedName>
    <definedName name="T_0_ref">#REF!</definedName>
    <definedName name="T_ref">#REF!</definedName>
    <definedName name="w">#REF!</definedName>
    <definedName name="Year_Food">#REF!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" i="11" l="1"/>
  <c r="L2" i="11"/>
  <c r="M2" i="11"/>
  <c r="N2" i="11"/>
  <c r="O2" i="11"/>
  <c r="P2" i="11"/>
  <c r="Q2" i="11"/>
  <c r="R2" i="11"/>
  <c r="S2" i="11"/>
  <c r="T2" i="11"/>
  <c r="U2" i="11"/>
  <c r="V2" i="11"/>
  <c r="W2" i="11"/>
  <c r="X2" i="11"/>
  <c r="Y2" i="11"/>
  <c r="Z2" i="11"/>
  <c r="AA2" i="11"/>
  <c r="AB2" i="11"/>
  <c r="AC2" i="11"/>
  <c r="AD2" i="11"/>
  <c r="AE2" i="11"/>
  <c r="AF2" i="11"/>
  <c r="AG2" i="11"/>
  <c r="AH2" i="11"/>
  <c r="AI2" i="11"/>
  <c r="AJ2" i="11"/>
  <c r="AK2" i="11"/>
  <c r="AL2" i="11"/>
  <c r="AM2" i="11"/>
  <c r="AN2" i="11"/>
  <c r="AO2" i="11"/>
  <c r="AP2" i="11"/>
  <c r="AQ2" i="11"/>
  <c r="AR2" i="11"/>
  <c r="AS2" i="11"/>
  <c r="AT2" i="11"/>
  <c r="AU2" i="11"/>
  <c r="AV2" i="11"/>
  <c r="AW2" i="11"/>
  <c r="AX2" i="11"/>
  <c r="AY2" i="11"/>
  <c r="AZ2" i="11"/>
  <c r="BA2" i="11"/>
  <c r="K3" i="11"/>
  <c r="L3" i="11"/>
  <c r="M3" i="11"/>
  <c r="N3" i="11"/>
  <c r="O3" i="11"/>
  <c r="P3" i="11"/>
  <c r="Q3" i="11"/>
  <c r="R3" i="11"/>
  <c r="S3" i="11"/>
  <c r="T3" i="11"/>
  <c r="U3" i="11"/>
  <c r="V3" i="11"/>
  <c r="W3" i="11"/>
  <c r="X3" i="11"/>
  <c r="Y3" i="11"/>
  <c r="Z3" i="11"/>
  <c r="AA3" i="11"/>
  <c r="AB3" i="11"/>
  <c r="AC3" i="11"/>
  <c r="AD3" i="11"/>
  <c r="AE3" i="11"/>
  <c r="AF3" i="11"/>
  <c r="AG3" i="11"/>
  <c r="AH3" i="11"/>
  <c r="AI3" i="11"/>
  <c r="AJ3" i="11"/>
  <c r="AK3" i="11"/>
  <c r="AL3" i="11"/>
  <c r="AM3" i="11"/>
  <c r="AN3" i="11"/>
  <c r="AO3" i="11"/>
  <c r="AP3" i="11"/>
  <c r="AQ3" i="11"/>
  <c r="AR3" i="11"/>
  <c r="AS3" i="11"/>
  <c r="AT3" i="11"/>
  <c r="AU3" i="11"/>
  <c r="AV3" i="11"/>
  <c r="AW3" i="11"/>
  <c r="AX3" i="11"/>
  <c r="AY3" i="11"/>
  <c r="AZ3" i="11"/>
  <c r="BA3" i="11"/>
  <c r="K4" i="11"/>
  <c r="L4" i="11"/>
  <c r="M4" i="11"/>
  <c r="N4" i="11"/>
  <c r="O4" i="11"/>
  <c r="P4" i="11"/>
  <c r="Q4" i="11"/>
  <c r="R4" i="11"/>
  <c r="S4" i="11"/>
  <c r="T4" i="11"/>
  <c r="U4" i="11"/>
  <c r="V4" i="11"/>
  <c r="W4" i="11"/>
  <c r="X4" i="11"/>
  <c r="Y4" i="11"/>
  <c r="Z4" i="11"/>
  <c r="AA4" i="11"/>
  <c r="AB4" i="11"/>
  <c r="AC4" i="11"/>
  <c r="AD4" i="11"/>
  <c r="AE4" i="11"/>
  <c r="AF4" i="11"/>
  <c r="AG4" i="11"/>
  <c r="AH4" i="11"/>
  <c r="AI4" i="11"/>
  <c r="AJ4" i="11"/>
  <c r="AK4" i="11"/>
  <c r="AL4" i="11"/>
  <c r="AM4" i="11"/>
  <c r="AN4" i="11"/>
  <c r="AO4" i="11"/>
  <c r="AP4" i="11"/>
  <c r="AQ4" i="11"/>
  <c r="AR4" i="11"/>
  <c r="AS4" i="11"/>
  <c r="AT4" i="11"/>
  <c r="AU4" i="11"/>
  <c r="AV4" i="11"/>
  <c r="AW4" i="11"/>
  <c r="AX4" i="11"/>
  <c r="AY4" i="11"/>
  <c r="AZ4" i="11"/>
  <c r="BA4" i="11"/>
  <c r="K5" i="11"/>
  <c r="L5" i="11"/>
  <c r="M5" i="11"/>
  <c r="N5" i="11"/>
  <c r="O5" i="11"/>
  <c r="P5" i="11"/>
  <c r="Q5" i="11"/>
  <c r="R5" i="11"/>
  <c r="S5" i="11"/>
  <c r="T5" i="11"/>
  <c r="U5" i="11"/>
  <c r="V5" i="11"/>
  <c r="W5" i="11"/>
  <c r="X5" i="11"/>
  <c r="Y5" i="11"/>
  <c r="Z5" i="11"/>
  <c r="AA5" i="11"/>
  <c r="AB5" i="11"/>
  <c r="AC5" i="11"/>
  <c r="AD5" i="11"/>
  <c r="AE5" i="11"/>
  <c r="AF5" i="11"/>
  <c r="AG5" i="11"/>
  <c r="AH5" i="11"/>
  <c r="AI5" i="11"/>
  <c r="AJ5" i="11"/>
  <c r="AK5" i="11"/>
  <c r="AL5" i="11"/>
  <c r="AM5" i="11"/>
  <c r="AN5" i="11"/>
  <c r="AO5" i="11"/>
  <c r="AP5" i="11"/>
  <c r="AQ5" i="11"/>
  <c r="AR5" i="11"/>
  <c r="AS5" i="11"/>
  <c r="AT5" i="11"/>
  <c r="AU5" i="11"/>
  <c r="AV5" i="11"/>
  <c r="AW5" i="11"/>
  <c r="AX5" i="11"/>
  <c r="AY5" i="11"/>
  <c r="AZ5" i="11"/>
  <c r="BA5" i="11"/>
  <c r="J3" i="11"/>
  <c r="J4" i="11"/>
  <c r="J5" i="11"/>
  <c r="J2" i="11"/>
  <c r="BA5" i="29" l="1"/>
  <c r="AZ5" i="29"/>
  <c r="AY5" i="29"/>
  <c r="AX5" i="29"/>
  <c r="AW5" i="29"/>
  <c r="AV5" i="29"/>
  <c r="AU5" i="29"/>
  <c r="AT5" i="29"/>
  <c r="AS5" i="29"/>
  <c r="AR5" i="29"/>
  <c r="AQ5" i="29"/>
  <c r="AP5" i="29"/>
  <c r="AO5" i="29"/>
  <c r="AN5" i="29"/>
  <c r="AM5" i="29"/>
  <c r="AL5" i="29"/>
  <c r="AK5" i="29"/>
  <c r="AJ5" i="29"/>
  <c r="AI5" i="29"/>
  <c r="AH5" i="29"/>
  <c r="AG5" i="29"/>
  <c r="AF5" i="29"/>
  <c r="AE5" i="29"/>
  <c r="AD5" i="29"/>
  <c r="AC5" i="29"/>
  <c r="AB5" i="29"/>
  <c r="AA5" i="29"/>
  <c r="Z5" i="29"/>
  <c r="Y5" i="29"/>
  <c r="X5" i="29"/>
  <c r="W5" i="29"/>
  <c r="V5" i="29"/>
  <c r="U5" i="29"/>
  <c r="T5" i="29"/>
  <c r="S5" i="29"/>
  <c r="R5" i="29"/>
  <c r="Q5" i="29"/>
  <c r="P5" i="29"/>
  <c r="O5" i="29"/>
  <c r="N5" i="29"/>
  <c r="M5" i="29"/>
  <c r="L5" i="29"/>
  <c r="K5" i="29"/>
  <c r="J5" i="29"/>
  <c r="I5" i="29"/>
  <c r="H5" i="29"/>
  <c r="G5" i="29"/>
  <c r="F5" i="29"/>
  <c r="E5" i="29"/>
  <c r="D5" i="29"/>
  <c r="C5" i="29"/>
  <c r="B5" i="29"/>
  <c r="A5" i="29"/>
  <c r="BA4" i="29"/>
  <c r="AZ4" i="29"/>
  <c r="AY4" i="29"/>
  <c r="AX4" i="29"/>
  <c r="AW4" i="29"/>
  <c r="AV4" i="29"/>
  <c r="AU4" i="29"/>
  <c r="AT4" i="29"/>
  <c r="AS4" i="29"/>
  <c r="AR4" i="29"/>
  <c r="AQ4" i="29"/>
  <c r="AP4" i="29"/>
  <c r="AO4" i="29"/>
  <c r="AN4" i="29"/>
  <c r="AM4" i="29"/>
  <c r="AL4" i="29"/>
  <c r="AK4" i="29"/>
  <c r="AJ4" i="29"/>
  <c r="AI4" i="29"/>
  <c r="AH4" i="29"/>
  <c r="AG4" i="29"/>
  <c r="AF4" i="29"/>
  <c r="AE4" i="29"/>
  <c r="AD4" i="29"/>
  <c r="AC4" i="29"/>
  <c r="AB4" i="29"/>
  <c r="AA4" i="29"/>
  <c r="Z4" i="29"/>
  <c r="Y4" i="29"/>
  <c r="X4" i="29"/>
  <c r="W4" i="29"/>
  <c r="V4" i="29"/>
  <c r="U4" i="29"/>
  <c r="T4" i="29"/>
  <c r="S4" i="29"/>
  <c r="R4" i="29"/>
  <c r="Q4" i="29"/>
  <c r="P4" i="29"/>
  <c r="O4" i="29"/>
  <c r="N4" i="29"/>
  <c r="M4" i="29"/>
  <c r="L4" i="29"/>
  <c r="K4" i="29"/>
  <c r="J4" i="29"/>
  <c r="I4" i="29"/>
  <c r="H4" i="29"/>
  <c r="G4" i="29"/>
  <c r="F4" i="29"/>
  <c r="E4" i="29"/>
  <c r="D4" i="29"/>
  <c r="C4" i="29"/>
  <c r="B4" i="29"/>
  <c r="A4" i="29"/>
  <c r="BA3" i="29"/>
  <c r="AZ3" i="29"/>
  <c r="AY3" i="29"/>
  <c r="AX3" i="29"/>
  <c r="AW3" i="29"/>
  <c r="AV3" i="29"/>
  <c r="AU3" i="29"/>
  <c r="AT3" i="29"/>
  <c r="AS3" i="29"/>
  <c r="AR3" i="29"/>
  <c r="AQ3" i="29"/>
  <c r="AP3" i="29"/>
  <c r="AO3" i="29"/>
  <c r="AN3" i="29"/>
  <c r="AM3" i="29"/>
  <c r="AL3" i="29"/>
  <c r="AK3" i="29"/>
  <c r="AJ3" i="29"/>
  <c r="AI3" i="29"/>
  <c r="AH3" i="29"/>
  <c r="AG3" i="29"/>
  <c r="AF3" i="29"/>
  <c r="AE3" i="29"/>
  <c r="AD3" i="29"/>
  <c r="AC3" i="29"/>
  <c r="AB3" i="29"/>
  <c r="AA3" i="29"/>
  <c r="Z3" i="29"/>
  <c r="Y3" i="29"/>
  <c r="X3" i="29"/>
  <c r="W3" i="29"/>
  <c r="V3" i="29"/>
  <c r="U3" i="29"/>
  <c r="T3" i="29"/>
  <c r="S3" i="29"/>
  <c r="R3" i="29"/>
  <c r="Q3" i="29"/>
  <c r="P3" i="29"/>
  <c r="O3" i="29"/>
  <c r="N3" i="29"/>
  <c r="M3" i="29"/>
  <c r="L3" i="29"/>
  <c r="K3" i="29"/>
  <c r="J3" i="29"/>
  <c r="I3" i="29"/>
  <c r="H3" i="29"/>
  <c r="G3" i="29"/>
  <c r="F3" i="29"/>
  <c r="E3" i="29"/>
  <c r="D3" i="29"/>
  <c r="C3" i="29"/>
  <c r="B3" i="29"/>
  <c r="A3" i="29"/>
  <c r="BA2" i="29"/>
  <c r="AZ2" i="29"/>
  <c r="AY2" i="29"/>
  <c r="AX2" i="29"/>
  <c r="AW2" i="29"/>
  <c r="AV2" i="29"/>
  <c r="AU2" i="29"/>
  <c r="AT2" i="29"/>
  <c r="AS2" i="29"/>
  <c r="AR2" i="29"/>
  <c r="AQ2" i="29"/>
  <c r="AP2" i="29"/>
  <c r="AO2" i="29"/>
  <c r="AN2" i="29"/>
  <c r="AM2" i="29"/>
  <c r="AL2" i="29"/>
  <c r="AK2" i="29"/>
  <c r="AJ2" i="29"/>
  <c r="AI2" i="29"/>
  <c r="AH2" i="29"/>
  <c r="AG2" i="29"/>
  <c r="AF2" i="29"/>
  <c r="AE2" i="29"/>
  <c r="AD2" i="29"/>
  <c r="AC2" i="29"/>
  <c r="AB2" i="29"/>
  <c r="AA2" i="29"/>
  <c r="Z2" i="29"/>
  <c r="Y2" i="29"/>
  <c r="X2" i="29"/>
  <c r="W2" i="29"/>
  <c r="V2" i="29"/>
  <c r="U2" i="29"/>
  <c r="T2" i="29"/>
  <c r="S2" i="29"/>
  <c r="R2" i="29"/>
  <c r="Q2" i="29"/>
  <c r="P2" i="29"/>
  <c r="O2" i="29"/>
  <c r="N2" i="29"/>
  <c r="M2" i="29"/>
  <c r="L2" i="29"/>
  <c r="K2" i="29"/>
  <c r="J2" i="29"/>
  <c r="I2" i="29"/>
  <c r="H2" i="29"/>
  <c r="G2" i="29"/>
  <c r="F2" i="29"/>
  <c r="E2" i="29"/>
  <c r="D2" i="29"/>
  <c r="C2" i="29"/>
  <c r="B2" i="29"/>
  <c r="A2" i="29"/>
  <c r="BA1" i="29"/>
  <c r="AZ1" i="29"/>
  <c r="AY1" i="29"/>
  <c r="AX1" i="29"/>
  <c r="AW1" i="29"/>
  <c r="AV1" i="29"/>
  <c r="AU1" i="29"/>
  <c r="AT1" i="29"/>
  <c r="AS1" i="29"/>
  <c r="AR1" i="29"/>
  <c r="AQ1" i="29"/>
  <c r="AP1" i="29"/>
  <c r="AO1" i="29"/>
  <c r="AN1" i="29"/>
  <c r="AM1" i="29"/>
  <c r="AL1" i="29"/>
  <c r="AK1" i="29"/>
  <c r="AJ1" i="29"/>
  <c r="AI1" i="29"/>
  <c r="AH1" i="29"/>
  <c r="AG1" i="29"/>
  <c r="AF1" i="29"/>
  <c r="AE1" i="29"/>
  <c r="AD1" i="29"/>
  <c r="AC1" i="29"/>
  <c r="AB1" i="29"/>
  <c r="AA1" i="29"/>
  <c r="Z1" i="29"/>
  <c r="Y1" i="29"/>
  <c r="X1" i="29"/>
  <c r="W1" i="29"/>
  <c r="V1" i="29"/>
  <c r="U1" i="29"/>
  <c r="T1" i="29"/>
  <c r="S1" i="29"/>
  <c r="R1" i="29"/>
  <c r="Q1" i="29"/>
  <c r="P1" i="29"/>
  <c r="O1" i="29"/>
  <c r="N1" i="29"/>
  <c r="M1" i="29"/>
  <c r="L1" i="29"/>
  <c r="K1" i="29"/>
  <c r="J1" i="29"/>
  <c r="I1" i="29"/>
  <c r="H1" i="29"/>
  <c r="G1" i="29"/>
  <c r="F1" i="29"/>
  <c r="E1" i="29"/>
  <c r="D1" i="29"/>
  <c r="C1" i="29"/>
  <c r="B1" i="29"/>
  <c r="A1" i="29"/>
  <c r="B3" i="11"/>
  <c r="C3" i="11"/>
  <c r="D3" i="11"/>
  <c r="E3" i="11"/>
  <c r="F3" i="11"/>
  <c r="G3" i="11"/>
  <c r="H3" i="11"/>
  <c r="B4" i="11"/>
  <c r="C4" i="11"/>
  <c r="D4" i="11"/>
  <c r="E4" i="11"/>
  <c r="F4" i="11"/>
  <c r="G4" i="11"/>
  <c r="H4" i="11"/>
  <c r="B5" i="11"/>
  <c r="C5" i="11"/>
  <c r="D5" i="11"/>
  <c r="E5" i="11"/>
  <c r="F5" i="11"/>
  <c r="G5" i="11"/>
  <c r="H5" i="11"/>
  <c r="A5" i="11"/>
  <c r="A4" i="11"/>
  <c r="A3" i="11"/>
  <c r="B2" i="11"/>
  <c r="C2" i="11"/>
  <c r="D2" i="11"/>
  <c r="E2" i="11"/>
  <c r="F2" i="11"/>
  <c r="G2" i="11"/>
  <c r="H2" i="11"/>
  <c r="A2" i="11"/>
  <c r="B64" i="26"/>
  <c r="C64" i="26"/>
  <c r="D64" i="26"/>
  <c r="E64" i="26"/>
  <c r="F64" i="26"/>
  <c r="G64" i="26"/>
  <c r="H64" i="26"/>
  <c r="I64" i="26"/>
  <c r="A64" i="26"/>
  <c r="B59" i="26"/>
  <c r="C59" i="26"/>
  <c r="D59" i="26"/>
  <c r="E59" i="26"/>
  <c r="F59" i="26"/>
  <c r="G59" i="26"/>
  <c r="H59" i="26"/>
  <c r="I59" i="26"/>
  <c r="A59" i="26"/>
  <c r="B55" i="26"/>
  <c r="C55" i="26"/>
  <c r="D55" i="26"/>
  <c r="E55" i="26"/>
  <c r="F55" i="26"/>
  <c r="G55" i="26"/>
  <c r="H55" i="26"/>
  <c r="I55" i="26"/>
  <c r="A55" i="26"/>
  <c r="B51" i="26"/>
  <c r="C51" i="26"/>
  <c r="D51" i="26"/>
  <c r="E51" i="26"/>
  <c r="F51" i="26"/>
  <c r="G51" i="26"/>
  <c r="H51" i="26"/>
  <c r="I51" i="26"/>
  <c r="A51" i="26"/>
  <c r="B48" i="26"/>
  <c r="C48" i="26"/>
  <c r="D48" i="26"/>
  <c r="E48" i="26"/>
  <c r="F48" i="26"/>
  <c r="G48" i="26"/>
  <c r="H48" i="26"/>
  <c r="I48" i="26"/>
  <c r="A48" i="26"/>
  <c r="B44" i="26"/>
  <c r="C44" i="26"/>
  <c r="D44" i="26"/>
  <c r="E44" i="26"/>
  <c r="F44" i="26"/>
  <c r="G44" i="26"/>
  <c r="H44" i="26"/>
  <c r="I44" i="26"/>
  <c r="A44" i="26"/>
  <c r="B41" i="26"/>
  <c r="C41" i="26"/>
  <c r="D41" i="26"/>
  <c r="E41" i="26"/>
  <c r="F41" i="26"/>
  <c r="G41" i="26"/>
  <c r="H41" i="26"/>
  <c r="I41" i="26"/>
  <c r="A41" i="26"/>
  <c r="B37" i="26"/>
  <c r="C37" i="26"/>
  <c r="D37" i="26"/>
  <c r="E37" i="26"/>
  <c r="F37" i="26"/>
  <c r="G37" i="26"/>
  <c r="H37" i="26"/>
  <c r="I37" i="26"/>
  <c r="A37" i="26"/>
  <c r="AZ55" i="26"/>
  <c r="AR48" i="26"/>
  <c r="AS48" i="26"/>
  <c r="AT48" i="26"/>
  <c r="B1" i="11"/>
  <c r="C1" i="11"/>
  <c r="D1" i="11"/>
  <c r="E1" i="11"/>
  <c r="F1" i="11"/>
  <c r="G1" i="11"/>
  <c r="H1" i="11"/>
  <c r="I1" i="11"/>
  <c r="J1" i="11"/>
  <c r="K1" i="11"/>
  <c r="L1" i="11"/>
  <c r="M1" i="11"/>
  <c r="N1" i="11"/>
  <c r="O1" i="11"/>
  <c r="P1" i="11"/>
  <c r="Q1" i="11"/>
  <c r="R1" i="11"/>
  <c r="S1" i="11"/>
  <c r="T1" i="11"/>
  <c r="U1" i="11"/>
  <c r="V1" i="11"/>
  <c r="W1" i="11"/>
  <c r="X1" i="11"/>
  <c r="Y1" i="11"/>
  <c r="Z1" i="11"/>
  <c r="AA1" i="11"/>
  <c r="AB1" i="11"/>
  <c r="AC1" i="11"/>
  <c r="AD1" i="11"/>
  <c r="AE1" i="11"/>
  <c r="AF1" i="11"/>
  <c r="AG1" i="11"/>
  <c r="AH1" i="11"/>
  <c r="AI1" i="11"/>
  <c r="AJ1" i="11"/>
  <c r="AK1" i="11"/>
  <c r="AL1" i="11"/>
  <c r="AM1" i="11"/>
  <c r="AN1" i="11"/>
  <c r="AO1" i="11"/>
  <c r="AP1" i="11"/>
  <c r="AQ1" i="11"/>
  <c r="AR1" i="11"/>
  <c r="AS1" i="11"/>
  <c r="AT1" i="11"/>
  <c r="AU1" i="11"/>
  <c r="AV1" i="11"/>
  <c r="AW1" i="11"/>
  <c r="AX1" i="11"/>
  <c r="AY1" i="11"/>
  <c r="AZ1" i="11"/>
  <c r="BA1" i="11"/>
  <c r="A1" i="11"/>
  <c r="BN113" i="26" l="1"/>
  <c r="BN112" i="26"/>
  <c r="BN111" i="26"/>
  <c r="BN110" i="26"/>
  <c r="BN109" i="26"/>
  <c r="BN108" i="26"/>
  <c r="BN107" i="26"/>
  <c r="BN106" i="26"/>
  <c r="BN105" i="26"/>
  <c r="K23" i="27"/>
  <c r="J23" i="27"/>
  <c r="F23" i="27"/>
  <c r="E23" i="27"/>
  <c r="F26" i="27"/>
  <c r="G26" i="27"/>
  <c r="H26" i="27"/>
  <c r="I26" i="27"/>
  <c r="J26" i="27"/>
  <c r="K26" i="27"/>
  <c r="E26" i="27"/>
  <c r="F20" i="27"/>
  <c r="J20" i="27"/>
  <c r="K20" i="27"/>
  <c r="E20" i="27"/>
  <c r="K59" i="26"/>
  <c r="K64" i="26" s="1"/>
  <c r="L59" i="26"/>
  <c r="L64" i="26" s="1"/>
  <c r="J59" i="26"/>
  <c r="J64" i="26" s="1"/>
  <c r="J51" i="26"/>
  <c r="J55" i="26" s="1"/>
  <c r="K51" i="26"/>
  <c r="K55" i="26" s="1"/>
  <c r="L51" i="26"/>
  <c r="L55" i="26" s="1"/>
  <c r="J44" i="26"/>
  <c r="J48" i="26" s="1"/>
  <c r="K44" i="26"/>
  <c r="K48" i="26" s="1"/>
  <c r="L44" i="26"/>
  <c r="L48" i="26" s="1"/>
  <c r="K37" i="26"/>
  <c r="K41" i="26" s="1"/>
  <c r="L37" i="26"/>
  <c r="L41" i="26" s="1"/>
  <c r="J37" i="26"/>
  <c r="J41" i="26" s="1"/>
  <c r="CD123" i="26" l="1"/>
  <c r="CD122" i="26"/>
  <c r="CD129" i="26"/>
  <c r="CD128" i="26"/>
  <c r="CD127" i="26"/>
  <c r="CD126" i="26"/>
  <c r="CD125" i="26"/>
  <c r="BA52" i="26" s="1" a="1"/>
  <c r="BB52" i="26" s="1"/>
  <c r="BB55" i="26" s="1"/>
  <c r="CD121" i="26"/>
  <c r="CD120" i="26"/>
  <c r="CD119" i="26"/>
  <c r="CD115" i="26"/>
  <c r="CD114" i="26"/>
  <c r="CD101" i="26"/>
  <c r="CD85" i="26"/>
  <c r="CD86" i="26"/>
  <c r="CD87" i="26"/>
  <c r="CD88" i="26"/>
  <c r="CD89" i="26"/>
  <c r="CD90" i="26"/>
  <c r="CD91" i="26"/>
  <c r="CD92" i="26"/>
  <c r="CG84" i="26"/>
  <c r="CG83" i="26"/>
  <c r="CG82" i="26"/>
  <c r="CD83" i="26"/>
  <c r="CD84" i="26"/>
  <c r="CD82" i="26"/>
  <c r="CD100" i="26"/>
  <c r="CD99" i="26"/>
  <c r="CD98" i="26"/>
  <c r="CD97" i="26"/>
  <c r="CD96" i="26"/>
  <c r="CD95" i="26"/>
  <c r="CD94" i="26"/>
  <c r="CD93" i="26"/>
  <c r="H119" i="26"/>
  <c r="I119" i="26"/>
  <c r="G119" i="26"/>
  <c r="H116" i="26"/>
  <c r="I116" i="26"/>
  <c r="G116" i="26"/>
  <c r="H115" i="26"/>
  <c r="I115" i="26"/>
  <c r="G115" i="26"/>
  <c r="BN143" i="26"/>
  <c r="BN142" i="26"/>
  <c r="BN141" i="26"/>
  <c r="BN140" i="26"/>
  <c r="BN139" i="26"/>
  <c r="BN138" i="26"/>
  <c r="BN137" i="26"/>
  <c r="BN136" i="26"/>
  <c r="BN135" i="26"/>
  <c r="BN90" i="26"/>
  <c r="BN89" i="26"/>
  <c r="BN88" i="26"/>
  <c r="BN87" i="26"/>
  <c r="BN86" i="26"/>
  <c r="BN85" i="26"/>
  <c r="BN84" i="26"/>
  <c r="BN83" i="26"/>
  <c r="BN82" i="26"/>
  <c r="BN144" i="26"/>
  <c r="BN91" i="26"/>
  <c r="M52" i="26" l="1" a="1"/>
  <c r="AU52" i="26" a="1"/>
  <c r="AU52" i="26" s="1"/>
  <c r="AU55" i="26" s="1"/>
  <c r="BA52" i="26"/>
  <c r="BA55" i="26" s="1"/>
  <c r="BD52" i="26"/>
  <c r="BD55" i="26" s="1"/>
  <c r="AP52" i="26" a="1"/>
  <c r="BC52" i="26"/>
  <c r="BC55" i="26" s="1"/>
  <c r="BN153" i="26"/>
  <c r="BN152" i="26"/>
  <c r="BN151" i="26"/>
  <c r="BN150" i="26"/>
  <c r="BN149" i="26"/>
  <c r="BN148" i="26"/>
  <c r="BN147" i="26"/>
  <c r="BN146" i="26"/>
  <c r="BN145" i="26"/>
  <c r="BN100" i="26"/>
  <c r="BN99" i="26"/>
  <c r="BN98" i="26"/>
  <c r="BN97" i="26"/>
  <c r="BN96" i="26"/>
  <c r="BN95" i="26"/>
  <c r="BN94" i="26"/>
  <c r="BN93" i="26"/>
  <c r="BN92" i="26"/>
  <c r="M45" i="26" s="1" a="1"/>
  <c r="BN155" i="26"/>
  <c r="BN154" i="26"/>
  <c r="BN102" i="26"/>
  <c r="BN101" i="26"/>
  <c r="BN114" i="26"/>
  <c r="BN167" i="26"/>
  <c r="BN115" i="26"/>
  <c r="BN168" i="26"/>
  <c r="BN119" i="26"/>
  <c r="BN172" i="26"/>
  <c r="BN120" i="26"/>
  <c r="BN173" i="26"/>
  <c r="BN125" i="26"/>
  <c r="BN178" i="26"/>
  <c r="BN129" i="26"/>
  <c r="BN182" i="26"/>
  <c r="BN181" i="26"/>
  <c r="BN128" i="26"/>
  <c r="BN180" i="26"/>
  <c r="BN127" i="26"/>
  <c r="BN179" i="26"/>
  <c r="BN177" i="26"/>
  <c r="BN176" i="26"/>
  <c r="BN175" i="26"/>
  <c r="BN174" i="26"/>
  <c r="BN126" i="26"/>
  <c r="BN124" i="26"/>
  <c r="I120" i="26" s="1"/>
  <c r="I122" i="26" s="1"/>
  <c r="BN123" i="26"/>
  <c r="H120" i="26" s="1"/>
  <c r="H122" i="26" s="1"/>
  <c r="BN122" i="26"/>
  <c r="G120" i="26" s="1"/>
  <c r="G122" i="26" s="1"/>
  <c r="BN121" i="26"/>
  <c r="AU27" i="26"/>
  <c r="AG45" i="26" l="1" a="1"/>
  <c r="AG45" i="26" s="1"/>
  <c r="AG48" i="26" s="1"/>
  <c r="AM45" i="26"/>
  <c r="AM48" i="26" s="1"/>
  <c r="AO45" i="26"/>
  <c r="AO48" i="26" s="1"/>
  <c r="AK45" i="26"/>
  <c r="AK48" i="26" s="1"/>
  <c r="AQ45" i="26"/>
  <c r="AQ48" i="26" s="1"/>
  <c r="AI45" i="26"/>
  <c r="AI48" i="26" s="1"/>
  <c r="AL45" i="26"/>
  <c r="AL48" i="26" s="1"/>
  <c r="M45" i="26"/>
  <c r="M48" i="26" s="1"/>
  <c r="Q45" i="26"/>
  <c r="Q48" i="26" s="1"/>
  <c r="O45" i="26"/>
  <c r="O48" i="26" s="1"/>
  <c r="U45" i="26"/>
  <c r="U48" i="26" s="1"/>
  <c r="T45" i="26"/>
  <c r="T48" i="26" s="1"/>
  <c r="AB45" i="26"/>
  <c r="AB48" i="26" s="1"/>
  <c r="AA45" i="26"/>
  <c r="AA48" i="26" s="1"/>
  <c r="S45" i="26"/>
  <c r="S48" i="26" s="1"/>
  <c r="R45" i="26"/>
  <c r="R48" i="26" s="1"/>
  <c r="Z45" i="26"/>
  <c r="Z48" i="26" s="1"/>
  <c r="P45" i="26"/>
  <c r="P48" i="26" s="1"/>
  <c r="Y45" i="26"/>
  <c r="Y48" i="26" s="1"/>
  <c r="AD45" i="26"/>
  <c r="AC45" i="26"/>
  <c r="AC48" i="26" s="1"/>
  <c r="X45" i="26"/>
  <c r="X48" i="26" s="1"/>
  <c r="V45" i="26"/>
  <c r="V48" i="26" s="1"/>
  <c r="N45" i="26"/>
  <c r="N48" i="26" s="1"/>
  <c r="W45" i="26"/>
  <c r="W48" i="26" s="1"/>
  <c r="AY52" i="26"/>
  <c r="AY55" i="26" s="1"/>
  <c r="M52" i="26"/>
  <c r="M55" i="26" s="1"/>
  <c r="T52" i="26"/>
  <c r="T55" i="26" s="1"/>
  <c r="X52" i="26"/>
  <c r="X55" i="26" s="1"/>
  <c r="S52" i="26"/>
  <c r="S55" i="26" s="1"/>
  <c r="R52" i="26"/>
  <c r="R55" i="26" s="1"/>
  <c r="W52" i="26"/>
  <c r="W55" i="26" s="1"/>
  <c r="AA52" i="26"/>
  <c r="AA55" i="26" s="1"/>
  <c r="P52" i="26"/>
  <c r="P55" i="26" s="1"/>
  <c r="Y52" i="26"/>
  <c r="Y55" i="26" s="1"/>
  <c r="O52" i="26"/>
  <c r="O55" i="26" s="1"/>
  <c r="U52" i="26"/>
  <c r="U55" i="26" s="1"/>
  <c r="Q52" i="26"/>
  <c r="Q55" i="26" s="1"/>
  <c r="V52" i="26"/>
  <c r="V55" i="26" s="1"/>
  <c r="AC52" i="26"/>
  <c r="AC55" i="26" s="1"/>
  <c r="Z52" i="26"/>
  <c r="Z55" i="26" s="1"/>
  <c r="AB52" i="26"/>
  <c r="AB55" i="26" s="1"/>
  <c r="N52" i="26"/>
  <c r="N55" i="26" s="1"/>
  <c r="AW52" i="26"/>
  <c r="AW55" i="26" s="1"/>
  <c r="AV52" i="26"/>
  <c r="AV55" i="26" s="1"/>
  <c r="M38" i="26" a="1"/>
  <c r="X38" i="26" s="1"/>
  <c r="X41" i="26" s="1"/>
  <c r="X60" i="26" s="1"/>
  <c r="X64" i="26" s="1"/>
  <c r="AX52" i="26"/>
  <c r="AX55" i="26" s="1"/>
  <c r="AD53" i="26"/>
  <c r="AP38" i="26" a="1"/>
  <c r="AP38" i="26" s="1"/>
  <c r="AP41" i="26" s="1"/>
  <c r="AU45" i="26" a="1"/>
  <c r="AU38" i="26" a="1"/>
  <c r="AP52" i="26"/>
  <c r="AP55" i="26" s="1"/>
  <c r="AQ52" i="26"/>
  <c r="K27" i="26"/>
  <c r="L27" i="26"/>
  <c r="M27" i="26"/>
  <c r="N27" i="26"/>
  <c r="O27" i="26"/>
  <c r="P27" i="26"/>
  <c r="Q27" i="26"/>
  <c r="R27" i="26"/>
  <c r="S27" i="26"/>
  <c r="T27" i="26"/>
  <c r="U27" i="26"/>
  <c r="V27" i="26"/>
  <c r="W27" i="26"/>
  <c r="X27" i="26"/>
  <c r="Y27" i="26"/>
  <c r="Z27" i="26"/>
  <c r="AA27" i="26"/>
  <c r="AB27" i="26"/>
  <c r="AC27" i="26"/>
  <c r="AD27" i="26"/>
  <c r="AE27" i="26"/>
  <c r="AF27" i="26"/>
  <c r="AG27" i="26"/>
  <c r="AH27" i="26"/>
  <c r="AI27" i="26"/>
  <c r="AJ27" i="26"/>
  <c r="AK27" i="26"/>
  <c r="AL27" i="26"/>
  <c r="AM27" i="26"/>
  <c r="AN27" i="26"/>
  <c r="AO27" i="26"/>
  <c r="AP27" i="26"/>
  <c r="AQ27" i="26"/>
  <c r="AR27" i="26"/>
  <c r="AS27" i="26"/>
  <c r="AT27" i="26"/>
  <c r="AV27" i="26"/>
  <c r="AW27" i="26"/>
  <c r="AX27" i="26"/>
  <c r="AY27" i="26"/>
  <c r="AZ27" i="26"/>
  <c r="BA27" i="26"/>
  <c r="BB27" i="26"/>
  <c r="BC27" i="26"/>
  <c r="BD27" i="26"/>
  <c r="J27" i="26"/>
  <c r="AH45" i="26" l="1"/>
  <c r="AH48" i="26" s="1"/>
  <c r="AP45" i="26"/>
  <c r="AP48" i="26" s="1"/>
  <c r="AP60" i="26" s="1"/>
  <c r="AJ45" i="26"/>
  <c r="AJ48" i="26" s="1"/>
  <c r="AR53" i="26"/>
  <c r="AQ55" i="26"/>
  <c r="AN45" i="26"/>
  <c r="AN48" i="26" s="1"/>
  <c r="AE53" i="26"/>
  <c r="AD55" i="26"/>
  <c r="AE46" i="26"/>
  <c r="AD48" i="26"/>
  <c r="P38" i="26"/>
  <c r="P41" i="26" s="1"/>
  <c r="P60" i="26" s="1"/>
  <c r="P64" i="26" s="1"/>
  <c r="AA38" i="26"/>
  <c r="S38" i="26"/>
  <c r="S41" i="26" s="1"/>
  <c r="S60" i="26" s="1"/>
  <c r="S64" i="26" s="1"/>
  <c r="Q38" i="26"/>
  <c r="Q41" i="26" s="1"/>
  <c r="Q60" i="26" s="1"/>
  <c r="Q64" i="26" s="1"/>
  <c r="N38" i="26"/>
  <c r="N41" i="26" s="1"/>
  <c r="N60" i="26" s="1"/>
  <c r="N64" i="26" s="1"/>
  <c r="M38" i="26"/>
  <c r="AB38" i="26"/>
  <c r="AB41" i="26" s="1"/>
  <c r="AB60" i="26" s="1"/>
  <c r="AB64" i="26" s="1"/>
  <c r="O38" i="26"/>
  <c r="O41" i="26" s="1"/>
  <c r="O60" i="26" s="1"/>
  <c r="O64" i="26" s="1"/>
  <c r="V38" i="26"/>
  <c r="AD38" i="26"/>
  <c r="AD41" i="26" s="1"/>
  <c r="AD60" i="26" s="1"/>
  <c r="AD64" i="26" s="1"/>
  <c r="T38" i="26"/>
  <c r="T41" i="26" s="1"/>
  <c r="T60" i="26" s="1"/>
  <c r="T64" i="26" s="1"/>
  <c r="W38" i="26"/>
  <c r="AQ38" i="26"/>
  <c r="AQ41" i="26" s="1"/>
  <c r="Y38" i="26"/>
  <c r="Y41" i="26" s="1"/>
  <c r="Y60" i="26" s="1"/>
  <c r="Y64" i="26" s="1"/>
  <c r="Z38" i="26"/>
  <c r="U38" i="26"/>
  <c r="U41" i="26" s="1"/>
  <c r="U60" i="26" s="1"/>
  <c r="U64" i="26" s="1"/>
  <c r="R38" i="26"/>
  <c r="X62" i="26"/>
  <c r="AC38" i="26"/>
  <c r="AC41" i="26" s="1"/>
  <c r="AC60" i="26" s="1"/>
  <c r="AC64" i="26" s="1"/>
  <c r="AU38" i="26"/>
  <c r="AU41" i="26" s="1"/>
  <c r="AU60" i="26" s="1"/>
  <c r="AU64" i="26" s="1"/>
  <c r="BA38" i="26"/>
  <c r="BA41" i="26" s="1"/>
  <c r="BC38" i="26"/>
  <c r="BC41" i="26" s="1"/>
  <c r="BD38" i="26"/>
  <c r="BD41" i="26" s="1"/>
  <c r="AV38" i="26"/>
  <c r="AV41" i="26" s="1"/>
  <c r="BB38" i="26"/>
  <c r="BB41" i="26" s="1"/>
  <c r="AX38" i="26"/>
  <c r="AX41" i="26" s="1"/>
  <c r="AZ38" i="26"/>
  <c r="AZ41" i="26" s="1"/>
  <c r="AZ60" i="26" s="1"/>
  <c r="AZ64" i="26" s="1"/>
  <c r="AY38" i="26"/>
  <c r="AY41" i="26" s="1"/>
  <c r="AY60" i="26" s="1"/>
  <c r="AY64" i="26" s="1"/>
  <c r="AW38" i="26"/>
  <c r="AW41" i="26" s="1"/>
  <c r="AU45" i="26"/>
  <c r="AU48" i="26" s="1"/>
  <c r="BA45" i="26"/>
  <c r="BA48" i="26" s="1"/>
  <c r="AV45" i="26"/>
  <c r="AV48" i="26" s="1"/>
  <c r="AZ45" i="26"/>
  <c r="AZ48" i="26" s="1"/>
  <c r="AY45" i="26"/>
  <c r="AY48" i="26" s="1"/>
  <c r="AX45" i="26"/>
  <c r="AX48" i="26" s="1"/>
  <c r="BB45" i="26"/>
  <c r="BB48" i="26" s="1"/>
  <c r="AW45" i="26"/>
  <c r="AW48" i="26" s="1"/>
  <c r="BD45" i="26"/>
  <c r="BD48" i="26" s="1"/>
  <c r="BC45" i="26"/>
  <c r="BC48" i="26" s="1"/>
  <c r="AP64" i="26" l="1"/>
  <c r="AP62" i="26"/>
  <c r="AF53" i="26"/>
  <c r="AE55" i="26"/>
  <c r="AS53" i="26"/>
  <c r="AR55" i="26"/>
  <c r="BD60" i="26"/>
  <c r="BD64" i="26" s="1"/>
  <c r="Z62" i="26"/>
  <c r="Z41" i="26"/>
  <c r="Z60" i="26" s="1"/>
  <c r="Z64" i="26" s="1"/>
  <c r="W62" i="26"/>
  <c r="W41" i="26"/>
  <c r="W60" i="26" s="1"/>
  <c r="W64" i="26" s="1"/>
  <c r="AA41" i="26"/>
  <c r="AA60" i="26" s="1"/>
  <c r="AA64" i="26" s="1"/>
  <c r="AV60" i="26"/>
  <c r="AV64" i="26" s="1"/>
  <c r="BC60" i="26"/>
  <c r="BC64" i="26" s="1"/>
  <c r="M62" i="26"/>
  <c r="M41" i="26"/>
  <c r="M60" i="26" s="1"/>
  <c r="M64" i="26" s="1"/>
  <c r="AF46" i="26"/>
  <c r="AF48" i="26" s="1"/>
  <c r="AE48" i="26"/>
  <c r="AX60" i="26"/>
  <c r="AX64" i="26" s="1"/>
  <c r="BB60" i="26"/>
  <c r="BB64" i="26" s="1"/>
  <c r="R41" i="26"/>
  <c r="R60" i="26" s="1"/>
  <c r="R64" i="26" s="1"/>
  <c r="V62" i="26"/>
  <c r="V41" i="26"/>
  <c r="V60" i="26" s="1"/>
  <c r="V64" i="26" s="1"/>
  <c r="AW60" i="26"/>
  <c r="AW64" i="26" s="1"/>
  <c r="BA60" i="26"/>
  <c r="BA64" i="26" s="1"/>
  <c r="AQ60" i="26"/>
  <c r="AQ64" i="26" s="1"/>
  <c r="AZ62" i="26"/>
  <c r="AY62" i="26"/>
  <c r="BC62" i="26"/>
  <c r="T62" i="26"/>
  <c r="AU62" i="26"/>
  <c r="AW62" i="26"/>
  <c r="S62" i="26"/>
  <c r="BA62" i="26"/>
  <c r="N62" i="26"/>
  <c r="AX62" i="26"/>
  <c r="AC62" i="26"/>
  <c r="Y62" i="26"/>
  <c r="Q62" i="26"/>
  <c r="AR39" i="26"/>
  <c r="AR41" i="26" s="1"/>
  <c r="AQ62" i="26"/>
  <c r="AE39" i="26"/>
  <c r="AE41" i="26" s="1"/>
  <c r="AE60" i="26" s="1"/>
  <c r="AE64" i="26" s="1"/>
  <c r="AD62" i="26"/>
  <c r="BD62" i="26"/>
  <c r="O62" i="26"/>
  <c r="P62" i="26"/>
  <c r="AV62" i="26"/>
  <c r="U62" i="26"/>
  <c r="AB62" i="26"/>
  <c r="R62" i="26" l="1"/>
  <c r="AA62" i="26"/>
  <c r="AT53" i="26"/>
  <c r="AT55" i="26" s="1"/>
  <c r="AS55" i="26"/>
  <c r="AR60" i="26"/>
  <c r="AR64" i="26" s="1"/>
  <c r="AG53" i="26"/>
  <c r="AF55" i="26"/>
  <c r="BB62" i="26"/>
  <c r="AS39" i="26"/>
  <c r="AS41" i="26" s="1"/>
  <c r="AS60" i="26" s="1"/>
  <c r="AS64" i="26" s="1"/>
  <c r="AF39" i="26"/>
  <c r="AF41" i="26" s="1"/>
  <c r="AE62" i="26"/>
  <c r="AH53" i="26" l="1"/>
  <c r="AG55" i="26"/>
  <c r="AF60" i="26"/>
  <c r="AF64" i="26" s="1"/>
  <c r="AR62" i="26"/>
  <c r="AG39" i="26"/>
  <c r="AG41" i="26" s="1"/>
  <c r="AG60" i="26" s="1"/>
  <c r="AG64" i="26" s="1"/>
  <c r="AF62" i="26"/>
  <c r="AT39" i="26"/>
  <c r="AS62" i="26"/>
  <c r="AT41" i="26" l="1"/>
  <c r="AT60" i="26" s="1"/>
  <c r="AT64" i="26" s="1"/>
  <c r="AI53" i="26"/>
  <c r="AH55" i="26"/>
  <c r="AH39" i="26"/>
  <c r="AH41" i="26" s="1"/>
  <c r="AG62" i="26"/>
  <c r="AH60" i="26" l="1"/>
  <c r="AH64" i="26" s="1"/>
  <c r="AJ53" i="26"/>
  <c r="AI55" i="26"/>
  <c r="AT62" i="26"/>
  <c r="AI39" i="26"/>
  <c r="AI41" i="26" s="1"/>
  <c r="AI60" i="26" s="1"/>
  <c r="AI64" i="26" s="1"/>
  <c r="AH62" i="26"/>
  <c r="AK53" i="26" l="1"/>
  <c r="AJ55" i="26"/>
  <c r="AJ39" i="26"/>
  <c r="AJ41" i="26" s="1"/>
  <c r="AJ60" i="26" s="1"/>
  <c r="AJ64" i="26" s="1"/>
  <c r="AI62" i="26"/>
  <c r="AL53" i="26" l="1"/>
  <c r="AK55" i="26"/>
  <c r="AK39" i="26"/>
  <c r="AK41" i="26" s="1"/>
  <c r="AK60" i="26" s="1"/>
  <c r="AK64" i="26" s="1"/>
  <c r="AJ62" i="26"/>
  <c r="AM53" i="26" l="1"/>
  <c r="AL55" i="26"/>
  <c r="AL39" i="26"/>
  <c r="AL41" i="26" s="1"/>
  <c r="AL60" i="26" s="1"/>
  <c r="AL64" i="26" s="1"/>
  <c r="AK62" i="26"/>
  <c r="AN53" i="26" l="1"/>
  <c r="AM55" i="26"/>
  <c r="AM39" i="26"/>
  <c r="AM41" i="26" s="1"/>
  <c r="AM60" i="26" s="1"/>
  <c r="AM64" i="26" s="1"/>
  <c r="AL62" i="26"/>
  <c r="AO53" i="26" l="1"/>
  <c r="AO55" i="26" s="1"/>
  <c r="AN55" i="26"/>
  <c r="AN39" i="26"/>
  <c r="AN41" i="26" s="1"/>
  <c r="AN60" i="26" s="1"/>
  <c r="AN64" i="26" s="1"/>
  <c r="AM62" i="26"/>
  <c r="AO39" i="26" l="1"/>
  <c r="AN62" i="26"/>
  <c r="AO41" i="26" l="1"/>
  <c r="AO60" i="26" s="1"/>
  <c r="AO64" i="26" s="1"/>
  <c r="AO62" i="2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Matthew Heun</author>
  </authors>
  <commentList>
    <comment ref="E1" authorId="0" shapeId="0" xr:uid="{2AB748E5-51CA-894C-B0B9-D5A6B44AF921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Note that the script to generate the IEA data at the top of this sheet is available on the readme tab.</t>
        </r>
      </text>
    </comment>
    <comment ref="BK99" authorId="0" shapeId="0" xr:uid="{DDCC5512-2FE2-0645-91BF-D1D4A2FAEB87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Assuming the report left off a zero at the right end of this number.</t>
        </r>
      </text>
    </comment>
    <comment ref="CA99" authorId="0" shapeId="0" xr:uid="{794ECE55-B27A-F240-B368-BF22DBC25C1E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Assuming the report left off a zero at the right end of this number.</t>
        </r>
      </text>
    </comment>
    <comment ref="CA102" authorId="0" shapeId="0" xr:uid="{49942D0A-C061-0845-94E9-2BAD407FEF35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Given as Akosombo Township and Textiles. Can't separate textiles here.</t>
        </r>
      </text>
    </comment>
    <comment ref="BL114" authorId="0" shapeId="0" xr:uid="{BD55D534-58F3-8845-8D8A-F58A8F152D79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This number looks suspect. The table in the 2004 annual report says 2506 GW-hr, but the graph shows about 200 GW-hr. Maybe the "5" is a typo?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Furthermore, using 2506 gives more consumption than production. So changing to 206.</t>
        </r>
      </text>
    </comment>
  </commentList>
</comments>
</file>

<file path=xl/sharedStrings.xml><?xml version="1.0" encoding="utf-8"?>
<sst xmlns="http://schemas.openxmlformats.org/spreadsheetml/2006/main" count="488" uniqueCount="179">
  <si>
    <t>Country</t>
  </si>
  <si>
    <t>Industry</t>
  </si>
  <si>
    <t>Agriculture/forestry</t>
  </si>
  <si>
    <t>Electricity</t>
  </si>
  <si>
    <t>Mining and quarrying</t>
  </si>
  <si>
    <t>Non-ferrous metals</t>
  </si>
  <si>
    <t>Textile and leather</t>
  </si>
  <si>
    <t>p. 178</t>
  </si>
  <si>
    <t>p. 176</t>
  </si>
  <si>
    <t>In the 1970s, 60% of Akosombo output was used for Al smelting (HTH.600.C)</t>
  </si>
  <si>
    <t>ktoe</t>
  </si>
  <si>
    <t>L. Berry. Ghana: A Country Study. Area Handbook Series. Federal Research Division, Library of Congress, Washington, DC, 3rd edition, 1995.</t>
  </si>
  <si>
    <t>GridCo. Ghana Grid Company Annual Report 2010. Annual report, Ghana Grid Company, 2011.</t>
  </si>
  <si>
    <t>GridCo. Ghana Grid Company Annual Report 2011. Annual report, Ghana Grid Company, 2012.</t>
  </si>
  <si>
    <t>MWh</t>
  </si>
  <si>
    <t>Conversion</t>
  </si>
  <si>
    <t>Year</t>
  </si>
  <si>
    <t>GWh</t>
  </si>
  <si>
    <t>GridCo. Ghana Grid Company Annual Report 2015. Annual report, Ghana Grid Company, 2016.</t>
  </si>
  <si>
    <t>Notes</t>
  </si>
  <si>
    <t>Given as MWh in Annual Report. Probably really GWh.</t>
  </si>
  <si>
    <t>http://www.ghanaweb.com/GhanaHomePage/NewsArchive/artikel.php?ID=278555</t>
  </si>
  <si>
    <t>VALCO (as of 2013) was operating only 1/5 pot lines.</t>
  </si>
  <si>
    <t>Interestingly, if VALCO consumed 60% of Akosombo hydro in</t>
  </si>
  <si>
    <t>1980, 1981, 1982, it would consume the following electricity:</t>
  </si>
  <si>
    <t>0.6 hydro [ktoe]</t>
  </si>
  <si>
    <t>In recent years:</t>
  </si>
  <si>
    <t>GridCo --&gt; VALCO sales [ktoe]</t>
  </si>
  <si>
    <t>Ratio</t>
  </si>
  <si>
    <t>These calculations are consistent with the idea that only 1/5 (0.2)</t>
  </si>
  <si>
    <t>of the pot lines are operational today at VALCO.</t>
  </si>
  <si>
    <t xml:space="preserve">So, it looks like we have a pretty good handle on electricity </t>
  </si>
  <si>
    <t>consumption for aluminum smelting (assume HTH.600.C)</t>
  </si>
  <si>
    <t>for the early and late years.</t>
  </si>
  <si>
    <t>http://www.valcotema.com/about-us/history.html</t>
  </si>
  <si>
    <t>We will assume that each cell line (there are five currently)</t>
  </si>
  <si>
    <t>consumes 50 ktoe of electricity/year, for a total of 250 ktoe/year</t>
  </si>
  <si>
    <t>when the plant is running at full capacity.</t>
  </si>
  <si>
    <t>Then, we will use judgment, guided by history, for the amount</t>
  </si>
  <si>
    <t>of electricity consumed by the VALCO smelter.</t>
  </si>
  <si>
    <t>From IEA</t>
  </si>
  <si>
    <t>http://www.crawfurd.dk/africa/ghana_timeline.htm</t>
  </si>
  <si>
    <t>Info about coups in the 1980s.</t>
  </si>
  <si>
    <t>GridCo. Ghana Grid Company Annual Report 2013. Annual report, Ghana Grid Company, 2014.</t>
  </si>
  <si>
    <t>GridCo. Ghana Grid Company Annual Report ’12. Annual report, Ghana Grid Company, Ltd., 2013.</t>
  </si>
  <si>
    <t>VALCO</t>
  </si>
  <si>
    <t>Textile Industry</t>
  </si>
  <si>
    <t>Assume moderate energy growth to 1977 and decline to 0 in 1982.</t>
  </si>
  <si>
    <t>Operating at 5% of installed capacity since 1995 means that there is virtually</t>
  </si>
  <si>
    <t>P. Quartey. The textiles and clothing industry in Ghana. In H. Jauch and R. Traub-Merz, editors, The Future of the Textile and Clothing Industry in Sub-Saharan Africa. Friedrich-Ebert-Stiftung, 2006.</t>
  </si>
  <si>
    <t>Ledger.side</t>
  </si>
  <si>
    <t>Consumption</t>
  </si>
  <si>
    <t>Flow.aggregation.point</t>
  </si>
  <si>
    <t>Flow</t>
  </si>
  <si>
    <t>Product</t>
  </si>
  <si>
    <t>Original IEA Data</t>
  </si>
  <si>
    <t>This workbook performs calculations to bring more specificity to Ghana's industrial electricity supply.</t>
  </si>
  <si>
    <t>Without that specificity, there is little discrimination in the exergy content of the useful uses for that electricity.</t>
  </si>
  <si>
    <t>For example, the VALCO smelters produce a LOT of very high temperature heat would be lost in some years otherwise.</t>
  </si>
  <si>
    <t>Method</t>
  </si>
  <si>
    <t>Energy.type</t>
  </si>
  <si>
    <t>Last.stage</t>
  </si>
  <si>
    <t>Unit</t>
  </si>
  <si>
    <t>GHA</t>
  </si>
  <si>
    <t>PCM</t>
  </si>
  <si>
    <t>E</t>
  </si>
  <si>
    <t>Final</t>
  </si>
  <si>
    <t>Supply</t>
  </si>
  <si>
    <t>Total primary energy supply</t>
  </si>
  <si>
    <t>Production</t>
  </si>
  <si>
    <t>Hydro</t>
  </si>
  <si>
    <t>Imports</t>
  </si>
  <si>
    <t>Exports</t>
  </si>
  <si>
    <t>TFC compare</t>
  </si>
  <si>
    <t>Statistical differences</t>
  </si>
  <si>
    <t>Transformation processes</t>
  </si>
  <si>
    <t>Main activity producer electricity plants</t>
  </si>
  <si>
    <t>Natural gas</t>
  </si>
  <si>
    <t>Crude oil</t>
  </si>
  <si>
    <t>Gas/diesel oil excl. biofuels</t>
  </si>
  <si>
    <t>Solar photovoltaics</t>
  </si>
  <si>
    <t>Autoproducer electricity plants</t>
  </si>
  <si>
    <t>Biogases</t>
  </si>
  <si>
    <t>Energy industry own use</t>
  </si>
  <si>
    <t>Own use in electricity, CHP and heat plants</t>
  </si>
  <si>
    <t>Losses</t>
  </si>
  <si>
    <t>Industry not elsewhere specified</t>
  </si>
  <si>
    <t>Transport</t>
  </si>
  <si>
    <t>Non-specified (transport)</t>
  </si>
  <si>
    <t>Other</t>
  </si>
  <si>
    <t>Residential</t>
  </si>
  <si>
    <t>Commercial and public services</t>
  </si>
  <si>
    <t>Final consumption not elsewhere specified</t>
  </si>
  <si>
    <t xml:space="preserve">Elect &lt;- readd_by_country("IEAData", "GHA") %&gt;% </t>
  </si>
  <si>
    <t xml:space="preserve">  dplyr::filter(Product %in% c("Electricity", </t>
  </si>
  <si>
    <t xml:space="preserve">                               "Hydro") | </t>
  </si>
  <si>
    <t xml:space="preserve">  tidyr::pivot_wider(names_from = Year, values_from = E.dot) %&gt;% </t>
  </si>
  <si>
    <t xml:space="preserve">  IEATools::sort_iea_df()</t>
  </si>
  <si>
    <t>Elect[is.na(Elect)] &lt;- ""</t>
  </si>
  <si>
    <t xml:space="preserve">Elect %&gt;% </t>
  </si>
  <si>
    <t xml:space="preserve">  utils::write.csv(file = "~/Desktop/GHA-Elect.csv", row.names = FALSE)</t>
  </si>
  <si>
    <t xml:space="preserve">  </t>
  </si>
  <si>
    <t xml:space="preserve">                  Flow %in% c("Main activity producer electricity plants", </t>
  </si>
  <si>
    <t xml:space="preserve">                              "Autoproducer electricity plants")) %&gt;% </t>
  </si>
  <si>
    <t>Hydro fraction</t>
  </si>
  <si>
    <t>Turns out that GridCo no longer provides detailed sales figures in their annual reports.</t>
  </si>
  <si>
    <t>However, the Volta River Authority does!</t>
  </si>
  <si>
    <t>And, the 2016 annual report for the VRA gives VALCO sales in 2015.</t>
  </si>
  <si>
    <t>So we can use the VRA annual reports to track VALCO electricty consumption going forward.</t>
  </si>
  <si>
    <t>Here is a screen shot from the VRA annual report.</t>
  </si>
  <si>
    <r>
      <t>Volta River Authority. 55</t>
    </r>
    <r>
      <rPr>
        <sz val="7"/>
        <color rgb="FF000000"/>
        <rFont val="Helvetica"/>
        <family val="2"/>
      </rPr>
      <t xml:space="preserve">th </t>
    </r>
    <r>
      <rPr>
        <sz val="10"/>
        <color rgb="FF000000"/>
        <rFont val="Helvetica"/>
        <family val="2"/>
      </rPr>
      <t>annual report and accounts. Annual report, Volta River Authority, 2017.</t>
    </r>
  </si>
  <si>
    <t>GridCo 2011 annual report</t>
  </si>
  <si>
    <t>Note also that the Mines number from 2015 also matches the GridCo mines number (1231 GWh).</t>
  </si>
  <si>
    <t>So we can use VRA data for Electricity consumption by Mines, too.</t>
  </si>
  <si>
    <t>The 2015 sales from VRA to VALCO exactly match (withing rounding error) sales to VALCO from the GridCo 2016 annual report (572 GWh).</t>
  </si>
  <si>
    <t>Volta River Authority. Annual report 2017. Annual report, Volta River Authority, 2018.</t>
  </si>
  <si>
    <t>Volta River Authority. 2018 annual report and financial statement. Annual report, Volta River Authority, 2019.</t>
  </si>
  <si>
    <t>Volta River Authority. 54th annual report and accounts 2015. Annual report, Volta River Authority, 2016.</t>
  </si>
  <si>
    <t>From VRA</t>
  </si>
  <si>
    <t>Delivery of electricty by GridCo to VALCO, per GridCo and VRA annual reports.</t>
  </si>
  <si>
    <t>Delivery of electricity by GridCo to Mines, per GridCo and VRA annual reports.</t>
  </si>
  <si>
    <t>Ghana Grid Company (GridCo) and Volta River Authority (VRA) Data</t>
  </si>
  <si>
    <t>Volta River Authority. Forty ninth annual report and accounts 2010. Annual report, Volta River Authority, 2011.</t>
  </si>
  <si>
    <t>From GridCo</t>
  </si>
  <si>
    <t>From GridCo. This VERY low number reflects the fact that VALCO was shut down in 2010.</t>
  </si>
  <si>
    <t>Volta River Authority. Forty eighth annual report and accounts 2009. Annual report, Volta River Authority, 2010.</t>
  </si>
  <si>
    <t>Volta River Authority. Annual report and accounts 2004. Annual report, Volta River Authority, 2005.</t>
  </si>
  <si>
    <t>Volta River Authority. 30th annual report and accounts. Annual report, Volta River Authority, 1992.</t>
  </si>
  <si>
    <t>Volta River Authority. 29th annual report and accounts. Annual report, Volta River Authority, 1991.</t>
  </si>
  <si>
    <t>Volta River Authority. 19th annual report and accounts 1980. Annual report, Volta River Authority, 1981.</t>
  </si>
  <si>
    <t>Volta River Authority. 20th annual report and accounts 1981. Annual report, Volta River Authority, 1982.</t>
  </si>
  <si>
    <t>IEA</t>
  </si>
  <si>
    <t>Delivery of electricty by GridCo to Akosombo Textiles, per GridCo and VRA annual reports.</t>
  </si>
  <si>
    <t>Volta River Authority. 50th annual report. Annual report, Volta River Authority, 2012.</t>
  </si>
  <si>
    <t>Volta River Authority. Fifty first annual report and accounts 2012. Annual report, Volta River Authority, 2013.</t>
  </si>
  <si>
    <t>This comparison to IEA data shows that the IEA data are probably coming from VRA.</t>
  </si>
  <si>
    <t>Thus, we have confidence that we can fill in years 1974 forward.</t>
  </si>
  <si>
    <t xml:space="preserve">no energy use by this sector, certainly less than 1 ktoe. </t>
  </si>
  <si>
    <t>In fact, we found VRA data that gives many years of textile electricity</t>
  </si>
  <si>
    <t>consumption.</t>
  </si>
  <si>
    <t>Use the VRA data where possible, interpolating where needed.</t>
  </si>
  <si>
    <t>In these areas, we reconstruct much of the Industry not elsewhere specified electricity consumption.</t>
  </si>
  <si>
    <t>Thereafter, interpolate and use judgement.</t>
  </si>
  <si>
    <t xml:space="preserve">The strategy is to use IEA data where possible. </t>
  </si>
  <si>
    <t>Thereafter, fill with GridCo/VRA data.</t>
  </si>
  <si>
    <t>deltas</t>
  </si>
  <si>
    <t>Linear model</t>
  </si>
  <si>
    <t>GridCo/VRA</t>
  </si>
  <si>
    <t>Non-ferrous metals (VALCO Al smelter)</t>
  </si>
  <si>
    <t>Interpolation</t>
  </si>
  <si>
    <t>These are shut-down years</t>
  </si>
  <si>
    <t>The problem is that after 1973, the IEA no longer maintains specificity for Industrial uses of electricity.</t>
  </si>
  <si>
    <t>So this workbook collects information from various sources to piece together much of the industrial consumption of electricity in Ghana.</t>
  </si>
  <si>
    <t>The IEA data on the "Non-spec Ind Elec Alloc" tab is created by this script (run in the PFU-Database repository)</t>
  </si>
  <si>
    <t>Akosombo + Kpong generating stations [GW-hr]</t>
  </si>
  <si>
    <t>ktoe/GW-hr</t>
  </si>
  <si>
    <t>Akosombo + Kpong generating stations [ktoe]</t>
  </si>
  <si>
    <t>From VRA reports</t>
  </si>
  <si>
    <t>I'm investigating that imbalance.</t>
  </si>
  <si>
    <t>Hydro [ktoe]</t>
  </si>
  <si>
    <t>VALCO [ktoe]</t>
  </si>
  <si>
    <t>VALCO [GW-hr]</t>
  </si>
  <si>
    <t>From p. 27, 2004 Annual Report</t>
  </si>
  <si>
    <t>Remainder (This is the new "Industry not elsewhere specified".)</t>
  </si>
  <si>
    <t>Fraction of IEA's Industry not elsewhere specified remaining</t>
  </si>
  <si>
    <t>This sheet compares Electricity production information from VRA annual reports to IEA Hydro productiono numbers for select years.</t>
  </si>
  <si>
    <t>I'm chose 1984 and 1985, because those years are ones in which the consumption of electricity by VALCO (from VRA reports) was larger than Hydro production (from IEA).</t>
  </si>
  <si>
    <t>The imbalance was caused by a year shift in the VALCO consumption numbers.</t>
  </si>
  <si>
    <t>That year shift has been corrected.</t>
  </si>
  <si>
    <t xml:space="preserve">But the information below indicates that (at least for these years) the Hydro numbers provided by the IEA are probably coming from </t>
  </si>
  <si>
    <t>the sum of the Akosombo and Kpong generating stations.</t>
  </si>
  <si>
    <t>— MKH 15 March 2020</t>
  </si>
  <si>
    <t>There are way more than Mining, VALCO, and Textiles today than ever before in Ghana.</t>
  </si>
  <si>
    <t>The fact that "Reminder" basically grows over time indicates the diversification of Ghana's industrial sector.</t>
  </si>
  <si>
    <t>Note: The rows in this style are "Fixed" and copied to the next tab (FixedGHAIndustyElectricity) from which they are read into the IEATools package.</t>
  </si>
  <si>
    <t>TJ</t>
  </si>
  <si>
    <t>ktoe_to_TJ</t>
  </si>
  <si>
    <t>The original calculations were made in ktoe as shown in FixedGHAIndustryElect ktoe</t>
  </si>
  <si>
    <t>We're now using TJ units throughout IEATools. So FixedGHIndustryElectricity converts to TJ by multiplying all values by 41.868 TJ/ktoe. See https://www.iea.org/data-and-statistics/data-tools/unit-converter for unit conversions.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</si>
</sst>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Helvetica"/>
      <family val="2"/>
    </font>
    <font>
      <sz val="7"/>
      <color rgb="FF000000"/>
      <name val="Helvetic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40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2" fillId="6" borderId="0" applyNumberFormat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/>
    <xf numFmtId="0" fontId="0" fillId="3" borderId="0" xfId="0" applyFill="1"/>
    <xf numFmtId="0" fontId="0" fillId="4" borderId="0" xfId="0" applyFill="1"/>
    <xf numFmtId="4" fontId="0" fillId="4" borderId="0" xfId="0" applyNumberFormat="1" applyFill="1"/>
    <xf numFmtId="0" fontId="0" fillId="5" borderId="0" xfId="0" applyFill="1"/>
    <xf numFmtId="0" fontId="6" fillId="0" borderId="0" xfId="0" applyFont="1" applyAlignment="1">
      <alignment horizontal="right"/>
    </xf>
    <xf numFmtId="164" fontId="0" fillId="0" borderId="0" xfId="0" applyNumberFormat="1"/>
    <xf numFmtId="0" fontId="3" fillId="0" borderId="0" xfId="0" applyFont="1" applyAlignment="1">
      <alignment horizontal="left"/>
    </xf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4" fontId="0" fillId="0" borderId="0" xfId="0" applyNumberFormat="1"/>
    <xf numFmtId="0" fontId="11" fillId="0" borderId="0" xfId="0" applyFont="1" applyAlignment="1">
      <alignment horizontal="right"/>
    </xf>
    <xf numFmtId="0" fontId="12" fillId="6" borderId="0" xfId="39"/>
    <xf numFmtId="0" fontId="12" fillId="6" borderId="0" xfId="39" applyAlignment="1"/>
    <xf numFmtId="0" fontId="12" fillId="0" borderId="0" xfId="39" applyFill="1" applyAlignment="1"/>
    <xf numFmtId="0" fontId="4" fillId="5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</cellXfs>
  <cellStyles count="40">
    <cellStyle name="Accent4" xfId="39" builtinId="41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7"/>
  <colors>
    <mruColors>
      <color rgb="FFA6A6A6"/>
      <color rgb="FFED7D31"/>
      <color rgb="FF5A9BD5"/>
      <color rgb="FFF9C1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Hydro as a fraction of all Electricity production </a:t>
            </a:r>
            <a:endParaRPr lang="en-US"/>
          </a:p>
        </c:rich>
      </c:tx>
      <c:layout>
        <c:manualLayout>
          <c:xMode val="edge"/>
          <c:yMode val="edge"/>
          <c:x val="0.17071522309711287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Alloc'!$J$27:$BD$27</c:f>
              <c:numCache>
                <c:formatCode>0.000</c:formatCode>
                <c:ptCount val="47"/>
                <c:pt idx="0">
                  <c:v>0.98811164169481991</c:v>
                </c:pt>
                <c:pt idx="1">
                  <c:v>0.98927628615970908</c:v>
                </c:pt>
                <c:pt idx="2">
                  <c:v>0.99028136567722436</c:v>
                </c:pt>
                <c:pt idx="3">
                  <c:v>0.99245564240395978</c:v>
                </c:pt>
                <c:pt idx="4">
                  <c:v>0.99022065211400323</c:v>
                </c:pt>
                <c:pt idx="5">
                  <c:v>0.9888651231454616</c:v>
                </c:pt>
                <c:pt idx="6">
                  <c:v>0.98852646197866467</c:v>
                </c:pt>
                <c:pt idx="7">
                  <c:v>0.98621784873663609</c:v>
                </c:pt>
                <c:pt idx="8">
                  <c:v>0.98868483419676889</c:v>
                </c:pt>
                <c:pt idx="9">
                  <c:v>0.99228880897380167</c:v>
                </c:pt>
                <c:pt idx="10">
                  <c:v>0.99348949319506552</c:v>
                </c:pt>
                <c:pt idx="11">
                  <c:v>0.99436498539169971</c:v>
                </c:pt>
                <c:pt idx="12" formatCode="General">
                  <c:v>0.99066886967436918</c:v>
                </c:pt>
                <c:pt idx="13" formatCode="General">
                  <c:v>0.98198746092648992</c:v>
                </c:pt>
                <c:pt idx="14" formatCode="General">
                  <c:v>0.98972837515650203</c:v>
                </c:pt>
                <c:pt idx="15">
                  <c:v>0.99318474657724798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0.99651505295583087</c:v>
                </c:pt>
                <c:pt idx="23">
                  <c:v>0.99541747515158019</c:v>
                </c:pt>
                <c:pt idx="24">
                  <c:v>0.99689340541297067</c:v>
                </c:pt>
                <c:pt idx="25">
                  <c:v>0.99969832546943838</c:v>
                </c:pt>
                <c:pt idx="26">
                  <c:v>0.99491732160717639</c:v>
                </c:pt>
                <c:pt idx="27">
                  <c:v>0.77530366898285741</c:v>
                </c:pt>
                <c:pt idx="28">
                  <c:v>0.83586673870847206</c:v>
                </c:pt>
                <c:pt idx="29">
                  <c:v>0.91499376394980125</c:v>
                </c:pt>
                <c:pt idx="30">
                  <c:v>0.84094662482885751</c:v>
                </c:pt>
                <c:pt idx="31">
                  <c:v>0.69242414115011797</c:v>
                </c:pt>
                <c:pt idx="32">
                  <c:v>0.66065967917652801</c:v>
                </c:pt>
                <c:pt idx="33">
                  <c:v>0.87448265369694023</c:v>
                </c:pt>
                <c:pt idx="34">
                  <c:v>0.8292576074305904</c:v>
                </c:pt>
                <c:pt idx="35">
                  <c:v>0.66654802134787972</c:v>
                </c:pt>
                <c:pt idx="36">
                  <c:v>0.53410716666666669</c:v>
                </c:pt>
                <c:pt idx="37">
                  <c:v>0.7442334818798908</c:v>
                </c:pt>
                <c:pt idx="38">
                  <c:v>0.76769368466888777</c:v>
                </c:pt>
                <c:pt idx="39">
                  <c:v>0.6881085960883756</c:v>
                </c:pt>
                <c:pt idx="40">
                  <c:v>0.67508927841772193</c:v>
                </c:pt>
                <c:pt idx="41">
                  <c:v>0.67124086896528112</c:v>
                </c:pt>
                <c:pt idx="42">
                  <c:v>0.63965505588291327</c:v>
                </c:pt>
                <c:pt idx="43">
                  <c:v>0.64699528286567209</c:v>
                </c:pt>
                <c:pt idx="44">
                  <c:v>0.50865888931329462</c:v>
                </c:pt>
                <c:pt idx="45">
                  <c:v>0.56064114492006789</c:v>
                </c:pt>
                <c:pt idx="46">
                  <c:v>0.39920387245590655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57-4E41-8766-36D240470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646496"/>
        <c:axId val="1305648176"/>
      </c:scatterChart>
      <c:valAx>
        <c:axId val="13056464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5648176"/>
        <c:crosses val="autoZero"/>
        <c:crossBetween val="midCat"/>
      </c:valAx>
      <c:valAx>
        <c:axId val="1305648176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Hydro</a:t>
                </a:r>
                <a:r>
                  <a:rPr lang="en-US" baseline="0"/>
                  <a:t> fraction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5646496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'Non-spec Ind Elec Alloc'!$BN$81</c:f>
              <c:strCache>
                <c:ptCount val="1"/>
                <c:pt idx="0">
                  <c:v>ktoe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'Non-spec Ind Elec Alloc'!$BJ$82:$BJ$129</c:f>
              <c:numCache>
                <c:formatCode>General</c:formatCode>
                <c:ptCount val="48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  <c:pt idx="47">
                  <c:v>2018</c:v>
                </c:pt>
              </c:numCache>
            </c:numRef>
          </c:xVal>
          <c:yVal>
            <c:numRef>
              <c:f>'Non-spec Ind Elec Alloc'!$BN$82:$BN$129</c:f>
              <c:numCache>
                <c:formatCode>General</c:formatCode>
                <c:ptCount val="48"/>
                <c:pt idx="0">
                  <c:v>165.0042992532</c:v>
                </c:pt>
                <c:pt idx="1">
                  <c:v>194.6528805134364</c:v>
                </c:pt>
                <c:pt idx="2">
                  <c:v>225.78675842051999</c:v>
                </c:pt>
                <c:pt idx="3">
                  <c:v>235.1477214487104</c:v>
                </c:pt>
                <c:pt idx="4">
                  <c:v>216.53000863396318</c:v>
                </c:pt>
                <c:pt idx="5">
                  <c:v>227.419604508492</c:v>
                </c:pt>
                <c:pt idx="6">
                  <c:v>239.347377511308</c:v>
                </c:pt>
                <c:pt idx="7">
                  <c:v>179.39647466398679</c:v>
                </c:pt>
                <c:pt idx="8">
                  <c:v>250.00232162311559</c:v>
                </c:pt>
                <c:pt idx="9">
                  <c:v>285.35520211042677</c:v>
                </c:pt>
                <c:pt idx="10">
                  <c:v>284.02725714030356</c:v>
                </c:pt>
                <c:pt idx="11">
                  <c:v>258.70214965549678</c:v>
                </c:pt>
                <c:pt idx="12">
                  <c:v>64.743680148193192</c:v>
                </c:pt>
                <c:pt idx="13">
                  <c:v>1.1332760105039998</c:v>
                </c:pt>
                <c:pt idx="14">
                  <c:v>73.359845239889992</c:v>
                </c:pt>
                <c:pt idx="15">
                  <c:v>182.72484955705198</c:v>
                </c:pt>
                <c:pt idx="16">
                  <c:v>212.81152196095439</c:v>
                </c:pt>
                <c:pt idx="17">
                  <c:v>236.056749823752</c:v>
                </c:pt>
                <c:pt idx="18">
                  <c:v>239.76612213734398</c:v>
                </c:pt>
                <c:pt idx="19">
                  <c:v>240.32674122600002</c:v>
                </c:pt>
                <c:pt idx="20">
                  <c:v>239.8108340892</c:v>
                </c:pt>
                <c:pt idx="23">
                  <c:v>189.16595016000002</c:v>
                </c:pt>
                <c:pt idx="24">
                  <c:v>184.86672402000002</c:v>
                </c:pt>
                <c:pt idx="25">
                  <c:v>184.86672402000002</c:v>
                </c:pt>
                <c:pt idx="26">
                  <c:v>210.66208086</c:v>
                </c:pt>
                <c:pt idx="27">
                  <c:v>82.545141888000003</c:v>
                </c:pt>
                <c:pt idx="28">
                  <c:v>167.66981946000001</c:v>
                </c:pt>
                <c:pt idx="29">
                  <c:v>218.83061052600002</c:v>
                </c:pt>
                <c:pt idx="30">
                  <c:v>214.96130700000001</c:v>
                </c:pt>
                <c:pt idx="31">
                  <c:v>171.96904560000002</c:v>
                </c:pt>
                <c:pt idx="32">
                  <c:v>17.712811696799999</c:v>
                </c:pt>
                <c:pt idx="33">
                  <c:v>0.85984522800000007</c:v>
                </c:pt>
                <c:pt idx="37">
                  <c:v>14.703353398800001</c:v>
                </c:pt>
                <c:pt idx="38">
                  <c:v>0.85984522800000007</c:v>
                </c:pt>
                <c:pt idx="39">
                  <c:v>0.62137575246648002</c:v>
                </c:pt>
                <c:pt idx="40">
                  <c:v>51.291057618041997</c:v>
                </c:pt>
                <c:pt idx="41">
                  <c:v>52.691229587317203</c:v>
                </c:pt>
                <c:pt idx="42">
                  <c:v>50.573946697890001</c:v>
                </c:pt>
                <c:pt idx="43">
                  <c:v>52.536543430800002</c:v>
                </c:pt>
                <c:pt idx="44">
                  <c:v>49.259329328800803</c:v>
                </c:pt>
                <c:pt idx="45">
                  <c:v>53.052450567600005</c:v>
                </c:pt>
                <c:pt idx="46">
                  <c:v>54.256233886800004</c:v>
                </c:pt>
                <c:pt idx="47">
                  <c:v>70.077386082000004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18-E841-889C-BC5E90E0BA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572704"/>
        <c:axId val="1272575264"/>
      </c:scatterChart>
      <c:valAx>
        <c:axId val="12725727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575264"/>
        <c:crosses val="autoZero"/>
        <c:crossBetween val="midCat"/>
      </c:valAx>
      <c:valAx>
        <c:axId val="12725752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VALCO Electricity Consumption</a:t>
                </a:r>
                <a:r>
                  <a:rPr lang="en-US" baseline="0"/>
                  <a:t> [ktoe]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572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'Non-spec Ind Elec Alloc'!$BN$81</c:f>
              <c:strCache>
                <c:ptCount val="1"/>
                <c:pt idx="0">
                  <c:v>ktoe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'Non-spec Ind Elec Alloc'!$BJ$135:$BJ$182</c:f>
              <c:numCache>
                <c:formatCode>General</c:formatCode>
                <c:ptCount val="48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  <c:pt idx="47">
                  <c:v>2018</c:v>
                </c:pt>
              </c:numCache>
            </c:numRef>
          </c:xVal>
          <c:yVal>
            <c:numRef>
              <c:f>'Non-spec Ind Elec Alloc'!$BN$135:$BN$182</c:f>
              <c:numCache>
                <c:formatCode>General</c:formatCode>
                <c:ptCount val="48"/>
                <c:pt idx="0">
                  <c:v>19.4754944142</c:v>
                </c:pt>
                <c:pt idx="1">
                  <c:v>20.863198627669199</c:v>
                </c:pt>
                <c:pt idx="2">
                  <c:v>20.9000000034276</c:v>
                </c:pt>
                <c:pt idx="3">
                  <c:v>22.0976784215088</c:v>
                </c:pt>
                <c:pt idx="4">
                  <c:v>23.303095446642001</c:v>
                </c:pt>
                <c:pt idx="5">
                  <c:v>23.927429066692799</c:v>
                </c:pt>
                <c:pt idx="6">
                  <c:v>22.379363718201599</c:v>
                </c:pt>
                <c:pt idx="7">
                  <c:v>21.517368877131599</c:v>
                </c:pt>
                <c:pt idx="8">
                  <c:v>22.299312127474799</c:v>
                </c:pt>
                <c:pt idx="9">
                  <c:v>23.374720554134399</c:v>
                </c:pt>
                <c:pt idx="10">
                  <c:v>23.558641448403598</c:v>
                </c:pt>
                <c:pt idx="11">
                  <c:v>22.164918318338398</c:v>
                </c:pt>
                <c:pt idx="12">
                  <c:v>19.990541705771999</c:v>
                </c:pt>
                <c:pt idx="13">
                  <c:v>18.815907139801197</c:v>
                </c:pt>
                <c:pt idx="14">
                  <c:v>22.114015480840798</c:v>
                </c:pt>
                <c:pt idx="15">
                  <c:v>23.459587278137999</c:v>
                </c:pt>
                <c:pt idx="16">
                  <c:v>24.393637149314397</c:v>
                </c:pt>
                <c:pt idx="17">
                  <c:v>25.515649187331597</c:v>
                </c:pt>
                <c:pt idx="18">
                  <c:v>25.760705077311599</c:v>
                </c:pt>
                <c:pt idx="19">
                  <c:v>27.085124682</c:v>
                </c:pt>
                <c:pt idx="20">
                  <c:v>35.081685302400004</c:v>
                </c:pt>
                <c:pt idx="32">
                  <c:v>49.269131564400006</c:v>
                </c:pt>
                <c:pt idx="33">
                  <c:v>51.504729157200003</c:v>
                </c:pt>
                <c:pt idx="37">
                  <c:v>98.280309560399999</c:v>
                </c:pt>
                <c:pt idx="38">
                  <c:v>107.56663802280001</c:v>
                </c:pt>
                <c:pt idx="39">
                  <c:v>106.89266467789152</c:v>
                </c:pt>
                <c:pt idx="40">
                  <c:v>111.97915307081514</c:v>
                </c:pt>
                <c:pt idx="41">
                  <c:v>119.14445401782001</c:v>
                </c:pt>
                <c:pt idx="42">
                  <c:v>127.69208944484521</c:v>
                </c:pt>
                <c:pt idx="43">
                  <c:v>133.53396390840001</c:v>
                </c:pt>
                <c:pt idx="44">
                  <c:v>105.85674980239921</c:v>
                </c:pt>
                <c:pt idx="45">
                  <c:v>107.4806535</c:v>
                </c:pt>
                <c:pt idx="46">
                  <c:v>98.968185742800003</c:v>
                </c:pt>
                <c:pt idx="47">
                  <c:v>93.809114374800004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18-E841-889C-BC5E90E0BA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572704"/>
        <c:axId val="1272575264"/>
      </c:scatterChart>
      <c:valAx>
        <c:axId val="12725727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575264"/>
        <c:crosses val="autoZero"/>
        <c:crossBetween val="midCat"/>
      </c:valAx>
      <c:valAx>
        <c:axId val="12725752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Mines Electricity Consumption</a:t>
                </a:r>
                <a:r>
                  <a:rPr lang="en-US" baseline="0"/>
                  <a:t> [ktoe]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572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'Non-spec Ind Elec Alloc'!$BN$81</c:f>
              <c:strCache>
                <c:ptCount val="1"/>
                <c:pt idx="0">
                  <c:v>ktoe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'Non-spec Ind Elec Alloc'!$BJ$82:$BJ$129</c:f>
              <c:numCache>
                <c:formatCode>General</c:formatCode>
                <c:ptCount val="48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  <c:pt idx="47">
                  <c:v>2018</c:v>
                </c:pt>
              </c:numCache>
            </c:numRef>
          </c:xVal>
          <c:yVal>
            <c:numRef>
              <c:f>'Non-spec Ind Elec Alloc'!$CD$82:$CD$129</c:f>
              <c:numCache>
                <c:formatCode>General</c:formatCode>
                <c:ptCount val="48"/>
                <c:pt idx="0">
                  <c:v>1.789767842082</c:v>
                </c:pt>
                <c:pt idx="1">
                  <c:v>1.800085984818</c:v>
                </c:pt>
                <c:pt idx="2">
                  <c:v>1.8895958730528</c:v>
                </c:pt>
                <c:pt idx="3">
                  <c:v>1.6568357698331999</c:v>
                </c:pt>
                <c:pt idx="4">
                  <c:v>1.9404127260275998</c:v>
                </c:pt>
                <c:pt idx="5">
                  <c:v>1.9759243339439998</c:v>
                </c:pt>
                <c:pt idx="6">
                  <c:v>2.0899398111767997</c:v>
                </c:pt>
                <c:pt idx="7">
                  <c:v>2.0767841791884001</c:v>
                </c:pt>
                <c:pt idx="8">
                  <c:v>1.5136715393711999</c:v>
                </c:pt>
                <c:pt idx="9">
                  <c:v>0.99157351692959994</c:v>
                </c:pt>
                <c:pt idx="10">
                  <c:v>0.56431642313639996</c:v>
                </c:pt>
                <c:pt idx="11">
                  <c:v>0.1656921754356</c:v>
                </c:pt>
                <c:pt idx="12">
                  <c:v>0.25494411010199997</c:v>
                </c:pt>
                <c:pt idx="13">
                  <c:v>0.36268271717039996</c:v>
                </c:pt>
                <c:pt idx="14">
                  <c:v>0.38581255380359997</c:v>
                </c:pt>
                <c:pt idx="15">
                  <c:v>0.65623387800959998</c:v>
                </c:pt>
                <c:pt idx="16">
                  <c:v>1.0024075668024</c:v>
                </c:pt>
                <c:pt idx="17">
                  <c:v>1.3275150475091999</c:v>
                </c:pt>
                <c:pt idx="18">
                  <c:v>1.4104901120111999</c:v>
                </c:pt>
                <c:pt idx="19">
                  <c:v>1.7711951851571999</c:v>
                </c:pt>
                <c:pt idx="32">
                  <c:v>2.4075666384000001</c:v>
                </c:pt>
                <c:pt idx="33">
                  <c:v>2.0636285472</c:v>
                </c:pt>
                <c:pt idx="37">
                  <c:v>2.5795356840000001</c:v>
                </c:pt>
                <c:pt idx="38">
                  <c:v>2.0636285472</c:v>
                </c:pt>
                <c:pt idx="39">
                  <c:v>1.5477214104000001</c:v>
                </c:pt>
                <c:pt idx="40">
                  <c:v>1.2897678420000001</c:v>
                </c:pt>
                <c:pt idx="41">
                  <c:v>0.94582975080000009</c:v>
                </c:pt>
                <c:pt idx="43">
                  <c:v>0.85984522800000007</c:v>
                </c:pt>
                <c:pt idx="44">
                  <c:v>0.68787618240000004</c:v>
                </c:pt>
                <c:pt idx="45">
                  <c:v>0.5159071368</c:v>
                </c:pt>
                <c:pt idx="46">
                  <c:v>0.34393809120000002</c:v>
                </c:pt>
                <c:pt idx="47">
                  <c:v>0.17196904560000001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B9-1844-A1F2-DEB3F2E04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572704"/>
        <c:axId val="1272575264"/>
      </c:scatterChart>
      <c:valAx>
        <c:axId val="12725727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575264"/>
        <c:crosses val="autoZero"/>
        <c:crossBetween val="midCat"/>
      </c:valAx>
      <c:valAx>
        <c:axId val="12725752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Textile Electricity Consumption</a:t>
                </a:r>
                <a:r>
                  <a:rPr lang="en-US" baseline="0"/>
                  <a:t> [ktoe]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572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IEA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Alloc'!$J$37:$BD$37</c:f>
              <c:numCache>
                <c:formatCode>General</c:formatCode>
                <c:ptCount val="47"/>
                <c:pt idx="0">
                  <c:v>16.681000000000001</c:v>
                </c:pt>
                <c:pt idx="1">
                  <c:v>18.8306</c:v>
                </c:pt>
                <c:pt idx="2">
                  <c:v>21.754100000000001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B2-6D4C-BAA5-6C2E22185AB5}"/>
            </c:ext>
          </c:extLst>
        </c:ser>
        <c:ser>
          <c:idx val="1"/>
          <c:order val="1"/>
          <c:tx>
            <c:v>GridCo/VRA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Alloc'!$J$38:$BD$38</c:f>
              <c:numCache>
                <c:formatCode>General</c:formatCode>
                <c:ptCount val="47"/>
                <c:pt idx="3">
                  <c:v>22.0976784215088</c:v>
                </c:pt>
                <c:pt idx="4">
                  <c:v>23.303095446642001</c:v>
                </c:pt>
                <c:pt idx="5">
                  <c:v>23.927429066692799</c:v>
                </c:pt>
                <c:pt idx="6">
                  <c:v>22.379363718201599</c:v>
                </c:pt>
                <c:pt idx="7">
                  <c:v>21.517368877131599</c:v>
                </c:pt>
                <c:pt idx="8">
                  <c:v>22.299312127474799</c:v>
                </c:pt>
                <c:pt idx="9">
                  <c:v>23.374720554134399</c:v>
                </c:pt>
                <c:pt idx="10">
                  <c:v>23.558641448403598</c:v>
                </c:pt>
                <c:pt idx="11">
                  <c:v>22.164918318338398</c:v>
                </c:pt>
                <c:pt idx="12">
                  <c:v>19.990541705771999</c:v>
                </c:pt>
                <c:pt idx="13">
                  <c:v>18.815907139801197</c:v>
                </c:pt>
                <c:pt idx="14">
                  <c:v>22.114015480840798</c:v>
                </c:pt>
                <c:pt idx="15">
                  <c:v>23.459587278137999</c:v>
                </c:pt>
                <c:pt idx="16">
                  <c:v>24.393637149314397</c:v>
                </c:pt>
                <c:pt idx="17">
                  <c:v>25.515649187331597</c:v>
                </c:pt>
                <c:pt idx="18">
                  <c:v>25.760705077311599</c:v>
                </c:pt>
                <c:pt idx="19">
                  <c:v>27.085124682</c:v>
                </c:pt>
                <c:pt idx="20">
                  <c:v>35.081685302400004</c:v>
                </c:pt>
                <c:pt idx="32">
                  <c:v>49.269131564400006</c:v>
                </c:pt>
                <c:pt idx="33">
                  <c:v>51.504729157200003</c:v>
                </c:pt>
                <c:pt idx="37">
                  <c:v>98.280309560399999</c:v>
                </c:pt>
                <c:pt idx="38">
                  <c:v>107.56663802280001</c:v>
                </c:pt>
                <c:pt idx="39">
                  <c:v>106.89266467789152</c:v>
                </c:pt>
                <c:pt idx="40">
                  <c:v>111.97915307081514</c:v>
                </c:pt>
                <c:pt idx="41">
                  <c:v>119.14445401782001</c:v>
                </c:pt>
                <c:pt idx="42">
                  <c:v>127.69208944484521</c:v>
                </c:pt>
                <c:pt idx="43">
                  <c:v>133.53396390840001</c:v>
                </c:pt>
                <c:pt idx="44">
                  <c:v>105.85674980239921</c:v>
                </c:pt>
                <c:pt idx="45">
                  <c:v>107.4806535</c:v>
                </c:pt>
                <c:pt idx="46">
                  <c:v>98.968185742800003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B2-6D4C-BAA5-6C2E22185AB5}"/>
            </c:ext>
          </c:extLst>
        </c:ser>
        <c:ser>
          <c:idx val="2"/>
          <c:order val="2"/>
          <c:tx>
            <c:v>Interpolation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Alloc'!$J$39:$BD$39</c:f>
              <c:numCache>
                <c:formatCode>General</c:formatCode>
                <c:ptCount val="47"/>
                <c:pt idx="21">
                  <c:v>36.231685302400003</c:v>
                </c:pt>
                <c:pt idx="22">
                  <c:v>37.381685302400001</c:v>
                </c:pt>
                <c:pt idx="23">
                  <c:v>38.5316853024</c:v>
                </c:pt>
                <c:pt idx="24">
                  <c:v>39.681685302399998</c:v>
                </c:pt>
                <c:pt idx="25">
                  <c:v>40.831685302399997</c:v>
                </c:pt>
                <c:pt idx="26">
                  <c:v>41.981685302399995</c:v>
                </c:pt>
                <c:pt idx="27">
                  <c:v>43.131685302399994</c:v>
                </c:pt>
                <c:pt idx="28">
                  <c:v>44.281685302399993</c:v>
                </c:pt>
                <c:pt idx="29">
                  <c:v>45.431685302399991</c:v>
                </c:pt>
                <c:pt idx="30">
                  <c:v>46.58168530239999</c:v>
                </c:pt>
                <c:pt idx="31">
                  <c:v>47.731685302399988</c:v>
                </c:pt>
                <c:pt idx="34">
                  <c:v>62.504729157200003</c:v>
                </c:pt>
                <c:pt idx="35">
                  <c:v>73.504729157200003</c:v>
                </c:pt>
                <c:pt idx="36">
                  <c:v>84.504729157200003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B2-6D4C-BAA5-6C2E22185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5788944"/>
        <c:axId val="1275209712"/>
      </c:scatterChart>
      <c:valAx>
        <c:axId val="1275788944"/>
        <c:scaling>
          <c:orientation val="minMax"/>
        </c:scaling>
        <c:delete val="0"/>
        <c:axPos val="b"/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5209712"/>
        <c:crosses val="autoZero"/>
        <c:crossBetween val="midCat"/>
      </c:valAx>
      <c:valAx>
        <c:axId val="12752097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Mining [ktoe]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5788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IEA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Alloc'!$J$44:$BD$44</c:f>
              <c:numCache>
                <c:formatCode>General</c:formatCode>
                <c:ptCount val="47"/>
                <c:pt idx="0">
                  <c:v>169.64750000000001</c:v>
                </c:pt>
                <c:pt idx="1">
                  <c:v>193.72309999999999</c:v>
                </c:pt>
                <c:pt idx="2">
                  <c:v>225.7954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B2-6D4C-BAA5-6C2E22185AB5}"/>
            </c:ext>
          </c:extLst>
        </c:ser>
        <c:ser>
          <c:idx val="1"/>
          <c:order val="1"/>
          <c:tx>
            <c:v>GridCo/VRA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Alloc'!$J$45:$BD$45</c:f>
              <c:numCache>
                <c:formatCode>General</c:formatCode>
                <c:ptCount val="47"/>
                <c:pt idx="3">
                  <c:v>235.1477214487104</c:v>
                </c:pt>
                <c:pt idx="4">
                  <c:v>216.53000863396318</c:v>
                </c:pt>
                <c:pt idx="5">
                  <c:v>227.419604508492</c:v>
                </c:pt>
                <c:pt idx="6">
                  <c:v>239.347377511308</c:v>
                </c:pt>
                <c:pt idx="7">
                  <c:v>179.39647466398679</c:v>
                </c:pt>
                <c:pt idx="8">
                  <c:v>250.00232162311559</c:v>
                </c:pt>
                <c:pt idx="9">
                  <c:v>285.35520211042677</c:v>
                </c:pt>
                <c:pt idx="10">
                  <c:v>284.02725714030356</c:v>
                </c:pt>
                <c:pt idx="11">
                  <c:v>258.70214965549678</c:v>
                </c:pt>
                <c:pt idx="12">
                  <c:v>64.743680148193192</c:v>
                </c:pt>
                <c:pt idx="13">
                  <c:v>1.1332760105039998</c:v>
                </c:pt>
                <c:pt idx="14">
                  <c:v>73.359845239889992</c:v>
                </c:pt>
                <c:pt idx="15">
                  <c:v>182.72484955705198</c:v>
                </c:pt>
                <c:pt idx="16">
                  <c:v>212.81152196095439</c:v>
                </c:pt>
                <c:pt idx="17">
                  <c:v>236.056749823752</c:v>
                </c:pt>
                <c:pt idx="18">
                  <c:v>239.76612213734398</c:v>
                </c:pt>
                <c:pt idx="19">
                  <c:v>240.32674122600002</c:v>
                </c:pt>
                <c:pt idx="20">
                  <c:v>239.8108340892</c:v>
                </c:pt>
                <c:pt idx="23">
                  <c:v>189.16595016000002</c:v>
                </c:pt>
                <c:pt idx="24">
                  <c:v>184.86672402000002</c:v>
                </c:pt>
                <c:pt idx="25">
                  <c:v>184.86672402000002</c:v>
                </c:pt>
                <c:pt idx="26">
                  <c:v>210.66208086</c:v>
                </c:pt>
                <c:pt idx="27">
                  <c:v>82.545141888000003</c:v>
                </c:pt>
                <c:pt idx="28">
                  <c:v>167.66981946000001</c:v>
                </c:pt>
                <c:pt idx="29">
                  <c:v>218.83061052600002</c:v>
                </c:pt>
                <c:pt idx="30">
                  <c:v>214.96130700000001</c:v>
                </c:pt>
                <c:pt idx="31">
                  <c:v>171.96904560000002</c:v>
                </c:pt>
                <c:pt idx="32">
                  <c:v>17.712811696799999</c:v>
                </c:pt>
                <c:pt idx="33">
                  <c:v>0.85984522800000007</c:v>
                </c:pt>
                <c:pt idx="37">
                  <c:v>14.703353398800001</c:v>
                </c:pt>
                <c:pt idx="38">
                  <c:v>0.85984522800000007</c:v>
                </c:pt>
                <c:pt idx="39">
                  <c:v>0.62137575246648002</c:v>
                </c:pt>
                <c:pt idx="40">
                  <c:v>51.291057618041997</c:v>
                </c:pt>
                <c:pt idx="41">
                  <c:v>52.691229587317203</c:v>
                </c:pt>
                <c:pt idx="42">
                  <c:v>50.573946697890001</c:v>
                </c:pt>
                <c:pt idx="43">
                  <c:v>52.536543430800002</c:v>
                </c:pt>
                <c:pt idx="44">
                  <c:v>49.259329328800803</c:v>
                </c:pt>
                <c:pt idx="45">
                  <c:v>53.052450567600005</c:v>
                </c:pt>
                <c:pt idx="46">
                  <c:v>54.256233886800004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B2-6D4C-BAA5-6C2E22185AB5}"/>
            </c:ext>
          </c:extLst>
        </c:ser>
        <c:ser>
          <c:idx val="2"/>
          <c:order val="2"/>
          <c:tx>
            <c:v>Interpolation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Alloc'!$J$46:$BD$46</c:f>
              <c:numCache>
                <c:formatCode>General</c:formatCode>
                <c:ptCount val="47"/>
                <c:pt idx="21">
                  <c:v>219.8108340892</c:v>
                </c:pt>
                <c:pt idx="22">
                  <c:v>199.8108340892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B2-6D4C-BAA5-6C2E22185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5788944"/>
        <c:axId val="1275209712"/>
      </c:scatterChart>
      <c:valAx>
        <c:axId val="1275788944"/>
        <c:scaling>
          <c:orientation val="minMax"/>
        </c:scaling>
        <c:delete val="0"/>
        <c:axPos val="b"/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5209712"/>
        <c:crosses val="autoZero"/>
        <c:crossBetween val="midCat"/>
      </c:valAx>
      <c:valAx>
        <c:axId val="12752097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Non-ferrous metals [ktoe]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5788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IEA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Alloc'!$J$51:$BD$51</c:f>
              <c:numCache>
                <c:formatCode>General</c:formatCode>
                <c:ptCount val="47"/>
                <c:pt idx="0">
                  <c:v>1.4617</c:v>
                </c:pt>
                <c:pt idx="1">
                  <c:v>1.6336999999999999</c:v>
                </c:pt>
                <c:pt idx="2">
                  <c:v>1.8916999999999999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B2-6D4C-BAA5-6C2E22185AB5}"/>
            </c:ext>
          </c:extLst>
        </c:ser>
        <c:ser>
          <c:idx val="1"/>
          <c:order val="1"/>
          <c:tx>
            <c:v>GridCo/VRA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Alloc'!$J$52:$BD$52</c:f>
              <c:numCache>
                <c:formatCode>General</c:formatCode>
                <c:ptCount val="47"/>
                <c:pt idx="3">
                  <c:v>1.6568357698331999</c:v>
                </c:pt>
                <c:pt idx="4">
                  <c:v>1.9404127260275998</c:v>
                </c:pt>
                <c:pt idx="5">
                  <c:v>1.9759243339439998</c:v>
                </c:pt>
                <c:pt idx="6">
                  <c:v>2.0899398111767997</c:v>
                </c:pt>
                <c:pt idx="7">
                  <c:v>2.0767841791884001</c:v>
                </c:pt>
                <c:pt idx="8">
                  <c:v>1.5136715393711999</c:v>
                </c:pt>
                <c:pt idx="9">
                  <c:v>0.99157351692959994</c:v>
                </c:pt>
                <c:pt idx="10">
                  <c:v>0.56431642313639996</c:v>
                </c:pt>
                <c:pt idx="11">
                  <c:v>0.1656921754356</c:v>
                </c:pt>
                <c:pt idx="12">
                  <c:v>0.25494411010199997</c:v>
                </c:pt>
                <c:pt idx="13">
                  <c:v>0.36268271717039996</c:v>
                </c:pt>
                <c:pt idx="14">
                  <c:v>0.38581255380359997</c:v>
                </c:pt>
                <c:pt idx="15">
                  <c:v>0.65623387800959998</c:v>
                </c:pt>
                <c:pt idx="16">
                  <c:v>1.0024075668024</c:v>
                </c:pt>
                <c:pt idx="17">
                  <c:v>1.3275150475091999</c:v>
                </c:pt>
                <c:pt idx="18">
                  <c:v>1.4104901120111999</c:v>
                </c:pt>
                <c:pt idx="19">
                  <c:v>1.7711951851571999</c:v>
                </c:pt>
                <c:pt idx="32">
                  <c:v>2.4075666384000001</c:v>
                </c:pt>
                <c:pt idx="33">
                  <c:v>2.0636285472</c:v>
                </c:pt>
                <c:pt idx="37">
                  <c:v>2.5795356840000001</c:v>
                </c:pt>
                <c:pt idx="38">
                  <c:v>2.0636285472</c:v>
                </c:pt>
                <c:pt idx="39">
                  <c:v>1.5477214104000001</c:v>
                </c:pt>
                <c:pt idx="40">
                  <c:v>1.2897678420000001</c:v>
                </c:pt>
                <c:pt idx="41">
                  <c:v>0.94582975080000009</c:v>
                </c:pt>
                <c:pt idx="43">
                  <c:v>0.85984522800000007</c:v>
                </c:pt>
                <c:pt idx="44">
                  <c:v>0.68787618240000004</c:v>
                </c:pt>
                <c:pt idx="45">
                  <c:v>0.5159071368</c:v>
                </c:pt>
                <c:pt idx="46">
                  <c:v>0.34393809120000002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B2-6D4C-BAA5-6C2E22185AB5}"/>
            </c:ext>
          </c:extLst>
        </c:ser>
        <c:ser>
          <c:idx val="2"/>
          <c:order val="2"/>
          <c:tx>
            <c:v>Interpolation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Alloc'!$J$53:$BD$53</c:f>
              <c:numCache>
                <c:formatCode>General</c:formatCode>
                <c:ptCount val="47"/>
                <c:pt idx="20">
                  <c:v>1.8211951851571999</c:v>
                </c:pt>
                <c:pt idx="21">
                  <c:v>1.8711951851572</c:v>
                </c:pt>
                <c:pt idx="22">
                  <c:v>1.9211951851572</c:v>
                </c:pt>
                <c:pt idx="23">
                  <c:v>1.9711951851572</c:v>
                </c:pt>
                <c:pt idx="24">
                  <c:v>2.0211951851571999</c:v>
                </c:pt>
                <c:pt idx="25">
                  <c:v>2.0711951851571997</c:v>
                </c:pt>
                <c:pt idx="26">
                  <c:v>2.1211951851571995</c:v>
                </c:pt>
                <c:pt idx="27">
                  <c:v>2.1711951851571993</c:v>
                </c:pt>
                <c:pt idx="28">
                  <c:v>2.2211951851571992</c:v>
                </c:pt>
                <c:pt idx="29">
                  <c:v>2.271195185157199</c:v>
                </c:pt>
                <c:pt idx="30">
                  <c:v>2.3211951851571988</c:v>
                </c:pt>
                <c:pt idx="31">
                  <c:v>2.3711951851571986</c:v>
                </c:pt>
                <c:pt idx="34">
                  <c:v>2.2066285471999998</c:v>
                </c:pt>
                <c:pt idx="35">
                  <c:v>2.3496285471999996</c:v>
                </c:pt>
                <c:pt idx="36">
                  <c:v>2.4926285471999994</c:v>
                </c:pt>
                <c:pt idx="42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B2-6D4C-BAA5-6C2E22185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5788944"/>
        <c:axId val="1275209712"/>
      </c:scatterChart>
      <c:valAx>
        <c:axId val="1275788944"/>
        <c:scaling>
          <c:orientation val="minMax"/>
        </c:scaling>
        <c:delete val="0"/>
        <c:axPos val="b"/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5209712"/>
        <c:crosses val="autoZero"/>
        <c:crossBetween val="midCat"/>
      </c:valAx>
      <c:valAx>
        <c:axId val="12752097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Textile and leather [ktoe]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578894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'Non-spec Ind Elec Alloc'!$J$1:$BD$1</c:f>
              <c:numCache>
                <c:formatCode>General</c:formatCode>
                <c:ptCount val="47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  <c:pt idx="43">
                  <c:v>2014</c:v>
                </c:pt>
                <c:pt idx="44">
                  <c:v>2015</c:v>
                </c:pt>
                <c:pt idx="45">
                  <c:v>2016</c:v>
                </c:pt>
                <c:pt idx="46">
                  <c:v>2017</c:v>
                </c:pt>
              </c:numCache>
            </c:numRef>
          </c:xVal>
          <c:yVal>
            <c:numRef>
              <c:f>'Non-spec Ind Elec Alloc'!$J$64:$BD$64</c:f>
              <c:numCache>
                <c:formatCode>General</c:formatCode>
                <c:ptCount val="47"/>
                <c:pt idx="0">
                  <c:v>21.926100000000002</c:v>
                </c:pt>
                <c:pt idx="1">
                  <c:v>24.849499999999999</c:v>
                </c:pt>
                <c:pt idx="2">
                  <c:v>28.976800000000001</c:v>
                </c:pt>
                <c:pt idx="3">
                  <c:v>40.839764359947601</c:v>
                </c:pt>
                <c:pt idx="4">
                  <c:v>38.965983193367265</c:v>
                </c:pt>
                <c:pt idx="5">
                  <c:v>36.444842090871212</c:v>
                </c:pt>
                <c:pt idx="6">
                  <c:v>36.527218959313622</c:v>
                </c:pt>
                <c:pt idx="7">
                  <c:v>40.001672279693217</c:v>
                </c:pt>
                <c:pt idx="8">
                  <c:v>33.837294710038393</c:v>
                </c:pt>
                <c:pt idx="9">
                  <c:v>30.175303818509214</c:v>
                </c:pt>
                <c:pt idx="10">
                  <c:v>31.230684988156444</c:v>
                </c:pt>
                <c:pt idx="11">
                  <c:v>26.275939850729227</c:v>
                </c:pt>
                <c:pt idx="12">
                  <c:v>26.102834035932805</c:v>
                </c:pt>
                <c:pt idx="13">
                  <c:v>26.807634132524406</c:v>
                </c:pt>
                <c:pt idx="14">
                  <c:v>28.645926725465618</c:v>
                </c:pt>
                <c:pt idx="15">
                  <c:v>29.186829286800418</c:v>
                </c:pt>
                <c:pt idx="16">
                  <c:v>32.47173332292882</c:v>
                </c:pt>
                <c:pt idx="17">
                  <c:v>34.520585941407226</c:v>
                </c:pt>
                <c:pt idx="18">
                  <c:v>36.330082673333251</c:v>
                </c:pt>
                <c:pt idx="19">
                  <c:v>36.749838906842783</c:v>
                </c:pt>
                <c:pt idx="20">
                  <c:v>42.632785423242801</c:v>
                </c:pt>
                <c:pt idx="21">
                  <c:v>74.416485423242761</c:v>
                </c:pt>
                <c:pt idx="22">
                  <c:v>102.15888542324281</c:v>
                </c:pt>
                <c:pt idx="23">
                  <c:v>79.101569352442795</c:v>
                </c:pt>
                <c:pt idx="24">
                  <c:v>90.025395492442797</c:v>
                </c:pt>
                <c:pt idx="25">
                  <c:v>103.01289549244282</c:v>
                </c:pt>
                <c:pt idx="26">
                  <c:v>141.19373865244279</c:v>
                </c:pt>
                <c:pt idx="27">
                  <c:v>136.29647762444282</c:v>
                </c:pt>
                <c:pt idx="28">
                  <c:v>157.5384000524428</c:v>
                </c:pt>
                <c:pt idx="29">
                  <c:v>103.71590898644276</c:v>
                </c:pt>
                <c:pt idx="30">
                  <c:v>108.96471251244279</c:v>
                </c:pt>
                <c:pt idx="31">
                  <c:v>113.61167391244282</c:v>
                </c:pt>
                <c:pt idx="32">
                  <c:v>120.29239010040001</c:v>
                </c:pt>
                <c:pt idx="33">
                  <c:v>120.03439706760001</c:v>
                </c:pt>
                <c:pt idx="34">
                  <c:v>153.86134229559997</c:v>
                </c:pt>
                <c:pt idx="35">
                  <c:v>233.08804229559999</c:v>
                </c:pt>
                <c:pt idx="36">
                  <c:v>144.0430422956</c:v>
                </c:pt>
                <c:pt idx="37">
                  <c:v>139.20890135679997</c:v>
                </c:pt>
                <c:pt idx="38">
                  <c:v>143.25018820199995</c:v>
                </c:pt>
                <c:pt idx="39">
                  <c:v>163.85313815924201</c:v>
                </c:pt>
                <c:pt idx="40">
                  <c:v>170.86562146914284</c:v>
                </c:pt>
                <c:pt idx="41">
                  <c:v>184.31218664406282</c:v>
                </c:pt>
                <c:pt idx="42">
                  <c:v>202.17536385726481</c:v>
                </c:pt>
                <c:pt idx="43">
                  <c:v>215.4772474328</c:v>
                </c:pt>
                <c:pt idx="44">
                  <c:v>203.52534468639996</c:v>
                </c:pt>
                <c:pt idx="45">
                  <c:v>95.958688795599983</c:v>
                </c:pt>
                <c:pt idx="46">
                  <c:v>110.5316422792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B2-6D4C-BAA5-6C2E22185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5788944"/>
        <c:axId val="1275209712"/>
      </c:scatterChart>
      <c:valAx>
        <c:axId val="1275788944"/>
        <c:scaling>
          <c:orientation val="minMax"/>
        </c:scaling>
        <c:delete val="0"/>
        <c:axPos val="b"/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5209712"/>
        <c:crosses val="autoZero"/>
        <c:crossBetween val="midCat"/>
      </c:valAx>
      <c:valAx>
        <c:axId val="12752097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Remainder</a:t>
                </a:r>
                <a:r>
                  <a:rPr lang="en-US" baseline="0"/>
                  <a:t> [kt</a:t>
                </a:r>
                <a:r>
                  <a:rPr lang="en-US"/>
                  <a:t>oe]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5788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2.png"/><Relationship Id="rId18" Type="http://schemas.openxmlformats.org/officeDocument/2006/relationships/chart" Target="../charts/chart2.xml"/><Relationship Id="rId26" Type="http://schemas.openxmlformats.org/officeDocument/2006/relationships/image" Target="../media/image23.png"/><Relationship Id="rId3" Type="http://schemas.openxmlformats.org/officeDocument/2006/relationships/image" Target="../media/image2.png"/><Relationship Id="rId21" Type="http://schemas.openxmlformats.org/officeDocument/2006/relationships/image" Target="../media/image18.png"/><Relationship Id="rId34" Type="http://schemas.openxmlformats.org/officeDocument/2006/relationships/chart" Target="../charts/chart7.xml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5" Type="http://schemas.openxmlformats.org/officeDocument/2006/relationships/image" Target="../media/image22.png"/><Relationship Id="rId33" Type="http://schemas.openxmlformats.org/officeDocument/2006/relationships/chart" Target="../charts/chart6.xml"/><Relationship Id="rId2" Type="http://schemas.openxmlformats.org/officeDocument/2006/relationships/image" Target="../media/image1.png"/><Relationship Id="rId16" Type="http://schemas.openxmlformats.org/officeDocument/2006/relationships/image" Target="../media/image15.png"/><Relationship Id="rId20" Type="http://schemas.openxmlformats.org/officeDocument/2006/relationships/image" Target="../media/image17.png"/><Relationship Id="rId29" Type="http://schemas.openxmlformats.org/officeDocument/2006/relationships/image" Target="../media/image25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24" Type="http://schemas.openxmlformats.org/officeDocument/2006/relationships/image" Target="../media/image21.png"/><Relationship Id="rId32" Type="http://schemas.openxmlformats.org/officeDocument/2006/relationships/chart" Target="../charts/chart5.xml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23" Type="http://schemas.openxmlformats.org/officeDocument/2006/relationships/image" Target="../media/image20.png"/><Relationship Id="rId28" Type="http://schemas.openxmlformats.org/officeDocument/2006/relationships/image" Target="../media/image24.png"/><Relationship Id="rId36" Type="http://schemas.openxmlformats.org/officeDocument/2006/relationships/chart" Target="../charts/chart8.xml"/><Relationship Id="rId10" Type="http://schemas.openxmlformats.org/officeDocument/2006/relationships/image" Target="../media/image9.png"/><Relationship Id="rId19" Type="http://schemas.openxmlformats.org/officeDocument/2006/relationships/chart" Target="../charts/chart3.xml"/><Relationship Id="rId31" Type="http://schemas.openxmlformats.org/officeDocument/2006/relationships/image" Target="../media/image27.png"/><Relationship Id="rId4" Type="http://schemas.openxmlformats.org/officeDocument/2006/relationships/image" Target="../media/image3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Relationship Id="rId22" Type="http://schemas.openxmlformats.org/officeDocument/2006/relationships/image" Target="../media/image19.png"/><Relationship Id="rId27" Type="http://schemas.openxmlformats.org/officeDocument/2006/relationships/chart" Target="../charts/chart4.xml"/><Relationship Id="rId30" Type="http://schemas.openxmlformats.org/officeDocument/2006/relationships/image" Target="../media/image26.png"/><Relationship Id="rId35" Type="http://schemas.openxmlformats.org/officeDocument/2006/relationships/image" Target="../media/image28.png"/><Relationship Id="rId8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673100</xdr:colOff>
      <xdr:row>3</xdr:row>
      <xdr:rowOff>158750</xdr:rowOff>
    </xdr:from>
    <xdr:to>
      <xdr:col>62</xdr:col>
      <xdr:colOff>292100</xdr:colOff>
      <xdr:row>17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578FCA-D7A7-3347-AFEA-D2939FAEDB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50</xdr:col>
      <xdr:colOff>12700</xdr:colOff>
      <xdr:row>244</xdr:row>
      <xdr:rowOff>25400</xdr:rowOff>
    </xdr:from>
    <xdr:to>
      <xdr:col>59</xdr:col>
      <xdr:colOff>627174</xdr:colOff>
      <xdr:row>260</xdr:row>
      <xdr:rowOff>50800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C363DD-0928-0847-9821-370EDC548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60200" y="19329400"/>
          <a:ext cx="8043974" cy="3276600"/>
        </a:xfrm>
        <a:prstGeom prst="rect">
          <a:avLst/>
        </a:prstGeom>
      </xdr:spPr>
    </xdr:pic>
    <xdr:clientData/>
  </xdr:twoCellAnchor>
  <xdr:twoCellAnchor editAs="oneCell">
    <xdr:from>
      <xdr:col>51</xdr:col>
      <xdr:colOff>12700</xdr:colOff>
      <xdr:row>261</xdr:row>
      <xdr:rowOff>203199</xdr:rowOff>
    </xdr:from>
    <xdr:to>
      <xdr:col>60</xdr:col>
      <xdr:colOff>520700</xdr:colOff>
      <xdr:row>276</xdr:row>
      <xdr:rowOff>19860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51FE6DD-0113-5448-B749-A4512EF55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985700" y="22961599"/>
          <a:ext cx="7937500" cy="2864661"/>
        </a:xfrm>
        <a:prstGeom prst="rect">
          <a:avLst/>
        </a:prstGeom>
      </xdr:spPr>
    </xdr:pic>
    <xdr:clientData/>
  </xdr:twoCellAnchor>
  <xdr:twoCellAnchor editAs="oneCell">
    <xdr:from>
      <xdr:col>52</xdr:col>
      <xdr:colOff>12700</xdr:colOff>
      <xdr:row>315</xdr:row>
      <xdr:rowOff>0</xdr:rowOff>
    </xdr:from>
    <xdr:to>
      <xdr:col>65</xdr:col>
      <xdr:colOff>20252</xdr:colOff>
      <xdr:row>327</xdr:row>
      <xdr:rowOff>21336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845D906-867D-FC4D-97C0-C444FD5CF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811200" y="26212800"/>
          <a:ext cx="10802552" cy="2459736"/>
        </a:xfrm>
        <a:prstGeom prst="rect">
          <a:avLst/>
        </a:prstGeom>
      </xdr:spPr>
    </xdr:pic>
    <xdr:clientData/>
  </xdr:twoCellAnchor>
  <xdr:twoCellAnchor editAs="oneCell">
    <xdr:from>
      <xdr:col>48</xdr:col>
      <xdr:colOff>12700</xdr:colOff>
      <xdr:row>220</xdr:row>
      <xdr:rowOff>12700</xdr:rowOff>
    </xdr:from>
    <xdr:to>
      <xdr:col>58</xdr:col>
      <xdr:colOff>266700</xdr:colOff>
      <xdr:row>228</xdr:row>
      <xdr:rowOff>88900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EDD4168-51E1-2749-B09A-B229F4648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5509200" y="14439900"/>
          <a:ext cx="8509000" cy="1701800"/>
        </a:xfrm>
        <a:prstGeom prst="rect">
          <a:avLst/>
        </a:prstGeom>
      </xdr:spPr>
    </xdr:pic>
    <xdr:clientData/>
  </xdr:twoCellAnchor>
  <xdr:twoCellAnchor editAs="oneCell">
    <xdr:from>
      <xdr:col>48</xdr:col>
      <xdr:colOff>812800</xdr:colOff>
      <xdr:row>231</xdr:row>
      <xdr:rowOff>25400</xdr:rowOff>
    </xdr:from>
    <xdr:to>
      <xdr:col>60</xdr:col>
      <xdr:colOff>419100</xdr:colOff>
      <xdr:row>239</xdr:row>
      <xdr:rowOff>60231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D4B5D4B-B1FB-FB44-96DD-5C91315D0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6309300" y="16687800"/>
          <a:ext cx="9512300" cy="1660431"/>
        </a:xfrm>
        <a:prstGeom prst="rect">
          <a:avLst/>
        </a:prstGeom>
      </xdr:spPr>
    </xdr:pic>
    <xdr:clientData/>
  </xdr:twoCellAnchor>
  <xdr:twoCellAnchor editAs="oneCell">
    <xdr:from>
      <xdr:col>53</xdr:col>
      <xdr:colOff>0</xdr:colOff>
      <xdr:row>339</xdr:row>
      <xdr:rowOff>0</xdr:rowOff>
    </xdr:from>
    <xdr:to>
      <xdr:col>61</xdr:col>
      <xdr:colOff>139700</xdr:colOff>
      <xdr:row>360</xdr:row>
      <xdr:rowOff>51201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78A8ADA-9CBA-1D45-9CF2-520099EE6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043600" y="39509700"/>
          <a:ext cx="6743700" cy="4318401"/>
        </a:xfrm>
        <a:prstGeom prst="rect">
          <a:avLst/>
        </a:prstGeom>
      </xdr:spPr>
    </xdr:pic>
    <xdr:clientData/>
  </xdr:twoCellAnchor>
  <xdr:twoCellAnchor editAs="oneCell">
    <xdr:from>
      <xdr:col>54</xdr:col>
      <xdr:colOff>0</xdr:colOff>
      <xdr:row>366</xdr:row>
      <xdr:rowOff>0</xdr:rowOff>
    </xdr:from>
    <xdr:to>
      <xdr:col>66</xdr:col>
      <xdr:colOff>609600</xdr:colOff>
      <xdr:row>383</xdr:row>
      <xdr:rowOff>114300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3C6D58A-4BD0-2543-ACFB-E74BEEACE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4869100" y="44996100"/>
          <a:ext cx="10579100" cy="3568700"/>
        </a:xfrm>
        <a:prstGeom prst="rect">
          <a:avLst/>
        </a:prstGeom>
      </xdr:spPr>
    </xdr:pic>
    <xdr:clientData/>
  </xdr:twoCellAnchor>
  <xdr:twoCellAnchor editAs="oneCell">
    <xdr:from>
      <xdr:col>55</xdr:col>
      <xdr:colOff>0</xdr:colOff>
      <xdr:row>387</xdr:row>
      <xdr:rowOff>0</xdr:rowOff>
    </xdr:from>
    <xdr:to>
      <xdr:col>62</xdr:col>
      <xdr:colOff>800100</xdr:colOff>
      <xdr:row>410</xdr:row>
      <xdr:rowOff>68059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F90ED93-DD80-0B49-AB93-EE7C2E647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5694600" y="56781700"/>
          <a:ext cx="6578600" cy="4741659"/>
        </a:xfrm>
        <a:prstGeom prst="rect">
          <a:avLst/>
        </a:prstGeom>
      </xdr:spPr>
    </xdr:pic>
    <xdr:clientData/>
  </xdr:twoCellAnchor>
  <xdr:twoCellAnchor editAs="oneCell">
    <xdr:from>
      <xdr:col>52</xdr:col>
      <xdr:colOff>0</xdr:colOff>
      <xdr:row>279</xdr:row>
      <xdr:rowOff>0</xdr:rowOff>
    </xdr:from>
    <xdr:to>
      <xdr:col>60</xdr:col>
      <xdr:colOff>317500</xdr:colOff>
      <xdr:row>310</xdr:row>
      <xdr:rowOff>176597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95CCB8B-3CD9-F645-B65A-0EF86C09A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3218100" y="34836100"/>
          <a:ext cx="6921500" cy="6475797"/>
        </a:xfrm>
        <a:prstGeom prst="rect">
          <a:avLst/>
        </a:prstGeom>
      </xdr:spPr>
    </xdr:pic>
    <xdr:clientData/>
  </xdr:twoCellAnchor>
  <xdr:twoCellAnchor editAs="oneCell">
    <xdr:from>
      <xdr:col>48</xdr:col>
      <xdr:colOff>25400</xdr:colOff>
      <xdr:row>201</xdr:row>
      <xdr:rowOff>25400</xdr:rowOff>
    </xdr:from>
    <xdr:to>
      <xdr:col>53</xdr:col>
      <xdr:colOff>749300</xdr:colOff>
      <xdr:row>217</xdr:row>
      <xdr:rowOff>22741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AF4002F-C351-6C4B-8AF2-83FB25E4F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9941500" y="28359100"/>
          <a:ext cx="4851400" cy="3248541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176</xdr:row>
      <xdr:rowOff>76200</xdr:rowOff>
    </xdr:from>
    <xdr:to>
      <xdr:col>53</xdr:col>
      <xdr:colOff>88900</xdr:colOff>
      <xdr:row>198</xdr:row>
      <xdr:rowOff>90683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166B15A-305A-D545-B40C-992E1EB7D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9916100" y="23329900"/>
          <a:ext cx="4216400" cy="4484883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157</xdr:row>
      <xdr:rowOff>0</xdr:rowOff>
    </xdr:from>
    <xdr:to>
      <xdr:col>53</xdr:col>
      <xdr:colOff>241300</xdr:colOff>
      <xdr:row>173</xdr:row>
      <xdr:rowOff>143435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DD36E35-24BE-4346-BDD9-D27679DB0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9916100" y="31584900"/>
          <a:ext cx="4368800" cy="3394635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137</xdr:row>
      <xdr:rowOff>0</xdr:rowOff>
    </xdr:from>
    <xdr:to>
      <xdr:col>54</xdr:col>
      <xdr:colOff>673806</xdr:colOff>
      <xdr:row>154</xdr:row>
      <xdr:rowOff>38100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56C8F0B-3B7F-9743-9736-4EC3F269F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9916100" y="27520900"/>
          <a:ext cx="5626806" cy="3492500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113</xdr:row>
      <xdr:rowOff>203199</xdr:rowOff>
    </xdr:from>
    <xdr:to>
      <xdr:col>57</xdr:col>
      <xdr:colOff>50800</xdr:colOff>
      <xdr:row>135</xdr:row>
      <xdr:rowOff>159092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FA34D260-D9EC-7E49-9B8B-31A3EE3C2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9916100" y="22847299"/>
          <a:ext cx="7480300" cy="4426293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98</xdr:row>
      <xdr:rowOff>190500</xdr:rowOff>
    </xdr:from>
    <xdr:to>
      <xdr:col>56</xdr:col>
      <xdr:colOff>235857</xdr:colOff>
      <xdr:row>111</xdr:row>
      <xdr:rowOff>127000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614DFE6-6E37-1F4B-BE46-4B496D903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9916100" y="27305000"/>
          <a:ext cx="6839857" cy="2578100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78</xdr:row>
      <xdr:rowOff>0</xdr:rowOff>
    </xdr:from>
    <xdr:to>
      <xdr:col>58</xdr:col>
      <xdr:colOff>76200</xdr:colOff>
      <xdr:row>95</xdr:row>
      <xdr:rowOff>167861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DECC80E-7EAF-DD49-86A1-3054702AA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9916100" y="23050500"/>
          <a:ext cx="8331200" cy="3622261"/>
        </a:xfrm>
        <a:prstGeom prst="rect">
          <a:avLst/>
        </a:prstGeom>
      </xdr:spPr>
    </xdr:pic>
    <xdr:clientData/>
  </xdr:twoCellAnchor>
  <xdr:twoCellAnchor>
    <xdr:from>
      <xdr:col>67</xdr:col>
      <xdr:colOff>342900</xdr:colOff>
      <xdr:row>95</xdr:row>
      <xdr:rowOff>139700</xdr:rowOff>
    </xdr:from>
    <xdr:to>
      <xdr:col>75</xdr:col>
      <xdr:colOff>241300</xdr:colOff>
      <xdr:row>114</xdr:row>
      <xdr:rowOff>12700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4ED5B0B2-A776-F74F-BE3B-E5B66EAF1B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67</xdr:col>
      <xdr:colOff>406400</xdr:colOff>
      <xdr:row>148</xdr:row>
      <xdr:rowOff>12700</xdr:rowOff>
    </xdr:from>
    <xdr:to>
      <xdr:col>75</xdr:col>
      <xdr:colOff>304800</xdr:colOff>
      <xdr:row>166</xdr:row>
      <xdr:rowOff>88900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0F36808-A749-1344-A69D-1CDC90AA76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oneCell">
    <xdr:from>
      <xdr:col>4</xdr:col>
      <xdr:colOff>0</xdr:colOff>
      <xdr:row>78</xdr:row>
      <xdr:rowOff>25400</xdr:rowOff>
    </xdr:from>
    <xdr:to>
      <xdr:col>7</xdr:col>
      <xdr:colOff>469900</xdr:colOff>
      <xdr:row>99</xdr:row>
      <xdr:rowOff>25400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49CE6D5-C9FF-294E-BD1D-2DAC129F3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4452600"/>
          <a:ext cx="5956300" cy="42672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78</xdr:row>
      <xdr:rowOff>12700</xdr:rowOff>
    </xdr:from>
    <xdr:to>
      <xdr:col>19</xdr:col>
      <xdr:colOff>152400</xdr:colOff>
      <xdr:row>88</xdr:row>
      <xdr:rowOff>101600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200332EC-3272-1C40-8D86-DB0B3B9A4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604000" y="14439900"/>
          <a:ext cx="5930900" cy="21209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102</xdr:row>
      <xdr:rowOff>88900</xdr:rowOff>
    </xdr:from>
    <xdr:to>
      <xdr:col>9</xdr:col>
      <xdr:colOff>63500</xdr:colOff>
      <xdr:row>110</xdr:row>
      <xdr:rowOff>190500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A06FD4B-C436-7041-B7AC-69C98CF8A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9392900"/>
          <a:ext cx="7785100" cy="172720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29</xdr:col>
      <xdr:colOff>622300</xdr:colOff>
      <xdr:row>117</xdr:row>
      <xdr:rowOff>127000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B1785ADA-9EC1-E044-A02A-D01B32B92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3208000" y="14427200"/>
          <a:ext cx="8051800" cy="805180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122</xdr:row>
      <xdr:rowOff>25400</xdr:rowOff>
    </xdr:from>
    <xdr:to>
      <xdr:col>32</xdr:col>
      <xdr:colOff>25400</xdr:colOff>
      <xdr:row>140</xdr:row>
      <xdr:rowOff>114300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211103C1-8432-BB45-9F36-F02EFFE20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3208000" y="23393400"/>
          <a:ext cx="9931400" cy="3746500"/>
        </a:xfrm>
        <a:prstGeom prst="rect">
          <a:avLst/>
        </a:prstGeom>
      </xdr:spPr>
    </xdr:pic>
    <xdr:clientData/>
  </xdr:twoCellAnchor>
  <xdr:twoCellAnchor editAs="oneCell">
    <xdr:from>
      <xdr:col>62</xdr:col>
      <xdr:colOff>0</xdr:colOff>
      <xdr:row>231</xdr:row>
      <xdr:rowOff>0</xdr:rowOff>
    </xdr:from>
    <xdr:to>
      <xdr:col>69</xdr:col>
      <xdr:colOff>51691</xdr:colOff>
      <xdr:row>252</xdr:row>
      <xdr:rowOff>50800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1B2EE238-B756-A84A-9BEB-7A193CF7B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1473100" y="54140100"/>
          <a:ext cx="5893691" cy="4318000"/>
        </a:xfrm>
        <a:prstGeom prst="rect">
          <a:avLst/>
        </a:prstGeom>
      </xdr:spPr>
    </xdr:pic>
    <xdr:clientData/>
  </xdr:twoCellAnchor>
  <xdr:twoCellAnchor editAs="oneCell">
    <xdr:from>
      <xdr:col>62</xdr:col>
      <xdr:colOff>0</xdr:colOff>
      <xdr:row>255</xdr:row>
      <xdr:rowOff>0</xdr:rowOff>
    </xdr:from>
    <xdr:to>
      <xdr:col>68</xdr:col>
      <xdr:colOff>635000</xdr:colOff>
      <xdr:row>279</xdr:row>
      <xdr:rowOff>185183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96872E32-7413-7F48-B9B6-E662C3A67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1473100" y="59016900"/>
          <a:ext cx="5651500" cy="5061983"/>
        </a:xfrm>
        <a:prstGeom prst="rect">
          <a:avLst/>
        </a:prstGeom>
      </xdr:spPr>
    </xdr:pic>
    <xdr:clientData/>
  </xdr:twoCellAnchor>
  <xdr:twoCellAnchor>
    <xdr:from>
      <xdr:col>83</xdr:col>
      <xdr:colOff>292100</xdr:colOff>
      <xdr:row>103</xdr:row>
      <xdr:rowOff>177800</xdr:rowOff>
    </xdr:from>
    <xdr:to>
      <xdr:col>91</xdr:col>
      <xdr:colOff>190500</xdr:colOff>
      <xdr:row>122</xdr:row>
      <xdr:rowOff>50800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EA82869E-5F45-5546-9BFC-E5E7F24C35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oneCell">
    <xdr:from>
      <xdr:col>4</xdr:col>
      <xdr:colOff>0</xdr:colOff>
      <xdr:row>157</xdr:row>
      <xdr:rowOff>0</xdr:rowOff>
    </xdr:from>
    <xdr:to>
      <xdr:col>6</xdr:col>
      <xdr:colOff>2195670</xdr:colOff>
      <xdr:row>170</xdr:row>
      <xdr:rowOff>101600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C675488F-57EE-E440-8728-37CA5F307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29425900"/>
          <a:ext cx="4862670" cy="27432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171</xdr:row>
      <xdr:rowOff>0</xdr:rowOff>
    </xdr:from>
    <xdr:to>
      <xdr:col>6</xdr:col>
      <xdr:colOff>2185458</xdr:colOff>
      <xdr:row>177</xdr:row>
      <xdr:rowOff>114300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8FA6FA8C-0C21-A64B-A53D-44EDEDFCF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32270700"/>
          <a:ext cx="4852458" cy="1333500"/>
        </a:xfrm>
        <a:prstGeom prst="rect">
          <a:avLst/>
        </a:prstGeom>
      </xdr:spPr>
    </xdr:pic>
    <xdr:clientData/>
  </xdr:twoCellAnchor>
  <xdr:twoCellAnchor editAs="oneCell">
    <xdr:from>
      <xdr:col>10</xdr:col>
      <xdr:colOff>12700</xdr:colOff>
      <xdr:row>157</xdr:row>
      <xdr:rowOff>0</xdr:rowOff>
    </xdr:from>
    <xdr:to>
      <xdr:col>15</xdr:col>
      <xdr:colOff>733168</xdr:colOff>
      <xdr:row>170</xdr:row>
      <xdr:rowOff>76200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BAF1BDA0-170C-9849-8224-E0E412FCE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965700" y="29425900"/>
          <a:ext cx="4847968" cy="2717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179</xdr:row>
      <xdr:rowOff>1</xdr:rowOff>
    </xdr:from>
    <xdr:to>
      <xdr:col>6</xdr:col>
      <xdr:colOff>2171700</xdr:colOff>
      <xdr:row>182</xdr:row>
      <xdr:rowOff>100159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855B9FC8-8461-F646-AB61-9FD14AB9E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33896301"/>
          <a:ext cx="4838700" cy="709758"/>
        </a:xfrm>
        <a:prstGeom prst="rect">
          <a:avLst/>
        </a:prstGeom>
      </xdr:spPr>
    </xdr:pic>
    <xdr:clientData/>
  </xdr:twoCellAnchor>
  <xdr:twoCellAnchor>
    <xdr:from>
      <xdr:col>56</xdr:col>
      <xdr:colOff>82550</xdr:colOff>
      <xdr:row>28</xdr:row>
      <xdr:rowOff>139700</xdr:rowOff>
    </xdr:from>
    <xdr:to>
      <xdr:col>61</xdr:col>
      <xdr:colOff>527050</xdr:colOff>
      <xdr:row>40</xdr:row>
      <xdr:rowOff>38100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B02D1E77-47C6-E24D-8349-456BC0C94A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56</xdr:col>
      <xdr:colOff>82550</xdr:colOff>
      <xdr:row>41</xdr:row>
      <xdr:rowOff>25400</xdr:rowOff>
    </xdr:from>
    <xdr:to>
      <xdr:col>61</xdr:col>
      <xdr:colOff>527050</xdr:colOff>
      <xdr:row>50</xdr:row>
      <xdr:rowOff>12700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434561A5-641C-3C45-A6DC-353465E60E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56</xdr:col>
      <xdr:colOff>82550</xdr:colOff>
      <xdr:row>50</xdr:row>
      <xdr:rowOff>88900</xdr:rowOff>
    </xdr:from>
    <xdr:to>
      <xdr:col>61</xdr:col>
      <xdr:colOff>527050</xdr:colOff>
      <xdr:row>59</xdr:row>
      <xdr:rowOff>190500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88C2D1C9-84AA-0F40-A624-4D0CF983DD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oneCell">
    <xdr:from>
      <xdr:col>53</xdr:col>
      <xdr:colOff>469900</xdr:colOff>
      <xdr:row>156</xdr:row>
      <xdr:rowOff>190500</xdr:rowOff>
    </xdr:from>
    <xdr:to>
      <xdr:col>60</xdr:col>
      <xdr:colOff>50800</xdr:colOff>
      <xdr:row>174</xdr:row>
      <xdr:rowOff>4883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E8020494-5A2B-384D-876D-E121DD582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4513500" y="38023800"/>
          <a:ext cx="5359400" cy="3471983"/>
        </a:xfrm>
        <a:prstGeom prst="rect">
          <a:avLst/>
        </a:prstGeom>
      </xdr:spPr>
    </xdr:pic>
    <xdr:clientData/>
  </xdr:twoCellAnchor>
  <xdr:twoCellAnchor>
    <xdr:from>
      <xdr:col>56</xdr:col>
      <xdr:colOff>82550</xdr:colOff>
      <xdr:row>61</xdr:row>
      <xdr:rowOff>127000</xdr:rowOff>
    </xdr:from>
    <xdr:to>
      <xdr:col>61</xdr:col>
      <xdr:colOff>527050</xdr:colOff>
      <xdr:row>71</xdr:row>
      <xdr:rowOff>0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957199E7-983C-2C49-AB99-83AB97C905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A7704-4ED4-5A49-931B-AD307E28A148}">
  <dimension ref="A5:B32"/>
  <sheetViews>
    <sheetView workbookViewId="0">
      <selection activeCell="B32" sqref="B32"/>
    </sheetView>
  </sheetViews>
  <sheetFormatPr baseColWidth="10" defaultRowHeight="16" x14ac:dyDescent="0.2"/>
  <sheetData>
    <row r="5" spans="1:1" x14ac:dyDescent="0.2">
      <c r="A5" t="s">
        <v>56</v>
      </c>
    </row>
    <row r="6" spans="1:1" x14ac:dyDescent="0.2">
      <c r="A6" t="s">
        <v>151</v>
      </c>
    </row>
    <row r="7" spans="1:1" x14ac:dyDescent="0.2">
      <c r="A7" t="s">
        <v>57</v>
      </c>
    </row>
    <row r="8" spans="1:1" x14ac:dyDescent="0.2">
      <c r="A8" t="s">
        <v>58</v>
      </c>
    </row>
    <row r="9" spans="1:1" x14ac:dyDescent="0.2">
      <c r="A9" t="s">
        <v>152</v>
      </c>
    </row>
    <row r="11" spans="1:1" x14ac:dyDescent="0.2">
      <c r="A11" t="s">
        <v>153</v>
      </c>
    </row>
    <row r="13" spans="1:1" x14ac:dyDescent="0.2">
      <c r="A13" t="s">
        <v>93</v>
      </c>
    </row>
    <row r="14" spans="1:1" x14ac:dyDescent="0.2">
      <c r="A14" t="s">
        <v>94</v>
      </c>
    </row>
    <row r="15" spans="1:1" x14ac:dyDescent="0.2">
      <c r="A15" t="s">
        <v>95</v>
      </c>
    </row>
    <row r="16" spans="1:1" x14ac:dyDescent="0.2">
      <c r="A16" t="s">
        <v>102</v>
      </c>
    </row>
    <row r="17" spans="1:2" x14ac:dyDescent="0.2">
      <c r="A17" t="s">
        <v>103</v>
      </c>
    </row>
    <row r="18" spans="1:2" x14ac:dyDescent="0.2">
      <c r="A18" t="s">
        <v>96</v>
      </c>
    </row>
    <row r="19" spans="1:2" x14ac:dyDescent="0.2">
      <c r="A19" t="s">
        <v>97</v>
      </c>
    </row>
    <row r="20" spans="1:2" x14ac:dyDescent="0.2">
      <c r="A20" t="s">
        <v>98</v>
      </c>
    </row>
    <row r="21" spans="1:2" x14ac:dyDescent="0.2">
      <c r="A21" t="s">
        <v>99</v>
      </c>
    </row>
    <row r="22" spans="1:2" x14ac:dyDescent="0.2">
      <c r="A22" t="s">
        <v>100</v>
      </c>
    </row>
    <row r="23" spans="1:2" x14ac:dyDescent="0.2">
      <c r="A23" t="s">
        <v>101</v>
      </c>
    </row>
    <row r="24" spans="1:2" x14ac:dyDescent="0.2">
      <c r="A24" t="s">
        <v>171</v>
      </c>
    </row>
    <row r="29" spans="1:2" x14ac:dyDescent="0.2">
      <c r="A29" t="s">
        <v>177</v>
      </c>
    </row>
    <row r="30" spans="1:2" x14ac:dyDescent="0.2">
      <c r="A30" t="s">
        <v>178</v>
      </c>
    </row>
    <row r="32" spans="1:2" x14ac:dyDescent="0.2">
      <c r="A32" t="s">
        <v>176</v>
      </c>
      <c r="B32">
        <v>41.868000000000002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5C5B6-BFA8-0C40-853B-A857DB373520}">
  <dimension ref="A5:K26"/>
  <sheetViews>
    <sheetView topLeftCell="A2" workbookViewId="0">
      <selection activeCell="A12" sqref="A12"/>
    </sheetView>
  </sheetViews>
  <sheetFormatPr baseColWidth="10" defaultRowHeight="16" x14ac:dyDescent="0.2"/>
  <sheetData>
    <row r="5" spans="1:11" x14ac:dyDescent="0.2">
      <c r="A5" t="s">
        <v>165</v>
      </c>
    </row>
    <row r="6" spans="1:11" x14ac:dyDescent="0.2">
      <c r="A6" t="s">
        <v>166</v>
      </c>
    </row>
    <row r="7" spans="1:11" x14ac:dyDescent="0.2">
      <c r="A7" t="s">
        <v>158</v>
      </c>
    </row>
    <row r="8" spans="1:11" x14ac:dyDescent="0.2">
      <c r="A8" t="s">
        <v>167</v>
      </c>
    </row>
    <row r="9" spans="1:11" x14ac:dyDescent="0.2">
      <c r="A9" t="s">
        <v>168</v>
      </c>
    </row>
    <row r="10" spans="1:11" x14ac:dyDescent="0.2">
      <c r="A10" t="s">
        <v>169</v>
      </c>
    </row>
    <row r="11" spans="1:11" x14ac:dyDescent="0.2">
      <c r="A11" t="s">
        <v>170</v>
      </c>
    </row>
    <row r="15" spans="1:11" x14ac:dyDescent="0.2">
      <c r="E15">
        <v>1984</v>
      </c>
      <c r="F15">
        <v>1985</v>
      </c>
      <c r="G15">
        <v>1986</v>
      </c>
      <c r="H15">
        <v>1987</v>
      </c>
      <c r="I15">
        <v>1988</v>
      </c>
      <c r="J15">
        <v>1989</v>
      </c>
      <c r="K15">
        <v>1990</v>
      </c>
    </row>
    <row r="16" spans="1:11" x14ac:dyDescent="0.2">
      <c r="D16" s="17" t="s">
        <v>157</v>
      </c>
    </row>
    <row r="17" spans="4:11" x14ac:dyDescent="0.2">
      <c r="D17" s="7" t="s">
        <v>69</v>
      </c>
    </row>
    <row r="18" spans="4:11" x14ac:dyDescent="0.2">
      <c r="D18" s="1" t="s">
        <v>154</v>
      </c>
      <c r="E18">
        <v>1798.68</v>
      </c>
      <c r="F18">
        <v>2986.509</v>
      </c>
      <c r="J18">
        <v>5250.6</v>
      </c>
      <c r="K18">
        <v>5720.86</v>
      </c>
    </row>
    <row r="19" spans="4:11" x14ac:dyDescent="0.2">
      <c r="D19" t="s">
        <v>155</v>
      </c>
      <c r="E19">
        <v>8.5984522800000004E-2</v>
      </c>
      <c r="F19">
        <v>8.5984522800000004E-2</v>
      </c>
      <c r="J19">
        <v>8.5984522800000004E-2</v>
      </c>
      <c r="K19">
        <v>8.5984522800000004E-2</v>
      </c>
    </row>
    <row r="20" spans="4:11" x14ac:dyDescent="0.2">
      <c r="D20" s="1" t="s">
        <v>156</v>
      </c>
      <c r="E20">
        <f>E18*E19</f>
        <v>154.65864146990401</v>
      </c>
      <c r="F20">
        <f t="shared" ref="F20:K20" si="0">F18*F19</f>
        <v>256.79355120290523</v>
      </c>
      <c r="J20">
        <f t="shared" si="0"/>
        <v>451.47033541368006</v>
      </c>
      <c r="K20">
        <f t="shared" si="0"/>
        <v>491.90541710560802</v>
      </c>
    </row>
    <row r="21" spans="4:11" x14ac:dyDescent="0.2">
      <c r="D21" s="7" t="s">
        <v>51</v>
      </c>
    </row>
    <row r="22" spans="4:11" x14ac:dyDescent="0.2">
      <c r="D22" s="1" t="s">
        <v>161</v>
      </c>
      <c r="E22">
        <v>13.18</v>
      </c>
      <c r="F22">
        <v>853.17499999999995</v>
      </c>
      <c r="J22">
        <v>2788.48</v>
      </c>
      <c r="K22">
        <v>2788.5</v>
      </c>
    </row>
    <row r="23" spans="4:11" x14ac:dyDescent="0.2">
      <c r="D23" s="1" t="s">
        <v>160</v>
      </c>
      <c r="E23">
        <f>E22*E19</f>
        <v>1.1332760105040001</v>
      </c>
      <c r="F23">
        <f>F22*F19</f>
        <v>73.359845239890006</v>
      </c>
      <c r="J23">
        <f t="shared" ref="J23:K23" si="1">J22*J19</f>
        <v>239.76612213734401</v>
      </c>
      <c r="K23">
        <f t="shared" si="1"/>
        <v>239.76784182780003</v>
      </c>
    </row>
    <row r="25" spans="4:11" x14ac:dyDescent="0.2">
      <c r="D25" s="17" t="s">
        <v>40</v>
      </c>
    </row>
    <row r="26" spans="4:11" x14ac:dyDescent="0.2">
      <c r="D26" t="s">
        <v>159</v>
      </c>
      <c r="E26" s="16">
        <f>'Non-spec Ind Elec Alloc'!W3</f>
        <v>154.68620000000001</v>
      </c>
      <c r="F26" s="16">
        <f>'Non-spec Ind Elec Alloc'!X3</f>
        <v>256.83580000000001</v>
      </c>
      <c r="G26" s="16">
        <f>'Non-spec Ind Elec Alloc'!Y3</f>
        <v>375.92430000000002</v>
      </c>
      <c r="H26" s="16">
        <f>'Non-spec Ind Elec Alloc'!Z3</f>
        <v>402.06360000000001</v>
      </c>
      <c r="I26" s="16">
        <f>'Non-spec Ind Elec Alloc'!AA3</f>
        <v>413.41359999999997</v>
      </c>
      <c r="J26" s="16">
        <f>'Non-spec Ind Elec Alloc'!AB3</f>
        <v>449.78500000000003</v>
      </c>
      <c r="K26" s="16">
        <f>'Non-spec Ind Elec Alloc'!AC3</f>
        <v>491.91750000000002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FFF33-9A63-6846-BD66-E623BD1FCB90}">
  <dimension ref="A1:CN421"/>
  <sheetViews>
    <sheetView zoomScaleNormal="100" workbookViewId="0">
      <pane xSplit="10" ySplit="1" topLeftCell="AW16" activePane="bottomRight" state="frozen"/>
      <selection pane="topRight" activeCell="K1" sqref="K1"/>
      <selection pane="bottomLeft" activeCell="A2" sqref="A2"/>
      <selection pane="bottomRight" sqref="A1:I1"/>
    </sheetView>
  </sheetViews>
  <sheetFormatPr baseColWidth="10" defaultRowHeight="16" x14ac:dyDescent="0.2"/>
  <cols>
    <col min="1" max="4" width="10.83203125" customWidth="1"/>
    <col min="6" max="6" width="24.1640625" bestFit="1" customWidth="1"/>
    <col min="7" max="7" width="37" bestFit="1" customWidth="1"/>
    <col min="8" max="8" width="24" bestFit="1" customWidth="1"/>
    <col min="9" max="9" width="5.33203125" customWidth="1"/>
    <col min="60" max="62" width="10.83203125" customWidth="1"/>
    <col min="63" max="63" width="11.6640625" customWidth="1"/>
    <col min="64" max="76" width="10.83203125" customWidth="1"/>
  </cols>
  <sheetData>
    <row r="1" spans="1:56" x14ac:dyDescent="0.2">
      <c r="A1" t="s">
        <v>0</v>
      </c>
      <c r="B1" t="s">
        <v>59</v>
      </c>
      <c r="C1" t="s">
        <v>60</v>
      </c>
      <c r="D1" t="s">
        <v>61</v>
      </c>
      <c r="E1" t="s">
        <v>50</v>
      </c>
      <c r="F1" t="s">
        <v>52</v>
      </c>
      <c r="G1" t="s">
        <v>53</v>
      </c>
      <c r="H1" t="s">
        <v>54</v>
      </c>
      <c r="I1" t="s">
        <v>62</v>
      </c>
      <c r="J1">
        <v>1971</v>
      </c>
      <c r="K1">
        <v>1972</v>
      </c>
      <c r="L1">
        <v>1973</v>
      </c>
      <c r="M1">
        <v>1974</v>
      </c>
      <c r="N1">
        <v>1975</v>
      </c>
      <c r="O1">
        <v>1976</v>
      </c>
      <c r="P1">
        <v>1977</v>
      </c>
      <c r="Q1">
        <v>1978</v>
      </c>
      <c r="R1">
        <v>1979</v>
      </c>
      <c r="S1">
        <v>1980</v>
      </c>
      <c r="T1">
        <v>1981</v>
      </c>
      <c r="U1">
        <v>1982</v>
      </c>
      <c r="V1">
        <v>1983</v>
      </c>
      <c r="W1">
        <v>1984</v>
      </c>
      <c r="X1">
        <v>1985</v>
      </c>
      <c r="Y1">
        <v>1986</v>
      </c>
      <c r="Z1">
        <v>1987</v>
      </c>
      <c r="AA1">
        <v>1988</v>
      </c>
      <c r="AB1">
        <v>1989</v>
      </c>
      <c r="AC1">
        <v>1990</v>
      </c>
      <c r="AD1">
        <v>1991</v>
      </c>
      <c r="AE1">
        <v>1992</v>
      </c>
      <c r="AF1">
        <v>1993</v>
      </c>
      <c r="AG1">
        <v>1994</v>
      </c>
      <c r="AH1">
        <v>1995</v>
      </c>
      <c r="AI1">
        <v>1996</v>
      </c>
      <c r="AJ1">
        <v>1997</v>
      </c>
      <c r="AK1">
        <v>1998</v>
      </c>
      <c r="AL1">
        <v>1999</v>
      </c>
      <c r="AM1">
        <v>2000</v>
      </c>
      <c r="AN1">
        <v>2001</v>
      </c>
      <c r="AO1">
        <v>2002</v>
      </c>
      <c r="AP1">
        <v>2003</v>
      </c>
      <c r="AQ1">
        <v>2004</v>
      </c>
      <c r="AR1">
        <v>2005</v>
      </c>
      <c r="AS1">
        <v>2006</v>
      </c>
      <c r="AT1">
        <v>2007</v>
      </c>
      <c r="AU1">
        <v>2008</v>
      </c>
      <c r="AV1">
        <v>2009</v>
      </c>
      <c r="AW1">
        <v>2010</v>
      </c>
      <c r="AX1">
        <v>2011</v>
      </c>
      <c r="AY1">
        <v>2012</v>
      </c>
      <c r="AZ1">
        <v>2013</v>
      </c>
      <c r="BA1">
        <v>2014</v>
      </c>
      <c r="BB1">
        <v>2015</v>
      </c>
      <c r="BC1">
        <v>2016</v>
      </c>
      <c r="BD1">
        <v>2017</v>
      </c>
    </row>
    <row r="2" spans="1:56" ht="21" x14ac:dyDescent="0.25">
      <c r="E2" s="9" t="s">
        <v>55</v>
      </c>
    </row>
    <row r="3" spans="1:56" x14ac:dyDescent="0.2">
      <c r="A3" t="s">
        <v>63</v>
      </c>
      <c r="B3" t="s">
        <v>64</v>
      </c>
      <c r="C3" t="s">
        <v>65</v>
      </c>
      <c r="D3" t="s">
        <v>66</v>
      </c>
      <c r="E3" t="s">
        <v>67</v>
      </c>
      <c r="F3" t="s">
        <v>68</v>
      </c>
      <c r="G3" t="s">
        <v>69</v>
      </c>
      <c r="H3" t="s">
        <v>70</v>
      </c>
      <c r="I3" t="s">
        <v>10</v>
      </c>
      <c r="J3" s="2">
        <v>250.12899999999999</v>
      </c>
      <c r="K3" s="2">
        <v>285.55459999999999</v>
      </c>
      <c r="L3" s="2">
        <v>332.93209999999999</v>
      </c>
      <c r="M3" s="2">
        <v>350.64490000000001</v>
      </c>
      <c r="N3" s="2">
        <v>339.55290000000002</v>
      </c>
      <c r="O3" s="2">
        <v>358.89940000000001</v>
      </c>
      <c r="P3" s="2">
        <v>377.81599999999997</v>
      </c>
      <c r="Q3" s="2">
        <v>319.94839999999999</v>
      </c>
      <c r="R3" s="2">
        <v>398.1943</v>
      </c>
      <c r="S3" s="2">
        <v>453.65429999999998</v>
      </c>
      <c r="T3" s="2">
        <v>459.24329999999998</v>
      </c>
      <c r="U3" s="2">
        <v>424.84949999999998</v>
      </c>
      <c r="V3" s="2">
        <v>219.08860000000001</v>
      </c>
      <c r="W3" s="2">
        <v>154.68620000000001</v>
      </c>
      <c r="X3" s="2">
        <v>256.83580000000001</v>
      </c>
      <c r="Y3" s="2">
        <v>375.92430000000002</v>
      </c>
      <c r="Z3" s="2">
        <v>402.06360000000001</v>
      </c>
      <c r="AA3" s="2">
        <v>413.41359999999997</v>
      </c>
      <c r="AB3" s="2">
        <v>449.78500000000003</v>
      </c>
      <c r="AC3" s="2">
        <v>491.91750000000002</v>
      </c>
      <c r="AD3" s="2">
        <v>525.27940000000001</v>
      </c>
      <c r="AE3" s="2">
        <v>567.66980000000001</v>
      </c>
      <c r="AF3" s="2">
        <v>540.92859999999996</v>
      </c>
      <c r="AG3" s="2">
        <v>522.9579</v>
      </c>
      <c r="AH3" s="2">
        <v>524.24760000000003</v>
      </c>
      <c r="AI3" s="2">
        <v>569.64750000000004</v>
      </c>
      <c r="AJ3" s="2">
        <v>589.08000000000004</v>
      </c>
      <c r="AK3" s="2">
        <v>329.32069999999999</v>
      </c>
      <c r="AL3" s="2">
        <v>444.45400000000001</v>
      </c>
      <c r="AM3" s="2">
        <v>568.27170000000001</v>
      </c>
      <c r="AN3" s="2">
        <v>568.27170000000001</v>
      </c>
      <c r="AO3" s="2">
        <v>433.0181</v>
      </c>
      <c r="AP3" s="2">
        <v>334.13589999999999</v>
      </c>
      <c r="AQ3" s="2">
        <v>454.08429999999998</v>
      </c>
      <c r="AR3" s="2">
        <v>484.00689999999997</v>
      </c>
      <c r="AS3" s="2">
        <v>483.14699999999999</v>
      </c>
      <c r="AT3" s="2">
        <v>320.46429999999998</v>
      </c>
      <c r="AU3" s="2">
        <v>532.67409999999995</v>
      </c>
      <c r="AV3" s="2">
        <v>591.31560000000002</v>
      </c>
      <c r="AW3" s="2">
        <v>601.54769999999996</v>
      </c>
      <c r="AX3" s="2">
        <v>650.12900000000002</v>
      </c>
      <c r="AY3" s="2">
        <v>693.98109999999997</v>
      </c>
      <c r="AZ3" s="2">
        <v>707.91060000000004</v>
      </c>
      <c r="BA3" s="2">
        <v>721.15219999999999</v>
      </c>
      <c r="BB3" s="2">
        <v>502.5795</v>
      </c>
      <c r="BC3" s="2">
        <v>478.15989999999999</v>
      </c>
      <c r="BD3" s="2">
        <v>482.88909999999998</v>
      </c>
    </row>
    <row r="4" spans="1:56" x14ac:dyDescent="0.2">
      <c r="A4" t="s">
        <v>63</v>
      </c>
      <c r="B4" t="s">
        <v>64</v>
      </c>
      <c r="C4" t="s">
        <v>65</v>
      </c>
      <c r="D4" t="s">
        <v>66</v>
      </c>
      <c r="E4" t="s">
        <v>67</v>
      </c>
      <c r="F4" t="s">
        <v>68</v>
      </c>
      <c r="G4" t="s">
        <v>71</v>
      </c>
      <c r="H4" t="s">
        <v>3</v>
      </c>
      <c r="I4" t="s">
        <v>10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>
        <v>0.51590000000000003</v>
      </c>
      <c r="X4" s="2">
        <v>6.2769000000000004</v>
      </c>
      <c r="Y4" s="2">
        <v>0.85980000000000001</v>
      </c>
      <c r="Z4" s="2">
        <v>1.2898000000000001</v>
      </c>
      <c r="AA4" s="2">
        <v>7.7385999999999999</v>
      </c>
      <c r="AB4" s="2">
        <v>2.1496</v>
      </c>
      <c r="AC4" s="2">
        <v>0.34389999999999998</v>
      </c>
      <c r="AD4" s="2">
        <v>0.60189999999999999</v>
      </c>
      <c r="AE4" s="2">
        <v>8.5999999999999993E-2</v>
      </c>
      <c r="AF4" s="2">
        <v>2.7515000000000001</v>
      </c>
      <c r="AG4" s="2">
        <v>5.2450999999999999</v>
      </c>
      <c r="AH4" s="2">
        <v>27.515000000000001</v>
      </c>
      <c r="AI4" s="2">
        <v>19.604500000000002</v>
      </c>
      <c r="AJ4" s="2">
        <v>56.7498</v>
      </c>
      <c r="AK4" s="2">
        <v>49.269100000000002</v>
      </c>
      <c r="AL4" s="2">
        <v>88.736000000000004</v>
      </c>
      <c r="AM4" s="2">
        <v>74.290599999999998</v>
      </c>
      <c r="AN4" s="2">
        <v>39.724800000000002</v>
      </c>
      <c r="AO4" s="2">
        <v>98.538300000000007</v>
      </c>
      <c r="AP4" s="2">
        <v>80.825500000000005</v>
      </c>
      <c r="AQ4" s="2">
        <v>75.494399999999999</v>
      </c>
      <c r="AR4" s="2">
        <v>70.077399999999997</v>
      </c>
      <c r="AS4" s="2">
        <v>54.084299999999999</v>
      </c>
      <c r="AT4" s="2">
        <v>37.403300000000002</v>
      </c>
      <c r="AU4" s="2">
        <v>23.645700000000001</v>
      </c>
      <c r="AV4" s="2">
        <v>17.024899999999999</v>
      </c>
      <c r="AW4" s="2">
        <v>9.1143999999999998</v>
      </c>
      <c r="AX4" s="2">
        <v>6.9646999999999997</v>
      </c>
      <c r="AY4" s="2">
        <v>11.006</v>
      </c>
      <c r="AZ4" s="2">
        <v>2.3216000000000001</v>
      </c>
      <c r="BA4" s="2">
        <v>4.3852000000000002</v>
      </c>
      <c r="BB4" s="2">
        <v>19.174499999999998</v>
      </c>
      <c r="BC4" s="2">
        <v>43.938099999999999</v>
      </c>
      <c r="BD4" s="2">
        <v>21.238199999999999</v>
      </c>
    </row>
    <row r="5" spans="1:56" x14ac:dyDescent="0.2">
      <c r="A5" t="s">
        <v>63</v>
      </c>
      <c r="B5" t="s">
        <v>64</v>
      </c>
      <c r="C5" t="s">
        <v>65</v>
      </c>
      <c r="D5" t="s">
        <v>66</v>
      </c>
      <c r="E5" t="s">
        <v>67</v>
      </c>
      <c r="F5" t="s">
        <v>68</v>
      </c>
      <c r="G5" t="s">
        <v>72</v>
      </c>
      <c r="H5" t="s">
        <v>3</v>
      </c>
      <c r="I5" t="s">
        <v>10</v>
      </c>
      <c r="J5" s="2"/>
      <c r="K5" s="2"/>
      <c r="L5" s="2">
        <v>-8.5984999999999996</v>
      </c>
      <c r="M5" s="2">
        <v>-11.006</v>
      </c>
      <c r="N5" s="2">
        <v>-11.7799</v>
      </c>
      <c r="O5" s="2">
        <v>-13.3276</v>
      </c>
      <c r="P5" s="2">
        <v>-15.3912</v>
      </c>
      <c r="Q5" s="2">
        <v>-18.6586</v>
      </c>
      <c r="R5" s="2">
        <v>-25.709399999999999</v>
      </c>
      <c r="S5" s="2">
        <v>-37.833199999999998</v>
      </c>
      <c r="T5" s="2">
        <v>-40.584699999999998</v>
      </c>
      <c r="U5" s="2">
        <v>-44.797899999999998</v>
      </c>
      <c r="V5" s="2">
        <v>-42.218400000000003</v>
      </c>
      <c r="W5" s="2">
        <v>-53.9983</v>
      </c>
      <c r="X5" s="2">
        <v>-58.813400000000001</v>
      </c>
      <c r="Y5" s="2">
        <v>-57.953600000000002</v>
      </c>
      <c r="Z5" s="2">
        <v>-43.766100000000002</v>
      </c>
      <c r="AA5" s="2">
        <v>-25.8813</v>
      </c>
      <c r="AB5" s="2">
        <v>-46.947499999999998</v>
      </c>
      <c r="AC5" s="2">
        <v>-65.778199999999998</v>
      </c>
      <c r="AD5" s="2">
        <v>-69.819400000000002</v>
      </c>
      <c r="AE5" s="2">
        <v>-76.870199999999997</v>
      </c>
      <c r="AF5" s="2">
        <v>-68.529700000000005</v>
      </c>
      <c r="AG5" s="2">
        <v>-38.521099999999997</v>
      </c>
      <c r="AH5" s="2">
        <v>-24.505600000000001</v>
      </c>
      <c r="AI5" s="2">
        <v>-29.922599999999999</v>
      </c>
      <c r="AJ5" s="2">
        <v>-36.285499999999999</v>
      </c>
      <c r="AK5" s="2">
        <v>-36.285499999999999</v>
      </c>
      <c r="AL5" s="2">
        <v>-36.285499999999999</v>
      </c>
      <c r="AM5" s="2">
        <v>-33.7059</v>
      </c>
      <c r="AN5" s="2">
        <v>-25.967300000000002</v>
      </c>
      <c r="AO5" s="2">
        <v>-52.622500000000002</v>
      </c>
      <c r="AP5" s="2">
        <v>-51.934699999999999</v>
      </c>
      <c r="AQ5" s="2">
        <v>-57.179699999999997</v>
      </c>
      <c r="AR5" s="2">
        <v>-54.944099999999999</v>
      </c>
      <c r="AS5" s="2">
        <v>-64.832300000000004</v>
      </c>
      <c r="AT5" s="2">
        <v>-21.152200000000001</v>
      </c>
      <c r="AU5" s="2">
        <v>-46.259700000000002</v>
      </c>
      <c r="AV5" s="2">
        <v>-64.660399999999996</v>
      </c>
      <c r="AW5" s="2">
        <v>-89.08</v>
      </c>
      <c r="AX5" s="2">
        <v>-59.415300000000002</v>
      </c>
      <c r="AY5" s="2">
        <v>-57.351700000000001</v>
      </c>
      <c r="AZ5" s="2">
        <v>-45.571800000000003</v>
      </c>
      <c r="BA5" s="2">
        <v>-44.883899999999997</v>
      </c>
      <c r="BB5" s="2">
        <v>-50.472900000000003</v>
      </c>
      <c r="BC5" s="2">
        <v>-16.0791</v>
      </c>
      <c r="BD5" s="2">
        <v>-23.043900000000001</v>
      </c>
    </row>
    <row r="6" spans="1:56" x14ac:dyDescent="0.2">
      <c r="A6" t="s">
        <v>63</v>
      </c>
      <c r="B6" t="s">
        <v>64</v>
      </c>
      <c r="C6" t="s">
        <v>65</v>
      </c>
      <c r="D6" t="s">
        <v>66</v>
      </c>
      <c r="E6" t="s">
        <v>67</v>
      </c>
      <c r="F6" t="s">
        <v>73</v>
      </c>
      <c r="G6" t="s">
        <v>74</v>
      </c>
      <c r="H6" t="s">
        <v>3</v>
      </c>
      <c r="I6" t="s">
        <v>10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>
        <v>-21.8401</v>
      </c>
      <c r="AD6" s="2">
        <v>-26.311299999999999</v>
      </c>
      <c r="AE6" s="2">
        <v>-28.460899999999999</v>
      </c>
      <c r="AF6" s="2">
        <v>-3.1814</v>
      </c>
      <c r="AG6" s="2">
        <v>-36.973300000000002</v>
      </c>
      <c r="AH6" s="2">
        <v>20.378299999999999</v>
      </c>
      <c r="AI6" s="2">
        <v>44.54</v>
      </c>
      <c r="AJ6" s="2">
        <v>-26.569199999999999</v>
      </c>
      <c r="AK6" s="2">
        <v>-21.8401</v>
      </c>
      <c r="AL6" s="2">
        <v>-30.610499999999998</v>
      </c>
      <c r="AM6" s="2">
        <v>10.5761</v>
      </c>
      <c r="AN6" s="2">
        <v>4.4711999999999996</v>
      </c>
      <c r="AO6" s="2">
        <v>5.8468999999999998</v>
      </c>
      <c r="AP6" s="2">
        <v>10.0602</v>
      </c>
      <c r="AQ6" s="2">
        <v>1.3757999999999999</v>
      </c>
      <c r="AR6" s="2">
        <v>0.34389999999999998</v>
      </c>
      <c r="AS6" s="2">
        <v>0.17199999999999999</v>
      </c>
      <c r="AT6" s="2">
        <v>7.5666000000000002</v>
      </c>
      <c r="AU6" s="2">
        <v>4.4711999999999996</v>
      </c>
      <c r="AV6" s="2">
        <v>0.60189999999999999</v>
      </c>
      <c r="AW6" s="2">
        <v>-0.17199999999999999</v>
      </c>
      <c r="AX6" s="2">
        <v>3.6972999999999998</v>
      </c>
      <c r="AY6" s="2">
        <v>2.3216000000000001</v>
      </c>
      <c r="AZ6" s="2">
        <v>-5.7610000000000001</v>
      </c>
      <c r="BA6" s="2">
        <v>1.9776</v>
      </c>
      <c r="BB6" s="2">
        <v>3.0095000000000001</v>
      </c>
      <c r="BC6" s="2">
        <v>381.1694</v>
      </c>
      <c r="BD6" s="2">
        <v>107.3001</v>
      </c>
    </row>
    <row r="7" spans="1:56" x14ac:dyDescent="0.2">
      <c r="A7" t="s">
        <v>63</v>
      </c>
      <c r="B7" t="s">
        <v>64</v>
      </c>
      <c r="C7" t="s">
        <v>65</v>
      </c>
      <c r="D7" t="s">
        <v>66</v>
      </c>
      <c r="E7" t="s">
        <v>67</v>
      </c>
      <c r="F7" t="s">
        <v>75</v>
      </c>
      <c r="G7" t="s">
        <v>76</v>
      </c>
      <c r="H7" t="s">
        <v>77</v>
      </c>
      <c r="I7" t="s">
        <v>10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>
        <v>-4.4927000000000001</v>
      </c>
      <c r="AW7" s="2">
        <v>-354.17020000000002</v>
      </c>
      <c r="AX7" s="2">
        <v>-692.28290000000004</v>
      </c>
      <c r="AY7" s="2">
        <v>-350.34390000000002</v>
      </c>
      <c r="AZ7" s="2">
        <v>-262.46780000000001</v>
      </c>
      <c r="BA7" s="2">
        <v>-557.48069999999996</v>
      </c>
      <c r="BB7" s="2">
        <v>-1066.3155999999999</v>
      </c>
      <c r="BC7" s="2">
        <v>-465.8426</v>
      </c>
      <c r="BD7" s="2">
        <v>-935.46</v>
      </c>
    </row>
    <row r="8" spans="1:56" x14ac:dyDescent="0.2">
      <c r="A8" t="s">
        <v>63</v>
      </c>
      <c r="B8" t="s">
        <v>64</v>
      </c>
      <c r="C8" t="s">
        <v>65</v>
      </c>
      <c r="D8" t="s">
        <v>66</v>
      </c>
      <c r="E8" t="s">
        <v>67</v>
      </c>
      <c r="F8" t="s">
        <v>75</v>
      </c>
      <c r="G8" t="s">
        <v>76</v>
      </c>
      <c r="H8" t="s">
        <v>78</v>
      </c>
      <c r="I8" t="s">
        <v>10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>
        <v>-381.7534</v>
      </c>
      <c r="AL8" s="2">
        <v>-349.1771</v>
      </c>
      <c r="AM8" s="2">
        <v>-155.75540000000001</v>
      </c>
      <c r="AN8" s="2">
        <v>-280.97050000000002</v>
      </c>
      <c r="AO8" s="2">
        <v>-612.84140000000002</v>
      </c>
      <c r="AP8" s="2">
        <v>-537.50869999999998</v>
      </c>
      <c r="AQ8" s="2">
        <v>-165.93549999999999</v>
      </c>
      <c r="AR8" s="2">
        <v>-327.7989</v>
      </c>
      <c r="AS8" s="2">
        <v>-764.52470000000005</v>
      </c>
      <c r="AT8" s="2">
        <v>-825.60530000000006</v>
      </c>
      <c r="AU8" s="2">
        <v>-589.42719999999997</v>
      </c>
      <c r="AV8" s="2">
        <v>-550.74289999999996</v>
      </c>
      <c r="AW8" s="2">
        <v>-713.62429999999995</v>
      </c>
      <c r="AX8" s="2">
        <v>-261.62830000000002</v>
      </c>
      <c r="AY8" s="2">
        <v>-716.67830000000004</v>
      </c>
      <c r="AZ8" s="2">
        <v>-944.71230000000003</v>
      </c>
      <c r="BA8" s="2">
        <v>-634.21960000000001</v>
      </c>
      <c r="BB8" s="2">
        <v>-253.48419999999999</v>
      </c>
      <c r="BC8" s="2">
        <v>-465.23009999999999</v>
      </c>
      <c r="BD8" s="2">
        <v>-421.60539999999997</v>
      </c>
    </row>
    <row r="9" spans="1:56" x14ac:dyDescent="0.2">
      <c r="A9" t="s">
        <v>63</v>
      </c>
      <c r="B9" t="s">
        <v>64</v>
      </c>
      <c r="C9" t="s">
        <v>65</v>
      </c>
      <c r="D9" t="s">
        <v>66</v>
      </c>
      <c r="E9" t="s">
        <v>67</v>
      </c>
      <c r="F9" t="s">
        <v>75</v>
      </c>
      <c r="G9" t="s">
        <v>76</v>
      </c>
      <c r="H9" t="s">
        <v>79</v>
      </c>
      <c r="I9" t="s">
        <v>10</v>
      </c>
      <c r="J9" s="2">
        <v>-11.376200000000001</v>
      </c>
      <c r="K9" s="2">
        <v>-12.410399999999999</v>
      </c>
      <c r="L9" s="2">
        <v>-12.410399999999999</v>
      </c>
      <c r="M9" s="2">
        <v>-8.2736000000000001</v>
      </c>
      <c r="N9" s="2">
        <v>-10.342000000000001</v>
      </c>
      <c r="O9" s="2">
        <v>-12.410399999999999</v>
      </c>
      <c r="P9" s="2">
        <v>-13.444599999999999</v>
      </c>
      <c r="Q9" s="2">
        <v>-13.444599999999999</v>
      </c>
      <c r="R9" s="2">
        <v>-14.4788</v>
      </c>
      <c r="S9" s="2">
        <v>-10.342000000000001</v>
      </c>
      <c r="T9" s="2">
        <v>-8.2736000000000001</v>
      </c>
      <c r="U9" s="2">
        <v>-9.3078000000000003</v>
      </c>
      <c r="V9" s="2">
        <v>-5.1710000000000003</v>
      </c>
      <c r="W9" s="2">
        <v>-10.342000000000001</v>
      </c>
      <c r="X9" s="2">
        <v>-8.2736000000000001</v>
      </c>
      <c r="Y9" s="2">
        <v>-8.2736000000000001</v>
      </c>
      <c r="Z9" s="2"/>
      <c r="AA9" s="2"/>
      <c r="AB9" s="2"/>
      <c r="AC9" s="2"/>
      <c r="AD9" s="2"/>
      <c r="AE9" s="2"/>
      <c r="AF9" s="2">
        <v>-6.2051999999999996</v>
      </c>
      <c r="AG9" s="2">
        <v>-7.2393999999999998</v>
      </c>
      <c r="AH9" s="2">
        <v>-5.1710000000000003</v>
      </c>
      <c r="AI9" s="2">
        <v>-1.0342</v>
      </c>
      <c r="AJ9" s="2">
        <v>-9.3078000000000003</v>
      </c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</row>
    <row r="10" spans="1:56" x14ac:dyDescent="0.2">
      <c r="A10" t="s">
        <v>63</v>
      </c>
      <c r="B10" t="s">
        <v>64</v>
      </c>
      <c r="C10" t="s">
        <v>65</v>
      </c>
      <c r="D10" t="s">
        <v>66</v>
      </c>
      <c r="E10" t="s">
        <v>67</v>
      </c>
      <c r="F10" t="s">
        <v>75</v>
      </c>
      <c r="G10" t="s">
        <v>76</v>
      </c>
      <c r="H10" t="s">
        <v>70</v>
      </c>
      <c r="I10" t="s">
        <v>10</v>
      </c>
      <c r="J10" s="2">
        <v>-250.12899999999999</v>
      </c>
      <c r="K10" s="2">
        <v>-285.55459999999999</v>
      </c>
      <c r="L10" s="2">
        <v>-332.93209999999999</v>
      </c>
      <c r="M10" s="2">
        <v>-350.64490000000001</v>
      </c>
      <c r="N10" s="2">
        <v>-339.55290000000002</v>
      </c>
      <c r="O10" s="2">
        <v>-358.89940000000001</v>
      </c>
      <c r="P10" s="2">
        <v>-377.81599999999997</v>
      </c>
      <c r="Q10" s="2">
        <v>-319.94839999999999</v>
      </c>
      <c r="R10" s="2">
        <v>-398.1943</v>
      </c>
      <c r="S10" s="2">
        <v>-453.65429999999998</v>
      </c>
      <c r="T10" s="2">
        <v>-459.24329999999998</v>
      </c>
      <c r="U10" s="2">
        <v>-424.84949999999998</v>
      </c>
      <c r="V10" s="2">
        <v>-219.08860000000001</v>
      </c>
      <c r="W10" s="2">
        <v>-154.68620000000001</v>
      </c>
      <c r="X10" s="2">
        <v>-256.83580000000001</v>
      </c>
      <c r="Y10" s="2">
        <v>-375.92430000000002</v>
      </c>
      <c r="Z10" s="2">
        <v>-402.06360000000001</v>
      </c>
      <c r="AA10" s="2">
        <v>-413.41359999999997</v>
      </c>
      <c r="AB10" s="2">
        <v>-449.78500000000003</v>
      </c>
      <c r="AC10" s="2">
        <v>-491.91750000000002</v>
      </c>
      <c r="AD10" s="2">
        <v>-525.27940000000001</v>
      </c>
      <c r="AE10" s="2">
        <v>-567.66980000000001</v>
      </c>
      <c r="AF10" s="2">
        <v>-540.92859999999996</v>
      </c>
      <c r="AG10" s="2">
        <v>-522.9579</v>
      </c>
      <c r="AH10" s="2">
        <v>-524.24760000000003</v>
      </c>
      <c r="AI10" s="2">
        <v>-569.64750000000004</v>
      </c>
      <c r="AJ10" s="2">
        <v>-589.08000000000004</v>
      </c>
      <c r="AK10" s="2">
        <v>-329.32069999999999</v>
      </c>
      <c r="AL10" s="2">
        <v>-444.45400000000001</v>
      </c>
      <c r="AM10" s="2">
        <v>-568.27170000000001</v>
      </c>
      <c r="AN10" s="2">
        <v>-568.27170000000001</v>
      </c>
      <c r="AO10" s="2">
        <v>-433.0181</v>
      </c>
      <c r="AP10" s="2">
        <v>-334.13589999999999</v>
      </c>
      <c r="AQ10" s="2">
        <v>-454.08429999999998</v>
      </c>
      <c r="AR10" s="2">
        <v>-484.00689999999997</v>
      </c>
      <c r="AS10" s="2">
        <v>-483.14699999999999</v>
      </c>
      <c r="AT10" s="2">
        <v>-320.46429999999998</v>
      </c>
      <c r="AU10" s="2">
        <v>-532.67409999999995</v>
      </c>
      <c r="AV10" s="2">
        <v>-591.31560000000002</v>
      </c>
      <c r="AW10" s="2">
        <v>-601.54769999999996</v>
      </c>
      <c r="AX10" s="2">
        <v>-650.12900000000002</v>
      </c>
      <c r="AY10" s="2">
        <v>-693.98109999999997</v>
      </c>
      <c r="AZ10" s="2">
        <v>-707.91060000000004</v>
      </c>
      <c r="BA10" s="2">
        <v>-721.15219999999999</v>
      </c>
      <c r="BB10" s="2">
        <v>-502.5795</v>
      </c>
      <c r="BC10" s="2">
        <v>-478.15989999999999</v>
      </c>
      <c r="BD10" s="2">
        <v>-482.88909999999998</v>
      </c>
    </row>
    <row r="11" spans="1:56" x14ac:dyDescent="0.2">
      <c r="A11" t="s">
        <v>63</v>
      </c>
      <c r="B11" t="s">
        <v>64</v>
      </c>
      <c r="C11" t="s">
        <v>65</v>
      </c>
      <c r="D11" t="s">
        <v>66</v>
      </c>
      <c r="E11" t="s">
        <v>67</v>
      </c>
      <c r="F11" t="s">
        <v>75</v>
      </c>
      <c r="G11" t="s">
        <v>76</v>
      </c>
      <c r="H11" t="s">
        <v>80</v>
      </c>
      <c r="I11" t="s">
        <v>10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>
        <v>-0.25800000000000001</v>
      </c>
      <c r="BA11" s="2">
        <v>-0.34389999999999998</v>
      </c>
      <c r="BB11" s="2">
        <v>-0.25800000000000001</v>
      </c>
      <c r="BC11" s="2">
        <v>-2.3216000000000001</v>
      </c>
      <c r="BD11" s="2">
        <v>-2.4076</v>
      </c>
    </row>
    <row r="12" spans="1:56" x14ac:dyDescent="0.2">
      <c r="A12" t="s">
        <v>63</v>
      </c>
      <c r="B12" t="s">
        <v>64</v>
      </c>
      <c r="C12" t="s">
        <v>65</v>
      </c>
      <c r="D12" t="s">
        <v>66</v>
      </c>
      <c r="E12" t="s">
        <v>67</v>
      </c>
      <c r="F12" t="s">
        <v>75</v>
      </c>
      <c r="G12" t="s">
        <v>76</v>
      </c>
      <c r="H12" t="s">
        <v>3</v>
      </c>
      <c r="I12" t="s">
        <v>10</v>
      </c>
      <c r="J12" s="2">
        <v>253.13839999999999</v>
      </c>
      <c r="K12" s="2">
        <v>288.64999999999998</v>
      </c>
      <c r="L12" s="2">
        <v>336.1995</v>
      </c>
      <c r="M12" s="2">
        <v>353.31040000000002</v>
      </c>
      <c r="N12" s="2">
        <v>342.90629999999999</v>
      </c>
      <c r="O12" s="2">
        <v>362.94069999999999</v>
      </c>
      <c r="P12" s="2">
        <v>382.20119999999997</v>
      </c>
      <c r="Q12" s="2">
        <v>324.4196</v>
      </c>
      <c r="R12" s="2">
        <v>402.75150000000002</v>
      </c>
      <c r="S12" s="2">
        <v>457.17970000000003</v>
      </c>
      <c r="T12" s="2">
        <v>462.25279999999998</v>
      </c>
      <c r="U12" s="2">
        <v>427.25709999999998</v>
      </c>
      <c r="V12" s="2">
        <v>221.15219999999999</v>
      </c>
      <c r="W12" s="2">
        <v>157.52359999999999</v>
      </c>
      <c r="X12" s="2">
        <v>259.50130000000001</v>
      </c>
      <c r="Y12" s="2">
        <v>378.50389999999999</v>
      </c>
      <c r="Z12" s="2">
        <v>402.06360000000001</v>
      </c>
      <c r="AA12" s="2">
        <v>413.41359999999997</v>
      </c>
      <c r="AB12" s="2">
        <v>449.78500000000003</v>
      </c>
      <c r="AC12" s="2">
        <v>491.91750000000002</v>
      </c>
      <c r="AD12" s="2">
        <v>525.27940000000001</v>
      </c>
      <c r="AE12" s="2">
        <v>567.66980000000001</v>
      </c>
      <c r="AF12" s="2">
        <v>542.82029999999997</v>
      </c>
      <c r="AG12" s="2">
        <v>525.36540000000002</v>
      </c>
      <c r="AH12" s="2">
        <v>525.88130000000001</v>
      </c>
      <c r="AI12" s="2">
        <v>569.81939999999997</v>
      </c>
      <c r="AJ12" s="2">
        <v>592.08939999999996</v>
      </c>
      <c r="AK12" s="2">
        <v>424.76350000000002</v>
      </c>
      <c r="AL12" s="2">
        <v>531.72829999999999</v>
      </c>
      <c r="AM12" s="2">
        <v>621.06619999999998</v>
      </c>
      <c r="AN12" s="2">
        <v>675.75239999999997</v>
      </c>
      <c r="AO12" s="2">
        <v>625.36540000000002</v>
      </c>
      <c r="AP12" s="2">
        <v>505.76100000000002</v>
      </c>
      <c r="AQ12" s="2">
        <v>519.26049999999998</v>
      </c>
      <c r="AR12" s="2">
        <v>583.66290000000004</v>
      </c>
      <c r="AS12" s="2">
        <v>724.84950000000003</v>
      </c>
      <c r="AT12" s="2">
        <v>600</v>
      </c>
      <c r="AU12" s="2">
        <v>715.73519999999996</v>
      </c>
      <c r="AV12" s="2">
        <v>770.24940000000004</v>
      </c>
      <c r="AW12" s="2">
        <v>874.20460000000003</v>
      </c>
      <c r="AX12" s="2">
        <v>963.02670000000001</v>
      </c>
      <c r="AY12" s="2">
        <v>1033.8779</v>
      </c>
      <c r="AZ12" s="2">
        <v>1106.7067999999999</v>
      </c>
      <c r="BA12" s="2">
        <v>1114.6174000000001</v>
      </c>
      <c r="BB12" s="2">
        <v>988.04819999999995</v>
      </c>
      <c r="BC12" s="2">
        <v>852.88049999999998</v>
      </c>
      <c r="BD12" s="2">
        <v>1209.6303</v>
      </c>
    </row>
    <row r="13" spans="1:56" x14ac:dyDescent="0.2">
      <c r="A13" t="s">
        <v>63</v>
      </c>
      <c r="B13" t="s">
        <v>64</v>
      </c>
      <c r="C13" t="s">
        <v>65</v>
      </c>
      <c r="D13" t="s">
        <v>66</v>
      </c>
      <c r="E13" t="s">
        <v>67</v>
      </c>
      <c r="F13" t="s">
        <v>75</v>
      </c>
      <c r="G13" t="s">
        <v>81</v>
      </c>
      <c r="H13" t="s">
        <v>82</v>
      </c>
      <c r="I13" t="s">
        <v>10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>
        <v>-2.29E-2</v>
      </c>
    </row>
    <row r="14" spans="1:56" x14ac:dyDescent="0.2">
      <c r="A14" t="s">
        <v>63</v>
      </c>
      <c r="B14" t="s">
        <v>64</v>
      </c>
      <c r="C14" t="s">
        <v>65</v>
      </c>
      <c r="D14" t="s">
        <v>66</v>
      </c>
      <c r="E14" t="s">
        <v>67</v>
      </c>
      <c r="F14" t="s">
        <v>75</v>
      </c>
      <c r="G14" t="s">
        <v>81</v>
      </c>
      <c r="H14" t="s">
        <v>3</v>
      </c>
      <c r="I14" t="s">
        <v>10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>
        <v>6.8999999999999999E-3</v>
      </c>
    </row>
    <row r="15" spans="1:56" x14ac:dyDescent="0.2">
      <c r="A15" t="s">
        <v>63</v>
      </c>
      <c r="B15" t="s">
        <v>64</v>
      </c>
      <c r="C15" t="s">
        <v>65</v>
      </c>
      <c r="D15" t="s">
        <v>66</v>
      </c>
      <c r="E15" t="s">
        <v>67</v>
      </c>
      <c r="F15" t="s">
        <v>83</v>
      </c>
      <c r="G15" t="s">
        <v>84</v>
      </c>
      <c r="H15" t="s">
        <v>3</v>
      </c>
      <c r="I15" t="s">
        <v>10</v>
      </c>
      <c r="J15" s="2">
        <v>-2.4935999999999998</v>
      </c>
      <c r="K15" s="2">
        <v>-2.9235000000000002</v>
      </c>
      <c r="L15" s="2">
        <v>-3.3534000000000002</v>
      </c>
      <c r="M15" s="2">
        <v>-3.5253999999999999</v>
      </c>
      <c r="N15" s="2">
        <v>-3.4394</v>
      </c>
      <c r="O15" s="2">
        <v>-3.6113</v>
      </c>
      <c r="P15" s="2">
        <v>-3.7833000000000001</v>
      </c>
      <c r="Q15" s="2">
        <v>-3.2673999999999999</v>
      </c>
      <c r="R15" s="2">
        <v>-4.0412999999999997</v>
      </c>
      <c r="S15" s="2">
        <v>-4.5571999999999999</v>
      </c>
      <c r="T15" s="2">
        <v>-4.6432000000000002</v>
      </c>
      <c r="U15" s="2">
        <v>-4.2991999999999999</v>
      </c>
      <c r="V15" s="2">
        <v>-2.2355999999999998</v>
      </c>
      <c r="W15" s="2">
        <v>-1.5477000000000001</v>
      </c>
      <c r="X15" s="2">
        <v>-2.5794999999999999</v>
      </c>
      <c r="Y15" s="2">
        <v>-3.7833000000000001</v>
      </c>
      <c r="Z15" s="2">
        <v>-4.0412999999999997</v>
      </c>
      <c r="AA15" s="2">
        <v>-4.1273</v>
      </c>
      <c r="AB15" s="2">
        <v>-4.4711999999999996</v>
      </c>
      <c r="AC15" s="2">
        <v>-4.9010999999999996</v>
      </c>
      <c r="AD15" s="2">
        <v>-5.2450999999999999</v>
      </c>
      <c r="AE15" s="2">
        <v>-5.6749999999999998</v>
      </c>
      <c r="AF15" s="2">
        <v>-2.7515000000000001</v>
      </c>
      <c r="AG15" s="2">
        <v>-5.2450999999999999</v>
      </c>
      <c r="AH15" s="2">
        <v>-5.2450999999999999</v>
      </c>
      <c r="AI15" s="2">
        <v>-2.8374999999999999</v>
      </c>
      <c r="AJ15" s="2">
        <v>-5.9329000000000001</v>
      </c>
      <c r="AK15" s="2">
        <v>-1.5477000000000001</v>
      </c>
      <c r="AL15" s="2">
        <v>-2.2355999999999998</v>
      </c>
      <c r="AM15" s="2">
        <v>-3.7833000000000001</v>
      </c>
      <c r="AN15" s="2">
        <v>-4.1273</v>
      </c>
      <c r="AO15" s="2">
        <v>-3.7833000000000001</v>
      </c>
      <c r="AP15" s="2">
        <v>-3.0954000000000002</v>
      </c>
      <c r="AQ15" s="2">
        <v>-3.1814</v>
      </c>
      <c r="AR15" s="2">
        <v>-3.5253999999999999</v>
      </c>
      <c r="AS15" s="2">
        <v>-4.3852000000000002</v>
      </c>
      <c r="AT15" s="2">
        <v>-4.0412999999999997</v>
      </c>
      <c r="AU15" s="2">
        <v>-4.3852000000000002</v>
      </c>
      <c r="AV15" s="2">
        <v>-4.3852000000000002</v>
      </c>
      <c r="AW15" s="2">
        <v>-4.7290999999999999</v>
      </c>
      <c r="AX15" s="2">
        <v>-5.7610000000000001</v>
      </c>
      <c r="AY15" s="2">
        <v>-6.1048999999999998</v>
      </c>
      <c r="AZ15" s="2">
        <v>-6.5347999999999997</v>
      </c>
      <c r="BA15" s="2">
        <v>-6.9646999999999997</v>
      </c>
      <c r="BB15" s="2">
        <v>-6.1909000000000001</v>
      </c>
      <c r="BC15" s="2">
        <v>-6.1048999999999998</v>
      </c>
      <c r="BD15" s="2">
        <v>-6.1</v>
      </c>
    </row>
    <row r="16" spans="1:56" x14ac:dyDescent="0.2">
      <c r="A16" t="s">
        <v>63</v>
      </c>
      <c r="B16" t="s">
        <v>64</v>
      </c>
      <c r="C16" t="s">
        <v>65</v>
      </c>
      <c r="D16" t="s">
        <v>66</v>
      </c>
      <c r="E16" t="s">
        <v>67</v>
      </c>
      <c r="F16" t="s">
        <v>73</v>
      </c>
      <c r="G16" t="s">
        <v>85</v>
      </c>
      <c r="H16" t="s">
        <v>3</v>
      </c>
      <c r="I16" t="s">
        <v>10</v>
      </c>
      <c r="J16" s="2">
        <v>-15.4772</v>
      </c>
      <c r="K16" s="2">
        <v>-17.712800000000001</v>
      </c>
      <c r="L16" s="2">
        <v>-12.2098</v>
      </c>
      <c r="M16" s="2">
        <v>-12.3818</v>
      </c>
      <c r="N16" s="2">
        <v>-12.123799999999999</v>
      </c>
      <c r="O16" s="2">
        <v>-12.8117</v>
      </c>
      <c r="P16" s="2">
        <v>-15.0473</v>
      </c>
      <c r="Q16" s="2">
        <v>-10.92</v>
      </c>
      <c r="R16" s="2">
        <v>-14.445399999999999</v>
      </c>
      <c r="S16" s="2">
        <v>-23.7317</v>
      </c>
      <c r="T16" s="2">
        <v>-21.668099999999999</v>
      </c>
      <c r="U16" s="2">
        <v>-10.4041</v>
      </c>
      <c r="V16" s="2">
        <v>-9.5442999999999998</v>
      </c>
      <c r="W16" s="2">
        <v>-5.0731000000000002</v>
      </c>
      <c r="X16" s="2">
        <v>-27.859000000000002</v>
      </c>
      <c r="Y16" s="2">
        <v>-29.2347</v>
      </c>
      <c r="Z16" s="2">
        <v>-25.0215</v>
      </c>
      <c r="AA16" s="2">
        <v>-31.900300000000001</v>
      </c>
      <c r="AB16" s="2">
        <v>-26.999099999999999</v>
      </c>
      <c r="AC16" s="2">
        <v>-15.4772</v>
      </c>
      <c r="AD16" s="2">
        <v>-16.681000000000001</v>
      </c>
      <c r="AE16" s="2">
        <v>-18.572700000000001</v>
      </c>
      <c r="AF16" s="2">
        <v>-11.607900000000001</v>
      </c>
      <c r="AG16" s="2">
        <v>-13.413600000000001</v>
      </c>
      <c r="AH16" s="2">
        <v>-17.540800000000001</v>
      </c>
      <c r="AI16" s="2">
        <v>-16.251100000000001</v>
      </c>
      <c r="AJ16" s="2">
        <v>-16.939</v>
      </c>
      <c r="AK16" s="2">
        <v>-11.006</v>
      </c>
      <c r="AL16" s="2">
        <v>-10.5761</v>
      </c>
      <c r="AM16" s="2">
        <v>-120.9802</v>
      </c>
      <c r="AN16" s="2">
        <v>-125.45140000000001</v>
      </c>
      <c r="AO16" s="2">
        <v>-138.6071</v>
      </c>
      <c r="AP16" s="2">
        <v>-145.82980000000001</v>
      </c>
      <c r="AQ16" s="2">
        <v>-140.8426</v>
      </c>
      <c r="AR16" s="2">
        <v>-143.4222</v>
      </c>
      <c r="AS16" s="2">
        <v>-149.87100000000001</v>
      </c>
      <c r="AT16" s="2">
        <v>-139.3809</v>
      </c>
      <c r="AU16" s="2">
        <v>-165.34819999999999</v>
      </c>
      <c r="AV16" s="2">
        <v>-177.64400000000001</v>
      </c>
      <c r="AW16" s="2">
        <v>-198.0224</v>
      </c>
      <c r="AX16" s="2">
        <v>-227.25710000000001</v>
      </c>
      <c r="AY16" s="2">
        <v>-219.34649999999999</v>
      </c>
      <c r="AZ16" s="2">
        <v>-236.71539999999999</v>
      </c>
      <c r="BA16" s="2">
        <v>-250.47290000000001</v>
      </c>
      <c r="BB16" s="2">
        <v>-207.13669999999999</v>
      </c>
      <c r="BC16" s="2">
        <v>-273.86070000000001</v>
      </c>
      <c r="BD16" s="2">
        <v>-269.13159999999999</v>
      </c>
    </row>
    <row r="17" spans="1:56" x14ac:dyDescent="0.2">
      <c r="A17" t="s">
        <v>63</v>
      </c>
      <c r="B17" t="s">
        <v>64</v>
      </c>
      <c r="C17" t="s">
        <v>65</v>
      </c>
      <c r="D17" t="s">
        <v>66</v>
      </c>
      <c r="E17" t="s">
        <v>51</v>
      </c>
      <c r="F17" t="s">
        <v>1</v>
      </c>
      <c r="G17" t="s">
        <v>4</v>
      </c>
      <c r="H17" t="s">
        <v>3</v>
      </c>
      <c r="I17" t="s">
        <v>10</v>
      </c>
      <c r="J17" s="2">
        <v>16.681000000000001</v>
      </c>
      <c r="K17" s="2">
        <v>18.8306</v>
      </c>
      <c r="L17" s="2">
        <v>21.754100000000001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</row>
    <row r="18" spans="1:56" x14ac:dyDescent="0.2">
      <c r="A18" t="s">
        <v>63</v>
      </c>
      <c r="B18" t="s">
        <v>64</v>
      </c>
      <c r="C18" t="s">
        <v>65</v>
      </c>
      <c r="D18" t="s">
        <v>66</v>
      </c>
      <c r="E18" t="s">
        <v>51</v>
      </c>
      <c r="F18" t="s">
        <v>1</v>
      </c>
      <c r="G18" t="s">
        <v>5</v>
      </c>
      <c r="H18" t="s">
        <v>3</v>
      </c>
      <c r="I18" t="s">
        <v>10</v>
      </c>
      <c r="J18" s="2">
        <v>169.64750000000001</v>
      </c>
      <c r="K18" s="2">
        <v>193.72309999999999</v>
      </c>
      <c r="L18" s="2">
        <v>225.7954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</row>
    <row r="19" spans="1:56" x14ac:dyDescent="0.2">
      <c r="A19" t="s">
        <v>63</v>
      </c>
      <c r="B19" t="s">
        <v>64</v>
      </c>
      <c r="C19" t="s">
        <v>65</v>
      </c>
      <c r="D19" t="s">
        <v>66</v>
      </c>
      <c r="E19" t="s">
        <v>51</v>
      </c>
      <c r="F19" t="s">
        <v>1</v>
      </c>
      <c r="G19" t="s">
        <v>6</v>
      </c>
      <c r="H19" t="s">
        <v>3</v>
      </c>
      <c r="I19" t="s">
        <v>10</v>
      </c>
      <c r="J19" s="2">
        <v>1.4617</v>
      </c>
      <c r="K19" s="2">
        <v>1.6336999999999999</v>
      </c>
      <c r="L19" s="2">
        <v>1.8916999999999999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</row>
    <row r="20" spans="1:56" x14ac:dyDescent="0.2">
      <c r="A20" t="s">
        <v>63</v>
      </c>
      <c r="B20" t="s">
        <v>64</v>
      </c>
      <c r="C20" t="s">
        <v>65</v>
      </c>
      <c r="D20" t="s">
        <v>66</v>
      </c>
      <c r="E20" t="s">
        <v>51</v>
      </c>
      <c r="F20" t="s">
        <v>1</v>
      </c>
      <c r="G20" t="s">
        <v>86</v>
      </c>
      <c r="H20" t="s">
        <v>3</v>
      </c>
      <c r="I20" t="s">
        <v>10</v>
      </c>
      <c r="J20" s="2">
        <v>21.926100000000002</v>
      </c>
      <c r="K20" s="2">
        <v>24.849499999999999</v>
      </c>
      <c r="L20" s="2">
        <v>28.976800000000001</v>
      </c>
      <c r="M20" s="2">
        <v>299.74200000000002</v>
      </c>
      <c r="N20" s="2">
        <v>280.73950000000002</v>
      </c>
      <c r="O20" s="2">
        <v>289.76780000000002</v>
      </c>
      <c r="P20" s="2">
        <v>300.34390000000002</v>
      </c>
      <c r="Q20" s="2">
        <v>242.9923</v>
      </c>
      <c r="R20" s="2">
        <v>307.65260000000001</v>
      </c>
      <c r="S20" s="2">
        <v>339.89679999999998</v>
      </c>
      <c r="T20" s="2">
        <v>339.3809</v>
      </c>
      <c r="U20" s="2">
        <v>307.30869999999999</v>
      </c>
      <c r="V20" s="2">
        <v>111.092</v>
      </c>
      <c r="W20" s="2">
        <v>47.119500000000002</v>
      </c>
      <c r="X20" s="2">
        <v>124.5056</v>
      </c>
      <c r="Y20" s="2">
        <v>236.0275</v>
      </c>
      <c r="Z20" s="2">
        <v>270.67930000000001</v>
      </c>
      <c r="AA20" s="2">
        <v>297.4205</v>
      </c>
      <c r="AB20" s="2">
        <v>303.26740000000001</v>
      </c>
      <c r="AC20" s="2">
        <v>305.93290000000002</v>
      </c>
      <c r="AD20" s="2">
        <v>319.34649999999999</v>
      </c>
      <c r="AE20" s="2">
        <v>332.33019999999999</v>
      </c>
      <c r="AF20" s="2">
        <v>341.27260000000001</v>
      </c>
      <c r="AG20" s="2">
        <v>308.7704</v>
      </c>
      <c r="AH20" s="2">
        <v>316.59500000000003</v>
      </c>
      <c r="AI20" s="2">
        <v>330.78250000000003</v>
      </c>
      <c r="AJ20" s="2">
        <v>395.95870000000002</v>
      </c>
      <c r="AK20" s="2">
        <v>264.14449999999999</v>
      </c>
      <c r="AL20" s="2">
        <v>371.71109999999999</v>
      </c>
      <c r="AM20" s="2">
        <v>370.24939999999998</v>
      </c>
      <c r="AN20" s="2">
        <v>372.82889999999998</v>
      </c>
      <c r="AO20" s="2">
        <v>335.68360000000001</v>
      </c>
      <c r="AP20" s="2">
        <v>189.68190000000001</v>
      </c>
      <c r="AQ20" s="2">
        <v>174.46260000000001</v>
      </c>
      <c r="AR20" s="2">
        <v>218.5727</v>
      </c>
      <c r="AS20" s="2">
        <v>308.94240000000002</v>
      </c>
      <c r="AT20" s="2">
        <v>231.04040000000001</v>
      </c>
      <c r="AU20" s="2">
        <v>254.77209999999999</v>
      </c>
      <c r="AV20" s="2">
        <v>253.74029999999999</v>
      </c>
      <c r="AW20" s="2">
        <v>272.91489999999999</v>
      </c>
      <c r="AX20" s="2">
        <v>335.42559999999997</v>
      </c>
      <c r="AY20" s="2">
        <v>357.09370000000001</v>
      </c>
      <c r="AZ20" s="2">
        <v>381.34140000000002</v>
      </c>
      <c r="BA20" s="2">
        <v>402.4076</v>
      </c>
      <c r="BB20" s="2">
        <v>359.32929999999999</v>
      </c>
      <c r="BC20" s="2">
        <v>257.0077</v>
      </c>
      <c r="BD20" s="2">
        <v>264.10000000000002</v>
      </c>
    </row>
    <row r="21" spans="1:56" x14ac:dyDescent="0.2">
      <c r="A21" t="s">
        <v>63</v>
      </c>
      <c r="B21" t="s">
        <v>64</v>
      </c>
      <c r="C21" t="s">
        <v>65</v>
      </c>
      <c r="D21" t="s">
        <v>66</v>
      </c>
      <c r="E21" t="s">
        <v>51</v>
      </c>
      <c r="F21" t="s">
        <v>87</v>
      </c>
      <c r="G21" t="s">
        <v>88</v>
      </c>
      <c r="H21" t="s">
        <v>3</v>
      </c>
      <c r="I21" t="s">
        <v>10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>
        <v>0.51590000000000003</v>
      </c>
      <c r="BD21" s="2">
        <v>0.5</v>
      </c>
    </row>
    <row r="22" spans="1:56" x14ac:dyDescent="0.2">
      <c r="A22" t="s">
        <v>63</v>
      </c>
      <c r="B22" t="s">
        <v>64</v>
      </c>
      <c r="C22" t="s">
        <v>65</v>
      </c>
      <c r="D22" t="s">
        <v>66</v>
      </c>
      <c r="E22" t="s">
        <v>51</v>
      </c>
      <c r="F22" t="s">
        <v>89</v>
      </c>
      <c r="G22" t="s">
        <v>90</v>
      </c>
      <c r="H22" t="s">
        <v>3</v>
      </c>
      <c r="I22" t="s">
        <v>10</v>
      </c>
      <c r="J22" s="2">
        <v>14.1015</v>
      </c>
      <c r="K22" s="2">
        <v>15.9931</v>
      </c>
      <c r="L22" s="2">
        <v>18.572700000000001</v>
      </c>
      <c r="M22" s="2">
        <v>25.8813</v>
      </c>
      <c r="N22" s="2">
        <v>34.823700000000002</v>
      </c>
      <c r="O22" s="2">
        <v>42.5623</v>
      </c>
      <c r="P22" s="2">
        <v>46.689599999999999</v>
      </c>
      <c r="Q22" s="2">
        <v>48.581299999999999</v>
      </c>
      <c r="R22" s="2">
        <v>50.902799999999999</v>
      </c>
      <c r="S22" s="2">
        <v>51.160800000000002</v>
      </c>
      <c r="T22" s="2">
        <v>54.8581</v>
      </c>
      <c r="U22" s="2">
        <v>52.020600000000002</v>
      </c>
      <c r="V22" s="2">
        <v>50.300899999999999</v>
      </c>
      <c r="W22" s="2">
        <v>46.861600000000003</v>
      </c>
      <c r="X22" s="2">
        <v>46.345700000000001</v>
      </c>
      <c r="Y22" s="2">
        <v>52.364600000000003</v>
      </c>
      <c r="Z22" s="2">
        <v>59.845199999999998</v>
      </c>
      <c r="AA22" s="2">
        <v>61.822899999999997</v>
      </c>
      <c r="AB22" s="2">
        <v>69.131600000000006</v>
      </c>
      <c r="AC22" s="2">
        <v>77.816000000000003</v>
      </c>
      <c r="AD22" s="2">
        <v>88.306100000000001</v>
      </c>
      <c r="AE22" s="2">
        <v>105.675</v>
      </c>
      <c r="AF22" s="2">
        <v>117.5408</v>
      </c>
      <c r="AG22" s="2">
        <v>127.0851</v>
      </c>
      <c r="AH22" s="2">
        <v>139.8108</v>
      </c>
      <c r="AI22" s="2">
        <v>164.05850000000001</v>
      </c>
      <c r="AJ22" s="2">
        <v>127.0851</v>
      </c>
      <c r="AK22" s="2">
        <v>105.0731</v>
      </c>
      <c r="AL22" s="2">
        <v>137.05930000000001</v>
      </c>
      <c r="AM22" s="2">
        <v>127.1711</v>
      </c>
      <c r="AN22" s="2">
        <v>138.6071</v>
      </c>
      <c r="AO22" s="2">
        <v>143.68010000000001</v>
      </c>
      <c r="AP22" s="2">
        <v>148.49529999999999</v>
      </c>
      <c r="AQ22" s="2">
        <v>158.2115</v>
      </c>
      <c r="AR22" s="2">
        <v>168.1857</v>
      </c>
      <c r="AS22" s="2">
        <v>173.86070000000001</v>
      </c>
      <c r="AT22" s="2">
        <v>171.71109999999999</v>
      </c>
      <c r="AU22" s="2">
        <v>186.4144</v>
      </c>
      <c r="AV22" s="2">
        <v>195.6148</v>
      </c>
      <c r="AW22" s="2">
        <v>213.49959999999999</v>
      </c>
      <c r="AX22" s="2">
        <v>217.28290000000001</v>
      </c>
      <c r="AY22" s="2">
        <v>242.3904</v>
      </c>
      <c r="AZ22" s="2">
        <v>263.11259999999999</v>
      </c>
      <c r="BA22" s="2">
        <v>238.34909999999999</v>
      </c>
      <c r="BB22" s="2">
        <v>209.45830000000001</v>
      </c>
      <c r="BC22" s="2">
        <v>503.1814</v>
      </c>
      <c r="BD22" s="2">
        <v>532.5</v>
      </c>
    </row>
    <row r="23" spans="1:56" x14ac:dyDescent="0.2">
      <c r="A23" t="s">
        <v>63</v>
      </c>
      <c r="B23" t="s">
        <v>64</v>
      </c>
      <c r="C23" t="s">
        <v>65</v>
      </c>
      <c r="D23" t="s">
        <v>66</v>
      </c>
      <c r="E23" t="s">
        <v>51</v>
      </c>
      <c r="F23" t="s">
        <v>89</v>
      </c>
      <c r="G23" t="s">
        <v>91</v>
      </c>
      <c r="H23" t="s">
        <v>3</v>
      </c>
      <c r="I23" t="s">
        <v>10</v>
      </c>
      <c r="J23" s="2">
        <v>9.0283999999999995</v>
      </c>
      <c r="K23" s="2">
        <v>10.318099999999999</v>
      </c>
      <c r="L23" s="2">
        <v>11.9518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>
        <v>28.546900000000001</v>
      </c>
      <c r="AI23" s="2">
        <v>33.963900000000002</v>
      </c>
      <c r="AJ23" s="2">
        <v>39.466900000000003</v>
      </c>
      <c r="AK23" s="2">
        <v>33.7059</v>
      </c>
      <c r="AL23" s="2">
        <v>31.384399999999999</v>
      </c>
      <c r="AM23" s="2">
        <v>50.042999999999999</v>
      </c>
      <c r="AN23" s="2">
        <v>52.966500000000003</v>
      </c>
      <c r="AO23" s="2">
        <v>55.374000000000002</v>
      </c>
      <c r="AP23" s="2">
        <v>57.6096</v>
      </c>
      <c r="AQ23" s="2">
        <v>62.252800000000001</v>
      </c>
      <c r="AR23" s="2">
        <v>65.434200000000004</v>
      </c>
      <c r="AS23" s="2">
        <v>77.214100000000002</v>
      </c>
      <c r="AT23" s="2">
        <v>77.644000000000005</v>
      </c>
      <c r="AU23" s="2">
        <v>86.672399999999996</v>
      </c>
      <c r="AV23" s="2">
        <v>91.831500000000005</v>
      </c>
      <c r="AW23" s="2">
        <v>104.9011</v>
      </c>
      <c r="AX23" s="2">
        <v>128.54689999999999</v>
      </c>
      <c r="AY23" s="2">
        <v>164.91829999999999</v>
      </c>
      <c r="AZ23" s="2">
        <v>169.9914</v>
      </c>
      <c r="BA23" s="2">
        <v>177.90199999999999</v>
      </c>
      <c r="BB23" s="2">
        <v>177.64400000000001</v>
      </c>
      <c r="BC23" s="2">
        <v>220.9802</v>
      </c>
      <c r="BD23" s="2">
        <v>242.5</v>
      </c>
    </row>
    <row r="24" spans="1:56" x14ac:dyDescent="0.2">
      <c r="A24" t="s">
        <v>63</v>
      </c>
      <c r="B24" t="s">
        <v>64</v>
      </c>
      <c r="C24" t="s">
        <v>65</v>
      </c>
      <c r="D24" t="s">
        <v>66</v>
      </c>
      <c r="E24" t="s">
        <v>51</v>
      </c>
      <c r="F24" t="s">
        <v>89</v>
      </c>
      <c r="G24" t="s">
        <v>2</v>
      </c>
      <c r="H24" t="s">
        <v>3</v>
      </c>
      <c r="I24" t="s">
        <v>10</v>
      </c>
      <c r="J24" s="2">
        <v>2.3216000000000001</v>
      </c>
      <c r="K24" s="2">
        <v>2.6655000000000002</v>
      </c>
      <c r="L24" s="2">
        <v>3.0954000000000002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>
        <v>0.25800000000000001</v>
      </c>
      <c r="BD24" s="2">
        <v>0.3</v>
      </c>
    </row>
    <row r="25" spans="1:56" x14ac:dyDescent="0.2">
      <c r="A25" t="s">
        <v>63</v>
      </c>
      <c r="B25" t="s">
        <v>64</v>
      </c>
      <c r="C25" t="s">
        <v>65</v>
      </c>
      <c r="D25" t="s">
        <v>66</v>
      </c>
      <c r="E25" t="s">
        <v>51</v>
      </c>
      <c r="F25" t="s">
        <v>89</v>
      </c>
      <c r="G25" t="s">
        <v>92</v>
      </c>
      <c r="H25" t="s">
        <v>3</v>
      </c>
      <c r="I25" t="s">
        <v>10</v>
      </c>
      <c r="J25" s="2"/>
      <c r="K25" s="2"/>
      <c r="L25" s="2"/>
      <c r="M25" s="2">
        <v>0.77390000000000003</v>
      </c>
      <c r="N25" s="2"/>
      <c r="O25" s="2">
        <v>0.85980000000000001</v>
      </c>
      <c r="P25" s="2">
        <v>0.94579999999999997</v>
      </c>
      <c r="Q25" s="2"/>
      <c r="R25" s="2"/>
      <c r="S25" s="2"/>
      <c r="T25" s="2">
        <v>1.1177999999999999</v>
      </c>
      <c r="U25" s="2">
        <v>8.4265000000000008</v>
      </c>
      <c r="V25" s="2">
        <v>5.7610000000000001</v>
      </c>
      <c r="W25" s="2">
        <v>3.4394</v>
      </c>
      <c r="X25" s="2">
        <v>5.6749999999999998</v>
      </c>
      <c r="Y25" s="2"/>
      <c r="Z25" s="2"/>
      <c r="AA25" s="2"/>
      <c r="AB25" s="2">
        <v>1.1177999999999999</v>
      </c>
      <c r="AC25" s="2">
        <v>0.51590000000000003</v>
      </c>
      <c r="AD25" s="2">
        <v>0.17199999999999999</v>
      </c>
      <c r="AE25" s="2">
        <v>0.17199999999999999</v>
      </c>
      <c r="AF25" s="2">
        <v>0.68789999999999996</v>
      </c>
      <c r="AG25" s="2">
        <v>0.60189999999999999</v>
      </c>
      <c r="AH25" s="2">
        <v>41.530500000000004</v>
      </c>
      <c r="AI25" s="2">
        <v>56.1479</v>
      </c>
      <c r="AJ25" s="2">
        <v>0.60189999999999999</v>
      </c>
      <c r="AK25" s="2">
        <v>0.4299</v>
      </c>
      <c r="AL25" s="2">
        <v>0.60189999999999999</v>
      </c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</row>
    <row r="27" spans="1:56" x14ac:dyDescent="0.2">
      <c r="I27" s="1" t="s">
        <v>104</v>
      </c>
      <c r="J27" s="8">
        <f>J3/J12</f>
        <v>0.98811164169481991</v>
      </c>
      <c r="K27" s="8">
        <f t="shared" ref="K27:BD27" si="0">K3/K12</f>
        <v>0.98927628615970908</v>
      </c>
      <c r="L27" s="8">
        <f t="shared" si="0"/>
        <v>0.99028136567722436</v>
      </c>
      <c r="M27" s="8">
        <f t="shared" si="0"/>
        <v>0.99245564240395978</v>
      </c>
      <c r="N27" s="8">
        <f t="shared" si="0"/>
        <v>0.99022065211400323</v>
      </c>
      <c r="O27" s="8">
        <f t="shared" si="0"/>
        <v>0.9888651231454616</v>
      </c>
      <c r="P27" s="8">
        <f t="shared" si="0"/>
        <v>0.98852646197866467</v>
      </c>
      <c r="Q27" s="8">
        <f t="shared" si="0"/>
        <v>0.98621784873663609</v>
      </c>
      <c r="R27" s="8">
        <f t="shared" si="0"/>
        <v>0.98868483419676889</v>
      </c>
      <c r="S27" s="8">
        <f t="shared" si="0"/>
        <v>0.99228880897380167</v>
      </c>
      <c r="T27" s="8">
        <f t="shared" si="0"/>
        <v>0.99348949319506552</v>
      </c>
      <c r="U27" s="8">
        <f t="shared" si="0"/>
        <v>0.99436498539169971</v>
      </c>
      <c r="V27">
        <f t="shared" si="0"/>
        <v>0.99066886967436918</v>
      </c>
      <c r="W27">
        <f t="shared" si="0"/>
        <v>0.98198746092648992</v>
      </c>
      <c r="X27">
        <f t="shared" si="0"/>
        <v>0.98972837515650203</v>
      </c>
      <c r="Y27" s="8">
        <f t="shared" si="0"/>
        <v>0.99318474657724798</v>
      </c>
      <c r="Z27" s="8">
        <f t="shared" si="0"/>
        <v>1</v>
      </c>
      <c r="AA27" s="8">
        <f t="shared" si="0"/>
        <v>1</v>
      </c>
      <c r="AB27" s="8">
        <f t="shared" si="0"/>
        <v>1</v>
      </c>
      <c r="AC27" s="8">
        <f t="shared" si="0"/>
        <v>1</v>
      </c>
      <c r="AD27" s="8">
        <f t="shared" si="0"/>
        <v>1</v>
      </c>
      <c r="AE27" s="8">
        <f t="shared" si="0"/>
        <v>1</v>
      </c>
      <c r="AF27" s="8">
        <f t="shared" si="0"/>
        <v>0.99651505295583087</v>
      </c>
      <c r="AG27" s="8">
        <f t="shared" si="0"/>
        <v>0.99541747515158019</v>
      </c>
      <c r="AH27" s="8">
        <f t="shared" si="0"/>
        <v>0.99689340541297067</v>
      </c>
      <c r="AI27" s="8">
        <f t="shared" si="0"/>
        <v>0.99969832546943838</v>
      </c>
      <c r="AJ27" s="8">
        <f t="shared" si="0"/>
        <v>0.99491732160717639</v>
      </c>
      <c r="AK27" s="8">
        <f t="shared" si="0"/>
        <v>0.77530366898285741</v>
      </c>
      <c r="AL27" s="8">
        <f t="shared" si="0"/>
        <v>0.83586673870847206</v>
      </c>
      <c r="AM27" s="8">
        <f t="shared" si="0"/>
        <v>0.91499376394980125</v>
      </c>
      <c r="AN27" s="8">
        <f t="shared" si="0"/>
        <v>0.84094662482885751</v>
      </c>
      <c r="AO27" s="8">
        <f t="shared" si="0"/>
        <v>0.69242414115011797</v>
      </c>
      <c r="AP27" s="8">
        <f t="shared" si="0"/>
        <v>0.66065967917652801</v>
      </c>
      <c r="AQ27" s="8">
        <f t="shared" si="0"/>
        <v>0.87448265369694023</v>
      </c>
      <c r="AR27" s="8">
        <f t="shared" si="0"/>
        <v>0.8292576074305904</v>
      </c>
      <c r="AS27" s="8">
        <f t="shared" si="0"/>
        <v>0.66654802134787972</v>
      </c>
      <c r="AT27" s="8">
        <f t="shared" si="0"/>
        <v>0.53410716666666669</v>
      </c>
      <c r="AU27" s="8">
        <f>AU3/AU12</f>
        <v>0.7442334818798908</v>
      </c>
      <c r="AV27" s="8">
        <f t="shared" si="0"/>
        <v>0.76769368466888777</v>
      </c>
      <c r="AW27" s="8">
        <f t="shared" si="0"/>
        <v>0.6881085960883756</v>
      </c>
      <c r="AX27" s="8">
        <f t="shared" si="0"/>
        <v>0.67508927841772193</v>
      </c>
      <c r="AY27" s="8">
        <f t="shared" si="0"/>
        <v>0.67124086896528112</v>
      </c>
      <c r="AZ27" s="8">
        <f t="shared" si="0"/>
        <v>0.63965505588291327</v>
      </c>
      <c r="BA27" s="8">
        <f t="shared" si="0"/>
        <v>0.64699528286567209</v>
      </c>
      <c r="BB27" s="8">
        <f t="shared" si="0"/>
        <v>0.50865888931329462</v>
      </c>
      <c r="BC27" s="8">
        <f t="shared" si="0"/>
        <v>0.56064114492006789</v>
      </c>
      <c r="BD27" s="8">
        <f t="shared" si="0"/>
        <v>0.39920387245590655</v>
      </c>
    </row>
    <row r="31" spans="1:56" x14ac:dyDescent="0.2">
      <c r="E31" t="s">
        <v>141</v>
      </c>
    </row>
    <row r="32" spans="1:56" x14ac:dyDescent="0.2">
      <c r="E32" s="10" t="s">
        <v>143</v>
      </c>
      <c r="F32" s="10"/>
      <c r="G32" s="10"/>
    </row>
    <row r="33" spans="1:56" x14ac:dyDescent="0.2">
      <c r="E33" s="11" t="s">
        <v>144</v>
      </c>
      <c r="F33" s="11"/>
      <c r="G33" s="11"/>
    </row>
    <row r="34" spans="1:56" x14ac:dyDescent="0.2">
      <c r="E34" s="12" t="s">
        <v>142</v>
      </c>
      <c r="F34" s="12"/>
      <c r="G34" s="12"/>
    </row>
    <row r="36" spans="1:56" ht="21" x14ac:dyDescent="0.25">
      <c r="E36" s="9" t="s">
        <v>4</v>
      </c>
    </row>
    <row r="37" spans="1:56" x14ac:dyDescent="0.2">
      <c r="A37" t="str">
        <f>A17</f>
        <v>GHA</v>
      </c>
      <c r="B37" t="str">
        <f t="shared" ref="B37:I37" si="1">B17</f>
        <v>PCM</v>
      </c>
      <c r="C37" t="str">
        <f t="shared" si="1"/>
        <v>E</v>
      </c>
      <c r="D37" t="str">
        <f t="shared" si="1"/>
        <v>Final</v>
      </c>
      <c r="E37" t="str">
        <f t="shared" si="1"/>
        <v>Consumption</v>
      </c>
      <c r="F37" t="str">
        <f t="shared" si="1"/>
        <v>Industry</v>
      </c>
      <c r="G37" t="str">
        <f t="shared" si="1"/>
        <v>Mining and quarrying</v>
      </c>
      <c r="H37" t="str">
        <f t="shared" si="1"/>
        <v>Electricity</v>
      </c>
      <c r="I37" t="str">
        <f t="shared" si="1"/>
        <v>ktoe</v>
      </c>
      <c r="J37" s="10">
        <f>J17</f>
        <v>16.681000000000001</v>
      </c>
      <c r="K37" s="10">
        <f t="shared" ref="K37:L37" si="2">K17</f>
        <v>18.8306</v>
      </c>
      <c r="L37" s="10">
        <f t="shared" si="2"/>
        <v>21.754100000000001</v>
      </c>
    </row>
    <row r="38" spans="1:56" x14ac:dyDescent="0.2">
      <c r="G38" t="s">
        <v>147</v>
      </c>
      <c r="M38" s="13">
        <f t="array" ref="M38:AD38">TRANSPOSE(BN138:BN155)</f>
        <v>22.0976784215088</v>
      </c>
      <c r="N38" s="13">
        <v>23.303095446642001</v>
      </c>
      <c r="O38" s="13">
        <v>23.927429066692799</v>
      </c>
      <c r="P38" s="13">
        <v>22.379363718201599</v>
      </c>
      <c r="Q38" s="13">
        <v>21.517368877131599</v>
      </c>
      <c r="R38" s="13">
        <v>22.299312127474799</v>
      </c>
      <c r="S38" s="13">
        <v>23.374720554134399</v>
      </c>
      <c r="T38" s="13">
        <v>23.558641448403598</v>
      </c>
      <c r="U38" s="13">
        <v>22.164918318338398</v>
      </c>
      <c r="V38" s="13">
        <v>19.990541705771999</v>
      </c>
      <c r="W38" s="13">
        <v>18.815907139801197</v>
      </c>
      <c r="X38" s="13">
        <v>22.114015480840798</v>
      </c>
      <c r="Y38" s="13">
        <v>23.459587278137999</v>
      </c>
      <c r="Z38" s="13">
        <v>24.393637149314397</v>
      </c>
      <c r="AA38" s="13">
        <v>25.515649187331597</v>
      </c>
      <c r="AB38" s="13">
        <v>25.760705077311599</v>
      </c>
      <c r="AC38" s="13">
        <v>27.085124682</v>
      </c>
      <c r="AD38" s="13">
        <v>35.081685302400004</v>
      </c>
      <c r="AP38" s="13">
        <f t="array" ref="AP38:AQ38">TRANSPOSE(BN167:BN168)</f>
        <v>49.269131564400006</v>
      </c>
      <c r="AQ38" s="13">
        <v>51.504729157200003</v>
      </c>
      <c r="AU38" s="13">
        <f t="array" ref="AU38:BD38">TRANSPOSE(BN172:BN181)</f>
        <v>98.280309560399999</v>
      </c>
      <c r="AV38" s="13">
        <v>107.56663802280001</v>
      </c>
      <c r="AW38" s="13">
        <v>106.89266467789152</v>
      </c>
      <c r="AX38" s="13">
        <v>111.97915307081514</v>
      </c>
      <c r="AY38" s="13">
        <v>119.14445401782001</v>
      </c>
      <c r="AZ38" s="13">
        <v>127.69208944484521</v>
      </c>
      <c r="BA38" s="13">
        <v>133.53396390840001</v>
      </c>
      <c r="BB38" s="13">
        <v>105.85674980239921</v>
      </c>
      <c r="BC38" s="13">
        <v>107.4806535</v>
      </c>
      <c r="BD38" s="13">
        <v>98.968185742800003</v>
      </c>
    </row>
    <row r="39" spans="1:56" x14ac:dyDescent="0.2">
      <c r="G39" t="s">
        <v>146</v>
      </c>
      <c r="AE39" s="12">
        <f>AD38+$AD$40</f>
        <v>36.231685302400003</v>
      </c>
      <c r="AF39" s="12">
        <f t="shared" ref="AF39:AO39" si="3">AE39+$AD$40</f>
        <v>37.381685302400001</v>
      </c>
      <c r="AG39" s="12">
        <f t="shared" si="3"/>
        <v>38.5316853024</v>
      </c>
      <c r="AH39" s="12">
        <f t="shared" si="3"/>
        <v>39.681685302399998</v>
      </c>
      <c r="AI39" s="12">
        <f t="shared" si="3"/>
        <v>40.831685302399997</v>
      </c>
      <c r="AJ39" s="12">
        <f t="shared" si="3"/>
        <v>41.981685302399995</v>
      </c>
      <c r="AK39" s="12">
        <f t="shared" si="3"/>
        <v>43.131685302399994</v>
      </c>
      <c r="AL39" s="12">
        <f t="shared" si="3"/>
        <v>44.281685302399993</v>
      </c>
      <c r="AM39" s="12">
        <f t="shared" si="3"/>
        <v>45.431685302399991</v>
      </c>
      <c r="AN39" s="12">
        <f t="shared" si="3"/>
        <v>46.58168530239999</v>
      </c>
      <c r="AO39" s="12">
        <f t="shared" si="3"/>
        <v>47.731685302399988</v>
      </c>
      <c r="AR39" s="12">
        <f>AQ38+AQ40</f>
        <v>62.504729157200003</v>
      </c>
      <c r="AS39" s="12">
        <f>AR39+$AQ$40</f>
        <v>73.504729157200003</v>
      </c>
      <c r="AT39" s="12">
        <f>AS39+$AQ$40</f>
        <v>84.504729157200003</v>
      </c>
    </row>
    <row r="40" spans="1:56" x14ac:dyDescent="0.2">
      <c r="AC40" t="s">
        <v>145</v>
      </c>
      <c r="AD40">
        <v>1.1499999999999999</v>
      </c>
      <c r="AQ40">
        <v>11</v>
      </c>
    </row>
    <row r="41" spans="1:56" x14ac:dyDescent="0.2">
      <c r="A41" t="str">
        <f>A17</f>
        <v>GHA</v>
      </c>
      <c r="B41" t="str">
        <f t="shared" ref="B41:I41" si="4">B17</f>
        <v>PCM</v>
      </c>
      <c r="C41" t="str">
        <f t="shared" si="4"/>
        <v>E</v>
      </c>
      <c r="D41" t="str">
        <f t="shared" si="4"/>
        <v>Final</v>
      </c>
      <c r="E41" t="str">
        <f t="shared" si="4"/>
        <v>Consumption</v>
      </c>
      <c r="F41" t="str">
        <f t="shared" si="4"/>
        <v>Industry</v>
      </c>
      <c r="G41" t="str">
        <f t="shared" si="4"/>
        <v>Mining and quarrying</v>
      </c>
      <c r="H41" t="str">
        <f t="shared" si="4"/>
        <v>Electricity</v>
      </c>
      <c r="I41" t="str">
        <f t="shared" si="4"/>
        <v>ktoe</v>
      </c>
      <c r="J41" s="18">
        <f>SUM(J37:J39)</f>
        <v>16.681000000000001</v>
      </c>
      <c r="K41" s="18">
        <f t="shared" ref="K41:BD41" si="5">SUM(K37:K39)</f>
        <v>18.8306</v>
      </c>
      <c r="L41" s="18">
        <f t="shared" si="5"/>
        <v>21.754100000000001</v>
      </c>
      <c r="M41" s="18">
        <f t="shared" si="5"/>
        <v>22.0976784215088</v>
      </c>
      <c r="N41" s="18">
        <f t="shared" si="5"/>
        <v>23.303095446642001</v>
      </c>
      <c r="O41" s="18">
        <f t="shared" si="5"/>
        <v>23.927429066692799</v>
      </c>
      <c r="P41" s="18">
        <f t="shared" si="5"/>
        <v>22.379363718201599</v>
      </c>
      <c r="Q41" s="18">
        <f t="shared" si="5"/>
        <v>21.517368877131599</v>
      </c>
      <c r="R41" s="18">
        <f t="shared" si="5"/>
        <v>22.299312127474799</v>
      </c>
      <c r="S41" s="18">
        <f t="shared" si="5"/>
        <v>23.374720554134399</v>
      </c>
      <c r="T41" s="18">
        <f t="shared" si="5"/>
        <v>23.558641448403598</v>
      </c>
      <c r="U41" s="18">
        <f t="shared" si="5"/>
        <v>22.164918318338398</v>
      </c>
      <c r="V41" s="18">
        <f t="shared" si="5"/>
        <v>19.990541705771999</v>
      </c>
      <c r="W41" s="18">
        <f t="shared" si="5"/>
        <v>18.815907139801197</v>
      </c>
      <c r="X41" s="18">
        <f t="shared" si="5"/>
        <v>22.114015480840798</v>
      </c>
      <c r="Y41" s="18">
        <f t="shared" si="5"/>
        <v>23.459587278137999</v>
      </c>
      <c r="Z41" s="18">
        <f t="shared" si="5"/>
        <v>24.393637149314397</v>
      </c>
      <c r="AA41" s="18">
        <f t="shared" si="5"/>
        <v>25.515649187331597</v>
      </c>
      <c r="AB41" s="18">
        <f t="shared" si="5"/>
        <v>25.760705077311599</v>
      </c>
      <c r="AC41" s="18">
        <f t="shared" si="5"/>
        <v>27.085124682</v>
      </c>
      <c r="AD41" s="18">
        <f t="shared" si="5"/>
        <v>35.081685302400004</v>
      </c>
      <c r="AE41" s="18">
        <f t="shared" si="5"/>
        <v>36.231685302400003</v>
      </c>
      <c r="AF41" s="18">
        <f t="shared" si="5"/>
        <v>37.381685302400001</v>
      </c>
      <c r="AG41" s="18">
        <f t="shared" si="5"/>
        <v>38.5316853024</v>
      </c>
      <c r="AH41" s="18">
        <f t="shared" si="5"/>
        <v>39.681685302399998</v>
      </c>
      <c r="AI41" s="18">
        <f t="shared" si="5"/>
        <v>40.831685302399997</v>
      </c>
      <c r="AJ41" s="18">
        <f t="shared" si="5"/>
        <v>41.981685302399995</v>
      </c>
      <c r="AK41" s="18">
        <f t="shared" si="5"/>
        <v>43.131685302399994</v>
      </c>
      <c r="AL41" s="18">
        <f t="shared" si="5"/>
        <v>44.281685302399993</v>
      </c>
      <c r="AM41" s="18">
        <f t="shared" si="5"/>
        <v>45.431685302399991</v>
      </c>
      <c r="AN41" s="18">
        <f t="shared" si="5"/>
        <v>46.58168530239999</v>
      </c>
      <c r="AO41" s="18">
        <f t="shared" si="5"/>
        <v>47.731685302399988</v>
      </c>
      <c r="AP41" s="18">
        <f t="shared" si="5"/>
        <v>49.269131564400006</v>
      </c>
      <c r="AQ41" s="18">
        <f t="shared" si="5"/>
        <v>51.504729157200003</v>
      </c>
      <c r="AR41" s="18">
        <f t="shared" si="5"/>
        <v>62.504729157200003</v>
      </c>
      <c r="AS41" s="18">
        <f t="shared" si="5"/>
        <v>73.504729157200003</v>
      </c>
      <c r="AT41" s="18">
        <f t="shared" si="5"/>
        <v>84.504729157200003</v>
      </c>
      <c r="AU41" s="18">
        <f t="shared" si="5"/>
        <v>98.280309560399999</v>
      </c>
      <c r="AV41" s="18">
        <f t="shared" si="5"/>
        <v>107.56663802280001</v>
      </c>
      <c r="AW41" s="18">
        <f t="shared" si="5"/>
        <v>106.89266467789152</v>
      </c>
      <c r="AX41" s="18">
        <f t="shared" si="5"/>
        <v>111.97915307081514</v>
      </c>
      <c r="AY41" s="18">
        <f t="shared" si="5"/>
        <v>119.14445401782001</v>
      </c>
      <c r="AZ41" s="18">
        <f t="shared" si="5"/>
        <v>127.69208944484521</v>
      </c>
      <c r="BA41" s="18">
        <f t="shared" si="5"/>
        <v>133.53396390840001</v>
      </c>
      <c r="BB41" s="18">
        <f t="shared" si="5"/>
        <v>105.85674980239921</v>
      </c>
      <c r="BC41" s="18">
        <f t="shared" si="5"/>
        <v>107.4806535</v>
      </c>
      <c r="BD41" s="18">
        <f t="shared" si="5"/>
        <v>98.968185742800003</v>
      </c>
    </row>
    <row r="43" spans="1:56" ht="21" x14ac:dyDescent="0.25">
      <c r="E43" s="9" t="s">
        <v>148</v>
      </c>
    </row>
    <row r="44" spans="1:56" x14ac:dyDescent="0.2">
      <c r="A44" t="str">
        <f>A18</f>
        <v>GHA</v>
      </c>
      <c r="B44" t="str">
        <f t="shared" ref="B44:I44" si="6">B18</f>
        <v>PCM</v>
      </c>
      <c r="C44" t="str">
        <f t="shared" si="6"/>
        <v>E</v>
      </c>
      <c r="D44" t="str">
        <f t="shared" si="6"/>
        <v>Final</v>
      </c>
      <c r="E44" t="str">
        <f t="shared" si="6"/>
        <v>Consumption</v>
      </c>
      <c r="F44" t="str">
        <f t="shared" si="6"/>
        <v>Industry</v>
      </c>
      <c r="G44" t="str">
        <f t="shared" si="6"/>
        <v>Non-ferrous metals</v>
      </c>
      <c r="H44" t="str">
        <f t="shared" si="6"/>
        <v>Electricity</v>
      </c>
      <c r="I44" t="str">
        <f t="shared" si="6"/>
        <v>ktoe</v>
      </c>
      <c r="J44" s="10">
        <f t="shared" ref="J44:L44" si="7">J18</f>
        <v>169.64750000000001</v>
      </c>
      <c r="K44" s="10">
        <f t="shared" si="7"/>
        <v>193.72309999999999</v>
      </c>
      <c r="L44" s="10">
        <f t="shared" si="7"/>
        <v>225.7954</v>
      </c>
    </row>
    <row r="45" spans="1:56" x14ac:dyDescent="0.2">
      <c r="G45" t="s">
        <v>147</v>
      </c>
      <c r="M45" s="13">
        <f t="array" ref="M45:AD45">TRANSPOSE(BN85:BN102)</f>
        <v>235.1477214487104</v>
      </c>
      <c r="N45" s="13">
        <v>216.53000863396318</v>
      </c>
      <c r="O45" s="13">
        <v>227.419604508492</v>
      </c>
      <c r="P45" s="13">
        <v>239.347377511308</v>
      </c>
      <c r="Q45" s="13">
        <v>179.39647466398679</v>
      </c>
      <c r="R45" s="13">
        <v>250.00232162311559</v>
      </c>
      <c r="S45" s="13">
        <v>285.35520211042677</v>
      </c>
      <c r="T45" s="13">
        <v>284.02725714030356</v>
      </c>
      <c r="U45" s="13">
        <v>258.70214965549678</v>
      </c>
      <c r="V45" s="13">
        <v>64.743680148193192</v>
      </c>
      <c r="W45" s="13">
        <v>1.1332760105039998</v>
      </c>
      <c r="X45" s="13">
        <v>73.359845239889992</v>
      </c>
      <c r="Y45" s="13">
        <v>182.72484955705198</v>
      </c>
      <c r="Z45" s="13">
        <v>212.81152196095439</v>
      </c>
      <c r="AA45" s="13">
        <v>236.056749823752</v>
      </c>
      <c r="AB45" s="13">
        <v>239.76612213734398</v>
      </c>
      <c r="AC45" s="13">
        <v>240.32674122600002</v>
      </c>
      <c r="AD45" s="13">
        <v>239.8108340892</v>
      </c>
      <c r="AG45" s="13">
        <f t="array" ref="AG45:AQ45">TRANSPOSE(BN105:BN115)</f>
        <v>189.16595016000002</v>
      </c>
      <c r="AH45" s="13">
        <v>184.86672402000002</v>
      </c>
      <c r="AI45" s="13">
        <v>184.86672402000002</v>
      </c>
      <c r="AJ45" s="13">
        <v>210.66208086</v>
      </c>
      <c r="AK45" s="13">
        <v>82.545141888000003</v>
      </c>
      <c r="AL45" s="13">
        <v>167.66981946000001</v>
      </c>
      <c r="AM45" s="13">
        <v>218.83061052600002</v>
      </c>
      <c r="AN45" s="13">
        <v>214.96130700000001</v>
      </c>
      <c r="AO45" s="13">
        <v>171.96904560000002</v>
      </c>
      <c r="AP45" s="13">
        <v>17.712811696799999</v>
      </c>
      <c r="AQ45" s="13">
        <v>0.85984522800000007</v>
      </c>
      <c r="AU45" s="13">
        <f t="array" ref="AU45:BD45">TRANSPOSE(BN119:BN129)</f>
        <v>14.703353398800001</v>
      </c>
      <c r="AV45" s="13">
        <v>0.85984522800000007</v>
      </c>
      <c r="AW45" s="13">
        <v>0.62137575246648002</v>
      </c>
      <c r="AX45" s="13">
        <v>51.291057618041997</v>
      </c>
      <c r="AY45" s="13">
        <v>52.691229587317203</v>
      </c>
      <c r="AZ45" s="13">
        <v>50.573946697890001</v>
      </c>
      <c r="BA45" s="13">
        <v>52.536543430800002</v>
      </c>
      <c r="BB45" s="13">
        <v>49.259329328800803</v>
      </c>
      <c r="BC45" s="13">
        <v>53.052450567600005</v>
      </c>
      <c r="BD45" s="13">
        <v>54.256233886800004</v>
      </c>
    </row>
    <row r="46" spans="1:56" x14ac:dyDescent="0.2">
      <c r="G46" t="s">
        <v>149</v>
      </c>
      <c r="AE46" s="14">
        <f>AD45+AD47</f>
        <v>219.8108340892</v>
      </c>
      <c r="AF46" s="14">
        <f>AE46+$AD$47</f>
        <v>199.8108340892</v>
      </c>
      <c r="AR46" s="14">
        <v>0</v>
      </c>
      <c r="AS46" s="14">
        <v>0</v>
      </c>
      <c r="AT46" s="14">
        <v>0</v>
      </c>
    </row>
    <row r="47" spans="1:56" x14ac:dyDescent="0.2">
      <c r="AC47" t="s">
        <v>145</v>
      </c>
      <c r="AD47">
        <v>-20</v>
      </c>
      <c r="AR47" t="s">
        <v>150</v>
      </c>
    </row>
    <row r="48" spans="1:56" x14ac:dyDescent="0.2">
      <c r="A48" t="str">
        <f>A18</f>
        <v>GHA</v>
      </c>
      <c r="B48" t="str">
        <f t="shared" ref="B48:I48" si="8">B18</f>
        <v>PCM</v>
      </c>
      <c r="C48" t="str">
        <f t="shared" si="8"/>
        <v>E</v>
      </c>
      <c r="D48" t="str">
        <f t="shared" si="8"/>
        <v>Final</v>
      </c>
      <c r="E48" t="str">
        <f t="shared" si="8"/>
        <v>Consumption</v>
      </c>
      <c r="F48" t="str">
        <f t="shared" si="8"/>
        <v>Industry</v>
      </c>
      <c r="G48" t="str">
        <f t="shared" si="8"/>
        <v>Non-ferrous metals</v>
      </c>
      <c r="H48" t="str">
        <f t="shared" si="8"/>
        <v>Electricity</v>
      </c>
      <c r="I48" t="str">
        <f t="shared" si="8"/>
        <v>ktoe</v>
      </c>
      <c r="J48" s="18">
        <f>SUM(J44:J46)</f>
        <v>169.64750000000001</v>
      </c>
      <c r="K48" s="18">
        <f t="shared" ref="K48:BD48" si="9">SUM(K44:K46)</f>
        <v>193.72309999999999</v>
      </c>
      <c r="L48" s="18">
        <f t="shared" si="9"/>
        <v>225.7954</v>
      </c>
      <c r="M48" s="18">
        <f t="shared" si="9"/>
        <v>235.1477214487104</v>
      </c>
      <c r="N48" s="18">
        <f t="shared" si="9"/>
        <v>216.53000863396318</v>
      </c>
      <c r="O48" s="18">
        <f t="shared" si="9"/>
        <v>227.419604508492</v>
      </c>
      <c r="P48" s="18">
        <f t="shared" si="9"/>
        <v>239.347377511308</v>
      </c>
      <c r="Q48" s="18">
        <f t="shared" si="9"/>
        <v>179.39647466398679</v>
      </c>
      <c r="R48" s="18">
        <f t="shared" si="9"/>
        <v>250.00232162311559</v>
      </c>
      <c r="S48" s="18">
        <f t="shared" si="9"/>
        <v>285.35520211042677</v>
      </c>
      <c r="T48" s="18">
        <f t="shared" si="9"/>
        <v>284.02725714030356</v>
      </c>
      <c r="U48" s="18">
        <f t="shared" si="9"/>
        <v>258.70214965549678</v>
      </c>
      <c r="V48" s="18">
        <f t="shared" si="9"/>
        <v>64.743680148193192</v>
      </c>
      <c r="W48" s="18">
        <f t="shared" si="9"/>
        <v>1.1332760105039998</v>
      </c>
      <c r="X48" s="18">
        <f t="shared" si="9"/>
        <v>73.359845239889992</v>
      </c>
      <c r="Y48" s="18">
        <f t="shared" si="9"/>
        <v>182.72484955705198</v>
      </c>
      <c r="Z48" s="18">
        <f t="shared" si="9"/>
        <v>212.81152196095439</v>
      </c>
      <c r="AA48" s="18">
        <f t="shared" si="9"/>
        <v>236.056749823752</v>
      </c>
      <c r="AB48" s="18">
        <f t="shared" si="9"/>
        <v>239.76612213734398</v>
      </c>
      <c r="AC48" s="18">
        <f t="shared" si="9"/>
        <v>240.32674122600002</v>
      </c>
      <c r="AD48" s="18">
        <f t="shared" si="9"/>
        <v>239.8108340892</v>
      </c>
      <c r="AE48" s="18">
        <f t="shared" si="9"/>
        <v>219.8108340892</v>
      </c>
      <c r="AF48" s="18">
        <f t="shared" si="9"/>
        <v>199.8108340892</v>
      </c>
      <c r="AG48" s="18">
        <f t="shared" si="9"/>
        <v>189.16595016000002</v>
      </c>
      <c r="AH48" s="18">
        <f t="shared" si="9"/>
        <v>184.86672402000002</v>
      </c>
      <c r="AI48" s="18">
        <f t="shared" si="9"/>
        <v>184.86672402000002</v>
      </c>
      <c r="AJ48" s="18">
        <f t="shared" si="9"/>
        <v>210.66208086</v>
      </c>
      <c r="AK48" s="18">
        <f t="shared" si="9"/>
        <v>82.545141888000003</v>
      </c>
      <c r="AL48" s="18">
        <f t="shared" si="9"/>
        <v>167.66981946000001</v>
      </c>
      <c r="AM48" s="18">
        <f t="shared" si="9"/>
        <v>218.83061052600002</v>
      </c>
      <c r="AN48" s="18">
        <f t="shared" si="9"/>
        <v>214.96130700000001</v>
      </c>
      <c r="AO48" s="18">
        <f t="shared" si="9"/>
        <v>171.96904560000002</v>
      </c>
      <c r="AP48" s="18">
        <f t="shared" si="9"/>
        <v>17.712811696799999</v>
      </c>
      <c r="AQ48" s="18">
        <f t="shared" si="9"/>
        <v>0.85984522800000007</v>
      </c>
      <c r="AR48" s="18">
        <f t="shared" si="9"/>
        <v>0</v>
      </c>
      <c r="AS48" s="18">
        <f t="shared" si="9"/>
        <v>0</v>
      </c>
      <c r="AT48" s="18">
        <f t="shared" si="9"/>
        <v>0</v>
      </c>
      <c r="AU48" s="18">
        <f t="shared" si="9"/>
        <v>14.703353398800001</v>
      </c>
      <c r="AV48" s="18">
        <f t="shared" si="9"/>
        <v>0.85984522800000007</v>
      </c>
      <c r="AW48" s="18">
        <f t="shared" si="9"/>
        <v>0.62137575246648002</v>
      </c>
      <c r="AX48" s="18">
        <f t="shared" si="9"/>
        <v>51.291057618041997</v>
      </c>
      <c r="AY48" s="18">
        <f t="shared" si="9"/>
        <v>52.691229587317203</v>
      </c>
      <c r="AZ48" s="18">
        <f t="shared" si="9"/>
        <v>50.573946697890001</v>
      </c>
      <c r="BA48" s="18">
        <f t="shared" si="9"/>
        <v>52.536543430800002</v>
      </c>
      <c r="BB48" s="18">
        <f t="shared" si="9"/>
        <v>49.259329328800803</v>
      </c>
      <c r="BC48" s="18">
        <f t="shared" si="9"/>
        <v>53.052450567600005</v>
      </c>
      <c r="BD48" s="18">
        <f t="shared" si="9"/>
        <v>54.256233886800004</v>
      </c>
    </row>
    <row r="50" spans="1:63" ht="21" x14ac:dyDescent="0.25">
      <c r="E50" s="9" t="s">
        <v>6</v>
      </c>
    </row>
    <row r="51" spans="1:63" x14ac:dyDescent="0.2">
      <c r="A51" t="str">
        <f>A19</f>
        <v>GHA</v>
      </c>
      <c r="B51" t="str">
        <f t="shared" ref="B51:I51" si="10">B19</f>
        <v>PCM</v>
      </c>
      <c r="C51" t="str">
        <f t="shared" si="10"/>
        <v>E</v>
      </c>
      <c r="D51" t="str">
        <f t="shared" si="10"/>
        <v>Final</v>
      </c>
      <c r="E51" t="str">
        <f t="shared" si="10"/>
        <v>Consumption</v>
      </c>
      <c r="F51" t="str">
        <f t="shared" si="10"/>
        <v>Industry</v>
      </c>
      <c r="G51" t="str">
        <f t="shared" si="10"/>
        <v>Textile and leather</v>
      </c>
      <c r="H51" t="str">
        <f t="shared" si="10"/>
        <v>Electricity</v>
      </c>
      <c r="I51" t="str">
        <f t="shared" si="10"/>
        <v>ktoe</v>
      </c>
      <c r="J51" s="10">
        <f t="shared" ref="J51:L51" si="11">J19</f>
        <v>1.4617</v>
      </c>
      <c r="K51" s="10">
        <f t="shared" si="11"/>
        <v>1.6336999999999999</v>
      </c>
      <c r="L51" s="10">
        <f t="shared" si="11"/>
        <v>1.8916999999999999</v>
      </c>
    </row>
    <row r="52" spans="1:63" x14ac:dyDescent="0.2">
      <c r="G52" t="s">
        <v>147</v>
      </c>
      <c r="M52" s="13">
        <f t="array" ref="M52:AC52">TRANSPOSE(CD85:CD101)</f>
        <v>1.6568357698331999</v>
      </c>
      <c r="N52" s="13">
        <v>1.9404127260275998</v>
      </c>
      <c r="O52" s="13">
        <v>1.9759243339439998</v>
      </c>
      <c r="P52" s="13">
        <v>2.0899398111767997</v>
      </c>
      <c r="Q52" s="13">
        <v>2.0767841791884001</v>
      </c>
      <c r="R52" s="13">
        <v>1.5136715393711999</v>
      </c>
      <c r="S52" s="13">
        <v>0.99157351692959994</v>
      </c>
      <c r="T52" s="13">
        <v>0.56431642313639996</v>
      </c>
      <c r="U52" s="13">
        <v>0.1656921754356</v>
      </c>
      <c r="V52" s="13">
        <v>0.25494411010199997</v>
      </c>
      <c r="W52" s="13">
        <v>0.36268271717039996</v>
      </c>
      <c r="X52" s="13">
        <v>0.38581255380359997</v>
      </c>
      <c r="Y52" s="13">
        <v>0.65623387800959998</v>
      </c>
      <c r="Z52" s="13">
        <v>1.0024075668024</v>
      </c>
      <c r="AA52" s="13">
        <v>1.3275150475091999</v>
      </c>
      <c r="AB52" s="13">
        <v>1.4104901120111999</v>
      </c>
      <c r="AC52" s="13">
        <v>1.7711951851571999</v>
      </c>
      <c r="AP52" s="13">
        <f t="array" ref="AP52:AQ52">TRANSPOSE(CD114:CD115)</f>
        <v>2.4075666384000001</v>
      </c>
      <c r="AQ52" s="13">
        <v>2.0636285472</v>
      </c>
      <c r="AU52" s="13">
        <f t="array" ref="AU52:AY52">TRANSPOSE(CD119:CD123)</f>
        <v>2.5795356840000001</v>
      </c>
      <c r="AV52" s="13">
        <v>2.0636285472</v>
      </c>
      <c r="AW52" s="13">
        <v>1.5477214104000001</v>
      </c>
      <c r="AX52" s="13">
        <v>1.2897678420000001</v>
      </c>
      <c r="AY52" s="13">
        <v>0.94582975080000009</v>
      </c>
      <c r="BA52" s="13">
        <f t="array" ref="BA52:BD52">TRANSPOSE(CD125:CD128)</f>
        <v>0.85984522800000007</v>
      </c>
      <c r="BB52" s="13">
        <v>0.68787618240000004</v>
      </c>
      <c r="BC52" s="13">
        <v>0.5159071368</v>
      </c>
      <c r="BD52" s="13">
        <v>0.34393809120000002</v>
      </c>
    </row>
    <row r="53" spans="1:63" x14ac:dyDescent="0.2">
      <c r="G53" t="s">
        <v>149</v>
      </c>
      <c r="AD53" s="14">
        <f>AC52+AC54</f>
        <v>1.8211951851571999</v>
      </c>
      <c r="AE53" s="14">
        <f>AD53+$AC$54</f>
        <v>1.8711951851572</v>
      </c>
      <c r="AF53" s="14">
        <f t="shared" ref="AF53:AO53" si="12">AE53+$AC$54</f>
        <v>1.9211951851572</v>
      </c>
      <c r="AG53" s="14">
        <f t="shared" si="12"/>
        <v>1.9711951851572</v>
      </c>
      <c r="AH53" s="14">
        <f t="shared" si="12"/>
        <v>2.0211951851571999</v>
      </c>
      <c r="AI53" s="14">
        <f t="shared" si="12"/>
        <v>2.0711951851571997</v>
      </c>
      <c r="AJ53" s="14">
        <f t="shared" si="12"/>
        <v>2.1211951851571995</v>
      </c>
      <c r="AK53" s="14">
        <f t="shared" si="12"/>
        <v>2.1711951851571993</v>
      </c>
      <c r="AL53" s="14">
        <f t="shared" si="12"/>
        <v>2.2211951851571992</v>
      </c>
      <c r="AM53" s="14">
        <f t="shared" si="12"/>
        <v>2.271195185157199</v>
      </c>
      <c r="AN53" s="14">
        <f t="shared" si="12"/>
        <v>2.3211951851571988</v>
      </c>
      <c r="AO53" s="14">
        <f t="shared" si="12"/>
        <v>2.3711951851571986</v>
      </c>
      <c r="AR53" s="14">
        <f>AQ52+AQ54</f>
        <v>2.2066285471999998</v>
      </c>
      <c r="AS53" s="14">
        <f>AR53+$AQ$54</f>
        <v>2.3496285471999996</v>
      </c>
      <c r="AT53" s="14">
        <f>AS53+$AQ$54</f>
        <v>2.4926285471999994</v>
      </c>
      <c r="AZ53" s="14">
        <v>0.9</v>
      </c>
    </row>
    <row r="54" spans="1:63" x14ac:dyDescent="0.2">
      <c r="AB54" t="s">
        <v>145</v>
      </c>
      <c r="AC54">
        <v>0.05</v>
      </c>
      <c r="AQ54">
        <v>0.14299999999999999</v>
      </c>
    </row>
    <row r="55" spans="1:63" x14ac:dyDescent="0.2">
      <c r="A55" t="str">
        <f>A19</f>
        <v>GHA</v>
      </c>
      <c r="B55" t="str">
        <f t="shared" ref="B55:I55" si="13">B19</f>
        <v>PCM</v>
      </c>
      <c r="C55" t="str">
        <f t="shared" si="13"/>
        <v>E</v>
      </c>
      <c r="D55" t="str">
        <f t="shared" si="13"/>
        <v>Final</v>
      </c>
      <c r="E55" t="str">
        <f t="shared" si="13"/>
        <v>Consumption</v>
      </c>
      <c r="F55" t="str">
        <f t="shared" si="13"/>
        <v>Industry</v>
      </c>
      <c r="G55" t="str">
        <f t="shared" si="13"/>
        <v>Textile and leather</v>
      </c>
      <c r="H55" t="str">
        <f t="shared" si="13"/>
        <v>Electricity</v>
      </c>
      <c r="I55" t="str">
        <f t="shared" si="13"/>
        <v>ktoe</v>
      </c>
      <c r="J55" s="18">
        <f>SUM(J51:J53)</f>
        <v>1.4617</v>
      </c>
      <c r="K55" s="18">
        <f t="shared" ref="K55:BD55" si="14">SUM(K51:K53)</f>
        <v>1.6336999999999999</v>
      </c>
      <c r="L55" s="18">
        <f t="shared" si="14"/>
        <v>1.8916999999999999</v>
      </c>
      <c r="M55" s="18">
        <f t="shared" si="14"/>
        <v>1.6568357698331999</v>
      </c>
      <c r="N55" s="18">
        <f t="shared" si="14"/>
        <v>1.9404127260275998</v>
      </c>
      <c r="O55" s="18">
        <f t="shared" si="14"/>
        <v>1.9759243339439998</v>
      </c>
      <c r="P55" s="18">
        <f t="shared" si="14"/>
        <v>2.0899398111767997</v>
      </c>
      <c r="Q55" s="18">
        <f t="shared" si="14"/>
        <v>2.0767841791884001</v>
      </c>
      <c r="R55" s="18">
        <f t="shared" si="14"/>
        <v>1.5136715393711999</v>
      </c>
      <c r="S55" s="18">
        <f t="shared" si="14"/>
        <v>0.99157351692959994</v>
      </c>
      <c r="T55" s="18">
        <f t="shared" si="14"/>
        <v>0.56431642313639996</v>
      </c>
      <c r="U55" s="18">
        <f t="shared" si="14"/>
        <v>0.1656921754356</v>
      </c>
      <c r="V55" s="18">
        <f t="shared" si="14"/>
        <v>0.25494411010199997</v>
      </c>
      <c r="W55" s="18">
        <f t="shared" si="14"/>
        <v>0.36268271717039996</v>
      </c>
      <c r="X55" s="18">
        <f t="shared" si="14"/>
        <v>0.38581255380359997</v>
      </c>
      <c r="Y55" s="18">
        <f t="shared" si="14"/>
        <v>0.65623387800959998</v>
      </c>
      <c r="Z55" s="18">
        <f t="shared" si="14"/>
        <v>1.0024075668024</v>
      </c>
      <c r="AA55" s="18">
        <f t="shared" si="14"/>
        <v>1.3275150475091999</v>
      </c>
      <c r="AB55" s="18">
        <f t="shared" si="14"/>
        <v>1.4104901120111999</v>
      </c>
      <c r="AC55" s="18">
        <f t="shared" si="14"/>
        <v>1.7711951851571999</v>
      </c>
      <c r="AD55" s="18">
        <f t="shared" si="14"/>
        <v>1.8211951851571999</v>
      </c>
      <c r="AE55" s="18">
        <f t="shared" si="14"/>
        <v>1.8711951851572</v>
      </c>
      <c r="AF55" s="18">
        <f t="shared" si="14"/>
        <v>1.9211951851572</v>
      </c>
      <c r="AG55" s="18">
        <f t="shared" si="14"/>
        <v>1.9711951851572</v>
      </c>
      <c r="AH55" s="18">
        <f t="shared" si="14"/>
        <v>2.0211951851571999</v>
      </c>
      <c r="AI55" s="18">
        <f t="shared" si="14"/>
        <v>2.0711951851571997</v>
      </c>
      <c r="AJ55" s="18">
        <f t="shared" si="14"/>
        <v>2.1211951851571995</v>
      </c>
      <c r="AK55" s="18">
        <f t="shared" si="14"/>
        <v>2.1711951851571993</v>
      </c>
      <c r="AL55" s="18">
        <f t="shared" si="14"/>
        <v>2.2211951851571992</v>
      </c>
      <c r="AM55" s="18">
        <f t="shared" si="14"/>
        <v>2.271195185157199</v>
      </c>
      <c r="AN55" s="18">
        <f t="shared" si="14"/>
        <v>2.3211951851571988</v>
      </c>
      <c r="AO55" s="18">
        <f t="shared" si="14"/>
        <v>2.3711951851571986</v>
      </c>
      <c r="AP55" s="18">
        <f t="shared" si="14"/>
        <v>2.4075666384000001</v>
      </c>
      <c r="AQ55" s="18">
        <f t="shared" si="14"/>
        <v>2.0636285472</v>
      </c>
      <c r="AR55" s="18">
        <f t="shared" si="14"/>
        <v>2.2066285471999998</v>
      </c>
      <c r="AS55" s="18">
        <f t="shared" si="14"/>
        <v>2.3496285471999996</v>
      </c>
      <c r="AT55" s="18">
        <f t="shared" si="14"/>
        <v>2.4926285471999994</v>
      </c>
      <c r="AU55" s="18">
        <f t="shared" si="14"/>
        <v>2.5795356840000001</v>
      </c>
      <c r="AV55" s="18">
        <f t="shared" si="14"/>
        <v>2.0636285472</v>
      </c>
      <c r="AW55" s="18">
        <f t="shared" si="14"/>
        <v>1.5477214104000001</v>
      </c>
      <c r="AX55" s="18">
        <f t="shared" si="14"/>
        <v>1.2897678420000001</v>
      </c>
      <c r="AY55" s="18">
        <f t="shared" si="14"/>
        <v>0.94582975080000009</v>
      </c>
      <c r="AZ55" s="18">
        <f t="shared" si="14"/>
        <v>0.9</v>
      </c>
      <c r="BA55" s="18">
        <f t="shared" si="14"/>
        <v>0.85984522800000007</v>
      </c>
      <c r="BB55" s="18">
        <f t="shared" si="14"/>
        <v>0.68787618240000004</v>
      </c>
      <c r="BC55" s="18">
        <f t="shared" si="14"/>
        <v>0.5159071368</v>
      </c>
      <c r="BD55" s="18">
        <f t="shared" si="14"/>
        <v>0.34393809120000002</v>
      </c>
    </row>
    <row r="58" spans="1:63" ht="21" x14ac:dyDescent="0.25">
      <c r="E58" s="9" t="s">
        <v>86</v>
      </c>
    </row>
    <row r="59" spans="1:63" x14ac:dyDescent="0.2">
      <c r="A59" t="str">
        <f>A20</f>
        <v>GHA</v>
      </c>
      <c r="B59" t="str">
        <f t="shared" ref="B59:I59" si="15">B20</f>
        <v>PCM</v>
      </c>
      <c r="C59" t="str">
        <f t="shared" si="15"/>
        <v>E</v>
      </c>
      <c r="D59" t="str">
        <f t="shared" si="15"/>
        <v>Final</v>
      </c>
      <c r="E59" t="str">
        <f t="shared" si="15"/>
        <v>Consumption</v>
      </c>
      <c r="F59" t="str">
        <f t="shared" si="15"/>
        <v>Industry</v>
      </c>
      <c r="G59" t="str">
        <f t="shared" si="15"/>
        <v>Industry not elsewhere specified</v>
      </c>
      <c r="H59" t="str">
        <f t="shared" si="15"/>
        <v>Electricity</v>
      </c>
      <c r="I59" t="str">
        <f t="shared" si="15"/>
        <v>ktoe</v>
      </c>
      <c r="J59" s="10">
        <f>J20</f>
        <v>21.926100000000002</v>
      </c>
      <c r="K59" s="10">
        <f t="shared" ref="K59:L59" si="16">K20</f>
        <v>24.849499999999999</v>
      </c>
      <c r="L59" s="10">
        <f t="shared" si="16"/>
        <v>28.976800000000001</v>
      </c>
    </row>
    <row r="60" spans="1:63" x14ac:dyDescent="0.2">
      <c r="I60" s="1" t="s">
        <v>163</v>
      </c>
      <c r="M60">
        <f>M20 - M41-M48-M55</f>
        <v>40.839764359947601</v>
      </c>
      <c r="N60">
        <f t="shared" ref="N60:BD60" si="17">N20 - N41-N48-N55</f>
        <v>38.965983193367265</v>
      </c>
      <c r="O60">
        <f t="shared" si="17"/>
        <v>36.444842090871212</v>
      </c>
      <c r="P60">
        <f t="shared" si="17"/>
        <v>36.527218959313622</v>
      </c>
      <c r="Q60">
        <f t="shared" si="17"/>
        <v>40.001672279693217</v>
      </c>
      <c r="R60">
        <f t="shared" si="17"/>
        <v>33.837294710038393</v>
      </c>
      <c r="S60">
        <f t="shared" si="17"/>
        <v>30.175303818509214</v>
      </c>
      <c r="T60">
        <f t="shared" si="17"/>
        <v>31.230684988156444</v>
      </c>
      <c r="U60">
        <f t="shared" si="17"/>
        <v>26.275939850729227</v>
      </c>
      <c r="V60">
        <f t="shared" si="17"/>
        <v>26.102834035932805</v>
      </c>
      <c r="W60">
        <f t="shared" si="17"/>
        <v>26.807634132524406</v>
      </c>
      <c r="X60">
        <f t="shared" si="17"/>
        <v>28.645926725465618</v>
      </c>
      <c r="Y60">
        <f t="shared" si="17"/>
        <v>29.186829286800418</v>
      </c>
      <c r="Z60">
        <f t="shared" si="17"/>
        <v>32.47173332292882</v>
      </c>
      <c r="AA60">
        <f t="shared" si="17"/>
        <v>34.520585941407226</v>
      </c>
      <c r="AB60">
        <f t="shared" si="17"/>
        <v>36.330082673333251</v>
      </c>
      <c r="AC60">
        <f t="shared" si="17"/>
        <v>36.749838906842783</v>
      </c>
      <c r="AD60">
        <f t="shared" si="17"/>
        <v>42.632785423242801</v>
      </c>
      <c r="AE60">
        <f t="shared" si="17"/>
        <v>74.416485423242761</v>
      </c>
      <c r="AF60">
        <f t="shared" si="17"/>
        <v>102.15888542324281</v>
      </c>
      <c r="AG60">
        <f t="shared" si="17"/>
        <v>79.101569352442795</v>
      </c>
      <c r="AH60">
        <f t="shared" si="17"/>
        <v>90.025395492442797</v>
      </c>
      <c r="AI60">
        <f t="shared" si="17"/>
        <v>103.01289549244282</v>
      </c>
      <c r="AJ60">
        <f t="shared" si="17"/>
        <v>141.19373865244279</v>
      </c>
      <c r="AK60">
        <f t="shared" si="17"/>
        <v>136.29647762444282</v>
      </c>
      <c r="AL60">
        <f t="shared" si="17"/>
        <v>157.5384000524428</v>
      </c>
      <c r="AM60">
        <f t="shared" si="17"/>
        <v>103.71590898644276</v>
      </c>
      <c r="AN60">
        <f t="shared" si="17"/>
        <v>108.96471251244279</v>
      </c>
      <c r="AO60">
        <f t="shared" si="17"/>
        <v>113.61167391244282</v>
      </c>
      <c r="AP60">
        <f t="shared" si="17"/>
        <v>120.29239010040001</v>
      </c>
      <c r="AQ60">
        <f t="shared" si="17"/>
        <v>120.03439706760001</v>
      </c>
      <c r="AR60">
        <f t="shared" si="17"/>
        <v>153.86134229559997</v>
      </c>
      <c r="AS60">
        <f t="shared" si="17"/>
        <v>233.08804229559999</v>
      </c>
      <c r="AT60">
        <f t="shared" si="17"/>
        <v>144.0430422956</v>
      </c>
      <c r="AU60">
        <f t="shared" si="17"/>
        <v>139.20890135679997</v>
      </c>
      <c r="AV60">
        <f t="shared" si="17"/>
        <v>143.25018820199995</v>
      </c>
      <c r="AW60">
        <f t="shared" si="17"/>
        <v>163.85313815924201</v>
      </c>
      <c r="AX60">
        <f t="shared" si="17"/>
        <v>170.86562146914284</v>
      </c>
      <c r="AY60">
        <f t="shared" si="17"/>
        <v>184.31218664406282</v>
      </c>
      <c r="AZ60">
        <f t="shared" si="17"/>
        <v>202.17536385726481</v>
      </c>
      <c r="BA60">
        <f t="shared" si="17"/>
        <v>215.4772474328</v>
      </c>
      <c r="BB60">
        <f t="shared" si="17"/>
        <v>203.52534468639996</v>
      </c>
      <c r="BC60">
        <f t="shared" si="17"/>
        <v>95.958688795599983</v>
      </c>
      <c r="BD60">
        <f t="shared" si="17"/>
        <v>110.5316422792</v>
      </c>
    </row>
    <row r="62" spans="1:63" x14ac:dyDescent="0.2">
      <c r="I62" s="1" t="s">
        <v>164</v>
      </c>
      <c r="M62" s="8">
        <f t="shared" ref="M62:BD62" si="18">M60/M20</f>
        <v>0.13624972262795204</v>
      </c>
      <c r="N62" s="8">
        <f t="shared" si="18"/>
        <v>0.13879765117971379</v>
      </c>
      <c r="O62" s="8">
        <f t="shared" si="18"/>
        <v>0.12577257407783476</v>
      </c>
      <c r="P62" s="8">
        <f t="shared" si="18"/>
        <v>0.12161798178459299</v>
      </c>
      <c r="Q62" s="8">
        <f t="shared" si="18"/>
        <v>0.16462115169778307</v>
      </c>
      <c r="R62" s="8">
        <f t="shared" si="18"/>
        <v>0.10998540142367851</v>
      </c>
      <c r="S62" s="8">
        <f t="shared" si="18"/>
        <v>8.8777840269485375E-2</v>
      </c>
      <c r="T62" s="8">
        <f t="shared" si="18"/>
        <v>9.2022518026666916E-2</v>
      </c>
      <c r="U62" s="8">
        <f t="shared" si="18"/>
        <v>8.5503403745905107E-2</v>
      </c>
      <c r="V62" s="8">
        <f t="shared" si="18"/>
        <v>0.23496592046171466</v>
      </c>
      <c r="W62" s="8">
        <f t="shared" si="18"/>
        <v>0.56892866292138933</v>
      </c>
      <c r="X62" s="8">
        <f t="shared" si="18"/>
        <v>0.23007741599948611</v>
      </c>
      <c r="Y62" s="8">
        <f t="shared" si="18"/>
        <v>0.12365859608223795</v>
      </c>
      <c r="Z62" s="8">
        <f t="shared" si="18"/>
        <v>0.11996385879130328</v>
      </c>
      <c r="AA62" s="8">
        <f t="shared" si="18"/>
        <v>0.11606659911272836</v>
      </c>
      <c r="AB62" s="8">
        <f t="shared" si="18"/>
        <v>0.11979554239372003</v>
      </c>
      <c r="AC62" s="8">
        <f t="shared" si="18"/>
        <v>0.12012385365170852</v>
      </c>
      <c r="AD62" s="8">
        <f t="shared" si="18"/>
        <v>0.13350008665585125</v>
      </c>
      <c r="AE62" s="8">
        <f t="shared" si="18"/>
        <v>0.22392333114246843</v>
      </c>
      <c r="AF62" s="8">
        <f t="shared" si="18"/>
        <v>0.2993468723338551</v>
      </c>
      <c r="AG62" s="8">
        <f t="shared" si="18"/>
        <v>0.25618248819330736</v>
      </c>
      <c r="AH62" s="8">
        <f t="shared" si="18"/>
        <v>0.28435507665137727</v>
      </c>
      <c r="AI62" s="8">
        <f t="shared" si="18"/>
        <v>0.31142184212418378</v>
      </c>
      <c r="AJ62" s="8">
        <f t="shared" si="18"/>
        <v>0.35658703458831131</v>
      </c>
      <c r="AK62" s="8">
        <f t="shared" si="18"/>
        <v>0.51599210895719128</v>
      </c>
      <c r="AL62" s="8">
        <f t="shared" si="18"/>
        <v>0.4238194663878555</v>
      </c>
      <c r="AM62" s="8">
        <f t="shared" si="18"/>
        <v>0.28012444851076806</v>
      </c>
      <c r="AN62" s="8">
        <f t="shared" si="18"/>
        <v>0.29226466218805142</v>
      </c>
      <c r="AO62" s="8">
        <f t="shared" si="18"/>
        <v>0.33844868772988262</v>
      </c>
      <c r="AP62" s="8">
        <f t="shared" si="18"/>
        <v>0.634179592783497</v>
      </c>
      <c r="AQ62" s="8">
        <f t="shared" si="18"/>
        <v>0.68802366276554405</v>
      </c>
      <c r="AR62" s="8">
        <f t="shared" si="18"/>
        <v>0.70393668694946798</v>
      </c>
      <c r="AS62" s="8">
        <f t="shared" si="18"/>
        <v>0.75447087319707484</v>
      </c>
      <c r="AT62" s="8">
        <f t="shared" si="18"/>
        <v>0.62345391669855144</v>
      </c>
      <c r="AU62" s="8">
        <f t="shared" si="18"/>
        <v>0.54640559683262013</v>
      </c>
      <c r="AV62" s="8">
        <f t="shared" si="18"/>
        <v>0.56455434238077262</v>
      </c>
      <c r="AW62" s="8">
        <f t="shared" si="18"/>
        <v>0.60038179725343688</v>
      </c>
      <c r="AX62" s="8">
        <f t="shared" si="18"/>
        <v>0.50939946584024254</v>
      </c>
      <c r="AY62" s="8">
        <f t="shared" si="18"/>
        <v>0.51614516482386219</v>
      </c>
      <c r="AZ62" s="8">
        <f t="shared" si="18"/>
        <v>0.53016893486326111</v>
      </c>
      <c r="BA62" s="8">
        <f t="shared" si="18"/>
        <v>0.53547012390620852</v>
      </c>
      <c r="BB62" s="8">
        <f t="shared" si="18"/>
        <v>0.5664034207241101</v>
      </c>
      <c r="BC62" s="8">
        <f t="shared" si="18"/>
        <v>0.37336892550534473</v>
      </c>
      <c r="BD62" s="8">
        <f t="shared" si="18"/>
        <v>0.41852193214388483</v>
      </c>
    </row>
    <row r="63" spans="1:63" x14ac:dyDescent="0.2">
      <c r="BK63" t="s">
        <v>173</v>
      </c>
    </row>
    <row r="64" spans="1:63" x14ac:dyDescent="0.2">
      <c r="A64" t="str">
        <f>A20</f>
        <v>GHA</v>
      </c>
      <c r="B64" t="str">
        <f t="shared" ref="B64:I64" si="19">B20</f>
        <v>PCM</v>
      </c>
      <c r="C64" t="str">
        <f t="shared" si="19"/>
        <v>E</v>
      </c>
      <c r="D64" t="str">
        <f t="shared" si="19"/>
        <v>Final</v>
      </c>
      <c r="E64" t="str">
        <f t="shared" si="19"/>
        <v>Consumption</v>
      </c>
      <c r="F64" t="str">
        <f t="shared" si="19"/>
        <v>Industry</v>
      </c>
      <c r="G64" t="str">
        <f t="shared" si="19"/>
        <v>Industry not elsewhere specified</v>
      </c>
      <c r="H64" t="str">
        <f t="shared" si="19"/>
        <v>Electricity</v>
      </c>
      <c r="I64" t="str">
        <f t="shared" si="19"/>
        <v>ktoe</v>
      </c>
      <c r="J64" s="18">
        <f>SUM(J59:J60)</f>
        <v>21.926100000000002</v>
      </c>
      <c r="K64" s="18">
        <f t="shared" ref="K64:BD64" si="20">SUM(K59:K60)</f>
        <v>24.849499999999999</v>
      </c>
      <c r="L64" s="18">
        <f t="shared" si="20"/>
        <v>28.976800000000001</v>
      </c>
      <c r="M64" s="18">
        <f t="shared" si="20"/>
        <v>40.839764359947601</v>
      </c>
      <c r="N64" s="18">
        <f t="shared" si="20"/>
        <v>38.965983193367265</v>
      </c>
      <c r="O64" s="18">
        <f t="shared" si="20"/>
        <v>36.444842090871212</v>
      </c>
      <c r="P64" s="18">
        <f t="shared" si="20"/>
        <v>36.527218959313622</v>
      </c>
      <c r="Q64" s="18">
        <f t="shared" si="20"/>
        <v>40.001672279693217</v>
      </c>
      <c r="R64" s="18">
        <f t="shared" si="20"/>
        <v>33.837294710038393</v>
      </c>
      <c r="S64" s="18">
        <f t="shared" si="20"/>
        <v>30.175303818509214</v>
      </c>
      <c r="T64" s="18">
        <f t="shared" si="20"/>
        <v>31.230684988156444</v>
      </c>
      <c r="U64" s="18">
        <f t="shared" si="20"/>
        <v>26.275939850729227</v>
      </c>
      <c r="V64" s="18">
        <f t="shared" si="20"/>
        <v>26.102834035932805</v>
      </c>
      <c r="W64" s="18">
        <f t="shared" si="20"/>
        <v>26.807634132524406</v>
      </c>
      <c r="X64" s="18">
        <f t="shared" si="20"/>
        <v>28.645926725465618</v>
      </c>
      <c r="Y64" s="18">
        <f t="shared" si="20"/>
        <v>29.186829286800418</v>
      </c>
      <c r="Z64" s="18">
        <f t="shared" si="20"/>
        <v>32.47173332292882</v>
      </c>
      <c r="AA64" s="18">
        <f t="shared" si="20"/>
        <v>34.520585941407226</v>
      </c>
      <c r="AB64" s="18">
        <f t="shared" si="20"/>
        <v>36.330082673333251</v>
      </c>
      <c r="AC64" s="18">
        <f t="shared" si="20"/>
        <v>36.749838906842783</v>
      </c>
      <c r="AD64" s="18">
        <f t="shared" si="20"/>
        <v>42.632785423242801</v>
      </c>
      <c r="AE64" s="18">
        <f t="shared" si="20"/>
        <v>74.416485423242761</v>
      </c>
      <c r="AF64" s="18">
        <f t="shared" si="20"/>
        <v>102.15888542324281</v>
      </c>
      <c r="AG64" s="18">
        <f t="shared" si="20"/>
        <v>79.101569352442795</v>
      </c>
      <c r="AH64" s="18">
        <f t="shared" si="20"/>
        <v>90.025395492442797</v>
      </c>
      <c r="AI64" s="18">
        <f t="shared" si="20"/>
        <v>103.01289549244282</v>
      </c>
      <c r="AJ64" s="18">
        <f t="shared" si="20"/>
        <v>141.19373865244279</v>
      </c>
      <c r="AK64" s="18">
        <f t="shared" si="20"/>
        <v>136.29647762444282</v>
      </c>
      <c r="AL64" s="18">
        <f t="shared" si="20"/>
        <v>157.5384000524428</v>
      </c>
      <c r="AM64" s="18">
        <f t="shared" si="20"/>
        <v>103.71590898644276</v>
      </c>
      <c r="AN64" s="18">
        <f t="shared" si="20"/>
        <v>108.96471251244279</v>
      </c>
      <c r="AO64" s="18">
        <f t="shared" si="20"/>
        <v>113.61167391244282</v>
      </c>
      <c r="AP64" s="18">
        <f t="shared" si="20"/>
        <v>120.29239010040001</v>
      </c>
      <c r="AQ64" s="18">
        <f t="shared" si="20"/>
        <v>120.03439706760001</v>
      </c>
      <c r="AR64" s="18">
        <f t="shared" si="20"/>
        <v>153.86134229559997</v>
      </c>
      <c r="AS64" s="18">
        <f t="shared" si="20"/>
        <v>233.08804229559999</v>
      </c>
      <c r="AT64" s="18">
        <f t="shared" si="20"/>
        <v>144.0430422956</v>
      </c>
      <c r="AU64" s="18">
        <f t="shared" si="20"/>
        <v>139.20890135679997</v>
      </c>
      <c r="AV64" s="18">
        <f t="shared" si="20"/>
        <v>143.25018820199995</v>
      </c>
      <c r="AW64" s="18">
        <f t="shared" si="20"/>
        <v>163.85313815924201</v>
      </c>
      <c r="AX64" s="18">
        <f t="shared" si="20"/>
        <v>170.86562146914284</v>
      </c>
      <c r="AY64" s="18">
        <f t="shared" si="20"/>
        <v>184.31218664406282</v>
      </c>
      <c r="AZ64" s="18">
        <f t="shared" si="20"/>
        <v>202.17536385726481</v>
      </c>
      <c r="BA64" s="18">
        <f t="shared" si="20"/>
        <v>215.4772474328</v>
      </c>
      <c r="BB64" s="18">
        <f t="shared" si="20"/>
        <v>203.52534468639996</v>
      </c>
      <c r="BC64" s="18">
        <f t="shared" si="20"/>
        <v>95.958688795599983</v>
      </c>
      <c r="BD64" s="18">
        <f t="shared" si="20"/>
        <v>110.5316422792</v>
      </c>
      <c r="BK64" t="s">
        <v>172</v>
      </c>
    </row>
    <row r="69" spans="4:92" x14ac:dyDescent="0.2">
      <c r="D69" s="19" t="s">
        <v>174</v>
      </c>
      <c r="E69" s="19"/>
      <c r="F69" s="19"/>
      <c r="G69" s="19"/>
      <c r="H69" s="19"/>
      <c r="I69" s="19"/>
      <c r="J69" s="19"/>
      <c r="K69" s="20"/>
      <c r="L69" s="20"/>
    </row>
    <row r="74" spans="4:92" ht="29" x14ac:dyDescent="0.35">
      <c r="E74" s="23" t="s">
        <v>45</v>
      </c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3"/>
      <c r="AF74" s="3"/>
      <c r="AG74" s="3"/>
      <c r="AW74" s="22" t="s">
        <v>121</v>
      </c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</row>
    <row r="75" spans="4:92" x14ac:dyDescent="0.2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</row>
    <row r="76" spans="4:92" x14ac:dyDescent="0.2">
      <c r="E76" s="3" t="s">
        <v>11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</row>
    <row r="77" spans="4:92" x14ac:dyDescent="0.2">
      <c r="E77" s="3" t="s">
        <v>9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</row>
    <row r="78" spans="4:92" x14ac:dyDescent="0.2">
      <c r="E78" s="3" t="s">
        <v>8</v>
      </c>
      <c r="F78" s="3"/>
      <c r="G78" s="3"/>
      <c r="H78" s="3"/>
      <c r="I78" s="3"/>
      <c r="J78" s="3"/>
      <c r="K78" s="3"/>
      <c r="L78" s="3"/>
      <c r="M78" s="3" t="s">
        <v>7</v>
      </c>
      <c r="N78" s="3"/>
      <c r="O78" s="3"/>
      <c r="P78" s="3"/>
      <c r="Q78" s="3"/>
      <c r="R78" s="3"/>
      <c r="S78" s="3"/>
      <c r="T78" s="3"/>
      <c r="U78" s="3" t="s">
        <v>34</v>
      </c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W78" s="4" t="s">
        <v>130</v>
      </c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</row>
    <row r="79" spans="4:92" x14ac:dyDescent="0.2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</row>
    <row r="80" spans="4:92" x14ac:dyDescent="0.2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 t="s">
        <v>119</v>
      </c>
      <c r="BK80" s="4"/>
      <c r="BL80" s="4"/>
      <c r="BM80" s="4"/>
      <c r="BN80" s="4"/>
      <c r="BO80" s="4"/>
      <c r="BP80" s="4"/>
      <c r="BQ80" s="4" t="s">
        <v>131</v>
      </c>
      <c r="BR80" s="4"/>
      <c r="BS80" s="4"/>
      <c r="BT80" s="4"/>
      <c r="BU80" s="4"/>
      <c r="BV80" s="4"/>
      <c r="BW80" s="4"/>
      <c r="BX80" s="4"/>
      <c r="BY80" s="4"/>
      <c r="BZ80" s="4" t="s">
        <v>132</v>
      </c>
      <c r="CA80" s="4"/>
      <c r="CB80" s="4"/>
      <c r="CC80" s="4"/>
      <c r="CD80" s="4"/>
      <c r="CE80" s="4"/>
      <c r="CF80" s="4"/>
      <c r="CG80" s="4" t="s">
        <v>131</v>
      </c>
      <c r="CH80" s="4"/>
      <c r="CI80" s="4"/>
      <c r="CJ80" s="4"/>
      <c r="CK80" s="4"/>
      <c r="CL80" s="4"/>
      <c r="CM80" s="4"/>
      <c r="CN80" s="4"/>
    </row>
    <row r="81" spans="5:92" x14ac:dyDescent="0.2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 t="s">
        <v>16</v>
      </c>
      <c r="BK81" s="4" t="s">
        <v>14</v>
      </c>
      <c r="BL81" s="4" t="s">
        <v>17</v>
      </c>
      <c r="BM81" s="4" t="s">
        <v>15</v>
      </c>
      <c r="BN81" s="4" t="s">
        <v>10</v>
      </c>
      <c r="BO81" s="4" t="s">
        <v>19</v>
      </c>
      <c r="BP81" s="4"/>
      <c r="BQ81" s="4" t="s">
        <v>5</v>
      </c>
      <c r="BR81" s="4"/>
      <c r="BS81" s="4"/>
      <c r="BT81" s="4"/>
      <c r="BU81" s="4"/>
      <c r="BV81" s="4"/>
      <c r="BW81" s="4"/>
      <c r="BX81" s="4"/>
      <c r="BY81" s="4"/>
      <c r="BZ81" s="4" t="s">
        <v>16</v>
      </c>
      <c r="CA81" s="4" t="s">
        <v>14</v>
      </c>
      <c r="CB81" s="4" t="s">
        <v>17</v>
      </c>
      <c r="CC81" s="4" t="s">
        <v>15</v>
      </c>
      <c r="CD81" s="4" t="s">
        <v>10</v>
      </c>
      <c r="CE81" s="4" t="s">
        <v>19</v>
      </c>
      <c r="CF81" s="4"/>
      <c r="CG81" s="4" t="s">
        <v>6</v>
      </c>
      <c r="CH81" s="4"/>
      <c r="CI81" s="4"/>
      <c r="CJ81" s="4"/>
      <c r="CK81" s="4"/>
      <c r="CL81" s="4"/>
      <c r="CM81" s="4"/>
      <c r="CN81" s="4"/>
    </row>
    <row r="82" spans="5:92" x14ac:dyDescent="0.2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>
        <v>1971</v>
      </c>
      <c r="BK82" s="4">
        <v>1919000</v>
      </c>
      <c r="BL82" s="4"/>
      <c r="BM82" s="4">
        <v>8.5984522799999996E-5</v>
      </c>
      <c r="BN82" s="4">
        <f t="shared" ref="BN82:BN90" si="21">BK82*BM82</f>
        <v>165.0042992532</v>
      </c>
      <c r="BO82" s="4" t="s">
        <v>118</v>
      </c>
      <c r="BP82" s="4"/>
      <c r="BQ82" s="4">
        <v>169.64750000000001</v>
      </c>
      <c r="BR82" s="4"/>
      <c r="BS82" s="4"/>
      <c r="BT82" s="4"/>
      <c r="BU82" s="4"/>
      <c r="BV82" s="4"/>
      <c r="BW82" s="4"/>
      <c r="BX82" s="4"/>
      <c r="BY82" s="4"/>
      <c r="BZ82" s="4">
        <v>1971</v>
      </c>
      <c r="CA82" s="4">
        <v>20815</v>
      </c>
      <c r="CB82" s="4"/>
      <c r="CC82" s="4">
        <v>8.5984522799999996E-5</v>
      </c>
      <c r="CD82" s="4">
        <f t="shared" ref="CD82" si="22">CA82*CC82</f>
        <v>1.789767842082</v>
      </c>
      <c r="CE82" s="4" t="s">
        <v>118</v>
      </c>
      <c r="CF82" s="4"/>
      <c r="CG82" s="4">
        <f>J19</f>
        <v>1.4617</v>
      </c>
      <c r="CH82" s="4"/>
      <c r="CI82" s="4"/>
      <c r="CJ82" s="4"/>
      <c r="CK82" s="4"/>
      <c r="CL82" s="4"/>
      <c r="CM82" s="4"/>
      <c r="CN82" s="4"/>
    </row>
    <row r="83" spans="5:92" x14ac:dyDescent="0.2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>
        <v>1972</v>
      </c>
      <c r="BK83" s="4">
        <v>2263813</v>
      </c>
      <c r="BL83" s="4"/>
      <c r="BM83" s="4">
        <v>8.5984522799999996E-5</v>
      </c>
      <c r="BN83" s="4">
        <f t="shared" si="21"/>
        <v>194.6528805134364</v>
      </c>
      <c r="BO83" s="4" t="s">
        <v>118</v>
      </c>
      <c r="BP83" s="4"/>
      <c r="BQ83" s="4">
        <v>193.72309999999999</v>
      </c>
      <c r="BR83" s="4"/>
      <c r="BS83" s="4"/>
      <c r="BT83" s="4"/>
      <c r="BU83" s="4"/>
      <c r="BV83" s="4"/>
      <c r="BW83" s="4"/>
      <c r="BX83" s="4"/>
      <c r="BY83" s="4"/>
      <c r="BZ83" s="4">
        <v>1972</v>
      </c>
      <c r="CA83" s="4">
        <v>20935</v>
      </c>
      <c r="CB83" s="4"/>
      <c r="CC83" s="4">
        <v>8.5984522799999996E-5</v>
      </c>
      <c r="CD83" s="4">
        <f t="shared" ref="CD83:CD84" si="23">CA83*CC83</f>
        <v>1.800085984818</v>
      </c>
      <c r="CE83" s="4" t="s">
        <v>118</v>
      </c>
      <c r="CF83" s="4"/>
      <c r="CG83" s="4">
        <f>K19</f>
        <v>1.6336999999999999</v>
      </c>
      <c r="CH83" s="4"/>
      <c r="CI83" s="4"/>
      <c r="CJ83" s="4"/>
      <c r="CK83" s="4"/>
      <c r="CL83" s="4"/>
      <c r="CM83" s="4"/>
      <c r="CN83" s="4"/>
    </row>
    <row r="84" spans="5:92" x14ac:dyDescent="0.2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>
        <v>1973</v>
      </c>
      <c r="BK84" s="4">
        <v>2625900</v>
      </c>
      <c r="BL84" s="4"/>
      <c r="BM84" s="4">
        <v>8.5984522799999996E-5</v>
      </c>
      <c r="BN84" s="4">
        <f t="shared" si="21"/>
        <v>225.78675842051999</v>
      </c>
      <c r="BO84" s="4" t="s">
        <v>118</v>
      </c>
      <c r="BP84" s="4"/>
      <c r="BQ84" s="4">
        <v>225.7954</v>
      </c>
      <c r="BR84" s="4"/>
      <c r="BS84" s="4"/>
      <c r="BT84" s="4"/>
      <c r="BU84" s="4"/>
      <c r="BV84" s="4"/>
      <c r="BW84" s="4"/>
      <c r="BX84" s="4"/>
      <c r="BY84" s="4"/>
      <c r="BZ84" s="4">
        <v>1973</v>
      </c>
      <c r="CA84" s="4">
        <v>21976</v>
      </c>
      <c r="CB84" s="4"/>
      <c r="CC84" s="4">
        <v>8.5984522799999996E-5</v>
      </c>
      <c r="CD84" s="4">
        <f t="shared" si="23"/>
        <v>1.8895958730528</v>
      </c>
      <c r="CE84" s="4" t="s">
        <v>118</v>
      </c>
      <c r="CF84" s="4"/>
      <c r="CG84" s="4">
        <f>L19</f>
        <v>1.8916999999999999</v>
      </c>
      <c r="CH84" s="4"/>
      <c r="CI84" s="4"/>
      <c r="CJ84" s="4"/>
      <c r="CK84" s="4"/>
      <c r="CL84" s="4"/>
      <c r="CM84" s="4"/>
      <c r="CN84" s="4"/>
    </row>
    <row r="85" spans="5:92" x14ac:dyDescent="0.2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>
        <v>1974</v>
      </c>
      <c r="BK85" s="4">
        <v>2734768</v>
      </c>
      <c r="BL85" s="4"/>
      <c r="BM85" s="4">
        <v>8.5984522799999996E-5</v>
      </c>
      <c r="BN85" s="15">
        <f t="shared" si="21"/>
        <v>235.1477214487104</v>
      </c>
      <c r="BO85" s="4" t="s">
        <v>118</v>
      </c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>
        <v>1974</v>
      </c>
      <c r="CA85" s="4">
        <v>19269</v>
      </c>
      <c r="CB85" s="4"/>
      <c r="CC85" s="4">
        <v>8.5984522799999996E-5</v>
      </c>
      <c r="CD85" s="15">
        <f t="shared" ref="CD85:CD92" si="24">CA85*CC85</f>
        <v>1.6568357698331999</v>
      </c>
      <c r="CE85" s="4" t="s">
        <v>118</v>
      </c>
      <c r="CF85" s="4"/>
      <c r="CG85" s="4"/>
      <c r="CH85" s="4"/>
      <c r="CI85" s="4"/>
      <c r="CJ85" s="4"/>
      <c r="CK85" s="4"/>
      <c r="CL85" s="4"/>
      <c r="CM85" s="4"/>
      <c r="CN85" s="4"/>
    </row>
    <row r="86" spans="5:92" x14ac:dyDescent="0.2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>
        <v>1975</v>
      </c>
      <c r="BK86" s="4">
        <v>2518244</v>
      </c>
      <c r="BL86" s="4"/>
      <c r="BM86" s="4">
        <v>8.5984522799999996E-5</v>
      </c>
      <c r="BN86" s="15">
        <f t="shared" si="21"/>
        <v>216.53000863396318</v>
      </c>
      <c r="BO86" s="4" t="s">
        <v>118</v>
      </c>
      <c r="BP86" s="4"/>
      <c r="BQ86" s="4" t="s">
        <v>135</v>
      </c>
      <c r="BR86" s="4"/>
      <c r="BS86" s="4"/>
      <c r="BT86" s="4"/>
      <c r="BU86" s="4"/>
      <c r="BV86" s="4"/>
      <c r="BW86" s="4"/>
      <c r="BX86" s="4"/>
      <c r="BY86" s="4"/>
      <c r="BZ86" s="4">
        <v>1975</v>
      </c>
      <c r="CA86" s="4">
        <v>22567</v>
      </c>
      <c r="CB86" s="4"/>
      <c r="CC86" s="4">
        <v>8.5984522799999996E-5</v>
      </c>
      <c r="CD86" s="15">
        <f t="shared" si="24"/>
        <v>1.9404127260275998</v>
      </c>
      <c r="CE86" s="4" t="s">
        <v>118</v>
      </c>
      <c r="CF86" s="4"/>
      <c r="CG86" s="4" t="s">
        <v>135</v>
      </c>
      <c r="CH86" s="4"/>
      <c r="CI86" s="4"/>
      <c r="CJ86" s="4"/>
      <c r="CK86" s="4"/>
      <c r="CL86" s="4"/>
      <c r="CM86" s="4"/>
      <c r="CN86" s="4"/>
    </row>
    <row r="87" spans="5:92" x14ac:dyDescent="0.2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>
        <v>1976</v>
      </c>
      <c r="BK87" s="4">
        <v>2644890</v>
      </c>
      <c r="BL87" s="4"/>
      <c r="BM87" s="4">
        <v>8.5984522799999996E-5</v>
      </c>
      <c r="BN87" s="15">
        <f t="shared" si="21"/>
        <v>227.419604508492</v>
      </c>
      <c r="BO87" s="4" t="s">
        <v>118</v>
      </c>
      <c r="BP87" s="4"/>
      <c r="BQ87" s="4" t="s">
        <v>136</v>
      </c>
      <c r="BR87" s="4"/>
      <c r="BS87" s="4"/>
      <c r="BT87" s="4"/>
      <c r="BU87" s="4"/>
      <c r="BV87" s="4"/>
      <c r="BW87" s="4"/>
      <c r="BX87" s="4"/>
      <c r="BY87" s="4"/>
      <c r="BZ87" s="4">
        <v>1976</v>
      </c>
      <c r="CA87" s="4">
        <v>22980</v>
      </c>
      <c r="CB87" s="4"/>
      <c r="CC87" s="4">
        <v>8.5984522799999996E-5</v>
      </c>
      <c r="CD87" s="15">
        <f t="shared" si="24"/>
        <v>1.9759243339439998</v>
      </c>
      <c r="CE87" s="4" t="s">
        <v>118</v>
      </c>
      <c r="CF87" s="4"/>
      <c r="CG87" s="4" t="s">
        <v>136</v>
      </c>
      <c r="CH87" s="4"/>
      <c r="CI87" s="4"/>
      <c r="CJ87" s="4"/>
      <c r="CK87" s="4"/>
      <c r="CL87" s="4"/>
      <c r="CM87" s="4"/>
      <c r="CN87" s="4"/>
    </row>
    <row r="88" spans="5:92" x14ac:dyDescent="0.2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>
        <v>1977</v>
      </c>
      <c r="BK88" s="4">
        <v>2783610</v>
      </c>
      <c r="BL88" s="4"/>
      <c r="BM88" s="4">
        <v>8.5984522799999996E-5</v>
      </c>
      <c r="BN88" s="15">
        <f t="shared" si="21"/>
        <v>239.347377511308</v>
      </c>
      <c r="BO88" s="4" t="s">
        <v>118</v>
      </c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>
        <v>1977</v>
      </c>
      <c r="CA88" s="4">
        <v>24306</v>
      </c>
      <c r="CB88" s="4"/>
      <c r="CC88" s="4">
        <v>8.5984522799999996E-5</v>
      </c>
      <c r="CD88" s="15">
        <f t="shared" si="24"/>
        <v>2.0899398111767997</v>
      </c>
      <c r="CE88" s="4" t="s">
        <v>118</v>
      </c>
      <c r="CF88" s="4"/>
      <c r="CG88" s="4"/>
      <c r="CH88" s="4"/>
      <c r="CI88" s="4"/>
      <c r="CJ88" s="4"/>
      <c r="CK88" s="4"/>
      <c r="CL88" s="4"/>
      <c r="CM88" s="4"/>
      <c r="CN88" s="4"/>
    </row>
    <row r="89" spans="5:92" x14ac:dyDescent="0.2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>
        <v>1978</v>
      </c>
      <c r="BK89" s="4">
        <v>2086381</v>
      </c>
      <c r="BL89" s="4"/>
      <c r="BM89" s="4">
        <v>8.5984522799999996E-5</v>
      </c>
      <c r="BN89" s="15">
        <f t="shared" si="21"/>
        <v>179.39647466398679</v>
      </c>
      <c r="BO89" s="4" t="s">
        <v>118</v>
      </c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>
        <v>1978</v>
      </c>
      <c r="CA89" s="4">
        <v>24153</v>
      </c>
      <c r="CB89" s="4"/>
      <c r="CC89" s="4">
        <v>8.5984522799999996E-5</v>
      </c>
      <c r="CD89" s="15">
        <f t="shared" si="24"/>
        <v>2.0767841791884001</v>
      </c>
      <c r="CE89" s="4" t="s">
        <v>118</v>
      </c>
      <c r="CF89" s="4"/>
      <c r="CG89" s="4"/>
      <c r="CH89" s="4"/>
      <c r="CI89" s="4"/>
      <c r="CJ89" s="4"/>
      <c r="CK89" s="4"/>
      <c r="CL89" s="4"/>
      <c r="CM89" s="4"/>
      <c r="CN89" s="4"/>
    </row>
    <row r="90" spans="5:92" x14ac:dyDescent="0.2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>
        <v>1979</v>
      </c>
      <c r="BK90" s="4">
        <v>2907527</v>
      </c>
      <c r="BL90" s="4"/>
      <c r="BM90" s="4">
        <v>8.5984522799999996E-5</v>
      </c>
      <c r="BN90" s="15">
        <f t="shared" si="21"/>
        <v>250.00232162311559</v>
      </c>
      <c r="BO90" s="4" t="s">
        <v>118</v>
      </c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>
        <v>1979</v>
      </c>
      <c r="CA90" s="4">
        <v>17604</v>
      </c>
      <c r="CB90" s="4"/>
      <c r="CC90" s="4">
        <v>8.5984522799999996E-5</v>
      </c>
      <c r="CD90" s="15">
        <f t="shared" si="24"/>
        <v>1.5136715393711999</v>
      </c>
      <c r="CE90" s="4" t="s">
        <v>118</v>
      </c>
      <c r="CF90" s="4"/>
      <c r="CG90" s="4"/>
      <c r="CH90" s="4"/>
      <c r="CI90" s="4"/>
      <c r="CJ90" s="4"/>
      <c r="CK90" s="4"/>
      <c r="CL90" s="4"/>
      <c r="CM90" s="4"/>
      <c r="CN90" s="4"/>
    </row>
    <row r="91" spans="5:92" x14ac:dyDescent="0.2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>
        <v>1980</v>
      </c>
      <c r="BK91" s="4">
        <v>3318681</v>
      </c>
      <c r="BL91" s="4"/>
      <c r="BM91" s="4">
        <v>8.5984522799999996E-5</v>
      </c>
      <c r="BN91" s="15">
        <f>BK91*BM91</f>
        <v>285.35520211042677</v>
      </c>
      <c r="BO91" s="4" t="s">
        <v>118</v>
      </c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>
        <v>1980</v>
      </c>
      <c r="CA91" s="4">
        <v>11532</v>
      </c>
      <c r="CB91" s="4"/>
      <c r="CC91" s="4">
        <v>8.5984522799999996E-5</v>
      </c>
      <c r="CD91" s="15">
        <f t="shared" si="24"/>
        <v>0.99157351692959994</v>
      </c>
      <c r="CE91" s="4" t="s">
        <v>118</v>
      </c>
      <c r="CF91" s="4"/>
      <c r="CG91" s="4"/>
      <c r="CH91" s="4"/>
      <c r="CI91" s="4"/>
      <c r="CJ91" s="4"/>
      <c r="CK91" s="4"/>
      <c r="CL91" s="4"/>
      <c r="CM91" s="4"/>
      <c r="CN91" s="4"/>
    </row>
    <row r="92" spans="5:92" x14ac:dyDescent="0.2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>
        <v>1981</v>
      </c>
      <c r="BK92" s="4">
        <v>3303237</v>
      </c>
      <c r="BL92" s="4"/>
      <c r="BM92" s="4">
        <v>8.5984522799999996E-5</v>
      </c>
      <c r="BN92" s="15">
        <f>BK92*BM92</f>
        <v>284.02725714030356</v>
      </c>
      <c r="BO92" s="4" t="s">
        <v>118</v>
      </c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>
        <v>1981</v>
      </c>
      <c r="CA92" s="4">
        <v>6563</v>
      </c>
      <c r="CB92" s="4"/>
      <c r="CC92" s="4">
        <v>8.5984522799999996E-5</v>
      </c>
      <c r="CD92" s="15">
        <f t="shared" si="24"/>
        <v>0.56431642313639996</v>
      </c>
      <c r="CE92" s="4" t="s">
        <v>118</v>
      </c>
      <c r="CF92" s="4"/>
      <c r="CG92" s="4"/>
      <c r="CH92" s="4"/>
      <c r="CI92" s="4"/>
      <c r="CJ92" s="4"/>
      <c r="CK92" s="4"/>
      <c r="CL92" s="4"/>
      <c r="CM92" s="4"/>
      <c r="CN92" s="4"/>
    </row>
    <row r="93" spans="5:92" x14ac:dyDescent="0.2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>
        <v>1982</v>
      </c>
      <c r="BK93" s="4">
        <v>3008706</v>
      </c>
      <c r="BL93" s="4"/>
      <c r="BM93" s="4">
        <v>8.5984522799999996E-5</v>
      </c>
      <c r="BN93" s="15">
        <f t="shared" ref="BN93:BN100" si="25">BK93*BM93</f>
        <v>258.70214965549678</v>
      </c>
      <c r="BO93" s="4" t="s">
        <v>118</v>
      </c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>
        <v>1982</v>
      </c>
      <c r="CA93" s="4">
        <v>1927</v>
      </c>
      <c r="CB93" s="4"/>
      <c r="CC93" s="4">
        <v>8.5984522799999996E-5</v>
      </c>
      <c r="CD93" s="15">
        <f t="shared" ref="CD93:CD101" si="26">CA93*CC93</f>
        <v>0.1656921754356</v>
      </c>
      <c r="CE93" s="4" t="s">
        <v>118</v>
      </c>
      <c r="CF93" s="4"/>
      <c r="CG93" s="4"/>
      <c r="CH93" s="4"/>
      <c r="CI93" s="4"/>
      <c r="CJ93" s="4"/>
      <c r="CK93" s="4"/>
      <c r="CL93" s="4"/>
      <c r="CM93" s="4"/>
      <c r="CN93" s="4"/>
    </row>
    <row r="94" spans="5:92" x14ac:dyDescent="0.2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>
        <v>1983</v>
      </c>
      <c r="BK94" s="4">
        <v>752969</v>
      </c>
      <c r="BL94" s="4"/>
      <c r="BM94" s="4">
        <v>8.5984522799999996E-5</v>
      </c>
      <c r="BN94" s="15">
        <f t="shared" si="25"/>
        <v>64.743680148193192</v>
      </c>
      <c r="BO94" s="4" t="s">
        <v>118</v>
      </c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>
        <v>1983</v>
      </c>
      <c r="CA94" s="4">
        <v>2965</v>
      </c>
      <c r="CB94" s="4"/>
      <c r="CC94" s="4">
        <v>8.5984522799999996E-5</v>
      </c>
      <c r="CD94" s="15">
        <f t="shared" si="26"/>
        <v>0.25494411010199997</v>
      </c>
      <c r="CE94" s="4" t="s">
        <v>118</v>
      </c>
      <c r="CF94" s="4"/>
      <c r="CG94" s="4"/>
      <c r="CH94" s="4"/>
      <c r="CI94" s="4"/>
      <c r="CJ94" s="4"/>
      <c r="CK94" s="4"/>
      <c r="CL94" s="4"/>
      <c r="CM94" s="4"/>
      <c r="CN94" s="4"/>
    </row>
    <row r="95" spans="5:92" x14ac:dyDescent="0.2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>
        <v>1984</v>
      </c>
      <c r="BK95" s="4">
        <v>13180</v>
      </c>
      <c r="BL95" s="4"/>
      <c r="BM95" s="4">
        <v>8.5984522799999996E-5</v>
      </c>
      <c r="BN95" s="15">
        <f t="shared" si="25"/>
        <v>1.1332760105039998</v>
      </c>
      <c r="BO95" s="4" t="s">
        <v>118</v>
      </c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>
        <v>1984</v>
      </c>
      <c r="CA95" s="4">
        <v>4218</v>
      </c>
      <c r="CB95" s="4"/>
      <c r="CC95" s="4">
        <v>8.5984522799999996E-5</v>
      </c>
      <c r="CD95" s="15">
        <f t="shared" si="26"/>
        <v>0.36268271717039996</v>
      </c>
      <c r="CE95" s="4" t="s">
        <v>118</v>
      </c>
      <c r="CF95" s="4"/>
      <c r="CG95" s="4"/>
      <c r="CH95" s="4"/>
      <c r="CI95" s="4"/>
      <c r="CJ95" s="4"/>
      <c r="CK95" s="4"/>
      <c r="CL95" s="4"/>
      <c r="CM95" s="4"/>
      <c r="CN95" s="4"/>
    </row>
    <row r="96" spans="5:92" x14ac:dyDescent="0.2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>
        <v>1985</v>
      </c>
      <c r="BK96" s="4">
        <v>853175</v>
      </c>
      <c r="BL96" s="4"/>
      <c r="BM96" s="4">
        <v>8.5984522799999996E-5</v>
      </c>
      <c r="BN96" s="15">
        <f t="shared" si="25"/>
        <v>73.359845239889992</v>
      </c>
      <c r="BO96" s="4" t="s">
        <v>118</v>
      </c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>
        <v>1985</v>
      </c>
      <c r="CA96" s="4">
        <v>4487</v>
      </c>
      <c r="CB96" s="4"/>
      <c r="CC96" s="4">
        <v>8.5984522799999996E-5</v>
      </c>
      <c r="CD96" s="15">
        <f t="shared" si="26"/>
        <v>0.38581255380359997</v>
      </c>
      <c r="CE96" s="4" t="s">
        <v>118</v>
      </c>
      <c r="CF96" s="4"/>
      <c r="CG96" s="4"/>
      <c r="CH96" s="4"/>
      <c r="CI96" s="4"/>
      <c r="CJ96" s="4"/>
      <c r="CK96" s="4"/>
      <c r="CL96" s="4"/>
      <c r="CM96" s="4"/>
      <c r="CN96" s="4"/>
    </row>
    <row r="97" spans="5:92" x14ac:dyDescent="0.2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>
        <v>1986</v>
      </c>
      <c r="BK97" s="4">
        <v>2125090</v>
      </c>
      <c r="BL97" s="4"/>
      <c r="BM97" s="4">
        <v>8.5984522799999996E-5</v>
      </c>
      <c r="BN97" s="15">
        <f t="shared" si="25"/>
        <v>182.72484955705198</v>
      </c>
      <c r="BO97" s="4" t="s">
        <v>118</v>
      </c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>
        <v>1986</v>
      </c>
      <c r="CA97" s="4">
        <v>7632</v>
      </c>
      <c r="CB97" s="4"/>
      <c r="CC97" s="4">
        <v>8.5984522799999996E-5</v>
      </c>
      <c r="CD97" s="15">
        <f t="shared" si="26"/>
        <v>0.65623387800959998</v>
      </c>
      <c r="CE97" s="4" t="s">
        <v>118</v>
      </c>
      <c r="CF97" s="4"/>
      <c r="CG97" s="4"/>
      <c r="CH97" s="4"/>
      <c r="CI97" s="4"/>
      <c r="CJ97" s="4"/>
      <c r="CK97" s="4"/>
      <c r="CL97" s="4"/>
      <c r="CM97" s="4"/>
      <c r="CN97" s="4"/>
    </row>
    <row r="98" spans="5:92" x14ac:dyDescent="0.2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>
        <v>1987</v>
      </c>
      <c r="BK98" s="4">
        <v>2474998</v>
      </c>
      <c r="BL98" s="4"/>
      <c r="BM98" s="4">
        <v>8.5984522799999996E-5</v>
      </c>
      <c r="BN98" s="15">
        <f t="shared" si="25"/>
        <v>212.81152196095439</v>
      </c>
      <c r="BO98" s="4" t="s">
        <v>118</v>
      </c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>
        <v>1987</v>
      </c>
      <c r="CA98" s="4">
        <v>11658</v>
      </c>
      <c r="CB98" s="4"/>
      <c r="CC98" s="4">
        <v>8.5984522799999996E-5</v>
      </c>
      <c r="CD98" s="15">
        <f t="shared" si="26"/>
        <v>1.0024075668024</v>
      </c>
      <c r="CE98" s="4" t="s">
        <v>118</v>
      </c>
      <c r="CF98" s="4"/>
      <c r="CG98" s="4"/>
      <c r="CH98" s="4"/>
      <c r="CI98" s="4"/>
      <c r="CJ98" s="4"/>
      <c r="CK98" s="4"/>
      <c r="CL98" s="4"/>
      <c r="CM98" s="4"/>
      <c r="CN98" s="4"/>
    </row>
    <row r="99" spans="5:92" x14ac:dyDescent="0.2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W99" s="4" t="s">
        <v>129</v>
      </c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>
        <v>1988</v>
      </c>
      <c r="BK99" s="4">
        <v>2745340</v>
      </c>
      <c r="BL99" s="4"/>
      <c r="BM99" s="4">
        <v>8.5984522799999996E-5</v>
      </c>
      <c r="BN99" s="15">
        <f t="shared" si="25"/>
        <v>236.056749823752</v>
      </c>
      <c r="BO99" s="4" t="s">
        <v>118</v>
      </c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>
        <v>1988</v>
      </c>
      <c r="CA99" s="4">
        <v>15439</v>
      </c>
      <c r="CB99" s="4"/>
      <c r="CC99" s="4">
        <v>8.5984522799999996E-5</v>
      </c>
      <c r="CD99" s="15">
        <f t="shared" si="26"/>
        <v>1.3275150475091999</v>
      </c>
      <c r="CE99" s="4" t="s">
        <v>118</v>
      </c>
      <c r="CF99" s="4"/>
      <c r="CG99" s="4"/>
      <c r="CH99" s="4"/>
      <c r="CI99" s="4"/>
      <c r="CJ99" s="4"/>
      <c r="CK99" s="4"/>
      <c r="CL99" s="4"/>
      <c r="CM99" s="4"/>
      <c r="CN99" s="4"/>
    </row>
    <row r="100" spans="5:92" x14ac:dyDescent="0.2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>
        <v>1989</v>
      </c>
      <c r="BK100" s="4">
        <v>2788480</v>
      </c>
      <c r="BL100" s="4"/>
      <c r="BM100" s="4">
        <v>8.5984522799999996E-5</v>
      </c>
      <c r="BN100" s="15">
        <f t="shared" si="25"/>
        <v>239.76612213734398</v>
      </c>
      <c r="BO100" s="4" t="s">
        <v>118</v>
      </c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>
        <v>1989</v>
      </c>
      <c r="CA100" s="4">
        <v>16404</v>
      </c>
      <c r="CB100" s="4"/>
      <c r="CC100" s="4">
        <v>8.5984522799999996E-5</v>
      </c>
      <c r="CD100" s="15">
        <f t="shared" si="26"/>
        <v>1.4104901120111999</v>
      </c>
      <c r="CE100" s="4" t="s">
        <v>118</v>
      </c>
      <c r="CF100" s="4"/>
      <c r="CG100" s="4"/>
      <c r="CH100" s="4"/>
      <c r="CI100" s="4"/>
      <c r="CJ100" s="4"/>
      <c r="CK100" s="4"/>
      <c r="CL100" s="4"/>
      <c r="CM100" s="4"/>
      <c r="CN100" s="4"/>
    </row>
    <row r="101" spans="5:92" x14ac:dyDescent="0.2">
      <c r="E101" s="3" t="s">
        <v>22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>
        <v>1990</v>
      </c>
      <c r="BK101" s="4"/>
      <c r="BL101" s="4">
        <v>2795</v>
      </c>
      <c r="BM101" s="4">
        <v>8.5984522800000004E-2</v>
      </c>
      <c r="BN101" s="15">
        <f>BL101*BM101</f>
        <v>240.32674122600002</v>
      </c>
      <c r="BO101" s="4" t="s">
        <v>118</v>
      </c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>
        <v>1990</v>
      </c>
      <c r="CA101" s="4">
        <v>20599</v>
      </c>
      <c r="CB101" s="4"/>
      <c r="CC101" s="4">
        <v>8.5984522799999996E-5</v>
      </c>
      <c r="CD101" s="15">
        <f t="shared" si="26"/>
        <v>1.7711951851571999</v>
      </c>
      <c r="CE101" s="4" t="s">
        <v>118</v>
      </c>
      <c r="CF101" s="4"/>
      <c r="CG101" s="4"/>
      <c r="CH101" s="4"/>
      <c r="CI101" s="4"/>
      <c r="CJ101" s="4"/>
      <c r="CK101" s="4"/>
      <c r="CL101" s="4"/>
      <c r="CM101" s="4"/>
      <c r="CN101" s="4"/>
    </row>
    <row r="102" spans="5:92" x14ac:dyDescent="0.2">
      <c r="E102" s="3" t="s">
        <v>21</v>
      </c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>
        <v>1991</v>
      </c>
      <c r="BK102" s="4"/>
      <c r="BL102" s="4">
        <v>2789</v>
      </c>
      <c r="BM102" s="4">
        <v>8.5984522800000004E-2</v>
      </c>
      <c r="BN102" s="15">
        <f>BL102*BM102</f>
        <v>239.8108340892</v>
      </c>
      <c r="BO102" s="4" t="s">
        <v>118</v>
      </c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>
        <v>1991</v>
      </c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</row>
    <row r="103" spans="5:92" x14ac:dyDescent="0.2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>
        <v>1992</v>
      </c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>
        <v>1992</v>
      </c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</row>
    <row r="104" spans="5:92" x14ac:dyDescent="0.2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>
        <v>1993</v>
      </c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>
        <v>1993</v>
      </c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</row>
    <row r="105" spans="5:92" x14ac:dyDescent="0.2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>
        <v>1994</v>
      </c>
      <c r="BK105" s="4"/>
      <c r="BL105" s="4">
        <v>2200</v>
      </c>
      <c r="BM105" s="4">
        <v>8.5984522800000004E-2</v>
      </c>
      <c r="BN105" s="15">
        <f t="shared" ref="BN105:BN113" si="27">BL105*BM105</f>
        <v>189.16595016000002</v>
      </c>
      <c r="BO105" s="4" t="s">
        <v>162</v>
      </c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>
        <v>1994</v>
      </c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</row>
    <row r="106" spans="5:92" x14ac:dyDescent="0.2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>
        <v>1995</v>
      </c>
      <c r="BK106" s="4"/>
      <c r="BL106" s="4">
        <v>2150</v>
      </c>
      <c r="BM106" s="4">
        <v>8.5984522800000004E-2</v>
      </c>
      <c r="BN106" s="15">
        <f t="shared" si="27"/>
        <v>184.86672402000002</v>
      </c>
      <c r="BO106" s="4" t="s">
        <v>162</v>
      </c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>
        <v>1995</v>
      </c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</row>
    <row r="107" spans="5:92" x14ac:dyDescent="0.2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>
        <v>1996</v>
      </c>
      <c r="BK107" s="4"/>
      <c r="BL107" s="4">
        <v>2150</v>
      </c>
      <c r="BM107" s="4">
        <v>8.5984522800000004E-2</v>
      </c>
      <c r="BN107" s="15">
        <f t="shared" si="27"/>
        <v>184.86672402000002</v>
      </c>
      <c r="BO107" s="4" t="s">
        <v>162</v>
      </c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>
        <v>1996</v>
      </c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</row>
    <row r="108" spans="5:92" x14ac:dyDescent="0.2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>
        <v>1997</v>
      </c>
      <c r="BK108" s="4"/>
      <c r="BL108" s="4">
        <v>2450</v>
      </c>
      <c r="BM108" s="4">
        <v>8.5984522800000004E-2</v>
      </c>
      <c r="BN108" s="15">
        <f t="shared" si="27"/>
        <v>210.66208086</v>
      </c>
      <c r="BO108" s="4" t="s">
        <v>162</v>
      </c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>
        <v>1997</v>
      </c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</row>
    <row r="109" spans="5:92" x14ac:dyDescent="0.2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>
        <v>1998</v>
      </c>
      <c r="BK109" s="4"/>
      <c r="BL109" s="4">
        <v>960</v>
      </c>
      <c r="BM109" s="4">
        <v>8.5984522800000004E-2</v>
      </c>
      <c r="BN109" s="15">
        <f t="shared" si="27"/>
        <v>82.545141888000003</v>
      </c>
      <c r="BO109" s="4" t="s">
        <v>162</v>
      </c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>
        <v>1998</v>
      </c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</row>
    <row r="110" spans="5:92" x14ac:dyDescent="0.2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>
        <v>1999</v>
      </c>
      <c r="BK110" s="4"/>
      <c r="BL110" s="4">
        <v>1950</v>
      </c>
      <c r="BM110" s="4">
        <v>8.5984522800000004E-2</v>
      </c>
      <c r="BN110" s="15">
        <f t="shared" si="27"/>
        <v>167.66981946000001</v>
      </c>
      <c r="BO110" s="4" t="s">
        <v>162</v>
      </c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>
        <v>1999</v>
      </c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</row>
    <row r="111" spans="5:92" x14ac:dyDescent="0.2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>
        <v>2000</v>
      </c>
      <c r="BK111" s="4"/>
      <c r="BL111" s="4">
        <v>2545</v>
      </c>
      <c r="BM111" s="4">
        <v>8.5984522800000004E-2</v>
      </c>
      <c r="BN111" s="15">
        <f t="shared" si="27"/>
        <v>218.83061052600002</v>
      </c>
      <c r="BO111" s="4" t="s">
        <v>162</v>
      </c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>
        <v>2000</v>
      </c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</row>
    <row r="112" spans="5:92" x14ac:dyDescent="0.2"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>
        <v>2001</v>
      </c>
      <c r="BK112" s="4"/>
      <c r="BL112" s="4">
        <v>2500</v>
      </c>
      <c r="BM112" s="4">
        <v>8.5984522800000004E-2</v>
      </c>
      <c r="BN112" s="15">
        <f t="shared" si="27"/>
        <v>214.96130700000001</v>
      </c>
      <c r="BO112" s="4" t="s">
        <v>162</v>
      </c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>
        <v>2001</v>
      </c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</row>
    <row r="113" spans="5:92" x14ac:dyDescent="0.2">
      <c r="E113" s="3" t="s">
        <v>23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>
        <v>2002</v>
      </c>
      <c r="BK113" s="4"/>
      <c r="BL113" s="4">
        <v>2000</v>
      </c>
      <c r="BM113" s="4">
        <v>8.5984522800000004E-2</v>
      </c>
      <c r="BN113" s="15">
        <f t="shared" si="27"/>
        <v>171.96904560000002</v>
      </c>
      <c r="BO113" s="4" t="s">
        <v>162</v>
      </c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>
        <v>2002</v>
      </c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</row>
    <row r="114" spans="5:92" x14ac:dyDescent="0.2">
      <c r="E114" s="3" t="s">
        <v>24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W114" s="4" t="s">
        <v>128</v>
      </c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>
        <v>2003</v>
      </c>
      <c r="BK114" s="4"/>
      <c r="BL114" s="4">
        <v>206</v>
      </c>
      <c r="BM114" s="4">
        <v>8.5984522800000004E-2</v>
      </c>
      <c r="BN114" s="15">
        <f>BL114*BM114</f>
        <v>17.712811696799999</v>
      </c>
      <c r="BO114" s="4" t="s">
        <v>118</v>
      </c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>
        <v>2003</v>
      </c>
      <c r="CA114" s="4"/>
      <c r="CB114" s="4">
        <v>28</v>
      </c>
      <c r="CC114" s="4">
        <v>8.5984522800000004E-2</v>
      </c>
      <c r="CD114" s="15">
        <f>CB114*CC114</f>
        <v>2.4075666384000001</v>
      </c>
      <c r="CE114" s="4" t="s">
        <v>118</v>
      </c>
      <c r="CF114" s="4"/>
      <c r="CG114" s="4"/>
      <c r="CH114" s="4"/>
      <c r="CI114" s="4"/>
      <c r="CJ114" s="4"/>
      <c r="CK114" s="4"/>
      <c r="CL114" s="4"/>
      <c r="CM114" s="4"/>
      <c r="CN114" s="4"/>
    </row>
    <row r="115" spans="5:92" x14ac:dyDescent="0.2">
      <c r="E115" s="3" t="s">
        <v>16</v>
      </c>
      <c r="F115" s="3"/>
      <c r="G115" s="3">
        <f>S1</f>
        <v>1980</v>
      </c>
      <c r="H115" s="3">
        <f>T1</f>
        <v>1981</v>
      </c>
      <c r="I115" s="3">
        <f>U1</f>
        <v>1982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>
        <v>2004</v>
      </c>
      <c r="BK115" s="4"/>
      <c r="BL115" s="4">
        <v>10</v>
      </c>
      <c r="BM115" s="4">
        <v>8.5984522800000004E-2</v>
      </c>
      <c r="BN115" s="15">
        <f>BL115*BM115</f>
        <v>0.85984522800000007</v>
      </c>
      <c r="BO115" s="4" t="s">
        <v>118</v>
      </c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>
        <v>2004</v>
      </c>
      <c r="CA115" s="4"/>
      <c r="CB115" s="4">
        <v>24</v>
      </c>
      <c r="CC115" s="4">
        <v>8.5984522800000004E-2</v>
      </c>
      <c r="CD115" s="15">
        <f>CB115*CC115</f>
        <v>2.0636285472</v>
      </c>
      <c r="CE115" s="4" t="s">
        <v>118</v>
      </c>
      <c r="CF115" s="4"/>
      <c r="CG115" s="4"/>
      <c r="CH115" s="4"/>
      <c r="CI115" s="4"/>
      <c r="CJ115" s="4"/>
      <c r="CK115" s="4"/>
      <c r="CL115" s="4"/>
      <c r="CM115" s="4"/>
      <c r="CN115" s="4"/>
    </row>
    <row r="116" spans="5:92" x14ac:dyDescent="0.2">
      <c r="E116" s="3" t="s">
        <v>25</v>
      </c>
      <c r="F116" s="3"/>
      <c r="G116" s="3">
        <f>0.6*S3</f>
        <v>272.19257999999996</v>
      </c>
      <c r="H116" s="3">
        <f>0.6*T3</f>
        <v>275.54597999999999</v>
      </c>
      <c r="I116" s="3">
        <f>0.6*U3</f>
        <v>254.90969999999999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>
        <v>2005</v>
      </c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>
        <v>2005</v>
      </c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</row>
    <row r="117" spans="5:92" x14ac:dyDescent="0.2"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>
        <v>2006</v>
      </c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>
        <v>2006</v>
      </c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</row>
    <row r="118" spans="5:92" x14ac:dyDescent="0.2">
      <c r="E118" s="3" t="s">
        <v>26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>
        <v>2007</v>
      </c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>
        <v>2007</v>
      </c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</row>
    <row r="119" spans="5:92" x14ac:dyDescent="0.2">
      <c r="E119" s="3" t="s">
        <v>16</v>
      </c>
      <c r="F119" s="3"/>
      <c r="G119" s="3">
        <f>'Non-spec Ind Elec Alloc'!AX1</f>
        <v>2011</v>
      </c>
      <c r="H119" s="3">
        <f>'Non-spec Ind Elec Alloc'!AY1</f>
        <v>2012</v>
      </c>
      <c r="I119" s="3">
        <f>'Non-spec Ind Elec Alloc'!AZ1</f>
        <v>2013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>
        <v>2008</v>
      </c>
      <c r="BK119" s="4"/>
      <c r="BL119" s="4">
        <v>171</v>
      </c>
      <c r="BM119" s="4">
        <v>8.5984522800000004E-2</v>
      </c>
      <c r="BN119" s="15">
        <f>BL119*BM119</f>
        <v>14.703353398800001</v>
      </c>
      <c r="BO119" s="4" t="s">
        <v>118</v>
      </c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>
        <v>2008</v>
      </c>
      <c r="CA119" s="4"/>
      <c r="CB119" s="4">
        <v>30</v>
      </c>
      <c r="CC119" s="4">
        <v>8.5984522800000004E-2</v>
      </c>
      <c r="CD119" s="15">
        <f>CB119*CC119</f>
        <v>2.5795356840000001</v>
      </c>
      <c r="CE119" s="4" t="s">
        <v>118</v>
      </c>
      <c r="CF119" s="4"/>
      <c r="CG119" s="4"/>
      <c r="CH119" s="4"/>
      <c r="CI119" s="4"/>
      <c r="CJ119" s="4"/>
      <c r="CK119" s="4"/>
      <c r="CL119" s="4"/>
      <c r="CM119" s="4"/>
      <c r="CN119" s="4"/>
    </row>
    <row r="120" spans="5:92" x14ac:dyDescent="0.2">
      <c r="E120" s="3" t="s">
        <v>27</v>
      </c>
      <c r="F120" s="3"/>
      <c r="G120" s="3">
        <f>BN122</f>
        <v>51.291057618041997</v>
      </c>
      <c r="H120" s="3">
        <f>BN123</f>
        <v>52.691229587317203</v>
      </c>
      <c r="I120" s="3">
        <f>BN124</f>
        <v>50.573946697890001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>
        <v>2009</v>
      </c>
      <c r="BK120" s="4"/>
      <c r="BL120" s="4">
        <v>10</v>
      </c>
      <c r="BM120" s="4">
        <v>8.5984522800000004E-2</v>
      </c>
      <c r="BN120" s="15">
        <f>BL120*BM120</f>
        <v>0.85984522800000007</v>
      </c>
      <c r="BO120" s="4" t="s">
        <v>118</v>
      </c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>
        <v>2009</v>
      </c>
      <c r="CA120" s="4"/>
      <c r="CB120" s="4">
        <v>24</v>
      </c>
      <c r="CC120" s="4">
        <v>8.5984522800000004E-2</v>
      </c>
      <c r="CD120" s="15">
        <f>CB120*CC120</f>
        <v>2.0636285472</v>
      </c>
      <c r="CE120" s="4" t="s">
        <v>118</v>
      </c>
      <c r="CF120" s="4"/>
      <c r="CG120" s="4"/>
      <c r="CH120" s="4"/>
      <c r="CI120" s="4"/>
      <c r="CJ120" s="4"/>
      <c r="CK120" s="4"/>
      <c r="CL120" s="4"/>
      <c r="CM120" s="4"/>
      <c r="CN120" s="4"/>
    </row>
    <row r="121" spans="5:92" x14ac:dyDescent="0.2"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 t="s">
        <v>42</v>
      </c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>
        <v>2010</v>
      </c>
      <c r="BK121" s="4">
        <v>7226.6</v>
      </c>
      <c r="BL121" s="4"/>
      <c r="BM121" s="4">
        <v>8.5984522799999996E-5</v>
      </c>
      <c r="BN121" s="15">
        <f>BK121*BM121</f>
        <v>0.62137575246648002</v>
      </c>
      <c r="BO121" s="4" t="s">
        <v>124</v>
      </c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>
        <v>2010</v>
      </c>
      <c r="CA121" s="4"/>
      <c r="CB121" s="4">
        <v>18</v>
      </c>
      <c r="CC121" s="4">
        <v>8.5984522800000004E-2</v>
      </c>
      <c r="CD121" s="15">
        <f>CB121*CC121</f>
        <v>1.5477214104000001</v>
      </c>
      <c r="CE121" s="4" t="s">
        <v>118</v>
      </c>
      <c r="CF121" s="4"/>
      <c r="CG121" s="4"/>
      <c r="CH121" s="4"/>
      <c r="CI121" s="4"/>
      <c r="CJ121" s="4"/>
      <c r="CK121" s="4"/>
      <c r="CL121" s="4"/>
      <c r="CM121" s="4"/>
      <c r="CN121" s="4"/>
    </row>
    <row r="122" spans="5:92" x14ac:dyDescent="0.2">
      <c r="E122" s="3" t="s">
        <v>28</v>
      </c>
      <c r="F122" s="3"/>
      <c r="G122" s="3">
        <f>G120/G116</f>
        <v>0.18843664885369765</v>
      </c>
      <c r="H122" s="3">
        <f t="shared" ref="H122:I122" si="28">H120/H116</f>
        <v>0.19122481695184668</v>
      </c>
      <c r="I122" s="3">
        <f t="shared" si="28"/>
        <v>0.19839945948659468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 t="s">
        <v>41</v>
      </c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>
        <v>2011</v>
      </c>
      <c r="BK122" s="4">
        <v>596515</v>
      </c>
      <c r="BL122" s="4"/>
      <c r="BM122" s="4">
        <v>8.5984522799999996E-5</v>
      </c>
      <c r="BN122" s="15">
        <f>BK122*BM122</f>
        <v>51.291057618041997</v>
      </c>
      <c r="BO122" s="4" t="s">
        <v>123</v>
      </c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>
        <v>2011</v>
      </c>
      <c r="CA122" s="4"/>
      <c r="CB122" s="4">
        <v>15</v>
      </c>
      <c r="CC122" s="4">
        <v>8.5984522800000004E-2</v>
      </c>
      <c r="CD122" s="15">
        <f>CB122*CC122</f>
        <v>1.2897678420000001</v>
      </c>
      <c r="CE122" s="4" t="s">
        <v>118</v>
      </c>
      <c r="CF122" s="4"/>
      <c r="CG122" s="4"/>
      <c r="CH122" s="4"/>
      <c r="CI122" s="4"/>
      <c r="CJ122" s="4"/>
      <c r="CK122" s="4"/>
      <c r="CL122" s="4"/>
      <c r="CM122" s="4"/>
      <c r="CN122" s="4"/>
    </row>
    <row r="123" spans="5:92" x14ac:dyDescent="0.2"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>
        <v>2012</v>
      </c>
      <c r="BK123" s="4"/>
      <c r="BL123" s="4">
        <v>612.79899999999998</v>
      </c>
      <c r="BM123" s="4">
        <v>8.5984522800000004E-2</v>
      </c>
      <c r="BN123" s="15">
        <f t="shared" ref="BN123:BN129" si="29">BL123*BM123</f>
        <v>52.691229587317203</v>
      </c>
      <c r="BO123" s="4" t="s">
        <v>123</v>
      </c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>
        <v>2012</v>
      </c>
      <c r="CA123" s="4"/>
      <c r="CB123" s="4">
        <v>11</v>
      </c>
      <c r="CC123" s="4">
        <v>8.5984522800000004E-2</v>
      </c>
      <c r="CD123" s="15">
        <f>CB123*CC123</f>
        <v>0.94582975080000009</v>
      </c>
      <c r="CE123" s="4" t="s">
        <v>118</v>
      </c>
      <c r="CF123" s="4"/>
      <c r="CG123" s="4"/>
      <c r="CH123" s="4"/>
      <c r="CI123" s="4"/>
      <c r="CJ123" s="4"/>
      <c r="CK123" s="4"/>
      <c r="CL123" s="4"/>
      <c r="CM123" s="4"/>
      <c r="CN123" s="4"/>
    </row>
    <row r="124" spans="5:92" x14ac:dyDescent="0.2">
      <c r="E124" s="3" t="s">
        <v>29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>
        <v>2013</v>
      </c>
      <c r="BK124" s="4"/>
      <c r="BL124" s="4">
        <v>588.17499999999995</v>
      </c>
      <c r="BM124" s="4">
        <v>8.5984522800000004E-2</v>
      </c>
      <c r="BN124" s="15">
        <f t="shared" si="29"/>
        <v>50.573946697890001</v>
      </c>
      <c r="BO124" s="4" t="s">
        <v>123</v>
      </c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>
        <v>2013</v>
      </c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</row>
    <row r="125" spans="5:92" x14ac:dyDescent="0.2">
      <c r="E125" s="3" t="s">
        <v>30</v>
      </c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>
        <v>2014</v>
      </c>
      <c r="BK125" s="4"/>
      <c r="BL125" s="4">
        <v>611</v>
      </c>
      <c r="BM125" s="4">
        <v>8.5984522800000004E-2</v>
      </c>
      <c r="BN125" s="15">
        <f t="shared" si="29"/>
        <v>52.536543430800002</v>
      </c>
      <c r="BO125" s="4" t="s">
        <v>118</v>
      </c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>
        <v>2014</v>
      </c>
      <c r="CA125" s="4"/>
      <c r="CB125" s="4">
        <v>10</v>
      </c>
      <c r="CC125" s="4">
        <v>8.5984522800000004E-2</v>
      </c>
      <c r="CD125" s="15">
        <f t="shared" ref="CD125:CD129" si="30">CB125*CC125</f>
        <v>0.85984522800000007</v>
      </c>
      <c r="CE125" s="4" t="s">
        <v>118</v>
      </c>
      <c r="CF125" s="4"/>
      <c r="CG125" s="4"/>
      <c r="CH125" s="4"/>
      <c r="CI125" s="4"/>
      <c r="CJ125" s="4"/>
      <c r="CK125" s="4"/>
      <c r="CL125" s="4"/>
      <c r="CM125" s="4"/>
      <c r="CN125" s="4"/>
    </row>
    <row r="126" spans="5:92" x14ac:dyDescent="0.2"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>
        <v>2015</v>
      </c>
      <c r="BK126" s="4"/>
      <c r="BL126" s="4">
        <v>572.88599999999997</v>
      </c>
      <c r="BM126" s="4">
        <v>8.5984522800000004E-2</v>
      </c>
      <c r="BN126" s="15">
        <f t="shared" si="29"/>
        <v>49.259329328800803</v>
      </c>
      <c r="BO126" s="4" t="s">
        <v>20</v>
      </c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>
        <v>2015</v>
      </c>
      <c r="CA126" s="4"/>
      <c r="CB126" s="4">
        <v>8</v>
      </c>
      <c r="CC126" s="4">
        <v>8.5984522800000004E-2</v>
      </c>
      <c r="CD126" s="15">
        <f t="shared" si="30"/>
        <v>0.68787618240000004</v>
      </c>
      <c r="CE126" s="4" t="s">
        <v>118</v>
      </c>
      <c r="CF126" s="4"/>
      <c r="CG126" s="4"/>
      <c r="CH126" s="4"/>
      <c r="CI126" s="4"/>
      <c r="CJ126" s="4"/>
      <c r="CK126" s="4"/>
      <c r="CL126" s="4"/>
      <c r="CM126" s="4"/>
      <c r="CN126" s="4"/>
    </row>
    <row r="127" spans="5:92" x14ac:dyDescent="0.2">
      <c r="E127" s="3" t="s">
        <v>31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>
        <v>2016</v>
      </c>
      <c r="BK127" s="4"/>
      <c r="BL127" s="4">
        <v>617</v>
      </c>
      <c r="BM127" s="4">
        <v>8.5984522800000004E-2</v>
      </c>
      <c r="BN127" s="15">
        <f t="shared" si="29"/>
        <v>53.052450567600005</v>
      </c>
      <c r="BO127" s="4" t="s">
        <v>118</v>
      </c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>
        <v>2016</v>
      </c>
      <c r="CA127" s="4"/>
      <c r="CB127" s="4">
        <v>6</v>
      </c>
      <c r="CC127" s="4">
        <v>8.5984522800000004E-2</v>
      </c>
      <c r="CD127" s="15">
        <f t="shared" si="30"/>
        <v>0.5159071368</v>
      </c>
      <c r="CE127" s="4" t="s">
        <v>118</v>
      </c>
      <c r="CF127" s="4"/>
      <c r="CG127" s="4"/>
      <c r="CH127" s="4"/>
      <c r="CI127" s="4"/>
      <c r="CJ127" s="4"/>
      <c r="CK127" s="4"/>
      <c r="CL127" s="4"/>
      <c r="CM127" s="4"/>
      <c r="CN127" s="4"/>
    </row>
    <row r="128" spans="5:92" x14ac:dyDescent="0.2">
      <c r="E128" s="3" t="s">
        <v>32</v>
      </c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>
        <v>2017</v>
      </c>
      <c r="BK128" s="4"/>
      <c r="BL128" s="4">
        <v>631</v>
      </c>
      <c r="BM128" s="4">
        <v>8.5984522800000004E-2</v>
      </c>
      <c r="BN128" s="15">
        <f t="shared" si="29"/>
        <v>54.256233886800004</v>
      </c>
      <c r="BO128" s="4" t="s">
        <v>118</v>
      </c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>
        <v>2017</v>
      </c>
      <c r="CA128" s="4"/>
      <c r="CB128" s="4">
        <v>4</v>
      </c>
      <c r="CC128" s="4">
        <v>8.5984522800000004E-2</v>
      </c>
      <c r="CD128" s="15">
        <f t="shared" si="30"/>
        <v>0.34393809120000002</v>
      </c>
      <c r="CE128" s="4" t="s">
        <v>118</v>
      </c>
      <c r="CF128" s="4"/>
      <c r="CG128" s="4"/>
      <c r="CH128" s="4"/>
      <c r="CI128" s="4"/>
      <c r="CJ128" s="4"/>
      <c r="CK128" s="4"/>
      <c r="CL128" s="4"/>
      <c r="CM128" s="4"/>
      <c r="CN128" s="4"/>
    </row>
    <row r="129" spans="5:92" x14ac:dyDescent="0.2">
      <c r="E129" s="3" t="s">
        <v>33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>
        <v>2018</v>
      </c>
      <c r="BK129" s="4"/>
      <c r="BL129" s="4">
        <v>815</v>
      </c>
      <c r="BM129" s="4">
        <v>8.5984522800000004E-2</v>
      </c>
      <c r="BN129" s="15">
        <f t="shared" si="29"/>
        <v>70.077386082000004</v>
      </c>
      <c r="BO129" s="4" t="s">
        <v>118</v>
      </c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>
        <v>2018</v>
      </c>
      <c r="CA129" s="4"/>
      <c r="CB129" s="4">
        <v>2</v>
      </c>
      <c r="CC129" s="4">
        <v>8.5984522800000004E-2</v>
      </c>
      <c r="CD129" s="15">
        <f t="shared" si="30"/>
        <v>0.17196904560000001</v>
      </c>
      <c r="CE129" s="4" t="s">
        <v>118</v>
      </c>
      <c r="CF129" s="4"/>
      <c r="CG129" s="4"/>
      <c r="CH129" s="4"/>
      <c r="CI129" s="4"/>
      <c r="CJ129" s="4"/>
      <c r="CK129" s="4"/>
      <c r="CL129" s="4"/>
      <c r="CM129" s="4"/>
      <c r="CN129" s="4"/>
    </row>
    <row r="130" spans="5:92" x14ac:dyDescent="0.2"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</row>
    <row r="131" spans="5:92" x14ac:dyDescent="0.2">
      <c r="E131" s="3" t="s">
        <v>35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</row>
    <row r="132" spans="5:92" x14ac:dyDescent="0.2">
      <c r="E132" s="3" t="s">
        <v>36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</row>
    <row r="133" spans="5:92" x14ac:dyDescent="0.2">
      <c r="E133" s="3" t="s">
        <v>37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 t="s">
        <v>120</v>
      </c>
      <c r="BK133" s="4"/>
      <c r="BL133" s="4"/>
      <c r="BM133" s="4"/>
      <c r="BN133" s="4"/>
      <c r="BO133" s="4"/>
      <c r="BP133" s="4"/>
      <c r="BQ133" s="4" t="s">
        <v>131</v>
      </c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</row>
    <row r="134" spans="5:92" x14ac:dyDescent="0.2"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 t="s">
        <v>16</v>
      </c>
      <c r="BK134" s="4" t="s">
        <v>14</v>
      </c>
      <c r="BL134" s="4" t="s">
        <v>17</v>
      </c>
      <c r="BM134" s="4" t="s">
        <v>15</v>
      </c>
      <c r="BN134" s="4" t="s">
        <v>10</v>
      </c>
      <c r="BO134" s="4" t="s">
        <v>19</v>
      </c>
      <c r="BP134" s="4"/>
      <c r="BQ134" s="4" t="s">
        <v>4</v>
      </c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</row>
    <row r="135" spans="5:92" x14ac:dyDescent="0.2">
      <c r="E135" s="3" t="s">
        <v>38</v>
      </c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>
        <v>1971</v>
      </c>
      <c r="BK135" s="4">
        <v>226500</v>
      </c>
      <c r="BL135" s="4"/>
      <c r="BM135" s="4">
        <v>8.5984522799999996E-5</v>
      </c>
      <c r="BN135" s="4">
        <f t="shared" ref="BN135:BN143" si="31">BK135*BM135</f>
        <v>19.4754944142</v>
      </c>
      <c r="BO135" s="4" t="s">
        <v>118</v>
      </c>
      <c r="BP135" s="4"/>
      <c r="BQ135" s="4">
        <v>16.681000000000001</v>
      </c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</row>
    <row r="136" spans="5:92" x14ac:dyDescent="0.2">
      <c r="E136" s="3" t="s">
        <v>39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>
        <v>1972</v>
      </c>
      <c r="BK136" s="4">
        <v>242639</v>
      </c>
      <c r="BL136" s="4"/>
      <c r="BM136" s="4">
        <v>8.5984522799999996E-5</v>
      </c>
      <c r="BN136" s="4">
        <f t="shared" si="31"/>
        <v>20.863198627669199</v>
      </c>
      <c r="BO136" s="4" t="s">
        <v>118</v>
      </c>
      <c r="BP136" s="4"/>
      <c r="BQ136" s="4">
        <v>18.8306</v>
      </c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</row>
    <row r="137" spans="5:92" x14ac:dyDescent="0.2"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W137" s="4" t="s">
        <v>127</v>
      </c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>
        <v>1973</v>
      </c>
      <c r="BK137" s="4">
        <v>243067</v>
      </c>
      <c r="BL137" s="4"/>
      <c r="BM137" s="4">
        <v>8.5984522799999996E-5</v>
      </c>
      <c r="BN137" s="4">
        <f t="shared" si="31"/>
        <v>20.9000000034276</v>
      </c>
      <c r="BO137" s="4" t="s">
        <v>118</v>
      </c>
      <c r="BP137" s="4"/>
      <c r="BQ137" s="4">
        <v>21.754100000000001</v>
      </c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</row>
    <row r="138" spans="5:92" x14ac:dyDescent="0.2"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>
        <v>1974</v>
      </c>
      <c r="BK138" s="4">
        <v>256996</v>
      </c>
      <c r="BL138" s="4"/>
      <c r="BM138" s="4">
        <v>8.5984522799999996E-5</v>
      </c>
      <c r="BN138" s="15">
        <f t="shared" si="31"/>
        <v>22.0976784215088</v>
      </c>
      <c r="BO138" s="4" t="s">
        <v>118</v>
      </c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</row>
    <row r="139" spans="5:92" x14ac:dyDescent="0.2"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>
        <v>1975</v>
      </c>
      <c r="BK139" s="4">
        <v>271015</v>
      </c>
      <c r="BL139" s="4"/>
      <c r="BM139" s="4">
        <v>8.5984522799999996E-5</v>
      </c>
      <c r="BN139" s="15">
        <f t="shared" si="31"/>
        <v>23.303095446642001</v>
      </c>
      <c r="BO139" s="4" t="s">
        <v>118</v>
      </c>
      <c r="BP139" s="4"/>
      <c r="BQ139" s="4" t="s">
        <v>135</v>
      </c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</row>
    <row r="140" spans="5:92" x14ac:dyDescent="0.2"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>
        <v>1976</v>
      </c>
      <c r="BK140" s="4">
        <v>278276</v>
      </c>
      <c r="BL140" s="4"/>
      <c r="BM140" s="4">
        <v>8.5984522799999996E-5</v>
      </c>
      <c r="BN140" s="15">
        <f t="shared" si="31"/>
        <v>23.927429066692799</v>
      </c>
      <c r="BO140" s="4" t="s">
        <v>118</v>
      </c>
      <c r="BP140" s="4"/>
      <c r="BQ140" s="4" t="s">
        <v>136</v>
      </c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</row>
    <row r="141" spans="5:92" x14ac:dyDescent="0.2"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>
        <v>1977</v>
      </c>
      <c r="BK141" s="4">
        <v>260272</v>
      </c>
      <c r="BL141" s="4"/>
      <c r="BM141" s="4">
        <v>8.5984522799999996E-5</v>
      </c>
      <c r="BN141" s="15">
        <f t="shared" si="31"/>
        <v>22.379363718201599</v>
      </c>
      <c r="BO141" s="4" t="s">
        <v>118</v>
      </c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</row>
    <row r="142" spans="5:92" x14ac:dyDescent="0.2"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>
        <v>1978</v>
      </c>
      <c r="BK142" s="4">
        <v>250247</v>
      </c>
      <c r="BL142" s="4"/>
      <c r="BM142" s="4">
        <v>8.5984522799999996E-5</v>
      </c>
      <c r="BN142" s="15">
        <f t="shared" si="31"/>
        <v>21.517368877131599</v>
      </c>
      <c r="BO142" s="4" t="s">
        <v>118</v>
      </c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</row>
    <row r="143" spans="5:92" x14ac:dyDescent="0.2"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>
        <v>1979</v>
      </c>
      <c r="BK143" s="4">
        <v>259341</v>
      </c>
      <c r="BL143" s="4"/>
      <c r="BM143" s="4">
        <v>8.5984522799999996E-5</v>
      </c>
      <c r="BN143" s="15">
        <f t="shared" si="31"/>
        <v>22.299312127474799</v>
      </c>
      <c r="BO143" s="4" t="s">
        <v>118</v>
      </c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</row>
    <row r="144" spans="5:92" x14ac:dyDescent="0.2"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>
        <v>1980</v>
      </c>
      <c r="BK144" s="4">
        <v>271848</v>
      </c>
      <c r="BL144" s="4"/>
      <c r="BM144" s="4">
        <v>8.5984522799999996E-5</v>
      </c>
      <c r="BN144" s="15">
        <f t="shared" ref="BN144" si="32">BK144*BM144</f>
        <v>23.374720554134399</v>
      </c>
      <c r="BO144" s="4" t="s">
        <v>118</v>
      </c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</row>
    <row r="145" spans="5:92" x14ac:dyDescent="0.2"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>
        <v>1981</v>
      </c>
      <c r="BK145" s="4">
        <v>273987</v>
      </c>
      <c r="BL145" s="4"/>
      <c r="BM145" s="4">
        <v>8.5984522799999996E-5</v>
      </c>
      <c r="BN145" s="15">
        <f t="shared" ref="BN145:BN153" si="33">BK145*BM145</f>
        <v>23.558641448403598</v>
      </c>
      <c r="BO145" s="4" t="s">
        <v>118</v>
      </c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</row>
    <row r="146" spans="5:92" x14ac:dyDescent="0.2"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>
        <v>1982</v>
      </c>
      <c r="BK146" s="4">
        <v>257778</v>
      </c>
      <c r="BL146" s="4"/>
      <c r="BM146" s="4">
        <v>8.5984522799999996E-5</v>
      </c>
      <c r="BN146" s="15">
        <f t="shared" si="33"/>
        <v>22.164918318338398</v>
      </c>
      <c r="BO146" s="4" t="s">
        <v>118</v>
      </c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</row>
    <row r="147" spans="5:92" x14ac:dyDescent="0.2"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>
        <v>1983</v>
      </c>
      <c r="BK147" s="4">
        <v>232490</v>
      </c>
      <c r="BL147" s="4"/>
      <c r="BM147" s="4">
        <v>8.5984522799999996E-5</v>
      </c>
      <c r="BN147" s="15">
        <f t="shared" si="33"/>
        <v>19.990541705771999</v>
      </c>
      <c r="BO147" s="4" t="s">
        <v>118</v>
      </c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</row>
    <row r="148" spans="5:92" x14ac:dyDescent="0.2"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>
        <v>1984</v>
      </c>
      <c r="BK148" s="4">
        <v>218829</v>
      </c>
      <c r="BL148" s="4"/>
      <c r="BM148" s="4">
        <v>8.5984522799999996E-5</v>
      </c>
      <c r="BN148" s="15">
        <f t="shared" si="33"/>
        <v>18.815907139801197</v>
      </c>
      <c r="BO148" s="4" t="s">
        <v>118</v>
      </c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</row>
    <row r="149" spans="5:92" x14ac:dyDescent="0.2"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>
        <v>1985</v>
      </c>
      <c r="BK149" s="4">
        <v>257186</v>
      </c>
      <c r="BL149" s="4"/>
      <c r="BM149" s="4">
        <v>8.5984522799999996E-5</v>
      </c>
      <c r="BN149" s="15">
        <f t="shared" si="33"/>
        <v>22.114015480840798</v>
      </c>
      <c r="BO149" s="4" t="s">
        <v>118</v>
      </c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</row>
    <row r="150" spans="5:92" x14ac:dyDescent="0.2"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>
        <v>1986</v>
      </c>
      <c r="BK150" s="4">
        <v>272835</v>
      </c>
      <c r="BL150" s="4"/>
      <c r="BM150" s="4">
        <v>8.5984522799999996E-5</v>
      </c>
      <c r="BN150" s="15">
        <f t="shared" si="33"/>
        <v>23.459587278137999</v>
      </c>
      <c r="BO150" s="4" t="s">
        <v>118</v>
      </c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</row>
    <row r="151" spans="5:92" x14ac:dyDescent="0.2"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>
        <v>1987</v>
      </c>
      <c r="BK151" s="4">
        <v>283698</v>
      </c>
      <c r="BL151" s="4"/>
      <c r="BM151" s="4">
        <v>8.5984522799999996E-5</v>
      </c>
      <c r="BN151" s="15">
        <f t="shared" si="33"/>
        <v>24.393637149314397</v>
      </c>
      <c r="BO151" s="4" t="s">
        <v>118</v>
      </c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</row>
    <row r="152" spans="5:92" x14ac:dyDescent="0.2"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>
        <v>1988</v>
      </c>
      <c r="BK152" s="4">
        <v>296747</v>
      </c>
      <c r="BL152" s="4"/>
      <c r="BM152" s="4">
        <v>8.5984522799999996E-5</v>
      </c>
      <c r="BN152" s="15">
        <f t="shared" si="33"/>
        <v>25.515649187331597</v>
      </c>
      <c r="BO152" s="4" t="s">
        <v>118</v>
      </c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</row>
    <row r="153" spans="5:92" x14ac:dyDescent="0.2"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>
        <v>1989</v>
      </c>
      <c r="BK153" s="4">
        <v>299597</v>
      </c>
      <c r="BL153" s="4"/>
      <c r="BM153" s="4">
        <v>8.5984522799999996E-5</v>
      </c>
      <c r="BN153" s="15">
        <f t="shared" si="33"/>
        <v>25.760705077311599</v>
      </c>
      <c r="BO153" s="4" t="s">
        <v>118</v>
      </c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</row>
    <row r="154" spans="5:92" x14ac:dyDescent="0.2"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>
        <v>1990</v>
      </c>
      <c r="BK154" s="4"/>
      <c r="BL154" s="4">
        <v>315</v>
      </c>
      <c r="BM154" s="4">
        <v>8.5984522800000004E-2</v>
      </c>
      <c r="BN154" s="15">
        <f>BL154*BM154</f>
        <v>27.085124682</v>
      </c>
      <c r="BO154" s="4" t="s">
        <v>118</v>
      </c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</row>
    <row r="155" spans="5:92" x14ac:dyDescent="0.2"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>
        <v>1991</v>
      </c>
      <c r="BK155" s="4"/>
      <c r="BL155" s="4">
        <v>408</v>
      </c>
      <c r="BM155" s="4">
        <v>8.5984522800000004E-2</v>
      </c>
      <c r="BN155" s="15">
        <f>BL155*BM155</f>
        <v>35.081685302400004</v>
      </c>
      <c r="BO155" s="4" t="s">
        <v>118</v>
      </c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</row>
    <row r="156" spans="5:92" ht="29" x14ac:dyDescent="0.35">
      <c r="E156" s="21" t="s">
        <v>46</v>
      </c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>
        <v>1992</v>
      </c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</row>
    <row r="157" spans="5:92" x14ac:dyDescent="0.2">
      <c r="E157" s="6" t="s">
        <v>49</v>
      </c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AW157" s="4" t="s">
        <v>126</v>
      </c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>
        <v>1993</v>
      </c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</row>
    <row r="158" spans="5:92" x14ac:dyDescent="0.2"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>
        <v>1994</v>
      </c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</row>
    <row r="159" spans="5:92" x14ac:dyDescent="0.2"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>
        <v>1995</v>
      </c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</row>
    <row r="160" spans="5:92" x14ac:dyDescent="0.2"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>
        <v>1996</v>
      </c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</row>
    <row r="161" spans="5:92" x14ac:dyDescent="0.2"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>
        <v>1997</v>
      </c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</row>
    <row r="162" spans="5:92" x14ac:dyDescent="0.2"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>
        <v>1998</v>
      </c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</row>
    <row r="163" spans="5:92" x14ac:dyDescent="0.2"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>
        <v>1999</v>
      </c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</row>
    <row r="164" spans="5:92" x14ac:dyDescent="0.2"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>
        <v>2000</v>
      </c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</row>
    <row r="165" spans="5:92" x14ac:dyDescent="0.2"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>
        <v>2001</v>
      </c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</row>
    <row r="166" spans="5:92" x14ac:dyDescent="0.2"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>
        <v>2002</v>
      </c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</row>
    <row r="167" spans="5:92" x14ac:dyDescent="0.2"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>
        <v>2003</v>
      </c>
      <c r="BK167" s="4"/>
      <c r="BL167" s="4">
        <v>573</v>
      </c>
      <c r="BM167" s="4">
        <v>8.5984522800000004E-2</v>
      </c>
      <c r="BN167" s="15">
        <f>BL167*BM167</f>
        <v>49.269131564400006</v>
      </c>
      <c r="BO167" s="4" t="s">
        <v>118</v>
      </c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</row>
    <row r="168" spans="5:92" x14ac:dyDescent="0.2"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>
        <v>2004</v>
      </c>
      <c r="BK168" s="4"/>
      <c r="BL168" s="4">
        <v>599</v>
      </c>
      <c r="BM168" s="4">
        <v>8.5984522800000004E-2</v>
      </c>
      <c r="BN168" s="15">
        <f>BL168*BM168</f>
        <v>51.504729157200003</v>
      </c>
      <c r="BO168" s="4" t="s">
        <v>118</v>
      </c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</row>
    <row r="169" spans="5:92" x14ac:dyDescent="0.2"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>
        <v>2005</v>
      </c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</row>
    <row r="170" spans="5:92" x14ac:dyDescent="0.2"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>
        <v>2006</v>
      </c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</row>
    <row r="171" spans="5:92" x14ac:dyDescent="0.2"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>
        <v>2007</v>
      </c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</row>
    <row r="172" spans="5:92" x14ac:dyDescent="0.2">
      <c r="E172" s="6"/>
      <c r="F172" s="6"/>
      <c r="G172" s="6"/>
      <c r="H172" s="6"/>
      <c r="I172" s="6"/>
      <c r="J172" s="6"/>
      <c r="K172" s="6" t="s">
        <v>47</v>
      </c>
      <c r="L172" s="6"/>
      <c r="M172" s="6"/>
      <c r="N172" s="6"/>
      <c r="O172" s="6"/>
      <c r="P172" s="6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>
        <v>2008</v>
      </c>
      <c r="BK172" s="4"/>
      <c r="BL172" s="4">
        <v>1143</v>
      </c>
      <c r="BM172" s="4">
        <v>8.5984522800000004E-2</v>
      </c>
      <c r="BN172" s="15">
        <f>BL172*BM172</f>
        <v>98.280309560399999</v>
      </c>
      <c r="BO172" s="4" t="s">
        <v>118</v>
      </c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</row>
    <row r="173" spans="5:92" x14ac:dyDescent="0.2">
      <c r="E173" s="6"/>
      <c r="F173" s="6"/>
      <c r="G173" s="6"/>
      <c r="H173" s="6"/>
      <c r="I173" s="6"/>
      <c r="J173" s="6"/>
      <c r="K173" s="6" t="s">
        <v>48</v>
      </c>
      <c r="L173" s="6"/>
      <c r="M173" s="6"/>
      <c r="N173" s="6"/>
      <c r="O173" s="6"/>
      <c r="P173" s="6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>
        <v>2009</v>
      </c>
      <c r="BK173" s="4"/>
      <c r="BL173" s="4">
        <v>1251</v>
      </c>
      <c r="BM173" s="4">
        <v>8.5984522800000004E-2</v>
      </c>
      <c r="BN173" s="15">
        <f>BL173*BM173</f>
        <v>107.56663802280001</v>
      </c>
      <c r="BO173" s="4" t="s">
        <v>118</v>
      </c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</row>
    <row r="174" spans="5:92" x14ac:dyDescent="0.2">
      <c r="E174" s="6"/>
      <c r="F174" s="6"/>
      <c r="G174" s="6"/>
      <c r="H174" s="6"/>
      <c r="I174" s="6"/>
      <c r="J174" s="6"/>
      <c r="K174" s="6" t="s">
        <v>137</v>
      </c>
      <c r="L174" s="6"/>
      <c r="M174" s="6"/>
      <c r="N174" s="6"/>
      <c r="O174" s="6"/>
      <c r="P174" s="6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>
        <v>2010</v>
      </c>
      <c r="BK174" s="5">
        <v>1243161.69</v>
      </c>
      <c r="BL174" s="4"/>
      <c r="BM174" s="4">
        <v>8.5984522799999996E-5</v>
      </c>
      <c r="BN174" s="15">
        <f>BK174*BM174</f>
        <v>106.89266467789152</v>
      </c>
      <c r="BO174" s="4" t="s">
        <v>111</v>
      </c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</row>
    <row r="175" spans="5:92" x14ac:dyDescent="0.2">
      <c r="E175" s="6"/>
      <c r="F175" s="6"/>
      <c r="G175" s="6"/>
      <c r="H175" s="6"/>
      <c r="I175" s="6"/>
      <c r="J175" s="6"/>
      <c r="K175" s="6" t="s">
        <v>138</v>
      </c>
      <c r="L175" s="6"/>
      <c r="M175" s="6"/>
      <c r="N175" s="6"/>
      <c r="O175" s="6"/>
      <c r="P175" s="6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>
        <v>2011</v>
      </c>
      <c r="BK175" s="4">
        <v>1302317.55</v>
      </c>
      <c r="BL175" s="4"/>
      <c r="BM175" s="4">
        <v>8.5984522799999996E-5</v>
      </c>
      <c r="BN175" s="15">
        <f>BK175*BM175</f>
        <v>111.97915307081514</v>
      </c>
      <c r="BO175" s="4" t="s">
        <v>123</v>
      </c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</row>
    <row r="176" spans="5:92" x14ac:dyDescent="0.2">
      <c r="E176" s="6"/>
      <c r="F176" s="6"/>
      <c r="G176" s="6"/>
      <c r="H176" s="6"/>
      <c r="I176" s="6"/>
      <c r="J176" s="6"/>
      <c r="K176" s="6" t="s">
        <v>139</v>
      </c>
      <c r="L176" s="6"/>
      <c r="M176" s="6"/>
      <c r="N176" s="6"/>
      <c r="O176" s="6"/>
      <c r="P176" s="6"/>
      <c r="AW176" s="4" t="s">
        <v>125</v>
      </c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>
        <v>2012</v>
      </c>
      <c r="BK176" s="4"/>
      <c r="BL176" s="4">
        <v>1385.65</v>
      </c>
      <c r="BM176" s="4">
        <v>8.5984522800000004E-2</v>
      </c>
      <c r="BN176" s="15">
        <f t="shared" ref="BN176:BN182" si="34">BL176*BM176</f>
        <v>119.14445401782001</v>
      </c>
      <c r="BO176" s="4" t="s">
        <v>123</v>
      </c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</row>
    <row r="177" spans="5:92" x14ac:dyDescent="0.2">
      <c r="E177" s="6"/>
      <c r="F177" s="6"/>
      <c r="G177" s="6"/>
      <c r="H177" s="6"/>
      <c r="I177" s="6"/>
      <c r="J177" s="6"/>
      <c r="K177" s="6" t="s">
        <v>140</v>
      </c>
      <c r="L177" s="6"/>
      <c r="M177" s="6"/>
      <c r="N177" s="6"/>
      <c r="O177" s="6"/>
      <c r="P177" s="6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>
        <v>2013</v>
      </c>
      <c r="BK177" s="4"/>
      <c r="BL177" s="4">
        <v>1485.059</v>
      </c>
      <c r="BM177" s="4">
        <v>8.5984522800000004E-2</v>
      </c>
      <c r="BN177" s="15">
        <f t="shared" si="34"/>
        <v>127.69208944484521</v>
      </c>
      <c r="BO177" s="4" t="s">
        <v>123</v>
      </c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</row>
    <row r="178" spans="5:92" x14ac:dyDescent="0.2"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>
        <v>2014</v>
      </c>
      <c r="BK178" s="4"/>
      <c r="BL178" s="4">
        <v>1553</v>
      </c>
      <c r="BM178" s="4">
        <v>8.5984522800000004E-2</v>
      </c>
      <c r="BN178" s="15">
        <f t="shared" si="34"/>
        <v>133.53396390840001</v>
      </c>
      <c r="BO178" s="4" t="s">
        <v>118</v>
      </c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</row>
    <row r="179" spans="5:92" x14ac:dyDescent="0.2"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>
        <v>2015</v>
      </c>
      <c r="BK179" s="4"/>
      <c r="BL179" s="4">
        <v>1231.114</v>
      </c>
      <c r="BM179" s="4">
        <v>8.5984522800000004E-2</v>
      </c>
      <c r="BN179" s="15">
        <f t="shared" si="34"/>
        <v>105.85674980239921</v>
      </c>
      <c r="BO179" s="4" t="s">
        <v>20</v>
      </c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</row>
    <row r="180" spans="5:92" x14ac:dyDescent="0.2"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>
        <v>2016</v>
      </c>
      <c r="BK180" s="4"/>
      <c r="BL180" s="4">
        <v>1250</v>
      </c>
      <c r="BM180" s="4">
        <v>8.5984522800000004E-2</v>
      </c>
      <c r="BN180" s="15">
        <f t="shared" si="34"/>
        <v>107.4806535</v>
      </c>
      <c r="BO180" s="4" t="s">
        <v>118</v>
      </c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</row>
    <row r="181" spans="5:92" x14ac:dyDescent="0.2"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>
        <v>2017</v>
      </c>
      <c r="BK181" s="4"/>
      <c r="BL181" s="4">
        <v>1151</v>
      </c>
      <c r="BM181" s="4">
        <v>8.5984522800000004E-2</v>
      </c>
      <c r="BN181" s="15">
        <f t="shared" si="34"/>
        <v>98.968185742800003</v>
      </c>
      <c r="BO181" s="4" t="s">
        <v>118</v>
      </c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</row>
    <row r="182" spans="5:92" x14ac:dyDescent="0.2"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>
        <v>2018</v>
      </c>
      <c r="BK182" s="4"/>
      <c r="BL182" s="4">
        <v>1091</v>
      </c>
      <c r="BM182" s="4">
        <v>8.5984522800000004E-2</v>
      </c>
      <c r="BN182" s="15">
        <f t="shared" si="34"/>
        <v>93.809114374800004</v>
      </c>
      <c r="BO182" s="4" t="s">
        <v>118</v>
      </c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</row>
    <row r="183" spans="5:92" x14ac:dyDescent="0.2"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</row>
    <row r="184" spans="5:92" x14ac:dyDescent="0.2"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</row>
    <row r="185" spans="5:92" x14ac:dyDescent="0.2"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</row>
    <row r="186" spans="5:92" x14ac:dyDescent="0.2"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</row>
    <row r="187" spans="5:92" x14ac:dyDescent="0.2"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</row>
    <row r="188" spans="5:92" x14ac:dyDescent="0.2"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</row>
    <row r="189" spans="5:92" x14ac:dyDescent="0.2"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</row>
    <row r="190" spans="5:92" x14ac:dyDescent="0.2"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</row>
    <row r="191" spans="5:92" x14ac:dyDescent="0.2"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</row>
    <row r="192" spans="5:92" x14ac:dyDescent="0.2"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</row>
    <row r="193" spans="49:92" x14ac:dyDescent="0.2"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</row>
    <row r="194" spans="49:92" x14ac:dyDescent="0.2"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</row>
    <row r="195" spans="49:92" x14ac:dyDescent="0.2"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</row>
    <row r="196" spans="49:92" x14ac:dyDescent="0.2"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</row>
    <row r="197" spans="49:92" x14ac:dyDescent="0.2"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</row>
    <row r="198" spans="49:92" x14ac:dyDescent="0.2"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</row>
    <row r="199" spans="49:92" x14ac:dyDescent="0.2"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</row>
    <row r="200" spans="49:92" x14ac:dyDescent="0.2"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</row>
    <row r="201" spans="49:92" x14ac:dyDescent="0.2">
      <c r="AW201" s="4" t="s">
        <v>122</v>
      </c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</row>
    <row r="202" spans="49:92" x14ac:dyDescent="0.2"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</row>
    <row r="203" spans="49:92" x14ac:dyDescent="0.2"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</row>
    <row r="204" spans="49:92" x14ac:dyDescent="0.2"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</row>
    <row r="205" spans="49:92" x14ac:dyDescent="0.2"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</row>
    <row r="206" spans="49:92" x14ac:dyDescent="0.2"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</row>
    <row r="207" spans="49:92" x14ac:dyDescent="0.2"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</row>
    <row r="208" spans="49:92" x14ac:dyDescent="0.2"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</row>
    <row r="209" spans="49:92" x14ac:dyDescent="0.2"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</row>
    <row r="210" spans="49:92" x14ac:dyDescent="0.2"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</row>
    <row r="211" spans="49:92" x14ac:dyDescent="0.2"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</row>
    <row r="212" spans="49:92" x14ac:dyDescent="0.2"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</row>
    <row r="213" spans="49:92" x14ac:dyDescent="0.2"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</row>
    <row r="214" spans="49:92" x14ac:dyDescent="0.2"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</row>
    <row r="215" spans="49:92" x14ac:dyDescent="0.2"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</row>
    <row r="216" spans="49:92" x14ac:dyDescent="0.2"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</row>
    <row r="217" spans="49:92" x14ac:dyDescent="0.2"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</row>
    <row r="218" spans="49:92" x14ac:dyDescent="0.2"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</row>
    <row r="219" spans="49:92" x14ac:dyDescent="0.2"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</row>
    <row r="220" spans="49:92" x14ac:dyDescent="0.2">
      <c r="AW220" s="4" t="s">
        <v>12</v>
      </c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</row>
    <row r="221" spans="49:92" x14ac:dyDescent="0.2"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</row>
    <row r="222" spans="49:92" x14ac:dyDescent="0.2"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</row>
    <row r="223" spans="49:92" x14ac:dyDescent="0.2"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</row>
    <row r="224" spans="49:92" x14ac:dyDescent="0.2"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</row>
    <row r="225" spans="49:92" x14ac:dyDescent="0.2"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</row>
    <row r="226" spans="49:92" x14ac:dyDescent="0.2"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</row>
    <row r="227" spans="49:92" x14ac:dyDescent="0.2"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</row>
    <row r="228" spans="49:92" x14ac:dyDescent="0.2"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</row>
    <row r="229" spans="49:92" x14ac:dyDescent="0.2"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</row>
    <row r="230" spans="49:92" x14ac:dyDescent="0.2"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</row>
    <row r="231" spans="49:92" x14ac:dyDescent="0.2">
      <c r="AW231" s="4"/>
      <c r="AX231" s="4" t="s">
        <v>13</v>
      </c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 t="s">
        <v>133</v>
      </c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</row>
    <row r="232" spans="49:92" x14ac:dyDescent="0.2"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</row>
    <row r="233" spans="49:92" x14ac:dyDescent="0.2"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</row>
    <row r="234" spans="49:92" x14ac:dyDescent="0.2"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</row>
    <row r="235" spans="49:92" x14ac:dyDescent="0.2"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</row>
    <row r="236" spans="49:92" x14ac:dyDescent="0.2"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</row>
    <row r="237" spans="49:92" x14ac:dyDescent="0.2"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</row>
    <row r="238" spans="49:92" x14ac:dyDescent="0.2"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</row>
    <row r="239" spans="49:92" x14ac:dyDescent="0.2"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</row>
    <row r="240" spans="49:92" x14ac:dyDescent="0.2"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</row>
    <row r="241" spans="49:92" x14ac:dyDescent="0.2"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</row>
    <row r="242" spans="49:92" x14ac:dyDescent="0.2"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</row>
    <row r="243" spans="49:92" x14ac:dyDescent="0.2"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</row>
    <row r="244" spans="49:92" x14ac:dyDescent="0.2">
      <c r="AW244" s="4"/>
      <c r="AX244" s="4"/>
      <c r="AY244" s="4" t="s">
        <v>44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</row>
    <row r="245" spans="49:92" x14ac:dyDescent="0.2"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</row>
    <row r="246" spans="49:92" x14ac:dyDescent="0.2"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</row>
    <row r="247" spans="49:92" x14ac:dyDescent="0.2"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</row>
    <row r="248" spans="49:92" x14ac:dyDescent="0.2"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</row>
    <row r="249" spans="49:92" x14ac:dyDescent="0.2"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</row>
    <row r="250" spans="49:92" x14ac:dyDescent="0.2"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</row>
    <row r="251" spans="49:92" x14ac:dyDescent="0.2"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</row>
    <row r="252" spans="49:92" x14ac:dyDescent="0.2"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</row>
    <row r="253" spans="49:92" x14ac:dyDescent="0.2"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</row>
    <row r="254" spans="49:92" x14ac:dyDescent="0.2"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</row>
    <row r="255" spans="49:92" x14ac:dyDescent="0.2"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 t="s">
        <v>134</v>
      </c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</row>
    <row r="256" spans="49:92" x14ac:dyDescent="0.2"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</row>
    <row r="257" spans="49:92" x14ac:dyDescent="0.2"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</row>
    <row r="258" spans="49:92" x14ac:dyDescent="0.2"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</row>
    <row r="259" spans="49:92" x14ac:dyDescent="0.2"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</row>
    <row r="260" spans="49:92" x14ac:dyDescent="0.2"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</row>
    <row r="261" spans="49:92" x14ac:dyDescent="0.2"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</row>
    <row r="262" spans="49:92" x14ac:dyDescent="0.2">
      <c r="AW262" s="4"/>
      <c r="AX262" s="4"/>
      <c r="AY262" s="4"/>
      <c r="AZ262" s="4" t="s">
        <v>43</v>
      </c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</row>
    <row r="263" spans="49:92" x14ac:dyDescent="0.2"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</row>
    <row r="264" spans="49:92" x14ac:dyDescent="0.2"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</row>
    <row r="265" spans="49:92" x14ac:dyDescent="0.2"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</row>
    <row r="266" spans="49:92" x14ac:dyDescent="0.2"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</row>
    <row r="267" spans="49:92" x14ac:dyDescent="0.2"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</row>
    <row r="268" spans="49:92" x14ac:dyDescent="0.2"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</row>
    <row r="269" spans="49:92" x14ac:dyDescent="0.2"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</row>
    <row r="270" spans="49:92" x14ac:dyDescent="0.2"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</row>
    <row r="271" spans="49:92" x14ac:dyDescent="0.2"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</row>
    <row r="272" spans="49:92" x14ac:dyDescent="0.2"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</row>
    <row r="273" spans="49:92" x14ac:dyDescent="0.2"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</row>
    <row r="274" spans="49:92" x14ac:dyDescent="0.2"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</row>
    <row r="275" spans="49:92" x14ac:dyDescent="0.2"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</row>
    <row r="276" spans="49:92" x14ac:dyDescent="0.2"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</row>
    <row r="277" spans="49:92" x14ac:dyDescent="0.2"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</row>
    <row r="278" spans="49:92" x14ac:dyDescent="0.2"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</row>
    <row r="279" spans="49:92" x14ac:dyDescent="0.2">
      <c r="AW279" s="4"/>
      <c r="AX279" s="4"/>
      <c r="AY279" s="4"/>
      <c r="AZ279" s="4"/>
      <c r="BA279" s="4" t="s">
        <v>117</v>
      </c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</row>
    <row r="280" spans="49:92" x14ac:dyDescent="0.2"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</row>
    <row r="281" spans="49:92" x14ac:dyDescent="0.2"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</row>
    <row r="282" spans="49:92" x14ac:dyDescent="0.2"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</row>
    <row r="283" spans="49:92" x14ac:dyDescent="0.2"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</row>
    <row r="284" spans="49:92" x14ac:dyDescent="0.2"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</row>
    <row r="285" spans="49:92" x14ac:dyDescent="0.2"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</row>
    <row r="286" spans="49:92" x14ac:dyDescent="0.2"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</row>
    <row r="287" spans="49:92" x14ac:dyDescent="0.2"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</row>
    <row r="288" spans="49:92" x14ac:dyDescent="0.2"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</row>
    <row r="289" spans="49:92" x14ac:dyDescent="0.2"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</row>
    <row r="290" spans="49:92" x14ac:dyDescent="0.2"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</row>
    <row r="291" spans="49:92" x14ac:dyDescent="0.2"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</row>
    <row r="292" spans="49:92" x14ac:dyDescent="0.2"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</row>
    <row r="293" spans="49:92" x14ac:dyDescent="0.2"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</row>
    <row r="294" spans="49:92" x14ac:dyDescent="0.2"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</row>
    <row r="295" spans="49:92" x14ac:dyDescent="0.2"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</row>
    <row r="296" spans="49:92" x14ac:dyDescent="0.2"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</row>
    <row r="297" spans="49:92" x14ac:dyDescent="0.2"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</row>
    <row r="298" spans="49:92" x14ac:dyDescent="0.2"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</row>
    <row r="299" spans="49:92" x14ac:dyDescent="0.2"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</row>
    <row r="300" spans="49:92" x14ac:dyDescent="0.2"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</row>
    <row r="301" spans="49:92" x14ac:dyDescent="0.2"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</row>
    <row r="302" spans="49:92" x14ac:dyDescent="0.2"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</row>
    <row r="303" spans="49:92" x14ac:dyDescent="0.2"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</row>
    <row r="304" spans="49:92" x14ac:dyDescent="0.2"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</row>
    <row r="305" spans="49:92" x14ac:dyDescent="0.2"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</row>
    <row r="306" spans="49:92" x14ac:dyDescent="0.2"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</row>
    <row r="307" spans="49:92" x14ac:dyDescent="0.2"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</row>
    <row r="308" spans="49:92" x14ac:dyDescent="0.2"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</row>
    <row r="309" spans="49:92" x14ac:dyDescent="0.2"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</row>
    <row r="310" spans="49:92" x14ac:dyDescent="0.2"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</row>
    <row r="311" spans="49:92" x14ac:dyDescent="0.2"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</row>
    <row r="312" spans="49:92" x14ac:dyDescent="0.2"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</row>
    <row r="313" spans="49:92" x14ac:dyDescent="0.2"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</row>
    <row r="314" spans="49:92" x14ac:dyDescent="0.2"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</row>
    <row r="315" spans="49:92" x14ac:dyDescent="0.2">
      <c r="AW315" s="4"/>
      <c r="AX315" s="4"/>
      <c r="AY315" s="4"/>
      <c r="AZ315" s="4"/>
      <c r="BA315" s="4" t="s">
        <v>18</v>
      </c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</row>
    <row r="316" spans="49:92" x14ac:dyDescent="0.2"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</row>
    <row r="317" spans="49:92" x14ac:dyDescent="0.2"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</row>
    <row r="318" spans="49:92" x14ac:dyDescent="0.2"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</row>
    <row r="319" spans="49:92" x14ac:dyDescent="0.2"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</row>
    <row r="320" spans="49:92" x14ac:dyDescent="0.2"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</row>
    <row r="321" spans="49:92" x14ac:dyDescent="0.2"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</row>
    <row r="322" spans="49:92" x14ac:dyDescent="0.2"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</row>
    <row r="323" spans="49:92" x14ac:dyDescent="0.2"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</row>
    <row r="324" spans="49:92" x14ac:dyDescent="0.2"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</row>
    <row r="325" spans="49:92" x14ac:dyDescent="0.2"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</row>
    <row r="326" spans="49:92" x14ac:dyDescent="0.2"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</row>
    <row r="327" spans="49:92" x14ac:dyDescent="0.2"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</row>
    <row r="328" spans="49:92" x14ac:dyDescent="0.2"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</row>
    <row r="329" spans="49:92" x14ac:dyDescent="0.2"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</row>
    <row r="330" spans="49:92" x14ac:dyDescent="0.2">
      <c r="AW330" s="4"/>
      <c r="AX330" s="4"/>
      <c r="AY330" s="4"/>
      <c r="AZ330" s="4"/>
      <c r="BA330" s="4"/>
      <c r="BB330" s="4" t="s">
        <v>105</v>
      </c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</row>
    <row r="331" spans="49:92" x14ac:dyDescent="0.2">
      <c r="AW331" s="4"/>
      <c r="AX331" s="4"/>
      <c r="AY331" s="4"/>
      <c r="AZ331" s="4"/>
      <c r="BA331" s="4"/>
      <c r="BB331" s="4" t="s">
        <v>106</v>
      </c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</row>
    <row r="332" spans="49:92" x14ac:dyDescent="0.2">
      <c r="AW332" s="4"/>
      <c r="AX332" s="4"/>
      <c r="AY332" s="4"/>
      <c r="AZ332" s="4"/>
      <c r="BA332" s="4"/>
      <c r="BB332" s="4" t="s">
        <v>107</v>
      </c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</row>
    <row r="333" spans="49:92" x14ac:dyDescent="0.2">
      <c r="AW333" s="4"/>
      <c r="AX333" s="4"/>
      <c r="AY333" s="4"/>
      <c r="AZ333" s="4"/>
      <c r="BA333" s="4"/>
      <c r="BB333" s="4" t="s">
        <v>114</v>
      </c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</row>
    <row r="334" spans="49:92" x14ac:dyDescent="0.2">
      <c r="AW334" s="4"/>
      <c r="AX334" s="4"/>
      <c r="AY334" s="4"/>
      <c r="AZ334" s="4"/>
      <c r="BA334" s="4"/>
      <c r="BB334" s="4" t="s">
        <v>108</v>
      </c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</row>
    <row r="335" spans="49:92" x14ac:dyDescent="0.2">
      <c r="AW335" s="4"/>
      <c r="AX335" s="4"/>
      <c r="AY335" s="4"/>
      <c r="AZ335" s="4"/>
      <c r="BA335" s="4"/>
      <c r="BB335" s="4" t="s">
        <v>109</v>
      </c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</row>
    <row r="336" spans="49:92" x14ac:dyDescent="0.2">
      <c r="AW336" s="4"/>
      <c r="AX336" s="4"/>
      <c r="AY336" s="4"/>
      <c r="AZ336" s="4"/>
      <c r="BA336" s="4"/>
      <c r="BB336" s="4" t="s">
        <v>112</v>
      </c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</row>
    <row r="337" spans="49:92" x14ac:dyDescent="0.2">
      <c r="AW337" s="4"/>
      <c r="AX337" s="4"/>
      <c r="AY337" s="4"/>
      <c r="AZ337" s="4"/>
      <c r="BA337" s="4"/>
      <c r="BB337" s="4" t="s">
        <v>113</v>
      </c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</row>
    <row r="338" spans="49:92" x14ac:dyDescent="0.2"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</row>
    <row r="339" spans="49:92" x14ac:dyDescent="0.2">
      <c r="AW339" s="4"/>
      <c r="AX339" s="4"/>
      <c r="AY339" s="4"/>
      <c r="AZ339" s="4"/>
      <c r="BA339" s="4"/>
      <c r="BB339" s="4" t="s">
        <v>110</v>
      </c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</row>
    <row r="340" spans="49:92" x14ac:dyDescent="0.2"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</row>
    <row r="341" spans="49:92" x14ac:dyDescent="0.2"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</row>
    <row r="342" spans="49:92" x14ac:dyDescent="0.2"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</row>
    <row r="343" spans="49:92" x14ac:dyDescent="0.2"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</row>
    <row r="344" spans="49:92" x14ac:dyDescent="0.2"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</row>
    <row r="345" spans="49:92" x14ac:dyDescent="0.2"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</row>
    <row r="346" spans="49:92" x14ac:dyDescent="0.2"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</row>
    <row r="347" spans="49:92" x14ac:dyDescent="0.2"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</row>
    <row r="348" spans="49:92" x14ac:dyDescent="0.2"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</row>
    <row r="349" spans="49:92" x14ac:dyDescent="0.2"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</row>
    <row r="350" spans="49:92" x14ac:dyDescent="0.2"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</row>
    <row r="351" spans="49:92" x14ac:dyDescent="0.2"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</row>
    <row r="352" spans="49:92" x14ac:dyDescent="0.2"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</row>
    <row r="353" spans="49:92" x14ac:dyDescent="0.2"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</row>
    <row r="354" spans="49:92" x14ac:dyDescent="0.2"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</row>
    <row r="355" spans="49:92" x14ac:dyDescent="0.2"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</row>
    <row r="356" spans="49:92" x14ac:dyDescent="0.2"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</row>
    <row r="357" spans="49:92" x14ac:dyDescent="0.2"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</row>
    <row r="358" spans="49:92" x14ac:dyDescent="0.2"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</row>
    <row r="359" spans="49:92" x14ac:dyDescent="0.2">
      <c r="AW359" s="4"/>
      <c r="AX359" s="4"/>
      <c r="AY359" s="4"/>
      <c r="AZ359" s="4"/>
      <c r="BA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</row>
    <row r="360" spans="49:92" x14ac:dyDescent="0.2"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</row>
    <row r="361" spans="49:92" x14ac:dyDescent="0.2"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</row>
    <row r="362" spans="49:92" x14ac:dyDescent="0.2"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</row>
    <row r="363" spans="49:92" x14ac:dyDescent="0.2"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</row>
    <row r="364" spans="49:92" x14ac:dyDescent="0.2"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</row>
    <row r="365" spans="49:92" x14ac:dyDescent="0.2"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</row>
    <row r="366" spans="49:92" x14ac:dyDescent="0.2">
      <c r="AW366" s="4"/>
      <c r="AX366" s="4"/>
      <c r="AY366" s="4"/>
      <c r="AZ366" s="4"/>
      <c r="BA366" s="4"/>
      <c r="BB366" s="4"/>
      <c r="BC366" s="4" t="s">
        <v>115</v>
      </c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</row>
    <row r="367" spans="49:92" x14ac:dyDescent="0.2"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</row>
    <row r="368" spans="49:92" x14ac:dyDescent="0.2"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</row>
    <row r="369" spans="49:92" x14ac:dyDescent="0.2"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</row>
    <row r="370" spans="49:92" x14ac:dyDescent="0.2"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</row>
    <row r="371" spans="49:92" x14ac:dyDescent="0.2"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</row>
    <row r="372" spans="49:92" x14ac:dyDescent="0.2"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</row>
    <row r="373" spans="49:92" x14ac:dyDescent="0.2"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</row>
    <row r="374" spans="49:92" x14ac:dyDescent="0.2"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</row>
    <row r="375" spans="49:92" x14ac:dyDescent="0.2"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</row>
    <row r="376" spans="49:92" x14ac:dyDescent="0.2"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</row>
    <row r="377" spans="49:92" x14ac:dyDescent="0.2"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</row>
    <row r="378" spans="49:92" x14ac:dyDescent="0.2"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</row>
    <row r="379" spans="49:92" x14ac:dyDescent="0.2"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</row>
    <row r="380" spans="49:92" x14ac:dyDescent="0.2"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</row>
    <row r="381" spans="49:92" x14ac:dyDescent="0.2"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</row>
    <row r="382" spans="49:92" x14ac:dyDescent="0.2"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</row>
    <row r="383" spans="49:92" x14ac:dyDescent="0.2"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</row>
    <row r="384" spans="49:92" x14ac:dyDescent="0.2"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</row>
    <row r="385" spans="49:92" x14ac:dyDescent="0.2"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</row>
    <row r="386" spans="49:92" x14ac:dyDescent="0.2"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</row>
    <row r="387" spans="49:92" x14ac:dyDescent="0.2">
      <c r="AW387" s="4"/>
      <c r="AX387" s="4"/>
      <c r="AY387" s="4"/>
      <c r="AZ387" s="4"/>
      <c r="BA387" s="4"/>
      <c r="BB387" s="4"/>
      <c r="BC387" s="4"/>
      <c r="BD387" s="4" t="s">
        <v>116</v>
      </c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</row>
    <row r="388" spans="49:92" x14ac:dyDescent="0.2"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</row>
    <row r="389" spans="49:92" x14ac:dyDescent="0.2"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</row>
    <row r="390" spans="49:92" x14ac:dyDescent="0.2"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</row>
    <row r="391" spans="49:92" x14ac:dyDescent="0.2"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</row>
    <row r="392" spans="49:92" x14ac:dyDescent="0.2"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</row>
    <row r="393" spans="49:92" x14ac:dyDescent="0.2"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</row>
    <row r="394" spans="49:92" x14ac:dyDescent="0.2"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</row>
    <row r="395" spans="49:92" x14ac:dyDescent="0.2"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</row>
    <row r="396" spans="49:92" x14ac:dyDescent="0.2"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</row>
    <row r="397" spans="49:92" x14ac:dyDescent="0.2"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</row>
    <row r="398" spans="49:92" x14ac:dyDescent="0.2"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</row>
    <row r="399" spans="49:92" x14ac:dyDescent="0.2"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</row>
    <row r="400" spans="49:92" x14ac:dyDescent="0.2"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</row>
    <row r="401" spans="49:92" x14ac:dyDescent="0.2"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</row>
    <row r="402" spans="49:92" x14ac:dyDescent="0.2"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</row>
    <row r="403" spans="49:92" x14ac:dyDescent="0.2"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</row>
    <row r="404" spans="49:92" x14ac:dyDescent="0.2"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</row>
    <row r="405" spans="49:92" x14ac:dyDescent="0.2"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</row>
    <row r="406" spans="49:92" x14ac:dyDescent="0.2"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</row>
    <row r="407" spans="49:92" x14ac:dyDescent="0.2"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</row>
    <row r="408" spans="49:92" x14ac:dyDescent="0.2"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</row>
    <row r="409" spans="49:92" x14ac:dyDescent="0.2"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</row>
    <row r="410" spans="49:92" x14ac:dyDescent="0.2"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</row>
    <row r="411" spans="49:92" x14ac:dyDescent="0.2"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</row>
    <row r="412" spans="49:92" x14ac:dyDescent="0.2"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</row>
    <row r="413" spans="49:92" x14ac:dyDescent="0.2"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</row>
    <row r="414" spans="49:92" x14ac:dyDescent="0.2"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</row>
    <row r="415" spans="49:92" x14ac:dyDescent="0.2"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</row>
    <row r="416" spans="49:92" x14ac:dyDescent="0.2"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</row>
    <row r="417" spans="49:92" x14ac:dyDescent="0.2"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</row>
    <row r="418" spans="49:92" x14ac:dyDescent="0.2"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</row>
    <row r="419" spans="49:92" x14ac:dyDescent="0.2"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</row>
    <row r="420" spans="49:92" x14ac:dyDescent="0.2"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</row>
    <row r="421" spans="49:92" x14ac:dyDescent="0.2"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</row>
  </sheetData>
  <mergeCells count="3">
    <mergeCell ref="E156:P156"/>
    <mergeCell ref="AW74:BS74"/>
    <mergeCell ref="E74:AD74"/>
  </mergeCells>
  <conditionalFormatting sqref="M60:BD60">
    <cfRule type="cellIs" dxfId="0" priority="1" operator="lessThan">
      <formula>0</formula>
    </cfRule>
  </conditionalFormatting>
  <pageMargins left="0.7" right="0.7" top="0.75" bottom="0.75" header="0.3" footer="0.3"/>
  <pageSetup orientation="portrait" horizontalDpi="0" verticalDpi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F0F9F-15E8-5D40-B642-A64BE3F50C91}">
  <dimension ref="A1:BA5"/>
  <sheetViews>
    <sheetView tabSelected="1" workbookViewId="0">
      <pane xSplit="9" ySplit="1" topLeftCell="J2" activePane="bottomRight" state="frozen"/>
      <selection pane="topRight" activeCell="K1" sqref="K1"/>
      <selection pane="bottomLeft" activeCell="A2" sqref="A2"/>
      <selection pane="bottomRight" activeCell="J1" sqref="J1:L1048576"/>
    </sheetView>
  </sheetViews>
  <sheetFormatPr baseColWidth="10" defaultRowHeight="16" x14ac:dyDescent="0.2"/>
  <cols>
    <col min="1" max="1" width="7.33203125" bestFit="1" customWidth="1"/>
    <col min="2" max="2" width="7.5" bestFit="1" customWidth="1"/>
    <col min="3" max="3" width="10.6640625" bestFit="1" customWidth="1"/>
    <col min="4" max="4" width="9.5" bestFit="1" customWidth="1"/>
    <col min="5" max="5" width="11.83203125" bestFit="1" customWidth="1"/>
    <col min="7" max="7" width="28.1640625" bestFit="1" customWidth="1"/>
    <col min="8" max="8" width="9.1640625" bestFit="1" customWidth="1"/>
    <col min="9" max="9" width="4.6640625" bestFit="1" customWidth="1"/>
  </cols>
  <sheetData>
    <row r="1" spans="1:53" x14ac:dyDescent="0.2">
      <c r="A1" t="str">
        <f>'Non-spec Ind Elec Alloc'!A1</f>
        <v>Country</v>
      </c>
      <c r="B1" t="str">
        <f>'Non-spec Ind Elec Alloc'!B1</f>
        <v>Method</v>
      </c>
      <c r="C1" t="str">
        <f>'Non-spec Ind Elec Alloc'!C1</f>
        <v>Energy.type</v>
      </c>
      <c r="D1" t="str">
        <f>'Non-spec Ind Elec Alloc'!D1</f>
        <v>Last.stage</v>
      </c>
      <c r="E1" t="str">
        <f>'Non-spec Ind Elec Alloc'!E1</f>
        <v>Ledger.side</v>
      </c>
      <c r="F1" t="str">
        <f>'Non-spec Ind Elec Alloc'!F1</f>
        <v>Flow.aggregation.point</v>
      </c>
      <c r="G1" t="str">
        <f>'Non-spec Ind Elec Alloc'!G1</f>
        <v>Flow</v>
      </c>
      <c r="H1" t="str">
        <f>'Non-spec Ind Elec Alloc'!H1</f>
        <v>Product</v>
      </c>
      <c r="I1" t="str">
        <f>'Non-spec Ind Elec Alloc'!I1</f>
        <v>Unit</v>
      </c>
      <c r="J1">
        <f>'Non-spec Ind Elec Alloc'!M1</f>
        <v>1974</v>
      </c>
      <c r="K1">
        <f>'Non-spec Ind Elec Alloc'!N1</f>
        <v>1975</v>
      </c>
      <c r="L1">
        <f>'Non-spec Ind Elec Alloc'!O1</f>
        <v>1976</v>
      </c>
      <c r="M1">
        <f>'Non-spec Ind Elec Alloc'!P1</f>
        <v>1977</v>
      </c>
      <c r="N1">
        <f>'Non-spec Ind Elec Alloc'!Q1</f>
        <v>1978</v>
      </c>
      <c r="O1">
        <f>'Non-spec Ind Elec Alloc'!R1</f>
        <v>1979</v>
      </c>
      <c r="P1">
        <f>'Non-spec Ind Elec Alloc'!S1</f>
        <v>1980</v>
      </c>
      <c r="Q1">
        <f>'Non-spec Ind Elec Alloc'!T1</f>
        <v>1981</v>
      </c>
      <c r="R1">
        <f>'Non-spec Ind Elec Alloc'!U1</f>
        <v>1982</v>
      </c>
      <c r="S1">
        <f>'Non-spec Ind Elec Alloc'!V1</f>
        <v>1983</v>
      </c>
      <c r="T1">
        <f>'Non-spec Ind Elec Alloc'!W1</f>
        <v>1984</v>
      </c>
      <c r="U1">
        <f>'Non-spec Ind Elec Alloc'!X1</f>
        <v>1985</v>
      </c>
      <c r="V1">
        <f>'Non-spec Ind Elec Alloc'!Y1</f>
        <v>1986</v>
      </c>
      <c r="W1">
        <f>'Non-spec Ind Elec Alloc'!Z1</f>
        <v>1987</v>
      </c>
      <c r="X1">
        <f>'Non-spec Ind Elec Alloc'!AA1</f>
        <v>1988</v>
      </c>
      <c r="Y1">
        <f>'Non-spec Ind Elec Alloc'!AB1</f>
        <v>1989</v>
      </c>
      <c r="Z1">
        <f>'Non-spec Ind Elec Alloc'!AC1</f>
        <v>1990</v>
      </c>
      <c r="AA1">
        <f>'Non-spec Ind Elec Alloc'!AD1</f>
        <v>1991</v>
      </c>
      <c r="AB1">
        <f>'Non-spec Ind Elec Alloc'!AE1</f>
        <v>1992</v>
      </c>
      <c r="AC1">
        <f>'Non-spec Ind Elec Alloc'!AF1</f>
        <v>1993</v>
      </c>
      <c r="AD1">
        <f>'Non-spec Ind Elec Alloc'!AG1</f>
        <v>1994</v>
      </c>
      <c r="AE1">
        <f>'Non-spec Ind Elec Alloc'!AH1</f>
        <v>1995</v>
      </c>
      <c r="AF1">
        <f>'Non-spec Ind Elec Alloc'!AI1</f>
        <v>1996</v>
      </c>
      <c r="AG1">
        <f>'Non-spec Ind Elec Alloc'!AJ1</f>
        <v>1997</v>
      </c>
      <c r="AH1">
        <f>'Non-spec Ind Elec Alloc'!AK1</f>
        <v>1998</v>
      </c>
      <c r="AI1">
        <f>'Non-spec Ind Elec Alloc'!AL1</f>
        <v>1999</v>
      </c>
      <c r="AJ1">
        <f>'Non-spec Ind Elec Alloc'!AM1</f>
        <v>2000</v>
      </c>
      <c r="AK1">
        <f>'Non-spec Ind Elec Alloc'!AN1</f>
        <v>2001</v>
      </c>
      <c r="AL1">
        <f>'Non-spec Ind Elec Alloc'!AO1</f>
        <v>2002</v>
      </c>
      <c r="AM1">
        <f>'Non-spec Ind Elec Alloc'!AP1</f>
        <v>2003</v>
      </c>
      <c r="AN1">
        <f>'Non-spec Ind Elec Alloc'!AQ1</f>
        <v>2004</v>
      </c>
      <c r="AO1">
        <f>'Non-spec Ind Elec Alloc'!AR1</f>
        <v>2005</v>
      </c>
      <c r="AP1">
        <f>'Non-spec Ind Elec Alloc'!AS1</f>
        <v>2006</v>
      </c>
      <c r="AQ1">
        <f>'Non-spec Ind Elec Alloc'!AT1</f>
        <v>2007</v>
      </c>
      <c r="AR1">
        <f>'Non-spec Ind Elec Alloc'!AU1</f>
        <v>2008</v>
      </c>
      <c r="AS1">
        <f>'Non-spec Ind Elec Alloc'!AV1</f>
        <v>2009</v>
      </c>
      <c r="AT1">
        <f>'Non-spec Ind Elec Alloc'!AW1</f>
        <v>2010</v>
      </c>
      <c r="AU1">
        <f>'Non-spec Ind Elec Alloc'!AX1</f>
        <v>2011</v>
      </c>
      <c r="AV1">
        <f>'Non-spec Ind Elec Alloc'!AY1</f>
        <v>2012</v>
      </c>
      <c r="AW1">
        <f>'Non-spec Ind Elec Alloc'!AZ1</f>
        <v>2013</v>
      </c>
      <c r="AX1">
        <f>'Non-spec Ind Elec Alloc'!BA1</f>
        <v>2014</v>
      </c>
      <c r="AY1">
        <f>'Non-spec Ind Elec Alloc'!BB1</f>
        <v>2015</v>
      </c>
      <c r="AZ1">
        <f>'Non-spec Ind Elec Alloc'!BC1</f>
        <v>2016</v>
      </c>
      <c r="BA1">
        <f>'Non-spec Ind Elec Alloc'!BD1</f>
        <v>2017</v>
      </c>
    </row>
    <row r="2" spans="1:53" x14ac:dyDescent="0.2">
      <c r="A2" t="str">
        <f>'Non-spec Ind Elec Alloc'!A41</f>
        <v>GHA</v>
      </c>
      <c r="B2" t="str">
        <f>'Non-spec Ind Elec Alloc'!B41</f>
        <v>PCM</v>
      </c>
      <c r="C2" t="str">
        <f>'Non-spec Ind Elec Alloc'!C41</f>
        <v>E</v>
      </c>
      <c r="D2" t="str">
        <f>'Non-spec Ind Elec Alloc'!D41</f>
        <v>Final</v>
      </c>
      <c r="E2" t="str">
        <f>'Non-spec Ind Elec Alloc'!E41</f>
        <v>Consumption</v>
      </c>
      <c r="F2" t="str">
        <f>'Non-spec Ind Elec Alloc'!F41</f>
        <v>Industry</v>
      </c>
      <c r="G2" t="str">
        <f>'Non-spec Ind Elec Alloc'!G41</f>
        <v>Mining and quarrying</v>
      </c>
      <c r="H2" t="str">
        <f>'Non-spec Ind Elec Alloc'!H41</f>
        <v>Electricity</v>
      </c>
      <c r="I2" t="str">
        <f>'Non-spec Ind Elec Alloc'!I41</f>
        <v>ktoe</v>
      </c>
      <c r="J2">
        <f>'Non-spec Ind Elec Alloc'!M41</f>
        <v>22.0976784215088</v>
      </c>
      <c r="K2">
        <f>'Non-spec Ind Elec Alloc'!N41</f>
        <v>23.303095446642001</v>
      </c>
      <c r="L2">
        <f>'Non-spec Ind Elec Alloc'!O41</f>
        <v>23.927429066692799</v>
      </c>
      <c r="M2">
        <f>'Non-spec Ind Elec Alloc'!P41</f>
        <v>22.379363718201599</v>
      </c>
      <c r="N2">
        <f>'Non-spec Ind Elec Alloc'!Q41</f>
        <v>21.517368877131599</v>
      </c>
      <c r="O2">
        <f>'Non-spec Ind Elec Alloc'!R41</f>
        <v>22.299312127474799</v>
      </c>
      <c r="P2">
        <f>'Non-spec Ind Elec Alloc'!S41</f>
        <v>23.374720554134399</v>
      </c>
      <c r="Q2">
        <f>'Non-spec Ind Elec Alloc'!T41</f>
        <v>23.558641448403598</v>
      </c>
      <c r="R2">
        <f>'Non-spec Ind Elec Alloc'!U41</f>
        <v>22.164918318338398</v>
      </c>
      <c r="S2">
        <f>'Non-spec Ind Elec Alloc'!V41</f>
        <v>19.990541705771999</v>
      </c>
      <c r="T2">
        <f>'Non-spec Ind Elec Alloc'!W41</f>
        <v>18.815907139801197</v>
      </c>
      <c r="U2">
        <f>'Non-spec Ind Elec Alloc'!X41</f>
        <v>22.114015480840798</v>
      </c>
      <c r="V2">
        <f>'Non-spec Ind Elec Alloc'!Y41</f>
        <v>23.459587278137999</v>
      </c>
      <c r="W2">
        <f>'Non-spec Ind Elec Alloc'!Z41</f>
        <v>24.393637149314397</v>
      </c>
      <c r="X2">
        <f>'Non-spec Ind Elec Alloc'!AA41</f>
        <v>25.515649187331597</v>
      </c>
      <c r="Y2">
        <f>'Non-spec Ind Elec Alloc'!AB41</f>
        <v>25.760705077311599</v>
      </c>
      <c r="Z2">
        <f>'Non-spec Ind Elec Alloc'!AC41</f>
        <v>27.085124682</v>
      </c>
      <c r="AA2">
        <f>'Non-spec Ind Elec Alloc'!AD41</f>
        <v>35.081685302400004</v>
      </c>
      <c r="AB2">
        <f>'Non-spec Ind Elec Alloc'!AE41</f>
        <v>36.231685302400003</v>
      </c>
      <c r="AC2">
        <f>'Non-spec Ind Elec Alloc'!AF41</f>
        <v>37.381685302400001</v>
      </c>
      <c r="AD2">
        <f>'Non-spec Ind Elec Alloc'!AG41</f>
        <v>38.5316853024</v>
      </c>
      <c r="AE2">
        <f>'Non-spec Ind Elec Alloc'!AH41</f>
        <v>39.681685302399998</v>
      </c>
      <c r="AF2">
        <f>'Non-spec Ind Elec Alloc'!AI41</f>
        <v>40.831685302399997</v>
      </c>
      <c r="AG2">
        <f>'Non-spec Ind Elec Alloc'!AJ41</f>
        <v>41.981685302399995</v>
      </c>
      <c r="AH2">
        <f>'Non-spec Ind Elec Alloc'!AK41</f>
        <v>43.131685302399994</v>
      </c>
      <c r="AI2">
        <f>'Non-spec Ind Elec Alloc'!AL41</f>
        <v>44.281685302399993</v>
      </c>
      <c r="AJ2">
        <f>'Non-spec Ind Elec Alloc'!AM41</f>
        <v>45.431685302399991</v>
      </c>
      <c r="AK2">
        <f>'Non-spec Ind Elec Alloc'!AN41</f>
        <v>46.58168530239999</v>
      </c>
      <c r="AL2">
        <f>'Non-spec Ind Elec Alloc'!AO41</f>
        <v>47.731685302399988</v>
      </c>
      <c r="AM2">
        <f>'Non-spec Ind Elec Alloc'!AP41</f>
        <v>49.269131564400006</v>
      </c>
      <c r="AN2">
        <f>'Non-spec Ind Elec Alloc'!AQ41</f>
        <v>51.504729157200003</v>
      </c>
      <c r="AO2">
        <f>'Non-spec Ind Elec Alloc'!AR41</f>
        <v>62.504729157200003</v>
      </c>
      <c r="AP2">
        <f>'Non-spec Ind Elec Alloc'!AS41</f>
        <v>73.504729157200003</v>
      </c>
      <c r="AQ2">
        <f>'Non-spec Ind Elec Alloc'!AT41</f>
        <v>84.504729157200003</v>
      </c>
      <c r="AR2">
        <f>'Non-spec Ind Elec Alloc'!AU41</f>
        <v>98.280309560399999</v>
      </c>
      <c r="AS2">
        <f>'Non-spec Ind Elec Alloc'!AV41</f>
        <v>107.56663802280001</v>
      </c>
      <c r="AT2">
        <f>'Non-spec Ind Elec Alloc'!AW41</f>
        <v>106.89266467789152</v>
      </c>
      <c r="AU2">
        <f>'Non-spec Ind Elec Alloc'!AX41</f>
        <v>111.97915307081514</v>
      </c>
      <c r="AV2">
        <f>'Non-spec Ind Elec Alloc'!AY41</f>
        <v>119.14445401782001</v>
      </c>
      <c r="AW2">
        <f>'Non-spec Ind Elec Alloc'!AZ41</f>
        <v>127.69208944484521</v>
      </c>
      <c r="AX2">
        <f>'Non-spec Ind Elec Alloc'!BA41</f>
        <v>133.53396390840001</v>
      </c>
      <c r="AY2">
        <f>'Non-spec Ind Elec Alloc'!BB41</f>
        <v>105.85674980239921</v>
      </c>
      <c r="AZ2">
        <f>'Non-spec Ind Elec Alloc'!BC41</f>
        <v>107.4806535</v>
      </c>
      <c r="BA2">
        <f>'Non-spec Ind Elec Alloc'!BD41</f>
        <v>98.968185742800003</v>
      </c>
    </row>
    <row r="3" spans="1:53" x14ac:dyDescent="0.2">
      <c r="A3" t="str">
        <f>'Non-spec Ind Elec Alloc'!A48</f>
        <v>GHA</v>
      </c>
      <c r="B3" t="str">
        <f>'Non-spec Ind Elec Alloc'!B48</f>
        <v>PCM</v>
      </c>
      <c r="C3" t="str">
        <f>'Non-spec Ind Elec Alloc'!C48</f>
        <v>E</v>
      </c>
      <c r="D3" t="str">
        <f>'Non-spec Ind Elec Alloc'!D48</f>
        <v>Final</v>
      </c>
      <c r="E3" t="str">
        <f>'Non-spec Ind Elec Alloc'!E48</f>
        <v>Consumption</v>
      </c>
      <c r="F3" t="str">
        <f>'Non-spec Ind Elec Alloc'!F48</f>
        <v>Industry</v>
      </c>
      <c r="G3" t="str">
        <f>'Non-spec Ind Elec Alloc'!G48</f>
        <v>Non-ferrous metals</v>
      </c>
      <c r="H3" t="str">
        <f>'Non-spec Ind Elec Alloc'!H48</f>
        <v>Electricity</v>
      </c>
      <c r="I3" t="str">
        <f>'Non-spec Ind Elec Alloc'!I48</f>
        <v>ktoe</v>
      </c>
      <c r="J3">
        <f>'Non-spec Ind Elec Alloc'!M48</f>
        <v>235.1477214487104</v>
      </c>
      <c r="K3">
        <f>'Non-spec Ind Elec Alloc'!N48</f>
        <v>216.53000863396318</v>
      </c>
      <c r="L3">
        <f>'Non-spec Ind Elec Alloc'!O48</f>
        <v>227.419604508492</v>
      </c>
      <c r="M3">
        <f>'Non-spec Ind Elec Alloc'!P48</f>
        <v>239.347377511308</v>
      </c>
      <c r="N3">
        <f>'Non-spec Ind Elec Alloc'!Q48</f>
        <v>179.39647466398679</v>
      </c>
      <c r="O3">
        <f>'Non-spec Ind Elec Alloc'!R48</f>
        <v>250.00232162311559</v>
      </c>
      <c r="P3">
        <f>'Non-spec Ind Elec Alloc'!S48</f>
        <v>285.35520211042677</v>
      </c>
      <c r="Q3">
        <f>'Non-spec Ind Elec Alloc'!T48</f>
        <v>284.02725714030356</v>
      </c>
      <c r="R3">
        <f>'Non-spec Ind Elec Alloc'!U48</f>
        <v>258.70214965549678</v>
      </c>
      <c r="S3">
        <f>'Non-spec Ind Elec Alloc'!V48</f>
        <v>64.743680148193192</v>
      </c>
      <c r="T3">
        <f>'Non-spec Ind Elec Alloc'!W48</f>
        <v>1.1332760105039998</v>
      </c>
      <c r="U3">
        <f>'Non-spec Ind Elec Alloc'!X48</f>
        <v>73.359845239889992</v>
      </c>
      <c r="V3">
        <f>'Non-spec Ind Elec Alloc'!Y48</f>
        <v>182.72484955705198</v>
      </c>
      <c r="W3">
        <f>'Non-spec Ind Elec Alloc'!Z48</f>
        <v>212.81152196095439</v>
      </c>
      <c r="X3">
        <f>'Non-spec Ind Elec Alloc'!AA48</f>
        <v>236.056749823752</v>
      </c>
      <c r="Y3">
        <f>'Non-spec Ind Elec Alloc'!AB48</f>
        <v>239.76612213734398</v>
      </c>
      <c r="Z3">
        <f>'Non-spec Ind Elec Alloc'!AC48</f>
        <v>240.32674122600002</v>
      </c>
      <c r="AA3">
        <f>'Non-spec Ind Elec Alloc'!AD48</f>
        <v>239.8108340892</v>
      </c>
      <c r="AB3">
        <f>'Non-spec Ind Elec Alloc'!AE48</f>
        <v>219.8108340892</v>
      </c>
      <c r="AC3">
        <f>'Non-spec Ind Elec Alloc'!AF48</f>
        <v>199.8108340892</v>
      </c>
      <c r="AD3">
        <f>'Non-spec Ind Elec Alloc'!AG48</f>
        <v>189.16595016000002</v>
      </c>
      <c r="AE3">
        <f>'Non-spec Ind Elec Alloc'!AH48</f>
        <v>184.86672402000002</v>
      </c>
      <c r="AF3">
        <f>'Non-spec Ind Elec Alloc'!AI48</f>
        <v>184.86672402000002</v>
      </c>
      <c r="AG3">
        <f>'Non-spec Ind Elec Alloc'!AJ48</f>
        <v>210.66208086</v>
      </c>
      <c r="AH3">
        <f>'Non-spec Ind Elec Alloc'!AK48</f>
        <v>82.545141888000003</v>
      </c>
      <c r="AI3">
        <f>'Non-spec Ind Elec Alloc'!AL48</f>
        <v>167.66981946000001</v>
      </c>
      <c r="AJ3">
        <f>'Non-spec Ind Elec Alloc'!AM48</f>
        <v>218.83061052600002</v>
      </c>
      <c r="AK3">
        <f>'Non-spec Ind Elec Alloc'!AN48</f>
        <v>214.96130700000001</v>
      </c>
      <c r="AL3">
        <f>'Non-spec Ind Elec Alloc'!AO48</f>
        <v>171.96904560000002</v>
      </c>
      <c r="AM3">
        <f>'Non-spec Ind Elec Alloc'!AP48</f>
        <v>17.712811696799999</v>
      </c>
      <c r="AN3">
        <f>'Non-spec Ind Elec Alloc'!AQ48</f>
        <v>0.85984522800000007</v>
      </c>
      <c r="AO3">
        <f>'Non-spec Ind Elec Alloc'!AR48</f>
        <v>0</v>
      </c>
      <c r="AP3">
        <f>'Non-spec Ind Elec Alloc'!AS48</f>
        <v>0</v>
      </c>
      <c r="AQ3">
        <f>'Non-spec Ind Elec Alloc'!AT48</f>
        <v>0</v>
      </c>
      <c r="AR3">
        <f>'Non-spec Ind Elec Alloc'!AU48</f>
        <v>14.703353398800001</v>
      </c>
      <c r="AS3">
        <f>'Non-spec Ind Elec Alloc'!AV48</f>
        <v>0.85984522800000007</v>
      </c>
      <c r="AT3">
        <f>'Non-spec Ind Elec Alloc'!AW48</f>
        <v>0.62137575246648002</v>
      </c>
      <c r="AU3">
        <f>'Non-spec Ind Elec Alloc'!AX48</f>
        <v>51.291057618041997</v>
      </c>
      <c r="AV3">
        <f>'Non-spec Ind Elec Alloc'!AY48</f>
        <v>52.691229587317203</v>
      </c>
      <c r="AW3">
        <f>'Non-spec Ind Elec Alloc'!AZ48</f>
        <v>50.573946697890001</v>
      </c>
      <c r="AX3">
        <f>'Non-spec Ind Elec Alloc'!BA48</f>
        <v>52.536543430800002</v>
      </c>
      <c r="AY3">
        <f>'Non-spec Ind Elec Alloc'!BB48</f>
        <v>49.259329328800803</v>
      </c>
      <c r="AZ3">
        <f>'Non-spec Ind Elec Alloc'!BC48</f>
        <v>53.052450567600005</v>
      </c>
      <c r="BA3">
        <f>'Non-spec Ind Elec Alloc'!BD48</f>
        <v>54.256233886800004</v>
      </c>
    </row>
    <row r="4" spans="1:53" x14ac:dyDescent="0.2">
      <c r="A4" t="str">
        <f>'Non-spec Ind Elec Alloc'!A55</f>
        <v>GHA</v>
      </c>
      <c r="B4" t="str">
        <f>'Non-spec Ind Elec Alloc'!B55</f>
        <v>PCM</v>
      </c>
      <c r="C4" t="str">
        <f>'Non-spec Ind Elec Alloc'!C55</f>
        <v>E</v>
      </c>
      <c r="D4" t="str">
        <f>'Non-spec Ind Elec Alloc'!D55</f>
        <v>Final</v>
      </c>
      <c r="E4" t="str">
        <f>'Non-spec Ind Elec Alloc'!E55</f>
        <v>Consumption</v>
      </c>
      <c r="F4" t="str">
        <f>'Non-spec Ind Elec Alloc'!F55</f>
        <v>Industry</v>
      </c>
      <c r="G4" t="str">
        <f>'Non-spec Ind Elec Alloc'!G55</f>
        <v>Textile and leather</v>
      </c>
      <c r="H4" t="str">
        <f>'Non-spec Ind Elec Alloc'!H55</f>
        <v>Electricity</v>
      </c>
      <c r="I4" t="str">
        <f>'Non-spec Ind Elec Alloc'!I55</f>
        <v>ktoe</v>
      </c>
      <c r="J4">
        <f>'Non-spec Ind Elec Alloc'!M55</f>
        <v>1.6568357698331999</v>
      </c>
      <c r="K4">
        <f>'Non-spec Ind Elec Alloc'!N55</f>
        <v>1.9404127260275998</v>
      </c>
      <c r="L4">
        <f>'Non-spec Ind Elec Alloc'!O55</f>
        <v>1.9759243339439998</v>
      </c>
      <c r="M4">
        <f>'Non-spec Ind Elec Alloc'!P55</f>
        <v>2.0899398111767997</v>
      </c>
      <c r="N4">
        <f>'Non-spec Ind Elec Alloc'!Q55</f>
        <v>2.0767841791884001</v>
      </c>
      <c r="O4">
        <f>'Non-spec Ind Elec Alloc'!R55</f>
        <v>1.5136715393711999</v>
      </c>
      <c r="P4">
        <f>'Non-spec Ind Elec Alloc'!S55</f>
        <v>0.99157351692959994</v>
      </c>
      <c r="Q4">
        <f>'Non-spec Ind Elec Alloc'!T55</f>
        <v>0.56431642313639996</v>
      </c>
      <c r="R4">
        <f>'Non-spec Ind Elec Alloc'!U55</f>
        <v>0.1656921754356</v>
      </c>
      <c r="S4">
        <f>'Non-spec Ind Elec Alloc'!V55</f>
        <v>0.25494411010199997</v>
      </c>
      <c r="T4">
        <f>'Non-spec Ind Elec Alloc'!W55</f>
        <v>0.36268271717039996</v>
      </c>
      <c r="U4">
        <f>'Non-spec Ind Elec Alloc'!X55</f>
        <v>0.38581255380359997</v>
      </c>
      <c r="V4">
        <f>'Non-spec Ind Elec Alloc'!Y55</f>
        <v>0.65623387800959998</v>
      </c>
      <c r="W4">
        <f>'Non-spec Ind Elec Alloc'!Z55</f>
        <v>1.0024075668024</v>
      </c>
      <c r="X4">
        <f>'Non-spec Ind Elec Alloc'!AA55</f>
        <v>1.3275150475091999</v>
      </c>
      <c r="Y4">
        <f>'Non-spec Ind Elec Alloc'!AB55</f>
        <v>1.4104901120111999</v>
      </c>
      <c r="Z4">
        <f>'Non-spec Ind Elec Alloc'!AC55</f>
        <v>1.7711951851571999</v>
      </c>
      <c r="AA4">
        <f>'Non-spec Ind Elec Alloc'!AD55</f>
        <v>1.8211951851571999</v>
      </c>
      <c r="AB4">
        <f>'Non-spec Ind Elec Alloc'!AE55</f>
        <v>1.8711951851572</v>
      </c>
      <c r="AC4">
        <f>'Non-spec Ind Elec Alloc'!AF55</f>
        <v>1.9211951851572</v>
      </c>
      <c r="AD4">
        <f>'Non-spec Ind Elec Alloc'!AG55</f>
        <v>1.9711951851572</v>
      </c>
      <c r="AE4">
        <f>'Non-spec Ind Elec Alloc'!AH55</f>
        <v>2.0211951851571999</v>
      </c>
      <c r="AF4">
        <f>'Non-spec Ind Elec Alloc'!AI55</f>
        <v>2.0711951851571997</v>
      </c>
      <c r="AG4">
        <f>'Non-spec Ind Elec Alloc'!AJ55</f>
        <v>2.1211951851571995</v>
      </c>
      <c r="AH4">
        <f>'Non-spec Ind Elec Alloc'!AK55</f>
        <v>2.1711951851571993</v>
      </c>
      <c r="AI4">
        <f>'Non-spec Ind Elec Alloc'!AL55</f>
        <v>2.2211951851571992</v>
      </c>
      <c r="AJ4">
        <f>'Non-spec Ind Elec Alloc'!AM55</f>
        <v>2.271195185157199</v>
      </c>
      <c r="AK4">
        <f>'Non-spec Ind Elec Alloc'!AN55</f>
        <v>2.3211951851571988</v>
      </c>
      <c r="AL4">
        <f>'Non-spec Ind Elec Alloc'!AO55</f>
        <v>2.3711951851571986</v>
      </c>
      <c r="AM4">
        <f>'Non-spec Ind Elec Alloc'!AP55</f>
        <v>2.4075666384000001</v>
      </c>
      <c r="AN4">
        <f>'Non-spec Ind Elec Alloc'!AQ55</f>
        <v>2.0636285472</v>
      </c>
      <c r="AO4">
        <f>'Non-spec Ind Elec Alloc'!AR55</f>
        <v>2.2066285471999998</v>
      </c>
      <c r="AP4">
        <f>'Non-spec Ind Elec Alloc'!AS55</f>
        <v>2.3496285471999996</v>
      </c>
      <c r="AQ4">
        <f>'Non-spec Ind Elec Alloc'!AT55</f>
        <v>2.4926285471999994</v>
      </c>
      <c r="AR4">
        <f>'Non-spec Ind Elec Alloc'!AU55</f>
        <v>2.5795356840000001</v>
      </c>
      <c r="AS4">
        <f>'Non-spec Ind Elec Alloc'!AV55</f>
        <v>2.0636285472</v>
      </c>
      <c r="AT4">
        <f>'Non-spec Ind Elec Alloc'!AW55</f>
        <v>1.5477214104000001</v>
      </c>
      <c r="AU4">
        <f>'Non-spec Ind Elec Alloc'!AX55</f>
        <v>1.2897678420000001</v>
      </c>
      <c r="AV4">
        <f>'Non-spec Ind Elec Alloc'!AY55</f>
        <v>0.94582975080000009</v>
      </c>
      <c r="AW4">
        <f>'Non-spec Ind Elec Alloc'!AZ55</f>
        <v>0.9</v>
      </c>
      <c r="AX4">
        <f>'Non-spec Ind Elec Alloc'!BA55</f>
        <v>0.85984522800000007</v>
      </c>
      <c r="AY4">
        <f>'Non-spec Ind Elec Alloc'!BB55</f>
        <v>0.68787618240000004</v>
      </c>
      <c r="AZ4">
        <f>'Non-spec Ind Elec Alloc'!BC55</f>
        <v>0.5159071368</v>
      </c>
      <c r="BA4">
        <f>'Non-spec Ind Elec Alloc'!BD55</f>
        <v>0.34393809120000002</v>
      </c>
    </row>
    <row r="5" spans="1:53" x14ac:dyDescent="0.2">
      <c r="A5" t="str">
        <f>'Non-spec Ind Elec Alloc'!A64</f>
        <v>GHA</v>
      </c>
      <c r="B5" t="str">
        <f>'Non-spec Ind Elec Alloc'!B64</f>
        <v>PCM</v>
      </c>
      <c r="C5" t="str">
        <f>'Non-spec Ind Elec Alloc'!C64</f>
        <v>E</v>
      </c>
      <c r="D5" t="str">
        <f>'Non-spec Ind Elec Alloc'!D64</f>
        <v>Final</v>
      </c>
      <c r="E5" t="str">
        <f>'Non-spec Ind Elec Alloc'!E64</f>
        <v>Consumption</v>
      </c>
      <c r="F5" t="str">
        <f>'Non-spec Ind Elec Alloc'!F64</f>
        <v>Industry</v>
      </c>
      <c r="G5" t="str">
        <f>'Non-spec Ind Elec Alloc'!G64</f>
        <v>Industry not elsewhere specified</v>
      </c>
      <c r="H5" t="str">
        <f>'Non-spec Ind Elec Alloc'!H64</f>
        <v>Electricity</v>
      </c>
      <c r="I5" t="str">
        <f>'Non-spec Ind Elec Alloc'!I64</f>
        <v>ktoe</v>
      </c>
      <c r="J5">
        <f>'Non-spec Ind Elec Alloc'!M64</f>
        <v>40.839764359947601</v>
      </c>
      <c r="K5">
        <f>'Non-spec Ind Elec Alloc'!N64</f>
        <v>38.965983193367265</v>
      </c>
      <c r="L5">
        <f>'Non-spec Ind Elec Alloc'!O64</f>
        <v>36.444842090871212</v>
      </c>
      <c r="M5">
        <f>'Non-spec Ind Elec Alloc'!P64</f>
        <v>36.527218959313622</v>
      </c>
      <c r="N5">
        <f>'Non-spec Ind Elec Alloc'!Q64</f>
        <v>40.001672279693217</v>
      </c>
      <c r="O5">
        <f>'Non-spec Ind Elec Alloc'!R64</f>
        <v>33.837294710038393</v>
      </c>
      <c r="P5">
        <f>'Non-spec Ind Elec Alloc'!S64</f>
        <v>30.175303818509214</v>
      </c>
      <c r="Q5">
        <f>'Non-spec Ind Elec Alloc'!T64</f>
        <v>31.230684988156444</v>
      </c>
      <c r="R5">
        <f>'Non-spec Ind Elec Alloc'!U64</f>
        <v>26.275939850729227</v>
      </c>
      <c r="S5">
        <f>'Non-spec Ind Elec Alloc'!V64</f>
        <v>26.102834035932805</v>
      </c>
      <c r="T5">
        <f>'Non-spec Ind Elec Alloc'!W64</f>
        <v>26.807634132524406</v>
      </c>
      <c r="U5">
        <f>'Non-spec Ind Elec Alloc'!X64</f>
        <v>28.645926725465618</v>
      </c>
      <c r="V5">
        <f>'Non-spec Ind Elec Alloc'!Y64</f>
        <v>29.186829286800418</v>
      </c>
      <c r="W5">
        <f>'Non-spec Ind Elec Alloc'!Z64</f>
        <v>32.47173332292882</v>
      </c>
      <c r="X5">
        <f>'Non-spec Ind Elec Alloc'!AA64</f>
        <v>34.520585941407226</v>
      </c>
      <c r="Y5">
        <f>'Non-spec Ind Elec Alloc'!AB64</f>
        <v>36.330082673333251</v>
      </c>
      <c r="Z5">
        <f>'Non-spec Ind Elec Alloc'!AC64</f>
        <v>36.749838906842783</v>
      </c>
      <c r="AA5">
        <f>'Non-spec Ind Elec Alloc'!AD64</f>
        <v>42.632785423242801</v>
      </c>
      <c r="AB5">
        <f>'Non-spec Ind Elec Alloc'!AE64</f>
        <v>74.416485423242761</v>
      </c>
      <c r="AC5">
        <f>'Non-spec Ind Elec Alloc'!AF64</f>
        <v>102.15888542324281</v>
      </c>
      <c r="AD5">
        <f>'Non-spec Ind Elec Alloc'!AG64</f>
        <v>79.101569352442795</v>
      </c>
      <c r="AE5">
        <f>'Non-spec Ind Elec Alloc'!AH64</f>
        <v>90.025395492442797</v>
      </c>
      <c r="AF5">
        <f>'Non-spec Ind Elec Alloc'!AI64</f>
        <v>103.01289549244282</v>
      </c>
      <c r="AG5">
        <f>'Non-spec Ind Elec Alloc'!AJ64</f>
        <v>141.19373865244279</v>
      </c>
      <c r="AH5">
        <f>'Non-spec Ind Elec Alloc'!AK64</f>
        <v>136.29647762444282</v>
      </c>
      <c r="AI5">
        <f>'Non-spec Ind Elec Alloc'!AL64</f>
        <v>157.5384000524428</v>
      </c>
      <c r="AJ5">
        <f>'Non-spec Ind Elec Alloc'!AM64</f>
        <v>103.71590898644276</v>
      </c>
      <c r="AK5">
        <f>'Non-spec Ind Elec Alloc'!AN64</f>
        <v>108.96471251244279</v>
      </c>
      <c r="AL5">
        <f>'Non-spec Ind Elec Alloc'!AO64</f>
        <v>113.61167391244282</v>
      </c>
      <c r="AM5">
        <f>'Non-spec Ind Elec Alloc'!AP64</f>
        <v>120.29239010040001</v>
      </c>
      <c r="AN5">
        <f>'Non-spec Ind Elec Alloc'!AQ64</f>
        <v>120.03439706760001</v>
      </c>
      <c r="AO5">
        <f>'Non-spec Ind Elec Alloc'!AR64</f>
        <v>153.86134229559997</v>
      </c>
      <c r="AP5">
        <f>'Non-spec Ind Elec Alloc'!AS64</f>
        <v>233.08804229559999</v>
      </c>
      <c r="AQ5">
        <f>'Non-spec Ind Elec Alloc'!AT64</f>
        <v>144.0430422956</v>
      </c>
      <c r="AR5">
        <f>'Non-spec Ind Elec Alloc'!AU64</f>
        <v>139.20890135679997</v>
      </c>
      <c r="AS5">
        <f>'Non-spec Ind Elec Alloc'!AV64</f>
        <v>143.25018820199995</v>
      </c>
      <c r="AT5">
        <f>'Non-spec Ind Elec Alloc'!AW64</f>
        <v>163.85313815924201</v>
      </c>
      <c r="AU5">
        <f>'Non-spec Ind Elec Alloc'!AX64</f>
        <v>170.86562146914284</v>
      </c>
      <c r="AV5">
        <f>'Non-spec Ind Elec Alloc'!AY64</f>
        <v>184.31218664406282</v>
      </c>
      <c r="AW5">
        <f>'Non-spec Ind Elec Alloc'!AZ64</f>
        <v>202.17536385726481</v>
      </c>
      <c r="AX5">
        <f>'Non-spec Ind Elec Alloc'!BA64</f>
        <v>215.4772474328</v>
      </c>
      <c r="AY5">
        <f>'Non-spec Ind Elec Alloc'!BB64</f>
        <v>203.52534468639996</v>
      </c>
      <c r="AZ5">
        <f>'Non-spec Ind Elec Alloc'!BC64</f>
        <v>95.958688795599983</v>
      </c>
      <c r="BA5">
        <f>'Non-spec Ind Elec Alloc'!BD64</f>
        <v>110.5316422792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A5"/>
  <sheetViews>
    <sheetView workbookViewId="0">
      <pane xSplit="9" ySplit="1" topLeftCell="J2" activePane="bottomRight" state="frozen"/>
      <selection pane="topRight" activeCell="K1" sqref="K1"/>
      <selection pane="bottomLeft" activeCell="A2" sqref="A2"/>
      <selection pane="bottomRight" activeCell="J2" sqref="J2"/>
    </sheetView>
  </sheetViews>
  <sheetFormatPr baseColWidth="10" defaultRowHeight="16" x14ac:dyDescent="0.2"/>
  <cols>
    <col min="1" max="1" width="7.33203125" bestFit="1" customWidth="1"/>
    <col min="2" max="2" width="7.5" bestFit="1" customWidth="1"/>
    <col min="3" max="3" width="10.6640625" bestFit="1" customWidth="1"/>
    <col min="4" max="4" width="9.5" bestFit="1" customWidth="1"/>
    <col min="5" max="5" width="11.83203125" bestFit="1" customWidth="1"/>
    <col min="7" max="7" width="28.1640625" bestFit="1" customWidth="1"/>
    <col min="8" max="8" width="9.1640625" bestFit="1" customWidth="1"/>
    <col min="9" max="9" width="4.6640625" bestFit="1" customWidth="1"/>
  </cols>
  <sheetData>
    <row r="1" spans="1:53" x14ac:dyDescent="0.2">
      <c r="A1" t="str">
        <f>'Non-spec Ind Elec Alloc'!A1</f>
        <v>Country</v>
      </c>
      <c r="B1" t="str">
        <f>'Non-spec Ind Elec Alloc'!B1</f>
        <v>Method</v>
      </c>
      <c r="C1" t="str">
        <f>'Non-spec Ind Elec Alloc'!C1</f>
        <v>Energy.type</v>
      </c>
      <c r="D1" t="str">
        <f>'Non-spec Ind Elec Alloc'!D1</f>
        <v>Last.stage</v>
      </c>
      <c r="E1" t="str">
        <f>'Non-spec Ind Elec Alloc'!E1</f>
        <v>Ledger.side</v>
      </c>
      <c r="F1" t="str">
        <f>'Non-spec Ind Elec Alloc'!F1</f>
        <v>Flow.aggregation.point</v>
      </c>
      <c r="G1" t="str">
        <f>'Non-spec Ind Elec Alloc'!G1</f>
        <v>Flow</v>
      </c>
      <c r="H1" t="str">
        <f>'Non-spec Ind Elec Alloc'!H1</f>
        <v>Product</v>
      </c>
      <c r="I1" t="str">
        <f>'Non-spec Ind Elec Alloc'!I1</f>
        <v>Unit</v>
      </c>
      <c r="J1">
        <f>'Non-spec Ind Elec Alloc'!M1</f>
        <v>1974</v>
      </c>
      <c r="K1">
        <f>'Non-spec Ind Elec Alloc'!N1</f>
        <v>1975</v>
      </c>
      <c r="L1">
        <f>'Non-spec Ind Elec Alloc'!O1</f>
        <v>1976</v>
      </c>
      <c r="M1">
        <f>'Non-spec Ind Elec Alloc'!P1</f>
        <v>1977</v>
      </c>
      <c r="N1">
        <f>'Non-spec Ind Elec Alloc'!Q1</f>
        <v>1978</v>
      </c>
      <c r="O1">
        <f>'Non-spec Ind Elec Alloc'!R1</f>
        <v>1979</v>
      </c>
      <c r="P1">
        <f>'Non-spec Ind Elec Alloc'!S1</f>
        <v>1980</v>
      </c>
      <c r="Q1">
        <f>'Non-spec Ind Elec Alloc'!T1</f>
        <v>1981</v>
      </c>
      <c r="R1">
        <f>'Non-spec Ind Elec Alloc'!U1</f>
        <v>1982</v>
      </c>
      <c r="S1">
        <f>'Non-spec Ind Elec Alloc'!V1</f>
        <v>1983</v>
      </c>
      <c r="T1">
        <f>'Non-spec Ind Elec Alloc'!W1</f>
        <v>1984</v>
      </c>
      <c r="U1">
        <f>'Non-spec Ind Elec Alloc'!X1</f>
        <v>1985</v>
      </c>
      <c r="V1">
        <f>'Non-spec Ind Elec Alloc'!Y1</f>
        <v>1986</v>
      </c>
      <c r="W1">
        <f>'Non-spec Ind Elec Alloc'!Z1</f>
        <v>1987</v>
      </c>
      <c r="X1">
        <f>'Non-spec Ind Elec Alloc'!AA1</f>
        <v>1988</v>
      </c>
      <c r="Y1">
        <f>'Non-spec Ind Elec Alloc'!AB1</f>
        <v>1989</v>
      </c>
      <c r="Z1">
        <f>'Non-spec Ind Elec Alloc'!AC1</f>
        <v>1990</v>
      </c>
      <c r="AA1">
        <f>'Non-spec Ind Elec Alloc'!AD1</f>
        <v>1991</v>
      </c>
      <c r="AB1">
        <f>'Non-spec Ind Elec Alloc'!AE1</f>
        <v>1992</v>
      </c>
      <c r="AC1">
        <f>'Non-spec Ind Elec Alloc'!AF1</f>
        <v>1993</v>
      </c>
      <c r="AD1">
        <f>'Non-spec Ind Elec Alloc'!AG1</f>
        <v>1994</v>
      </c>
      <c r="AE1">
        <f>'Non-spec Ind Elec Alloc'!AH1</f>
        <v>1995</v>
      </c>
      <c r="AF1">
        <f>'Non-spec Ind Elec Alloc'!AI1</f>
        <v>1996</v>
      </c>
      <c r="AG1">
        <f>'Non-spec Ind Elec Alloc'!AJ1</f>
        <v>1997</v>
      </c>
      <c r="AH1">
        <f>'Non-spec Ind Elec Alloc'!AK1</f>
        <v>1998</v>
      </c>
      <c r="AI1">
        <f>'Non-spec Ind Elec Alloc'!AL1</f>
        <v>1999</v>
      </c>
      <c r="AJ1">
        <f>'Non-spec Ind Elec Alloc'!AM1</f>
        <v>2000</v>
      </c>
      <c r="AK1">
        <f>'Non-spec Ind Elec Alloc'!AN1</f>
        <v>2001</v>
      </c>
      <c r="AL1">
        <f>'Non-spec Ind Elec Alloc'!AO1</f>
        <v>2002</v>
      </c>
      <c r="AM1">
        <f>'Non-spec Ind Elec Alloc'!AP1</f>
        <v>2003</v>
      </c>
      <c r="AN1">
        <f>'Non-spec Ind Elec Alloc'!AQ1</f>
        <v>2004</v>
      </c>
      <c r="AO1">
        <f>'Non-spec Ind Elec Alloc'!AR1</f>
        <v>2005</v>
      </c>
      <c r="AP1">
        <f>'Non-spec Ind Elec Alloc'!AS1</f>
        <v>2006</v>
      </c>
      <c r="AQ1">
        <f>'Non-spec Ind Elec Alloc'!AT1</f>
        <v>2007</v>
      </c>
      <c r="AR1">
        <f>'Non-spec Ind Elec Alloc'!AU1</f>
        <v>2008</v>
      </c>
      <c r="AS1">
        <f>'Non-spec Ind Elec Alloc'!AV1</f>
        <v>2009</v>
      </c>
      <c r="AT1">
        <f>'Non-spec Ind Elec Alloc'!AW1</f>
        <v>2010</v>
      </c>
      <c r="AU1">
        <f>'Non-spec Ind Elec Alloc'!AX1</f>
        <v>2011</v>
      </c>
      <c r="AV1">
        <f>'Non-spec Ind Elec Alloc'!AY1</f>
        <v>2012</v>
      </c>
      <c r="AW1">
        <f>'Non-spec Ind Elec Alloc'!AZ1</f>
        <v>2013</v>
      </c>
      <c r="AX1">
        <f>'Non-spec Ind Elec Alloc'!BA1</f>
        <v>2014</v>
      </c>
      <c r="AY1">
        <f>'Non-spec Ind Elec Alloc'!BB1</f>
        <v>2015</v>
      </c>
      <c r="AZ1">
        <f>'Non-spec Ind Elec Alloc'!BC1</f>
        <v>2016</v>
      </c>
      <c r="BA1">
        <f>'Non-spec Ind Elec Alloc'!BD1</f>
        <v>2017</v>
      </c>
    </row>
    <row r="2" spans="1:53" x14ac:dyDescent="0.2">
      <c r="A2" t="str">
        <f>'Non-spec Ind Elec Alloc'!A41</f>
        <v>GHA</v>
      </c>
      <c r="B2" t="str">
        <f>'Non-spec Ind Elec Alloc'!B41</f>
        <v>PCM</v>
      </c>
      <c r="C2" t="str">
        <f>'Non-spec Ind Elec Alloc'!C41</f>
        <v>E</v>
      </c>
      <c r="D2" t="str">
        <f>'Non-spec Ind Elec Alloc'!D41</f>
        <v>Final</v>
      </c>
      <c r="E2" t="str">
        <f>'Non-spec Ind Elec Alloc'!E41</f>
        <v>Consumption</v>
      </c>
      <c r="F2" t="str">
        <f>'Non-spec Ind Elec Alloc'!F41</f>
        <v>Industry</v>
      </c>
      <c r="G2" t="str">
        <f>'Non-spec Ind Elec Alloc'!G41</f>
        <v>Mining and quarrying</v>
      </c>
      <c r="H2" t="str">
        <f>'Non-spec Ind Elec Alloc'!H41</f>
        <v>Electricity</v>
      </c>
      <c r="I2" t="s">
        <v>175</v>
      </c>
      <c r="J2">
        <f>'FixedGHAIndustryElect ktoe'!J2 * Readme!$B$32</f>
        <v>925.18560015173045</v>
      </c>
      <c r="K2">
        <f>'FixedGHAIndustryElect ktoe'!K2 * Readme!$B$32</f>
        <v>975.65400016000729</v>
      </c>
      <c r="L2">
        <f>'FixedGHAIndustryElect ktoe'!L2 * Readme!$B$32</f>
        <v>1001.7936001642942</v>
      </c>
      <c r="M2">
        <f>'FixedGHAIndustryElect ktoe'!M2 * Readme!$B$32</f>
        <v>936.97920015366458</v>
      </c>
      <c r="N2">
        <f>'FixedGHAIndustryElect ktoe'!N2 * Readme!$B$32</f>
        <v>900.88920014774578</v>
      </c>
      <c r="O2">
        <f>'FixedGHAIndustryElect ktoe'!O2 * Readme!$B$32</f>
        <v>933.62760015311494</v>
      </c>
      <c r="P2">
        <f>'FixedGHAIndustryElect ktoe'!P2 * Readme!$B$32</f>
        <v>978.65280016049905</v>
      </c>
      <c r="Q2">
        <f>'FixedGHAIndustryElect ktoe'!Q2 * Readme!$B$32</f>
        <v>986.35320016176195</v>
      </c>
      <c r="R2">
        <f>'FixedGHAIndustryElect ktoe'!R2 * Readme!$B$32</f>
        <v>928.00080015219203</v>
      </c>
      <c r="S2">
        <f>'FixedGHAIndustryElect ktoe'!S2 * Readme!$B$32</f>
        <v>836.96400013726213</v>
      </c>
      <c r="T2">
        <f>'FixedGHAIndustryElect ktoe'!T2 * Readme!$B$32</f>
        <v>787.78440012919657</v>
      </c>
      <c r="U2">
        <f>'FixedGHAIndustryElect ktoe'!U2 * Readme!$B$32</f>
        <v>925.86960015184263</v>
      </c>
      <c r="V2">
        <f>'FixedGHAIndustryElect ktoe'!V2 * Readme!$B$32</f>
        <v>982.20600016108176</v>
      </c>
      <c r="W2">
        <f>'FixedGHAIndustryElect ktoe'!W2 * Readme!$B$32</f>
        <v>1021.3128001674952</v>
      </c>
      <c r="X2">
        <f>'FixedGHAIndustryElect ktoe'!X2 * Readme!$B$32</f>
        <v>1068.2892001751993</v>
      </c>
      <c r="Y2">
        <f>'FixedGHAIndustryElect ktoe'!Y2 * Readme!$B$32</f>
        <v>1078.5492001768821</v>
      </c>
      <c r="Z2">
        <f>'FixedGHAIndustryElect ktoe'!Z2 * Readme!$B$32</f>
        <v>1134.000000185976</v>
      </c>
      <c r="AA2">
        <f>'FixedGHAIndustryElect ktoe'!AA2 * Readme!$B$32</f>
        <v>1468.8000002408835</v>
      </c>
      <c r="AB2">
        <f>'FixedGHAIndustryElect ktoe'!AB2 * Readme!$B$32</f>
        <v>1516.9482002408834</v>
      </c>
      <c r="AC2">
        <f>'FixedGHAIndustryElect ktoe'!AC2 * Readme!$B$32</f>
        <v>1565.0964002408832</v>
      </c>
      <c r="AD2">
        <f>'FixedGHAIndustryElect ktoe'!AD2 * Readme!$B$32</f>
        <v>1613.2446002408833</v>
      </c>
      <c r="AE2">
        <f>'FixedGHAIndustryElect ktoe'!AE2 * Readme!$B$32</f>
        <v>1661.3928002408832</v>
      </c>
      <c r="AF2">
        <f>'FixedGHAIndustryElect ktoe'!AF2 * Readme!$B$32</f>
        <v>1709.5410002408832</v>
      </c>
      <c r="AG2">
        <f>'FixedGHAIndustryElect ktoe'!AG2 * Readme!$B$32</f>
        <v>1757.6892002408831</v>
      </c>
      <c r="AH2">
        <f>'FixedGHAIndustryElect ktoe'!AH2 * Readme!$B$32</f>
        <v>1805.837400240883</v>
      </c>
      <c r="AI2">
        <f>'FixedGHAIndustryElect ktoe'!AI2 * Readme!$B$32</f>
        <v>1853.9856002408831</v>
      </c>
      <c r="AJ2">
        <f>'FixedGHAIndustryElect ktoe'!AJ2 * Readme!$B$32</f>
        <v>1902.1338002408829</v>
      </c>
      <c r="AK2">
        <f>'FixedGHAIndustryElect ktoe'!AK2 * Readme!$B$32</f>
        <v>1950.2820002408828</v>
      </c>
      <c r="AL2">
        <f>'FixedGHAIndustryElect ktoe'!AL2 * Readme!$B$32</f>
        <v>1998.4302002408829</v>
      </c>
      <c r="AM2">
        <f>'FixedGHAIndustryElect ktoe'!AM2 * Readme!$B$32</f>
        <v>2062.8000003382995</v>
      </c>
      <c r="AN2">
        <f>'FixedGHAIndustryElect ktoe'!AN2 * Readme!$B$32</f>
        <v>2156.4000003536498</v>
      </c>
      <c r="AO2">
        <f>'FixedGHAIndustryElect ktoe'!AO2 * Readme!$B$32</f>
        <v>2616.9480003536501</v>
      </c>
      <c r="AP2">
        <f>'FixedGHAIndustryElect ktoe'!AP2 * Readme!$B$32</f>
        <v>3077.4960003536498</v>
      </c>
      <c r="AQ2">
        <f>'FixedGHAIndustryElect ktoe'!AQ2 * Readme!$B$32</f>
        <v>3538.0440003536501</v>
      </c>
      <c r="AR2">
        <f>'FixedGHAIndustryElect ktoe'!AR2 * Readme!$B$32</f>
        <v>4114.8000006748271</v>
      </c>
      <c r="AS2">
        <f>'FixedGHAIndustryElect ktoe'!AS2 * Readme!$B$32</f>
        <v>4503.600000738591</v>
      </c>
      <c r="AT2">
        <f>'FixedGHAIndustryElect ktoe'!AT2 * Readme!$B$32</f>
        <v>4475.3820847339621</v>
      </c>
      <c r="AU2">
        <f>'FixedGHAIndustryElect ktoe'!AU2 * Readme!$B$32</f>
        <v>4688.3431807688885</v>
      </c>
      <c r="AV2">
        <f>'FixedGHAIndustryElect ktoe'!AV2 * Readme!$B$32</f>
        <v>4988.3400008180888</v>
      </c>
      <c r="AW2">
        <f>'FixedGHAIndustryElect ktoe'!AW2 * Readme!$B$32</f>
        <v>5346.2124008767796</v>
      </c>
      <c r="AX2">
        <f>'FixedGHAIndustryElect ktoe'!AX2 * Readme!$B$32</f>
        <v>5590.8000009168918</v>
      </c>
      <c r="AY2">
        <f>'FixedGHAIndustryElect ktoe'!AY2 * Readme!$B$32</f>
        <v>4432.0104007268501</v>
      </c>
      <c r="AZ2">
        <f>'FixedGHAIndustryElect ktoe'!AZ2 * Readme!$B$32</f>
        <v>4500.0000007380004</v>
      </c>
      <c r="BA2">
        <f>'FixedGHAIndustryElect ktoe'!BA2 * Readme!$B$32</f>
        <v>4143.6000006795512</v>
      </c>
    </row>
    <row r="3" spans="1:53" x14ac:dyDescent="0.2">
      <c r="A3" t="str">
        <f>'Non-spec Ind Elec Alloc'!A48</f>
        <v>GHA</v>
      </c>
      <c r="B3" t="str">
        <f>'Non-spec Ind Elec Alloc'!B48</f>
        <v>PCM</v>
      </c>
      <c r="C3" t="str">
        <f>'Non-spec Ind Elec Alloc'!C48</f>
        <v>E</v>
      </c>
      <c r="D3" t="str">
        <f>'Non-spec Ind Elec Alloc'!D48</f>
        <v>Final</v>
      </c>
      <c r="E3" t="str">
        <f>'Non-spec Ind Elec Alloc'!E48</f>
        <v>Consumption</v>
      </c>
      <c r="F3" t="str">
        <f>'Non-spec Ind Elec Alloc'!F48</f>
        <v>Industry</v>
      </c>
      <c r="G3" t="str">
        <f>'Non-spec Ind Elec Alloc'!G48</f>
        <v>Non-ferrous metals</v>
      </c>
      <c r="H3" t="str">
        <f>'Non-spec Ind Elec Alloc'!H48</f>
        <v>Electricity</v>
      </c>
      <c r="I3" t="s">
        <v>175</v>
      </c>
      <c r="J3">
        <f>'FixedGHAIndustryElect ktoe'!J3 * Readme!$B$32</f>
        <v>9845.1648016146082</v>
      </c>
      <c r="K3">
        <f>'FixedGHAIndustryElect ktoe'!K3 * Readme!$B$32</f>
        <v>9065.6784014867699</v>
      </c>
      <c r="L3">
        <f>'FixedGHAIndustryElect ktoe'!L3 * Readme!$B$32</f>
        <v>9521.6040015615436</v>
      </c>
      <c r="M3">
        <f>'FixedGHAIndustryElect ktoe'!M3 * Readme!$B$32</f>
        <v>10020.996001643443</v>
      </c>
      <c r="N3">
        <f>'FixedGHAIndustryElect ktoe'!N3 * Readme!$B$32</f>
        <v>7510.9716012317995</v>
      </c>
      <c r="O3">
        <f>'FixedGHAIndustryElect ktoe'!O3 * Readme!$B$32</f>
        <v>10467.097201716604</v>
      </c>
      <c r="P3">
        <f>'FixedGHAIndustryElect ktoe'!P3 * Readme!$B$32</f>
        <v>11947.25160195935</v>
      </c>
      <c r="Q3">
        <f>'FixedGHAIndustryElect ktoe'!Q3 * Readme!$B$32</f>
        <v>11891.65320195023</v>
      </c>
      <c r="R3">
        <f>'FixedGHAIndustryElect ktoe'!R3 * Readme!$B$32</f>
        <v>10831.341601776339</v>
      </c>
      <c r="S3">
        <f>'FixedGHAIndustryElect ktoe'!S3 * Readme!$B$32</f>
        <v>2710.6884004445528</v>
      </c>
      <c r="T3">
        <f>'FixedGHAIndustryElect ktoe'!T3 * Readme!$B$32</f>
        <v>47.448000007781467</v>
      </c>
      <c r="U3">
        <f>'FixedGHAIndustryElect ktoe'!U3 * Readme!$B$32</f>
        <v>3071.4300005037144</v>
      </c>
      <c r="V3">
        <f>'FixedGHAIndustryElect ktoe'!V3 * Readme!$B$32</f>
        <v>7650.324001254653</v>
      </c>
      <c r="W3">
        <f>'FixedGHAIndustryElect ktoe'!W3 * Readme!$B$32</f>
        <v>8909.9928014612397</v>
      </c>
      <c r="X3">
        <f>'FixedGHAIndustryElect ktoe'!X3 * Readme!$B$32</f>
        <v>9883.2240016208489</v>
      </c>
      <c r="Y3">
        <f>'FixedGHAIndustryElect ktoe'!Y3 * Readme!$B$32</f>
        <v>10038.528001646318</v>
      </c>
      <c r="Z3">
        <f>'FixedGHAIndustryElect ktoe'!Z3 * Readme!$B$32</f>
        <v>10062.000001650169</v>
      </c>
      <c r="AA3">
        <f>'FixedGHAIndustryElect ktoe'!AA3 * Readme!$B$32</f>
        <v>10040.400001646625</v>
      </c>
      <c r="AB3">
        <f>'FixedGHAIndustryElect ktoe'!AB3 * Readme!$B$32</f>
        <v>9203.0400016466265</v>
      </c>
      <c r="AC3">
        <f>'FixedGHAIndustryElect ktoe'!AC3 * Readme!$B$32</f>
        <v>8365.6800016466259</v>
      </c>
      <c r="AD3">
        <f>'FixedGHAIndustryElect ktoe'!AD3 * Readme!$B$32</f>
        <v>7920.0000012988812</v>
      </c>
      <c r="AE3">
        <f>'FixedGHAIndustryElect ktoe'!AE3 * Readme!$B$32</f>
        <v>7740.0000012693608</v>
      </c>
      <c r="AF3">
        <f>'FixedGHAIndustryElect ktoe'!AF3 * Readme!$B$32</f>
        <v>7740.0000012693608</v>
      </c>
      <c r="AG3">
        <f>'FixedGHAIndustryElect ktoe'!AG3 * Readme!$B$32</f>
        <v>8820.0000014464804</v>
      </c>
      <c r="AH3">
        <f>'FixedGHAIndustryElect ktoe'!AH3 * Readme!$B$32</f>
        <v>3456.0000005667844</v>
      </c>
      <c r="AI3">
        <f>'FixedGHAIndustryElect ktoe'!AI3 * Readme!$B$32</f>
        <v>7020.0000011512811</v>
      </c>
      <c r="AJ3">
        <f>'FixedGHAIndustryElect ktoe'!AJ3 * Readme!$B$32</f>
        <v>9162.0000015025689</v>
      </c>
      <c r="AK3">
        <f>'FixedGHAIndustryElect ktoe'!AK3 * Readme!$B$32</f>
        <v>9000.0000014760008</v>
      </c>
      <c r="AL3">
        <f>'FixedGHAIndustryElect ktoe'!AL3 * Readme!$B$32</f>
        <v>7200.0000011808006</v>
      </c>
      <c r="AM3">
        <f>'FixedGHAIndustryElect ktoe'!AM3 * Readme!$B$32</f>
        <v>741.60000012162243</v>
      </c>
      <c r="AN3">
        <f>'FixedGHAIndustryElect ktoe'!AN3 * Readme!$B$32</f>
        <v>36.000000005904006</v>
      </c>
      <c r="AO3">
        <f>'FixedGHAIndustryElect ktoe'!AO3 * Readme!$B$32</f>
        <v>0</v>
      </c>
      <c r="AP3">
        <f>'FixedGHAIndustryElect ktoe'!AP3 * Readme!$B$32</f>
        <v>0</v>
      </c>
      <c r="AQ3">
        <f>'FixedGHAIndustryElect ktoe'!AQ3 * Readme!$B$32</f>
        <v>0</v>
      </c>
      <c r="AR3">
        <f>'FixedGHAIndustryElect ktoe'!AR3 * Readme!$B$32</f>
        <v>615.60000010095848</v>
      </c>
      <c r="AS3">
        <f>'FixedGHAIndustryElect ktoe'!AS3 * Readme!$B$32</f>
        <v>36.000000005904006</v>
      </c>
      <c r="AT3">
        <f>'FixedGHAIndustryElect ktoe'!AT3 * Readme!$B$32</f>
        <v>26.015760004266586</v>
      </c>
      <c r="AU3">
        <f>'FixedGHAIndustryElect ktoe'!AU3 * Readme!$B$32</f>
        <v>2147.4540003521824</v>
      </c>
      <c r="AV3">
        <f>'FixedGHAIndustryElect ktoe'!AV3 * Readme!$B$32</f>
        <v>2206.0764003617969</v>
      </c>
      <c r="AW3">
        <f>'FixedGHAIndustryElect ktoe'!AW3 * Readme!$B$32</f>
        <v>2117.4300003472586</v>
      </c>
      <c r="AX3">
        <f>'FixedGHAIndustryElect ktoe'!AX3 * Readme!$B$32</f>
        <v>2199.6000003607346</v>
      </c>
      <c r="AY3">
        <f>'FixedGHAIndustryElect ktoe'!AY3 * Readme!$B$32</f>
        <v>2062.389600338232</v>
      </c>
      <c r="AZ3">
        <f>'FixedGHAIndustryElect ktoe'!AZ3 * Readme!$B$32</f>
        <v>2221.200000364277</v>
      </c>
      <c r="BA3">
        <f>'FixedGHAIndustryElect ktoe'!BA3 * Readme!$B$32</f>
        <v>2271.6000003725426</v>
      </c>
    </row>
    <row r="4" spans="1:53" x14ac:dyDescent="0.2">
      <c r="A4" t="str">
        <f>'Non-spec Ind Elec Alloc'!A55</f>
        <v>GHA</v>
      </c>
      <c r="B4" t="str">
        <f>'Non-spec Ind Elec Alloc'!B55</f>
        <v>PCM</v>
      </c>
      <c r="C4" t="str">
        <f>'Non-spec Ind Elec Alloc'!C55</f>
        <v>E</v>
      </c>
      <c r="D4" t="str">
        <f>'Non-spec Ind Elec Alloc'!D55</f>
        <v>Final</v>
      </c>
      <c r="E4" t="str">
        <f>'Non-spec Ind Elec Alloc'!E55</f>
        <v>Consumption</v>
      </c>
      <c r="F4" t="str">
        <f>'Non-spec Ind Elec Alloc'!F55</f>
        <v>Industry</v>
      </c>
      <c r="G4" t="str">
        <f>'Non-spec Ind Elec Alloc'!G55</f>
        <v>Textile and leather</v>
      </c>
      <c r="H4" t="str">
        <f>'Non-spec Ind Elec Alloc'!H55</f>
        <v>Electricity</v>
      </c>
      <c r="I4" t="s">
        <v>175</v>
      </c>
      <c r="J4">
        <f>'FixedGHAIndustryElect ktoe'!J4 * Readme!$B$32</f>
        <v>69.368400011376423</v>
      </c>
      <c r="K4">
        <f>'FixedGHAIndustryElect ktoe'!K4 * Readme!$B$32</f>
        <v>81.241200013323549</v>
      </c>
      <c r="L4">
        <f>'FixedGHAIndustryElect ktoe'!L4 * Readme!$B$32</f>
        <v>82.728000013567382</v>
      </c>
      <c r="M4">
        <f>'FixedGHAIndustryElect ktoe'!M4 * Readme!$B$32</f>
        <v>87.501600014350259</v>
      </c>
      <c r="N4">
        <f>'FixedGHAIndustryElect ktoe'!N4 * Readme!$B$32</f>
        <v>86.95080001425994</v>
      </c>
      <c r="O4">
        <f>'FixedGHAIndustryElect ktoe'!O4 * Readme!$B$32</f>
        <v>63.374400010393401</v>
      </c>
      <c r="P4">
        <f>'FixedGHAIndustryElect ktoe'!P4 * Readme!$B$32</f>
        <v>41.515200006808492</v>
      </c>
      <c r="Q4">
        <f>'FixedGHAIndustryElect ktoe'!Q4 * Readme!$B$32</f>
        <v>23.626800003874795</v>
      </c>
      <c r="R4">
        <f>'FixedGHAIndustryElect ktoe'!R4 * Readme!$B$32</f>
        <v>6.9372000011377013</v>
      </c>
      <c r="S4">
        <f>'FixedGHAIndustryElect ktoe'!S4 * Readme!$B$32</f>
        <v>10.674000001750535</v>
      </c>
      <c r="T4">
        <f>'FixedGHAIndustryElect ktoe'!T4 * Readme!$B$32</f>
        <v>15.184800002490306</v>
      </c>
      <c r="U4">
        <f>'FixedGHAIndustryElect ktoe'!U4 * Readme!$B$32</f>
        <v>16.153200002649125</v>
      </c>
      <c r="V4">
        <f>'FixedGHAIndustryElect ktoe'!V4 * Readme!$B$32</f>
        <v>27.475200004505933</v>
      </c>
      <c r="W4">
        <f>'FixedGHAIndustryElect ktoe'!W4 * Readme!$B$32</f>
        <v>41.96880000688288</v>
      </c>
      <c r="X4">
        <f>'FixedGHAIndustryElect ktoe'!X4 * Readme!$B$32</f>
        <v>55.580400009115188</v>
      </c>
      <c r="Y4">
        <f>'FixedGHAIndustryElect ktoe'!Y4 * Readme!$B$32</f>
        <v>59.054400009684919</v>
      </c>
      <c r="Z4">
        <f>'FixedGHAIndustryElect ktoe'!Z4 * Readme!$B$32</f>
        <v>74.156400012161654</v>
      </c>
      <c r="AA4">
        <f>'FixedGHAIndustryElect ktoe'!AA4 * Readme!$B$32</f>
        <v>76.249800012161643</v>
      </c>
      <c r="AB4">
        <f>'FixedGHAIndustryElect ktoe'!AB4 * Readme!$B$32</f>
        <v>78.343200012161645</v>
      </c>
      <c r="AC4">
        <f>'FixedGHAIndustryElect ktoe'!AC4 * Readme!$B$32</f>
        <v>80.436600012161648</v>
      </c>
      <c r="AD4">
        <f>'FixedGHAIndustryElect ktoe'!AD4 * Readme!$B$32</f>
        <v>82.530000012161651</v>
      </c>
      <c r="AE4">
        <f>'FixedGHAIndustryElect ktoe'!AE4 * Readme!$B$32</f>
        <v>84.623400012161653</v>
      </c>
      <c r="AF4">
        <f>'FixedGHAIndustryElect ktoe'!AF4 * Readme!$B$32</f>
        <v>86.716800012161642</v>
      </c>
      <c r="AG4">
        <f>'FixedGHAIndustryElect ktoe'!AG4 * Readme!$B$32</f>
        <v>88.81020001216163</v>
      </c>
      <c r="AH4">
        <f>'FixedGHAIndustryElect ktoe'!AH4 * Readme!$B$32</f>
        <v>90.903600012161633</v>
      </c>
      <c r="AI4">
        <f>'FixedGHAIndustryElect ktoe'!AI4 * Readme!$B$32</f>
        <v>92.997000012161621</v>
      </c>
      <c r="AJ4">
        <f>'FixedGHAIndustryElect ktoe'!AJ4 * Readme!$B$32</f>
        <v>95.090400012161609</v>
      </c>
      <c r="AK4">
        <f>'FixedGHAIndustryElect ktoe'!AK4 * Readme!$B$32</f>
        <v>97.183800012161598</v>
      </c>
      <c r="AL4">
        <f>'FixedGHAIndustryElect ktoe'!AL4 * Readme!$B$32</f>
        <v>99.2772000121616</v>
      </c>
      <c r="AM4">
        <f>'FixedGHAIndustryElect ktoe'!AM4 * Readme!$B$32</f>
        <v>100.80000001653121</v>
      </c>
      <c r="AN4">
        <f>'FixedGHAIndustryElect ktoe'!AN4 * Readme!$B$32</f>
        <v>86.400000014169606</v>
      </c>
      <c r="AO4">
        <f>'FixedGHAIndustryElect ktoe'!AO4 * Readme!$B$32</f>
        <v>92.387124014169601</v>
      </c>
      <c r="AP4">
        <f>'FixedGHAIndustryElect ktoe'!AP4 * Readme!$B$32</f>
        <v>98.374248014169581</v>
      </c>
      <c r="AQ4">
        <f>'FixedGHAIndustryElect ktoe'!AQ4 * Readme!$B$32</f>
        <v>104.36137201416958</v>
      </c>
      <c r="AR4">
        <f>'FixedGHAIndustryElect ktoe'!AR4 * Readme!$B$32</f>
        <v>108.00000001771201</v>
      </c>
      <c r="AS4">
        <f>'FixedGHAIndustryElect ktoe'!AS4 * Readme!$B$32</f>
        <v>86.400000014169606</v>
      </c>
      <c r="AT4">
        <f>'FixedGHAIndustryElect ktoe'!AT4 * Readme!$B$32</f>
        <v>64.800000010627201</v>
      </c>
      <c r="AU4">
        <f>'FixedGHAIndustryElect ktoe'!AU4 * Readme!$B$32</f>
        <v>54.000000008856006</v>
      </c>
      <c r="AV4">
        <f>'FixedGHAIndustryElect ktoe'!AV4 * Readme!$B$32</f>
        <v>39.600000006494405</v>
      </c>
      <c r="AW4">
        <f>'FixedGHAIndustryElect ktoe'!AW4 * Readme!$B$32</f>
        <v>37.681200000000004</v>
      </c>
      <c r="AX4">
        <f>'FixedGHAIndustryElect ktoe'!AX4 * Readme!$B$32</f>
        <v>36.000000005904006</v>
      </c>
      <c r="AY4">
        <f>'FixedGHAIndustryElect ktoe'!AY4 * Readme!$B$32</f>
        <v>28.800000004723202</v>
      </c>
      <c r="AZ4">
        <f>'FixedGHAIndustryElect ktoe'!AZ4 * Readme!$B$32</f>
        <v>21.600000003542402</v>
      </c>
      <c r="BA4">
        <f>'FixedGHAIndustryElect ktoe'!BA4 * Readme!$B$32</f>
        <v>14.400000002361601</v>
      </c>
    </row>
    <row r="5" spans="1:53" x14ac:dyDescent="0.2">
      <c r="A5" t="str">
        <f>'Non-spec Ind Elec Alloc'!A64</f>
        <v>GHA</v>
      </c>
      <c r="B5" t="str">
        <f>'Non-spec Ind Elec Alloc'!B64</f>
        <v>PCM</v>
      </c>
      <c r="C5" t="str">
        <f>'Non-spec Ind Elec Alloc'!C64</f>
        <v>E</v>
      </c>
      <c r="D5" t="str">
        <f>'Non-spec Ind Elec Alloc'!D64</f>
        <v>Final</v>
      </c>
      <c r="E5" t="str">
        <f>'Non-spec Ind Elec Alloc'!E64</f>
        <v>Consumption</v>
      </c>
      <c r="F5" t="str">
        <f>'Non-spec Ind Elec Alloc'!F64</f>
        <v>Industry</v>
      </c>
      <c r="G5" t="str">
        <f>'Non-spec Ind Elec Alloc'!G64</f>
        <v>Industry not elsewhere specified</v>
      </c>
      <c r="H5" t="str">
        <f>'Non-spec Ind Elec Alloc'!H64</f>
        <v>Electricity</v>
      </c>
      <c r="I5" t="s">
        <v>175</v>
      </c>
      <c r="J5">
        <f>'FixedGHAIndustryElect ktoe'!J5 * Readme!$B$32</f>
        <v>1709.8792542222864</v>
      </c>
      <c r="K5">
        <f>'FixedGHAIndustryElect ktoe'!K5 * Readme!$B$32</f>
        <v>1631.4277843399007</v>
      </c>
      <c r="L5">
        <f>'FixedGHAIndustryElect ktoe'!L5 * Readme!$B$32</f>
        <v>1525.872648660596</v>
      </c>
      <c r="M5">
        <f>'FixedGHAIndustryElect ktoe'!M5 * Readme!$B$32</f>
        <v>1529.3216033885428</v>
      </c>
      <c r="N5">
        <f>'FixedGHAIndustryElect ktoe'!N5 * Readme!$B$32</f>
        <v>1674.7900150061957</v>
      </c>
      <c r="O5">
        <f>'FixedGHAIndustryElect ktoe'!O5 * Readme!$B$32</f>
        <v>1416.6998549198875</v>
      </c>
      <c r="P5">
        <f>'FixedGHAIndustryElect ktoe'!P5 * Readme!$B$32</f>
        <v>1263.3796202733438</v>
      </c>
      <c r="Q5">
        <f>'FixedGHAIndustryElect ktoe'!Q5 * Readme!$B$32</f>
        <v>1307.566319084134</v>
      </c>
      <c r="R5">
        <f>'FixedGHAIndustryElect ktoe'!R5 * Readme!$B$32</f>
        <v>1100.1210496703313</v>
      </c>
      <c r="S5">
        <f>'FixedGHAIndustryElect ktoe'!S5 * Readme!$B$32</f>
        <v>1092.8734554164348</v>
      </c>
      <c r="T5">
        <f>'FixedGHAIndustryElect ktoe'!T5 * Readme!$B$32</f>
        <v>1122.3820258605319</v>
      </c>
      <c r="U5">
        <f>'FixedGHAIndustryElect ktoe'!U5 * Readme!$B$32</f>
        <v>1199.3476601417944</v>
      </c>
      <c r="V5">
        <f>'FixedGHAIndustryElect ktoe'!V5 * Readme!$B$32</f>
        <v>1221.9941685797598</v>
      </c>
      <c r="W5">
        <f>'FixedGHAIndustryElect ktoe'!W5 * Readme!$B$32</f>
        <v>1359.526530764384</v>
      </c>
      <c r="X5">
        <f>'FixedGHAIndustryElect ktoe'!X5 * Readme!$B$32</f>
        <v>1445.3078921948379</v>
      </c>
      <c r="Y5">
        <f>'FixedGHAIndustryElect ktoe'!Y5 * Readme!$B$32</f>
        <v>1521.0679013671167</v>
      </c>
      <c r="Z5">
        <f>'FixedGHAIndustryElect ktoe'!Z5 * Readme!$B$32</f>
        <v>1538.6422553516936</v>
      </c>
      <c r="AA5">
        <f>'FixedGHAIndustryElect ktoe'!AA5 * Readme!$B$32</f>
        <v>1784.9494601003296</v>
      </c>
      <c r="AB5">
        <f>'FixedGHAIndustryElect ktoe'!AB5 * Readme!$B$32</f>
        <v>3115.6694117003281</v>
      </c>
      <c r="AC5">
        <f>'FixedGHAIndustryElect ktoe'!AC5 * Readme!$B$32</f>
        <v>4277.1882149003304</v>
      </c>
      <c r="AD5">
        <f>'FixedGHAIndustryElect ktoe'!AD5 * Readme!$B$32</f>
        <v>3311.824505648075</v>
      </c>
      <c r="AE5">
        <f>'FixedGHAIndustryElect ktoe'!AE5 * Readme!$B$32</f>
        <v>3769.1832584775952</v>
      </c>
      <c r="AF5">
        <f>'FixedGHAIndustryElect ktoe'!AF5 * Readme!$B$32</f>
        <v>4312.9439084775959</v>
      </c>
      <c r="AG5">
        <f>'FixedGHAIndustryElect ktoe'!AG5 * Readme!$B$32</f>
        <v>5911.4994499004752</v>
      </c>
      <c r="AH5">
        <f>'FixedGHAIndustryElect ktoe'!AH5 * Readme!$B$32</f>
        <v>5706.4609251801721</v>
      </c>
      <c r="AI5">
        <f>'FixedGHAIndustryElect ktoe'!AI5 * Readme!$B$32</f>
        <v>6595.8177333956755</v>
      </c>
      <c r="AJ5">
        <f>'FixedGHAIndustryElect ktoe'!AJ5 * Readme!$B$32</f>
        <v>4342.3776774443859</v>
      </c>
      <c r="AK5">
        <f>'FixedGHAIndustryElect ktoe'!AK5 * Readme!$B$32</f>
        <v>4562.1345834709546</v>
      </c>
      <c r="AL5">
        <f>'FixedGHAIndustryElect ktoe'!AL5 * Readme!$B$32</f>
        <v>4756.693563366156</v>
      </c>
      <c r="AM5">
        <f>'FixedGHAIndustryElect ktoe'!AM5 * Readme!$B$32</f>
        <v>5036.4017887235477</v>
      </c>
      <c r="AN5">
        <f>'FixedGHAIndustryElect ktoe'!AN5 * Readme!$B$32</f>
        <v>5025.6001364262775</v>
      </c>
      <c r="AO5">
        <f>'FixedGHAIndustryElect ktoe'!AO5 * Readme!$B$32</f>
        <v>6441.8666792321801</v>
      </c>
      <c r="AP5">
        <f>'FixedGHAIndustryElect ktoe'!AP5 * Readme!$B$32</f>
        <v>9758.9301548321801</v>
      </c>
      <c r="AQ5">
        <f>'FixedGHAIndustryElect ktoe'!AQ5 * Readme!$B$32</f>
        <v>6030.7940948321811</v>
      </c>
      <c r="AR5">
        <f>'FixedGHAIndustryElect ktoe'!AR5 * Readme!$B$32</f>
        <v>5828.3982820065012</v>
      </c>
      <c r="AS5">
        <f>'FixedGHAIndustryElect ktoe'!AS5 * Readme!$B$32</f>
        <v>5997.598879641334</v>
      </c>
      <c r="AT5">
        <f>'FixedGHAIndustryElect ktoe'!AT5 * Readme!$B$32</f>
        <v>6860.2031884511443</v>
      </c>
      <c r="AU5">
        <f>'FixedGHAIndustryElect ktoe'!AU5 * Readme!$B$32</f>
        <v>7153.8018396700727</v>
      </c>
      <c r="AV5">
        <f>'FixedGHAIndustryElect ktoe'!AV5 * Readme!$B$32</f>
        <v>7716.7826304136224</v>
      </c>
      <c r="AW5">
        <f>'FixedGHAIndustryElect ktoe'!AW5 * Readme!$B$32</f>
        <v>8464.6781339759636</v>
      </c>
      <c r="AX5">
        <f>'FixedGHAIndustryElect ktoe'!AX5 * Readme!$B$32</f>
        <v>9021.6013955164708</v>
      </c>
      <c r="AY5">
        <f>'FixedGHAIndustryElect ktoe'!AY5 * Readme!$B$32</f>
        <v>8521.1991313301933</v>
      </c>
      <c r="AZ5">
        <f>'FixedGHAIndustryElect ktoe'!AZ5 * Readme!$B$32</f>
        <v>4017.5983824941804</v>
      </c>
      <c r="BA5">
        <f>'FixedGHAIndustryElect ktoe'!BA5 * Readme!$B$32</f>
        <v>4627.7387989455456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</vt:lpstr>
      <vt:lpstr>Hydro</vt:lpstr>
      <vt:lpstr>Non-spec Ind Elec Alloc</vt:lpstr>
      <vt:lpstr>FixedGHAIndustryElect ktoe</vt:lpstr>
      <vt:lpstr>FixedGHAIndustryElectricity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MKH</dc:creator>
  <cp:lastModifiedBy>Matthew Heun</cp:lastModifiedBy>
  <cp:lastPrinted>2016-11-29T18:55:30Z</cp:lastPrinted>
  <dcterms:created xsi:type="dcterms:W3CDTF">2016-10-10T15:11:12Z</dcterms:created>
  <dcterms:modified xsi:type="dcterms:W3CDTF">2023-03-23T17:32:03Z</dcterms:modified>
</cp:coreProperties>
</file>