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86135\Desktop\"/>
    </mc:Choice>
  </mc:AlternateContent>
  <xr:revisionPtr revIDLastSave="0" documentId="13_ncr:1_{5220ECD1-4F0B-4A0D-B5B8-8B9B3A06F49C}" xr6:coauthVersionLast="47" xr6:coauthVersionMax="47" xr10:uidLastSave="{00000000-0000-0000-0000-000000000000}"/>
  <bookViews>
    <workbookView xWindow="-110" yWindow="-110" windowWidth="25820" windowHeight="15500" activeTab="4" xr2:uid="{00000000-000D-0000-FFFF-FFFF00000000}"/>
  </bookViews>
  <sheets>
    <sheet name="Fig.1" sheetId="1" r:id="rId1"/>
    <sheet name="Fig.2" sheetId="3" r:id="rId2"/>
    <sheet name="Fig.3" sheetId="4" r:id="rId3"/>
    <sheet name="Fig.4" sheetId="5" r:id="rId4"/>
    <sheet name="Fig.5" sheetId="6" r:id="rId5"/>
    <sheet name="Fig. 6" sheetId="20" r:id="rId6"/>
    <sheet name="Fig.7" sheetId="8" r:id="rId7"/>
    <sheet name="Fig. S1;2 " sheetId="12" r:id="rId8"/>
    <sheet name="Fig. S3" sheetId="13" r:id="rId9"/>
    <sheet name="Fig. S4" sheetId="14" r:id="rId10"/>
    <sheet name="Fig. S6" sheetId="15" r:id="rId11"/>
    <sheet name="Fig. S7" sheetId="16" r:id="rId12"/>
    <sheet name="Fig. S8" sheetId="17" r:id="rId13"/>
    <sheet name="Fig. S9" sheetId="18" r:id="rId14"/>
    <sheet name="Fig. S10" sheetId="19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3" l="1"/>
  <c r="K20" i="3"/>
  <c r="J20" i="3"/>
  <c r="I20" i="3"/>
  <c r="H20" i="3"/>
  <c r="G20" i="3"/>
  <c r="F20" i="3"/>
  <c r="E20" i="3"/>
  <c r="D20" i="3"/>
  <c r="C20" i="3"/>
  <c r="L19" i="3"/>
  <c r="K19" i="3"/>
  <c r="J19" i="3"/>
  <c r="I19" i="3"/>
  <c r="H19" i="3"/>
  <c r="G19" i="3"/>
  <c r="F19" i="3"/>
  <c r="E19" i="3"/>
  <c r="D19" i="3"/>
  <c r="C19" i="3"/>
  <c r="L14" i="3"/>
  <c r="K14" i="3"/>
  <c r="J14" i="3"/>
  <c r="I14" i="3"/>
  <c r="H14" i="3"/>
  <c r="G14" i="3"/>
  <c r="F14" i="3"/>
  <c r="E14" i="3"/>
  <c r="D14" i="3"/>
  <c r="C14" i="3"/>
  <c r="L13" i="3"/>
  <c r="K13" i="3"/>
  <c r="J13" i="3"/>
  <c r="I13" i="3"/>
  <c r="H13" i="3"/>
  <c r="G13" i="3"/>
  <c r="F13" i="3"/>
  <c r="E13" i="3"/>
  <c r="D13" i="3"/>
  <c r="C13" i="3"/>
  <c r="L8" i="3"/>
  <c r="K8" i="3"/>
  <c r="J8" i="3"/>
  <c r="I8" i="3"/>
  <c r="H8" i="3"/>
  <c r="G8" i="3"/>
  <c r="F8" i="3"/>
  <c r="E8" i="3"/>
  <c r="D8" i="3"/>
  <c r="C8" i="3"/>
  <c r="L7" i="3"/>
  <c r="K7" i="3"/>
  <c r="J7" i="3"/>
  <c r="I7" i="3"/>
  <c r="H7" i="3"/>
  <c r="G7" i="3"/>
  <c r="F7" i="3"/>
  <c r="E7" i="3"/>
  <c r="D7" i="3"/>
  <c r="C7" i="3"/>
  <c r="C34" i="12"/>
  <c r="D34" i="12"/>
  <c r="E34" i="12"/>
  <c r="F34" i="12"/>
  <c r="G34" i="12"/>
  <c r="H34" i="12"/>
  <c r="I34" i="12"/>
  <c r="J34" i="12"/>
  <c r="C35" i="12"/>
  <c r="D35" i="12"/>
  <c r="E35" i="12"/>
  <c r="F35" i="12"/>
  <c r="G35" i="12"/>
  <c r="H35" i="12"/>
  <c r="I35" i="12"/>
  <c r="J35" i="12"/>
  <c r="E58" i="4" l="1"/>
  <c r="E59" i="4"/>
  <c r="D58" i="4"/>
  <c r="D59" i="4"/>
  <c r="C59" i="4"/>
  <c r="C58" i="4"/>
  <c r="J29" i="3"/>
  <c r="K113" i="3"/>
  <c r="K114" i="3"/>
  <c r="J113" i="3"/>
  <c r="J114" i="3"/>
  <c r="I113" i="3"/>
  <c r="I114" i="3"/>
  <c r="H113" i="3"/>
  <c r="H114" i="3"/>
  <c r="G113" i="3"/>
  <c r="G114" i="3"/>
  <c r="F113" i="3"/>
  <c r="F114" i="3"/>
  <c r="E113" i="3"/>
  <c r="E114" i="3"/>
  <c r="D114" i="3"/>
  <c r="D113" i="3"/>
  <c r="K107" i="3"/>
  <c r="K108" i="3"/>
  <c r="J107" i="3"/>
  <c r="J108" i="3"/>
  <c r="I107" i="3"/>
  <c r="I108" i="3"/>
  <c r="H107" i="3"/>
  <c r="H108" i="3"/>
  <c r="G107" i="3"/>
  <c r="G108" i="3"/>
  <c r="F107" i="3"/>
  <c r="F108" i="3"/>
  <c r="E107" i="3"/>
  <c r="E108" i="3"/>
  <c r="D108" i="3"/>
  <c r="D107" i="3"/>
  <c r="K100" i="3"/>
  <c r="K101" i="3"/>
  <c r="J100" i="3"/>
  <c r="J101" i="3"/>
  <c r="I100" i="3"/>
  <c r="I101" i="3"/>
  <c r="H100" i="3"/>
  <c r="H101" i="3"/>
  <c r="G100" i="3"/>
  <c r="G101" i="3"/>
  <c r="F100" i="3"/>
  <c r="F101" i="3"/>
  <c r="E100" i="3"/>
  <c r="E101" i="3"/>
  <c r="D100" i="3"/>
  <c r="D101" i="3"/>
  <c r="K94" i="3"/>
  <c r="K95" i="3"/>
  <c r="J94" i="3"/>
  <c r="J95" i="3"/>
  <c r="I94" i="3"/>
  <c r="I95" i="3"/>
  <c r="H94" i="3"/>
  <c r="H95" i="3"/>
  <c r="G94" i="3"/>
  <c r="G95" i="3"/>
  <c r="F94" i="3"/>
  <c r="F95" i="3"/>
  <c r="E94" i="3"/>
  <c r="E95" i="3"/>
  <c r="D94" i="3"/>
  <c r="D95" i="3"/>
  <c r="K87" i="3"/>
  <c r="K88" i="3"/>
  <c r="J87" i="3"/>
  <c r="J88" i="3"/>
  <c r="I87" i="3"/>
  <c r="I88" i="3"/>
  <c r="H87" i="3"/>
  <c r="H88" i="3"/>
  <c r="G87" i="3"/>
  <c r="G88" i="3"/>
  <c r="F87" i="3" l="1"/>
  <c r="F88" i="3"/>
  <c r="E87" i="3"/>
  <c r="E88" i="3"/>
  <c r="D88" i="3"/>
  <c r="D87" i="3"/>
  <c r="H81" i="3"/>
  <c r="H82" i="3"/>
  <c r="K81" i="3"/>
  <c r="K82" i="3"/>
  <c r="J81" i="3"/>
  <c r="J82" i="3"/>
  <c r="I81" i="3"/>
  <c r="I82" i="3"/>
  <c r="G81" i="3"/>
  <c r="G82" i="3"/>
  <c r="F81" i="3"/>
  <c r="F82" i="3"/>
  <c r="E81" i="3"/>
  <c r="E82" i="3"/>
  <c r="D82" i="3"/>
  <c r="D81" i="3"/>
  <c r="K74" i="3"/>
  <c r="K75" i="3"/>
  <c r="J74" i="3"/>
  <c r="J75" i="3"/>
  <c r="I74" i="3"/>
  <c r="I75" i="3"/>
  <c r="H74" i="3"/>
  <c r="H75" i="3"/>
  <c r="G74" i="3"/>
  <c r="G75" i="3"/>
  <c r="F74" i="3"/>
  <c r="F75" i="3"/>
  <c r="E74" i="3"/>
  <c r="E75" i="3"/>
  <c r="D75" i="3"/>
  <c r="D74" i="3"/>
  <c r="K68" i="3"/>
  <c r="K69" i="3"/>
  <c r="J68" i="3"/>
  <c r="J69" i="3"/>
  <c r="I68" i="3"/>
  <c r="I69" i="3"/>
  <c r="H68" i="3"/>
  <c r="H69" i="3"/>
  <c r="G68" i="3"/>
  <c r="G69" i="3"/>
  <c r="F68" i="3"/>
  <c r="F69" i="3"/>
  <c r="E68" i="3"/>
  <c r="E69" i="3"/>
  <c r="D69" i="3"/>
  <c r="D68" i="3"/>
  <c r="K61" i="3" l="1"/>
  <c r="K62" i="3"/>
  <c r="J62" i="3"/>
  <c r="J61" i="3"/>
  <c r="I61" i="3"/>
  <c r="I62" i="3"/>
  <c r="H61" i="3"/>
  <c r="H62" i="3"/>
  <c r="G61" i="3"/>
  <c r="G62" i="3"/>
  <c r="F61" i="3"/>
  <c r="F62" i="3"/>
  <c r="E61" i="3"/>
  <c r="E62" i="3"/>
  <c r="D62" i="3"/>
  <c r="D61" i="3"/>
  <c r="K55" i="3"/>
  <c r="K56" i="3"/>
  <c r="J55" i="3"/>
  <c r="J56" i="3"/>
  <c r="I55" i="3"/>
  <c r="I56" i="3"/>
  <c r="H55" i="3"/>
  <c r="H56" i="3"/>
  <c r="G55" i="3"/>
  <c r="G56" i="3"/>
  <c r="F55" i="3"/>
  <c r="F56" i="3"/>
  <c r="E55" i="3"/>
  <c r="E56" i="3"/>
  <c r="D56" i="3"/>
  <c r="D55" i="3"/>
  <c r="K48" i="3"/>
  <c r="K49" i="3"/>
  <c r="J48" i="3"/>
  <c r="J49" i="3"/>
  <c r="I48" i="3"/>
  <c r="I49" i="3"/>
  <c r="G48" i="3"/>
  <c r="H48" i="3"/>
  <c r="H49" i="3"/>
  <c r="G49" i="3"/>
  <c r="F48" i="3"/>
  <c r="F49" i="3"/>
  <c r="E48" i="3"/>
  <c r="E49" i="3"/>
  <c r="D49" i="3"/>
  <c r="D48" i="3"/>
  <c r="K42" i="3"/>
  <c r="K43" i="3"/>
  <c r="H42" i="3"/>
  <c r="I42" i="3"/>
  <c r="I43" i="3"/>
  <c r="J43" i="3"/>
  <c r="J42" i="3"/>
  <c r="H43" i="3"/>
  <c r="G42" i="3"/>
  <c r="G43" i="3"/>
  <c r="F42" i="3"/>
  <c r="F43" i="3"/>
  <c r="E42" i="3"/>
  <c r="E43" i="3"/>
  <c r="D43" i="3"/>
  <c r="D42" i="3"/>
  <c r="K35" i="3"/>
  <c r="K36" i="3"/>
  <c r="J35" i="3"/>
  <c r="J36" i="3"/>
  <c r="I35" i="3"/>
  <c r="I36" i="3"/>
  <c r="G35" i="3"/>
  <c r="H35" i="3"/>
  <c r="H36" i="3"/>
  <c r="G36" i="3"/>
  <c r="F35" i="3"/>
  <c r="F36" i="3"/>
  <c r="E35" i="3"/>
  <c r="E36" i="3"/>
  <c r="D35" i="3"/>
  <c r="D36" i="3"/>
  <c r="K29" i="3"/>
  <c r="K30" i="3"/>
  <c r="J30" i="3"/>
  <c r="I29" i="3"/>
  <c r="I30" i="3"/>
  <c r="H29" i="3"/>
  <c r="H30" i="3"/>
  <c r="G29" i="3"/>
  <c r="G30" i="3"/>
  <c r="F29" i="3"/>
  <c r="F30" i="3"/>
  <c r="E29" i="3"/>
  <c r="E30" i="3"/>
  <c r="D30" i="3"/>
  <c r="D29" i="3"/>
  <c r="N78" i="4"/>
  <c r="O77" i="4"/>
  <c r="P77" i="4"/>
  <c r="O78" i="4"/>
  <c r="P78" i="4"/>
  <c r="N77" i="4"/>
  <c r="E71" i="4"/>
  <c r="E72" i="4"/>
  <c r="D71" i="4"/>
  <c r="D72" i="4"/>
  <c r="C72" i="4"/>
  <c r="C71" i="4"/>
  <c r="D12" i="6"/>
  <c r="D13" i="6"/>
  <c r="C12" i="6"/>
  <c r="C13" i="6"/>
  <c r="B13" i="6"/>
  <c r="B12" i="6"/>
  <c r="H31" i="6"/>
  <c r="H32" i="6" s="1"/>
  <c r="I31" i="6"/>
  <c r="I32" i="6" s="1"/>
  <c r="J31" i="6"/>
  <c r="J32" i="6" s="1"/>
  <c r="G31" i="6"/>
  <c r="G32" i="6" s="1"/>
  <c r="X56" i="1" l="1"/>
  <c r="X57" i="1"/>
  <c r="W56" i="1"/>
  <c r="W57" i="1"/>
  <c r="V57" i="1"/>
  <c r="V56" i="1"/>
  <c r="X49" i="1"/>
  <c r="X50" i="1"/>
  <c r="W49" i="1"/>
  <c r="W50" i="1"/>
  <c r="V50" i="1"/>
  <c r="V49" i="1"/>
  <c r="R56" i="1"/>
  <c r="R57" i="1"/>
  <c r="Q56" i="1"/>
  <c r="Q57" i="1"/>
  <c r="P57" i="1"/>
  <c r="P56" i="1"/>
  <c r="R49" i="1"/>
  <c r="R50" i="1"/>
  <c r="Q49" i="1"/>
  <c r="Q50" i="1"/>
  <c r="P50" i="1"/>
  <c r="P49" i="1"/>
  <c r="L56" i="1"/>
  <c r="L57" i="1"/>
  <c r="L49" i="1"/>
  <c r="L50" i="1"/>
  <c r="J63" i="1"/>
  <c r="J64" i="1"/>
  <c r="L63" i="1"/>
  <c r="L64" i="1"/>
  <c r="K63" i="1"/>
  <c r="K64" i="1"/>
  <c r="K56" i="1"/>
  <c r="K57" i="1"/>
  <c r="J56" i="1"/>
  <c r="J57" i="1"/>
  <c r="K49" i="1"/>
  <c r="K50" i="1"/>
  <c r="J50" i="1"/>
  <c r="J49" i="1"/>
  <c r="F63" i="1"/>
  <c r="F64" i="1"/>
  <c r="E63" i="1"/>
  <c r="E64" i="1"/>
  <c r="D64" i="1"/>
  <c r="D63" i="1"/>
  <c r="F56" i="1"/>
  <c r="F57" i="1"/>
  <c r="E56" i="1"/>
  <c r="E57" i="1"/>
  <c r="D57" i="1"/>
  <c r="D56" i="1"/>
  <c r="F49" i="1"/>
  <c r="F50" i="1"/>
  <c r="E49" i="1"/>
  <c r="E50" i="1"/>
  <c r="D50" i="1"/>
  <c r="D49" i="1"/>
  <c r="Q38" i="1"/>
  <c r="Q39" i="1"/>
  <c r="P38" i="1"/>
  <c r="P39" i="1"/>
  <c r="O38" i="1"/>
  <c r="O39" i="1"/>
  <c r="N38" i="1"/>
  <c r="N39" i="1"/>
  <c r="M38" i="1"/>
  <c r="M39" i="1"/>
  <c r="L39" i="1"/>
  <c r="L38" i="1"/>
  <c r="Q31" i="1"/>
  <c r="Q32" i="1"/>
  <c r="P31" i="1"/>
  <c r="P32" i="1"/>
  <c r="O32" i="1"/>
  <c r="O31" i="1"/>
  <c r="N31" i="1"/>
  <c r="N32" i="1"/>
  <c r="M31" i="1"/>
  <c r="M32" i="1"/>
  <c r="L32" i="1"/>
  <c r="L31" i="1"/>
  <c r="H36" i="1"/>
  <c r="H37" i="1"/>
  <c r="G36" i="1"/>
  <c r="G37" i="1"/>
  <c r="F36" i="1"/>
  <c r="F37" i="1"/>
  <c r="E36" i="1"/>
  <c r="E37" i="1"/>
  <c r="D36" i="1"/>
  <c r="D37" i="1"/>
  <c r="C37" i="1"/>
  <c r="C36" i="1"/>
  <c r="V20" i="1"/>
  <c r="V21" i="1"/>
  <c r="P20" i="1"/>
  <c r="P21" i="1"/>
  <c r="U20" i="1"/>
  <c r="U21" i="1"/>
  <c r="O20" i="1"/>
  <c r="O21" i="1"/>
  <c r="T20" i="1"/>
  <c r="T21" i="1"/>
  <c r="N20" i="1"/>
  <c r="N21" i="1"/>
  <c r="S20" i="1"/>
  <c r="S21" i="1"/>
  <c r="M20" i="1"/>
  <c r="M21" i="1"/>
  <c r="R20" i="1"/>
  <c r="R21" i="1"/>
  <c r="L20" i="1"/>
  <c r="L21" i="1"/>
  <c r="Q21" i="1"/>
  <c r="Q20" i="1"/>
  <c r="K21" i="1"/>
  <c r="K20" i="1"/>
  <c r="H20" i="1"/>
  <c r="H21" i="1"/>
  <c r="E20" i="1"/>
  <c r="E21" i="1"/>
  <c r="G20" i="1"/>
  <c r="G21" i="1"/>
  <c r="D20" i="1"/>
  <c r="D21" i="1"/>
  <c r="F21" i="1"/>
  <c r="F20" i="1"/>
  <c r="C21" i="1"/>
  <c r="C20" i="1"/>
</calcChain>
</file>

<file path=xl/sharedStrings.xml><?xml version="1.0" encoding="utf-8"?>
<sst xmlns="http://schemas.openxmlformats.org/spreadsheetml/2006/main" count="868" uniqueCount="172">
  <si>
    <t>ZH11</t>
  </si>
  <si>
    <t>pure1</t>
  </si>
  <si>
    <t>HP</t>
    <phoneticPr fontId="1" type="noConversion"/>
  </si>
  <si>
    <t>LP</t>
    <phoneticPr fontId="1" type="noConversion"/>
  </si>
  <si>
    <t>Shiokari</t>
  </si>
  <si>
    <t>d10</t>
  </si>
  <si>
    <t>d17</t>
  </si>
  <si>
    <t>d14</t>
  </si>
  <si>
    <t xml:space="preserve"> </t>
    <phoneticPr fontId="1" type="noConversion"/>
  </si>
  <si>
    <t>d14</t>
    <phoneticPr fontId="1" type="noConversion"/>
  </si>
  <si>
    <t>WT</t>
    <phoneticPr fontId="1" type="noConversion"/>
  </si>
  <si>
    <t>d10</t>
    <phoneticPr fontId="1" type="noConversion"/>
  </si>
  <si>
    <t>Shoot</t>
    <phoneticPr fontId="1" type="noConversion"/>
  </si>
  <si>
    <t>Root</t>
    <phoneticPr fontId="1" type="noConversion"/>
  </si>
  <si>
    <t>HP+GR24</t>
    <phoneticPr fontId="1" type="noConversion"/>
  </si>
  <si>
    <t>Replicate2</t>
  </si>
  <si>
    <t>Replicate3</t>
  </si>
  <si>
    <t>Replicate4</t>
  </si>
  <si>
    <t>Replicate5</t>
  </si>
  <si>
    <t>Replicate6</t>
  </si>
  <si>
    <t>Replicate7</t>
  </si>
  <si>
    <t>Replicate8</t>
  </si>
  <si>
    <t>Replicate9</t>
  </si>
  <si>
    <t>Replicate10</t>
  </si>
  <si>
    <t>phr2</t>
    <phoneticPr fontId="1" type="noConversion"/>
  </si>
  <si>
    <t>PT1</t>
    <phoneticPr fontId="1" type="noConversion"/>
  </si>
  <si>
    <t>Replicate 1</t>
    <phoneticPr fontId="1" type="noConversion"/>
  </si>
  <si>
    <t>Replicate 2</t>
  </si>
  <si>
    <t>Replicate 3</t>
  </si>
  <si>
    <t>Replicate 4</t>
  </si>
  <si>
    <t>Replicate 5</t>
  </si>
  <si>
    <t>Replicate 6</t>
  </si>
  <si>
    <t>Replicate 7</t>
  </si>
  <si>
    <t>Replicate 8</t>
  </si>
  <si>
    <t>Replicate 9</t>
  </si>
  <si>
    <t>Replicate 10</t>
  </si>
  <si>
    <t>SD</t>
    <phoneticPr fontId="1" type="noConversion"/>
  </si>
  <si>
    <t>HP</t>
    <phoneticPr fontId="1" type="noConversion"/>
  </si>
  <si>
    <t>LP</t>
    <phoneticPr fontId="1" type="noConversion"/>
  </si>
  <si>
    <t>ZH11</t>
    <phoneticPr fontId="1" type="noConversion"/>
  </si>
  <si>
    <t>pure1</t>
    <phoneticPr fontId="1" type="noConversion"/>
  </si>
  <si>
    <t>Replicate 2</t>
    <phoneticPr fontId="1" type="noConversion"/>
  </si>
  <si>
    <t>Replicate 3</t>
    <phoneticPr fontId="1" type="noConversion"/>
  </si>
  <si>
    <t>Replicate 4</t>
    <phoneticPr fontId="1" type="noConversion"/>
  </si>
  <si>
    <t>Replicate 5</t>
    <phoneticPr fontId="1" type="noConversion"/>
  </si>
  <si>
    <t>Replicate 6</t>
    <phoneticPr fontId="1" type="noConversion"/>
  </si>
  <si>
    <t>Replicate 7</t>
    <phoneticPr fontId="1" type="noConversion"/>
  </si>
  <si>
    <t>Replicate 8</t>
    <phoneticPr fontId="1" type="noConversion"/>
  </si>
  <si>
    <t>Replicate 9</t>
    <phoneticPr fontId="1" type="noConversion"/>
  </si>
  <si>
    <t>Replicate 10</t>
    <phoneticPr fontId="1" type="noConversion"/>
  </si>
  <si>
    <t>Replicate 11</t>
    <phoneticPr fontId="1" type="noConversion"/>
  </si>
  <si>
    <t>Replicate 12</t>
    <phoneticPr fontId="1" type="noConversion"/>
  </si>
  <si>
    <t>Replicate 13</t>
    <phoneticPr fontId="1" type="noConversion"/>
  </si>
  <si>
    <t>Replicate 14</t>
    <phoneticPr fontId="1" type="noConversion"/>
  </si>
  <si>
    <t>Replicate 15</t>
    <phoneticPr fontId="1" type="noConversion"/>
  </si>
  <si>
    <t>AVERAGE</t>
    <phoneticPr fontId="1" type="noConversion"/>
  </si>
  <si>
    <r>
      <t>pure1/</t>
    </r>
    <r>
      <rPr>
        <b/>
        <i/>
        <sz val="10"/>
        <color theme="1"/>
        <rFont val="Times New Roman"/>
        <family val="1"/>
      </rPr>
      <t>proD14:D14</t>
    </r>
    <phoneticPr fontId="1" type="noConversion"/>
  </si>
  <si>
    <t>Fig.1b</t>
    <phoneticPr fontId="1" type="noConversion"/>
  </si>
  <si>
    <t>Shiokari</t>
    <phoneticPr fontId="1" type="noConversion"/>
  </si>
  <si>
    <t>d10</t>
    <phoneticPr fontId="1" type="noConversion"/>
  </si>
  <si>
    <t>d17</t>
    <phoneticPr fontId="1" type="noConversion"/>
  </si>
  <si>
    <t>d14</t>
    <phoneticPr fontId="1" type="noConversion"/>
  </si>
  <si>
    <t>Fig.1d</t>
    <phoneticPr fontId="1" type="noConversion"/>
  </si>
  <si>
    <t>Fig.1f</t>
    <phoneticPr fontId="1" type="noConversion"/>
  </si>
  <si>
    <t>WT</t>
    <phoneticPr fontId="1" type="noConversion"/>
  </si>
  <si>
    <t>Fig.1c</t>
    <phoneticPr fontId="1" type="noConversion"/>
  </si>
  <si>
    <t>Fig.1e</t>
    <phoneticPr fontId="1" type="noConversion"/>
  </si>
  <si>
    <t>Fig.1g</t>
    <phoneticPr fontId="1" type="noConversion"/>
  </si>
  <si>
    <t>Fig.1h</t>
    <phoneticPr fontId="1" type="noConversion"/>
  </si>
  <si>
    <t>Fig.1i</t>
    <phoneticPr fontId="1" type="noConversion"/>
  </si>
  <si>
    <r>
      <rPr>
        <b/>
        <sz val="10"/>
        <color theme="1"/>
        <rFont val="等线"/>
        <family val="2"/>
      </rPr>
      <t>（</t>
    </r>
    <r>
      <rPr>
        <b/>
        <sz val="10"/>
        <color theme="1"/>
        <rFont val="Times New Roman"/>
        <family val="1"/>
      </rPr>
      <t>min</t>
    </r>
    <r>
      <rPr>
        <b/>
        <sz val="10"/>
        <color theme="1"/>
        <rFont val="等线"/>
        <family val="2"/>
      </rPr>
      <t>）</t>
    </r>
    <phoneticPr fontId="1" type="noConversion"/>
  </si>
  <si>
    <t>（min）</t>
    <phoneticPr fontId="1" type="noConversion"/>
  </si>
  <si>
    <t>PT2</t>
    <phoneticPr fontId="1" type="noConversion"/>
  </si>
  <si>
    <t>phr2</t>
    <phoneticPr fontId="1" type="noConversion"/>
  </si>
  <si>
    <t>PT3</t>
    <phoneticPr fontId="1" type="noConversion"/>
  </si>
  <si>
    <t>PT6</t>
    <phoneticPr fontId="1" type="noConversion"/>
  </si>
  <si>
    <t>PT8</t>
    <phoneticPr fontId="1" type="noConversion"/>
  </si>
  <si>
    <t>PT9</t>
    <phoneticPr fontId="1" type="noConversion"/>
  </si>
  <si>
    <t>PT10</t>
    <phoneticPr fontId="1" type="noConversion"/>
  </si>
  <si>
    <t>Fig.3a</t>
    <phoneticPr fontId="1" type="noConversion"/>
  </si>
  <si>
    <t>Fig.3b</t>
    <phoneticPr fontId="1" type="noConversion"/>
  </si>
  <si>
    <t>Fig.3c</t>
    <phoneticPr fontId="1" type="noConversion"/>
  </si>
  <si>
    <t>Fig.3d</t>
    <phoneticPr fontId="1" type="noConversion"/>
  </si>
  <si>
    <t>Fig.3e</t>
    <phoneticPr fontId="1" type="noConversion"/>
  </si>
  <si>
    <t>HP</t>
    <phoneticPr fontId="1" type="noConversion"/>
  </si>
  <si>
    <t>HP+GR24</t>
    <phoneticPr fontId="1" type="noConversion"/>
  </si>
  <si>
    <t>LP</t>
    <phoneticPr fontId="1" type="noConversion"/>
  </si>
  <si>
    <t>Fig.3h</t>
    <phoneticPr fontId="1" type="noConversion"/>
  </si>
  <si>
    <t>Fig.3i</t>
    <phoneticPr fontId="1" type="noConversion"/>
  </si>
  <si>
    <t>Replicate1</t>
    <phoneticPr fontId="1" type="noConversion"/>
  </si>
  <si>
    <t>Replicate2</t>
    <phoneticPr fontId="1" type="noConversion"/>
  </si>
  <si>
    <t>Replicate3</t>
    <phoneticPr fontId="1" type="noConversion"/>
  </si>
  <si>
    <t>Fig.3f</t>
    <phoneticPr fontId="1" type="noConversion"/>
  </si>
  <si>
    <t>Fig.3j</t>
    <phoneticPr fontId="1" type="noConversion"/>
  </si>
  <si>
    <t>Replicate1</t>
    <phoneticPr fontId="1" type="noConversion"/>
  </si>
  <si>
    <t>Fig.4a</t>
    <phoneticPr fontId="1" type="noConversion"/>
  </si>
  <si>
    <t>Fig.4b</t>
    <phoneticPr fontId="1" type="noConversion"/>
  </si>
  <si>
    <t>Fig.4c</t>
    <phoneticPr fontId="1" type="noConversion"/>
  </si>
  <si>
    <t>Fig.4d</t>
    <phoneticPr fontId="1" type="noConversion"/>
  </si>
  <si>
    <t>Fig.4f</t>
    <phoneticPr fontId="1" type="noConversion"/>
  </si>
  <si>
    <t>Fig.4e</t>
    <phoneticPr fontId="1" type="noConversion"/>
  </si>
  <si>
    <t>Fig.5a</t>
    <phoneticPr fontId="1" type="noConversion"/>
  </si>
  <si>
    <t>Fig.5b</t>
    <phoneticPr fontId="1" type="noConversion"/>
  </si>
  <si>
    <t>Fig.5c</t>
    <phoneticPr fontId="1" type="noConversion"/>
  </si>
  <si>
    <t>Fig.5d</t>
    <phoneticPr fontId="1" type="noConversion"/>
  </si>
  <si>
    <t>Fig.5e</t>
    <phoneticPr fontId="1" type="noConversion"/>
  </si>
  <si>
    <t>Fig.S1b.</t>
    <phoneticPr fontId="1" type="noConversion"/>
  </si>
  <si>
    <t>AVERAGE</t>
  </si>
  <si>
    <t>Replicate 15</t>
  </si>
  <si>
    <t>Replicate 14</t>
  </si>
  <si>
    <t>Replicate 13</t>
  </si>
  <si>
    <t>Replicate 12</t>
  </si>
  <si>
    <t>Replicate 11</t>
  </si>
  <si>
    <t>Replicate 1</t>
  </si>
  <si>
    <t>WT</t>
  </si>
  <si>
    <t xml:space="preserve"> Fig. S2c.</t>
    <phoneticPr fontId="1" type="noConversion"/>
  </si>
  <si>
    <t xml:space="preserve"> yield per plant (g)</t>
    <phoneticPr fontId="1" type="noConversion"/>
  </si>
  <si>
    <t xml:space="preserve"> Fig. S2b.</t>
    <phoneticPr fontId="1" type="noConversion"/>
  </si>
  <si>
    <t xml:space="preserve"> tiller number</t>
    <phoneticPr fontId="1" type="noConversion"/>
  </si>
  <si>
    <t>Fig.S2a.</t>
    <phoneticPr fontId="1" type="noConversion"/>
  </si>
  <si>
    <r>
      <rPr>
        <b/>
        <sz val="10"/>
        <color theme="1"/>
        <rFont val="Times New Roman"/>
        <family val="1"/>
      </rPr>
      <t>Fig. S3d</t>
    </r>
    <r>
      <rPr>
        <sz val="10"/>
        <color theme="1"/>
        <rFont val="等线"/>
        <family val="2"/>
        <scheme val="minor"/>
      </rPr>
      <t xml:space="preserve"> </t>
    </r>
    <r>
      <rPr>
        <sz val="10"/>
        <color theme="1"/>
        <rFont val="Times New Roman"/>
        <family val="1"/>
      </rPr>
      <t xml:space="preserve">Xylem sap Pi </t>
    </r>
    <phoneticPr fontId="1" type="noConversion"/>
  </si>
  <si>
    <r>
      <rPr>
        <b/>
        <sz val="10"/>
        <color theme="1"/>
        <rFont val="Times New Roman"/>
        <family val="1"/>
      </rPr>
      <t>Fig. S3c</t>
    </r>
    <r>
      <rPr>
        <sz val="10"/>
        <color theme="1"/>
        <rFont val="Times New Roman"/>
        <family val="1"/>
      </rPr>
      <t xml:space="preserve"> Pi transportation rate in xylem sap</t>
    </r>
    <phoneticPr fontId="1" type="noConversion"/>
  </si>
  <si>
    <r>
      <rPr>
        <b/>
        <sz val="10"/>
        <color theme="1"/>
        <rFont val="Times New Roman"/>
        <family val="1"/>
      </rPr>
      <t xml:space="preserve">Fig. S3b </t>
    </r>
    <r>
      <rPr>
        <vertAlign val="superscript"/>
        <sz val="10"/>
        <color theme="1"/>
        <rFont val="Times New Roman"/>
        <family val="1"/>
      </rPr>
      <t>32</t>
    </r>
    <r>
      <rPr>
        <sz val="10"/>
        <color theme="1"/>
        <rFont val="Times New Roman"/>
        <family val="1"/>
      </rPr>
      <t>Pi distribution</t>
    </r>
    <phoneticPr fontId="1" type="noConversion"/>
  </si>
  <si>
    <r>
      <rPr>
        <b/>
        <sz val="10"/>
        <color theme="1"/>
        <rFont val="Times New Roman"/>
        <family val="1"/>
      </rPr>
      <t xml:space="preserve">Fig. S3a </t>
    </r>
    <r>
      <rPr>
        <vertAlign val="superscript"/>
        <sz val="10"/>
        <color theme="1"/>
        <rFont val="Times New Roman"/>
        <family val="1"/>
      </rPr>
      <t>32</t>
    </r>
    <r>
      <rPr>
        <sz val="10"/>
        <color theme="1"/>
        <rFont val="Times New Roman"/>
        <family val="1"/>
      </rPr>
      <t>Pi uptake</t>
    </r>
    <phoneticPr fontId="1" type="noConversion"/>
  </si>
  <si>
    <t>PHO2</t>
    <phoneticPr fontId="1" type="noConversion"/>
  </si>
  <si>
    <t>IPS1</t>
    <phoneticPr fontId="1" type="noConversion"/>
  </si>
  <si>
    <t>d14sdel1</t>
  </si>
  <si>
    <t xml:space="preserve"> Fig. S7g.</t>
    <phoneticPr fontId="1" type="noConversion"/>
  </si>
  <si>
    <t>Fig. S7e.</t>
    <phoneticPr fontId="1" type="noConversion"/>
  </si>
  <si>
    <t xml:space="preserve"> Fig. S7c.</t>
    <phoneticPr fontId="1" type="noConversion"/>
  </si>
  <si>
    <t>Fig. S7a.</t>
    <phoneticPr fontId="1" type="noConversion"/>
  </si>
  <si>
    <t xml:space="preserve"> Fig. S7f.</t>
    <phoneticPr fontId="1" type="noConversion"/>
  </si>
  <si>
    <t>Fig. S7d.</t>
    <phoneticPr fontId="1" type="noConversion"/>
  </si>
  <si>
    <t xml:space="preserve"> Fig. S7b.</t>
    <phoneticPr fontId="1" type="noConversion"/>
  </si>
  <si>
    <t>\</t>
    <phoneticPr fontId="1" type="noConversion"/>
  </si>
  <si>
    <t>d53</t>
    <phoneticPr fontId="1" type="noConversion"/>
  </si>
  <si>
    <t>d3</t>
    <phoneticPr fontId="1" type="noConversion"/>
  </si>
  <si>
    <t>sdel1sdel2</t>
    <phoneticPr fontId="1" type="noConversion"/>
  </si>
  <si>
    <t>sdel1</t>
    <phoneticPr fontId="1" type="noConversion"/>
  </si>
  <si>
    <t>120min</t>
    <phoneticPr fontId="1" type="noConversion"/>
  </si>
  <si>
    <t>60min</t>
    <phoneticPr fontId="1" type="noConversion"/>
  </si>
  <si>
    <t>45min</t>
    <phoneticPr fontId="1" type="noConversion"/>
  </si>
  <si>
    <t>15min</t>
    <phoneticPr fontId="1" type="noConversion"/>
  </si>
  <si>
    <t>5min</t>
    <phoneticPr fontId="1" type="noConversion"/>
  </si>
  <si>
    <t>0min</t>
    <phoneticPr fontId="1" type="noConversion"/>
  </si>
  <si>
    <t xml:space="preserve"> Fig. 6a.</t>
    <phoneticPr fontId="1" type="noConversion"/>
  </si>
  <si>
    <t xml:space="preserve"> Fig. 6d.</t>
    <phoneticPr fontId="1" type="noConversion"/>
  </si>
  <si>
    <t>SPX1</t>
    <phoneticPr fontId="1" type="noConversion"/>
  </si>
  <si>
    <t xml:space="preserve"> Fig. 6c.</t>
    <phoneticPr fontId="1" type="noConversion"/>
  </si>
  <si>
    <t xml:space="preserve"> Fig. 6b.</t>
    <phoneticPr fontId="1" type="noConversion"/>
  </si>
  <si>
    <t>PHR2</t>
    <phoneticPr fontId="1" type="noConversion"/>
  </si>
  <si>
    <t>SPX4</t>
    <phoneticPr fontId="1" type="noConversion"/>
  </si>
  <si>
    <t>IPS1</t>
    <phoneticPr fontId="14" type="noConversion"/>
  </si>
  <si>
    <t>miR399</t>
  </si>
  <si>
    <t>SPX1</t>
  </si>
  <si>
    <t>PT1</t>
  </si>
  <si>
    <t>PT2</t>
  </si>
  <si>
    <t>PT3</t>
  </si>
  <si>
    <t>PT6</t>
  </si>
  <si>
    <t>PT8</t>
  </si>
  <si>
    <t>PT9</t>
  </si>
  <si>
    <t>PT10</t>
  </si>
  <si>
    <t>AVR</t>
    <phoneticPr fontId="14" type="noConversion"/>
  </si>
  <si>
    <t>SD</t>
    <phoneticPr fontId="14" type="noConversion"/>
  </si>
  <si>
    <t>Fig.2a</t>
    <phoneticPr fontId="1" type="noConversion"/>
  </si>
  <si>
    <t>Fig.2b</t>
    <phoneticPr fontId="1" type="noConversion"/>
  </si>
  <si>
    <t>Fig.2c</t>
    <phoneticPr fontId="1" type="noConversion"/>
  </si>
  <si>
    <t>Fig.2d</t>
    <phoneticPr fontId="1" type="noConversion"/>
  </si>
  <si>
    <t>Fig.2e</t>
    <phoneticPr fontId="1" type="noConversion"/>
  </si>
  <si>
    <t>Fig.2f</t>
    <phoneticPr fontId="1" type="noConversion"/>
  </si>
  <si>
    <t>Fig.2g</t>
    <phoneticPr fontId="1" type="noConversion"/>
  </si>
  <si>
    <t>Fig.2h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</si>
</sst>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0.00000"/>
    <numFmt numFmtId="177" formatCode="0.0000"/>
    <numFmt numFmtId="178" formatCode="0.00000_);[Red]\(0.00000\)"/>
    <numFmt numFmtId="179" formatCode="0.0000_);[Red]\(0.0000\)"/>
    <numFmt numFmtId="180" formatCode="0.00_);[Red]\(0.00\)"/>
    <numFmt numFmtId="181" formatCode="0_);[Red]\(0\)"/>
    <numFmt numFmtId="182" formatCode="0.000_);[Red]\(0.000\)"/>
  </numFmts>
  <fonts count="1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等线"/>
      <family val="2"/>
    </font>
    <font>
      <b/>
      <sz val="10.5"/>
      <color rgb="FF000000"/>
      <name val="Times New Roman"/>
      <family val="1"/>
    </font>
    <font>
      <sz val="10"/>
      <color theme="1"/>
      <name val="Times New Roman"/>
      <family val="1"/>
      <charset val="134"/>
    </font>
    <font>
      <sz val="10"/>
      <color theme="1"/>
      <name val="等线"/>
      <family val="2"/>
      <scheme val="minor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7"/>
      <name val="Arial"/>
      <family val="2"/>
    </font>
    <font>
      <b/>
      <sz val="10.5"/>
      <color theme="1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177" fontId="3" fillId="0" borderId="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177" fontId="3" fillId="0" borderId="2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77" fontId="3" fillId="0" borderId="23" xfId="0" applyNumberFormat="1" applyFont="1" applyBorder="1" applyAlignment="1">
      <alignment horizontal="center" vertical="center"/>
    </xf>
    <xf numFmtId="177" fontId="3" fillId="0" borderId="24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176" fontId="3" fillId="0" borderId="20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24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176" fontId="3" fillId="0" borderId="13" xfId="0" applyNumberFormat="1" applyFont="1" applyBorder="1" applyAlignment="1">
      <alignment horizontal="center" vertical="center"/>
    </xf>
    <xf numFmtId="176" fontId="3" fillId="0" borderId="26" xfId="0" applyNumberFormat="1" applyFont="1" applyBorder="1" applyAlignment="1">
      <alignment horizontal="center" vertical="center"/>
    </xf>
    <xf numFmtId="176" fontId="3" fillId="0" borderId="27" xfId="0" applyNumberFormat="1" applyFont="1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/>
    </xf>
    <xf numFmtId="176" fontId="4" fillId="0" borderId="27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3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76" fontId="3" fillId="0" borderId="21" xfId="0" applyNumberFormat="1" applyFont="1" applyBorder="1" applyAlignment="1">
      <alignment horizontal="center"/>
    </xf>
    <xf numFmtId="176" fontId="3" fillId="0" borderId="9" xfId="0" applyNumberFormat="1" applyFont="1" applyBorder="1" applyAlignment="1">
      <alignment horizontal="center"/>
    </xf>
    <xf numFmtId="176" fontId="3" fillId="0" borderId="20" xfId="0" applyNumberFormat="1" applyFont="1" applyBorder="1" applyAlignment="1">
      <alignment horizontal="center"/>
    </xf>
    <xf numFmtId="176" fontId="3" fillId="0" borderId="22" xfId="0" applyNumberFormat="1" applyFont="1" applyBorder="1" applyAlignment="1">
      <alignment horizontal="center"/>
    </xf>
    <xf numFmtId="176" fontId="3" fillId="0" borderId="23" xfId="0" applyNumberFormat="1" applyFont="1" applyBorder="1" applyAlignment="1">
      <alignment horizontal="center"/>
    </xf>
    <xf numFmtId="176" fontId="3" fillId="0" borderId="24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5" fillId="0" borderId="0" xfId="0" applyFont="1"/>
    <xf numFmtId="0" fontId="0" fillId="0" borderId="25" xfId="0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23" xfId="0" applyNumberFormat="1" applyFont="1" applyBorder="1" applyAlignment="1">
      <alignment horizontal="center" vertical="center"/>
    </xf>
    <xf numFmtId="176" fontId="3" fillId="0" borderId="29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vertical="center" wrapText="1"/>
    </xf>
    <xf numFmtId="179" fontId="3" fillId="0" borderId="24" xfId="0" applyNumberFormat="1" applyFont="1" applyBorder="1" applyAlignment="1">
      <alignment horizontal="center" vertical="center"/>
    </xf>
    <xf numFmtId="179" fontId="3" fillId="0" borderId="23" xfId="0" applyNumberFormat="1" applyFont="1" applyBorder="1" applyAlignment="1">
      <alignment horizontal="center" vertical="center"/>
    </xf>
    <xf numFmtId="179" fontId="3" fillId="0" borderId="20" xfId="0" applyNumberFormat="1" applyFont="1" applyBorder="1" applyAlignment="1">
      <alignment horizontal="center" vertical="center"/>
    </xf>
    <xf numFmtId="179" fontId="3" fillId="0" borderId="9" xfId="0" applyNumberFormat="1" applyFont="1" applyBorder="1" applyAlignment="1">
      <alignment horizontal="center" vertical="center"/>
    </xf>
    <xf numFmtId="178" fontId="4" fillId="0" borderId="20" xfId="0" applyNumberFormat="1" applyFont="1" applyBorder="1" applyAlignment="1">
      <alignment horizontal="center" vertical="center"/>
    </xf>
    <xf numFmtId="178" fontId="4" fillId="0" borderId="9" xfId="0" applyNumberFormat="1" applyFont="1" applyBorder="1" applyAlignment="1">
      <alignment horizontal="center" vertical="center"/>
    </xf>
    <xf numFmtId="178" fontId="3" fillId="0" borderId="9" xfId="0" applyNumberFormat="1" applyFont="1" applyBorder="1" applyAlignment="1">
      <alignment horizontal="center" vertical="center"/>
    </xf>
    <xf numFmtId="178" fontId="4" fillId="0" borderId="40" xfId="0" applyNumberFormat="1" applyFont="1" applyBorder="1" applyAlignment="1">
      <alignment horizontal="center" vertical="center"/>
    </xf>
    <xf numFmtId="178" fontId="0" fillId="0" borderId="0" xfId="0" applyNumberFormat="1"/>
    <xf numFmtId="0" fontId="0" fillId="0" borderId="0" xfId="0" applyAlignment="1">
      <alignment vertical="center"/>
    </xf>
    <xf numFmtId="178" fontId="4" fillId="0" borderId="0" xfId="0" applyNumberFormat="1" applyFont="1" applyAlignment="1">
      <alignment horizontal="center" vertical="center"/>
    </xf>
    <xf numFmtId="180" fontId="3" fillId="0" borderId="24" xfId="0" applyNumberFormat="1" applyFont="1" applyBorder="1" applyAlignment="1">
      <alignment horizontal="center" vertical="center"/>
    </xf>
    <xf numFmtId="180" fontId="3" fillId="0" borderId="23" xfId="0" applyNumberFormat="1" applyFont="1" applyBorder="1" applyAlignment="1">
      <alignment horizontal="center" vertical="center"/>
    </xf>
    <xf numFmtId="180" fontId="3" fillId="0" borderId="20" xfId="0" applyNumberFormat="1" applyFont="1" applyBorder="1" applyAlignment="1">
      <alignment horizontal="center" vertical="center"/>
    </xf>
    <xf numFmtId="180" fontId="3" fillId="0" borderId="9" xfId="0" applyNumberFormat="1" applyFont="1" applyBorder="1" applyAlignment="1">
      <alignment horizontal="center" vertical="center"/>
    </xf>
    <xf numFmtId="181" fontId="3" fillId="0" borderId="9" xfId="0" applyNumberFormat="1" applyFont="1" applyBorder="1" applyAlignment="1">
      <alignment horizontal="center" vertical="center"/>
    </xf>
    <xf numFmtId="0" fontId="7" fillId="0" borderId="0" xfId="0" applyFont="1"/>
    <xf numFmtId="0" fontId="0" fillId="0" borderId="22" xfId="0" applyBorder="1" applyAlignment="1">
      <alignment vertical="center"/>
    </xf>
    <xf numFmtId="179" fontId="3" fillId="0" borderId="42" xfId="0" applyNumberFormat="1" applyFont="1" applyBorder="1" applyAlignment="1">
      <alignment horizontal="center" vertical="center"/>
    </xf>
    <xf numFmtId="179" fontId="3" fillId="0" borderId="43" xfId="0" applyNumberFormat="1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178" fontId="3" fillId="0" borderId="27" xfId="0" applyNumberFormat="1" applyFont="1" applyBorder="1" applyAlignment="1">
      <alignment horizontal="center" vertical="center"/>
    </xf>
    <xf numFmtId="178" fontId="3" fillId="0" borderId="26" xfId="0" applyNumberFormat="1" applyFont="1" applyBorder="1" applyAlignment="1">
      <alignment horizontal="center" vertical="center"/>
    </xf>
    <xf numFmtId="0" fontId="8" fillId="0" borderId="0" xfId="0" applyFont="1"/>
    <xf numFmtId="178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0" fontId="3" fillId="0" borderId="4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178" fontId="4" fillId="0" borderId="6" xfId="0" applyNumberFormat="1" applyFont="1" applyBorder="1" applyAlignment="1">
      <alignment horizontal="center"/>
    </xf>
    <xf numFmtId="179" fontId="3" fillId="0" borderId="40" xfId="0" applyNumberFormat="1" applyFont="1" applyBorder="1" applyAlignment="1">
      <alignment horizontal="center" vertical="center"/>
    </xf>
    <xf numFmtId="0" fontId="12" fillId="0" borderId="0" xfId="0" applyFont="1"/>
    <xf numFmtId="180" fontId="10" fillId="0" borderId="6" xfId="0" applyNumberFormat="1" applyFont="1" applyBorder="1" applyAlignment="1">
      <alignment horizontal="center"/>
    </xf>
    <xf numFmtId="179" fontId="3" fillId="0" borderId="45" xfId="0" applyNumberFormat="1" applyFont="1" applyBorder="1" applyAlignment="1">
      <alignment horizontal="center" vertical="center"/>
    </xf>
    <xf numFmtId="179" fontId="3" fillId="0" borderId="46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left"/>
    </xf>
    <xf numFmtId="178" fontId="3" fillId="0" borderId="15" xfId="0" applyNumberFormat="1" applyFont="1" applyBorder="1" applyAlignment="1">
      <alignment horizontal="center" vertical="center"/>
    </xf>
    <xf numFmtId="178" fontId="3" fillId="0" borderId="0" xfId="0" applyNumberFormat="1" applyFont="1" applyAlignment="1">
      <alignment wrapText="1"/>
    </xf>
    <xf numFmtId="0" fontId="13" fillId="0" borderId="0" xfId="0" applyFont="1"/>
    <xf numFmtId="178" fontId="3" fillId="0" borderId="24" xfId="0" applyNumberFormat="1" applyFont="1" applyBorder="1" applyAlignment="1">
      <alignment horizontal="center" vertical="center"/>
    </xf>
    <xf numFmtId="178" fontId="3" fillId="0" borderId="23" xfId="0" applyNumberFormat="1" applyFont="1" applyBorder="1" applyAlignment="1">
      <alignment horizontal="center" vertical="center"/>
    </xf>
    <xf numFmtId="178" fontId="3" fillId="0" borderId="20" xfId="0" applyNumberFormat="1" applyFont="1" applyBorder="1" applyAlignment="1">
      <alignment horizontal="center" vertical="center"/>
    </xf>
    <xf numFmtId="178" fontId="3" fillId="0" borderId="2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78" fontId="3" fillId="0" borderId="3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78" fontId="3" fillId="0" borderId="24" xfId="0" applyNumberFormat="1" applyFont="1" applyBorder="1" applyAlignment="1">
      <alignment horizontal="center"/>
    </xf>
    <xf numFmtId="178" fontId="3" fillId="0" borderId="23" xfId="0" applyNumberFormat="1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178" fontId="3" fillId="0" borderId="20" xfId="0" applyNumberFormat="1" applyFont="1" applyBorder="1" applyAlignment="1">
      <alignment horizontal="center"/>
    </xf>
    <xf numFmtId="178" fontId="3" fillId="0" borderId="9" xfId="0" applyNumberFormat="1" applyFont="1" applyBorder="1" applyAlignment="1">
      <alignment horizontal="center"/>
    </xf>
    <xf numFmtId="0" fontId="0" fillId="0" borderId="22" xfId="0" applyBorder="1"/>
    <xf numFmtId="178" fontId="4" fillId="0" borderId="20" xfId="0" applyNumberFormat="1" applyFont="1" applyBorder="1" applyAlignment="1">
      <alignment horizontal="center"/>
    </xf>
    <xf numFmtId="178" fontId="4" fillId="0" borderId="9" xfId="0" applyNumberFormat="1" applyFont="1" applyBorder="1" applyAlignment="1">
      <alignment horizontal="center"/>
    </xf>
    <xf numFmtId="178" fontId="4" fillId="0" borderId="27" xfId="0" applyNumberFormat="1" applyFont="1" applyBorder="1" applyAlignment="1">
      <alignment horizontal="center"/>
    </xf>
    <xf numFmtId="178" fontId="4" fillId="0" borderId="26" xfId="0" applyNumberFormat="1" applyFont="1" applyBorder="1" applyAlignment="1">
      <alignment horizontal="center"/>
    </xf>
    <xf numFmtId="178" fontId="3" fillId="0" borderId="26" xfId="0" applyNumberFormat="1" applyFont="1" applyBorder="1" applyAlignment="1">
      <alignment horizontal="center"/>
    </xf>
    <xf numFmtId="178" fontId="3" fillId="0" borderId="25" xfId="0" applyNumberFormat="1" applyFont="1" applyBorder="1" applyAlignment="1">
      <alignment vertical="center" wrapText="1"/>
    </xf>
    <xf numFmtId="178" fontId="10" fillId="0" borderId="9" xfId="0" applyNumberFormat="1" applyFont="1" applyBorder="1" applyAlignment="1">
      <alignment horizontal="center"/>
    </xf>
    <xf numFmtId="0" fontId="0" fillId="0" borderId="0" xfId="0" applyAlignment="1">
      <alignment horizontal="left" indent="1"/>
    </xf>
    <xf numFmtId="179" fontId="3" fillId="0" borderId="24" xfId="0" applyNumberFormat="1" applyFont="1" applyBorder="1" applyAlignment="1">
      <alignment horizontal="center"/>
    </xf>
    <xf numFmtId="179" fontId="3" fillId="0" borderId="23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179" fontId="3" fillId="0" borderId="20" xfId="0" applyNumberFormat="1" applyFont="1" applyBorder="1" applyAlignment="1">
      <alignment horizontal="center"/>
    </xf>
    <xf numFmtId="179" fontId="3" fillId="0" borderId="9" xfId="0" applyNumberFormat="1" applyFont="1" applyBorder="1" applyAlignment="1">
      <alignment horizontal="center"/>
    </xf>
    <xf numFmtId="179" fontId="3" fillId="0" borderId="48" xfId="0" applyNumberFormat="1" applyFont="1" applyBorder="1" applyAlignment="1">
      <alignment horizontal="center"/>
    </xf>
    <xf numFmtId="179" fontId="3" fillId="0" borderId="49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178" fontId="3" fillId="0" borderId="2" xfId="0" applyNumberFormat="1" applyFont="1" applyBorder="1" applyAlignment="1">
      <alignment vertical="center" wrapText="1"/>
    </xf>
    <xf numFmtId="0" fontId="0" fillId="0" borderId="10" xfId="0" applyBorder="1"/>
    <xf numFmtId="178" fontId="3" fillId="0" borderId="33" xfId="0" applyNumberFormat="1" applyFont="1" applyBorder="1" applyAlignment="1">
      <alignment vertical="center" wrapText="1"/>
    </xf>
    <xf numFmtId="0" fontId="0" fillId="0" borderId="3" xfId="0" applyBorder="1"/>
    <xf numFmtId="178" fontId="3" fillId="0" borderId="39" xfId="0" applyNumberFormat="1" applyFont="1" applyBorder="1" applyAlignment="1">
      <alignment horizontal="center" vertical="center"/>
    </xf>
    <xf numFmtId="178" fontId="3" fillId="0" borderId="42" xfId="0" applyNumberFormat="1" applyFont="1" applyBorder="1" applyAlignment="1">
      <alignment horizontal="center" vertical="center"/>
    </xf>
    <xf numFmtId="178" fontId="3" fillId="0" borderId="43" xfId="0" applyNumberFormat="1" applyFont="1" applyBorder="1" applyAlignment="1">
      <alignment horizontal="center" vertical="center"/>
    </xf>
    <xf numFmtId="178" fontId="3" fillId="0" borderId="52" xfId="0" applyNumberFormat="1" applyFont="1" applyBorder="1" applyAlignment="1">
      <alignment horizontal="center" vertical="center"/>
    </xf>
    <xf numFmtId="178" fontId="3" fillId="0" borderId="12" xfId="0" applyNumberFormat="1" applyFont="1" applyBorder="1" applyAlignment="1">
      <alignment horizontal="center" vertical="center"/>
    </xf>
    <xf numFmtId="182" fontId="3" fillId="0" borderId="24" xfId="0" applyNumberFormat="1" applyFont="1" applyBorder="1" applyAlignment="1">
      <alignment horizontal="center" vertical="center"/>
    </xf>
    <xf numFmtId="182" fontId="3" fillId="0" borderId="23" xfId="0" applyNumberFormat="1" applyFont="1" applyBorder="1" applyAlignment="1">
      <alignment horizontal="center" vertical="center"/>
    </xf>
    <xf numFmtId="182" fontId="3" fillId="0" borderId="44" xfId="0" applyNumberFormat="1" applyFont="1" applyBorder="1" applyAlignment="1">
      <alignment horizontal="center" vertical="center"/>
    </xf>
    <xf numFmtId="182" fontId="3" fillId="0" borderId="39" xfId="0" applyNumberFormat="1" applyFont="1" applyBorder="1" applyAlignment="1">
      <alignment horizontal="center" vertical="center"/>
    </xf>
    <xf numFmtId="182" fontId="3" fillId="0" borderId="42" xfId="0" applyNumberFormat="1" applyFont="1" applyBorder="1" applyAlignment="1">
      <alignment horizontal="center" vertical="center"/>
    </xf>
    <xf numFmtId="182" fontId="3" fillId="0" borderId="43" xfId="0" applyNumberFormat="1" applyFont="1" applyBorder="1" applyAlignment="1">
      <alignment horizontal="center" vertical="center"/>
    </xf>
    <xf numFmtId="182" fontId="3" fillId="0" borderId="9" xfId="0" applyNumberFormat="1" applyFont="1" applyBorder="1" applyAlignment="1">
      <alignment horizontal="center" vertical="center"/>
    </xf>
    <xf numFmtId="182" fontId="3" fillId="0" borderId="52" xfId="0" applyNumberFormat="1" applyFont="1" applyBorder="1" applyAlignment="1">
      <alignment horizontal="center" vertical="center"/>
    </xf>
    <xf numFmtId="180" fontId="3" fillId="0" borderId="20" xfId="0" applyNumberFormat="1" applyFont="1" applyBorder="1" applyAlignment="1">
      <alignment horizontal="center"/>
    </xf>
    <xf numFmtId="180" fontId="3" fillId="0" borderId="9" xfId="0" applyNumberFormat="1" applyFont="1" applyBorder="1" applyAlignment="1">
      <alignment horizontal="center"/>
    </xf>
    <xf numFmtId="180" fontId="3" fillId="0" borderId="12" xfId="0" applyNumberFormat="1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178" fontId="3" fillId="0" borderId="17" xfId="0" applyNumberFormat="1" applyFont="1" applyBorder="1" applyAlignment="1">
      <alignment horizontal="center" vertical="center"/>
    </xf>
    <xf numFmtId="178" fontId="3" fillId="0" borderId="55" xfId="0" applyNumberFormat="1" applyFont="1" applyBorder="1" applyAlignment="1">
      <alignment horizontal="center" vertical="center"/>
    </xf>
    <xf numFmtId="178" fontId="4" fillId="0" borderId="20" xfId="0" applyNumberFormat="1" applyFont="1" applyBorder="1" applyAlignment="1">
      <alignment horizontal="center" vertical="center" wrapText="1"/>
    </xf>
    <xf numFmtId="178" fontId="4" fillId="0" borderId="9" xfId="0" applyNumberFormat="1" applyFont="1" applyBorder="1" applyAlignment="1">
      <alignment horizontal="center" vertical="center" wrapText="1"/>
    </xf>
    <xf numFmtId="178" fontId="3" fillId="0" borderId="12" xfId="0" applyNumberFormat="1" applyFont="1" applyBorder="1" applyAlignment="1">
      <alignment horizontal="center"/>
    </xf>
    <xf numFmtId="179" fontId="3" fillId="0" borderId="39" xfId="0" applyNumberFormat="1" applyFont="1" applyBorder="1" applyAlignment="1">
      <alignment horizontal="center" vertical="center"/>
    </xf>
    <xf numFmtId="179" fontId="3" fillId="0" borderId="52" xfId="0" applyNumberFormat="1" applyFont="1" applyBorder="1" applyAlignment="1">
      <alignment horizontal="center" vertical="center"/>
    </xf>
    <xf numFmtId="181" fontId="3" fillId="0" borderId="27" xfId="0" applyNumberFormat="1" applyFont="1" applyBorder="1" applyAlignment="1">
      <alignment horizontal="center" vertical="center"/>
    </xf>
    <xf numFmtId="181" fontId="3" fillId="0" borderId="26" xfId="0" applyNumberFormat="1" applyFont="1" applyBorder="1" applyAlignment="1">
      <alignment horizontal="center" vertical="center"/>
    </xf>
    <xf numFmtId="181" fontId="3" fillId="0" borderId="17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17" xfId="0" applyBorder="1" applyAlignment="1">
      <alignment horizontal="center" vertical="center"/>
    </xf>
    <xf numFmtId="0" fontId="3" fillId="0" borderId="3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78" fontId="3" fillId="0" borderId="38" xfId="0" applyNumberFormat="1" applyFont="1" applyBorder="1" applyAlignment="1">
      <alignment horizontal="center" wrapText="1"/>
    </xf>
    <xf numFmtId="178" fontId="3" fillId="0" borderId="16" xfId="0" applyNumberFormat="1" applyFont="1" applyBorder="1" applyAlignment="1">
      <alignment horizontal="center" wrapText="1"/>
    </xf>
    <xf numFmtId="178" fontId="3" fillId="0" borderId="18" xfId="0" applyNumberFormat="1" applyFont="1" applyBorder="1" applyAlignment="1">
      <alignment horizontal="center" wrapText="1"/>
    </xf>
    <xf numFmtId="178" fontId="3" fillId="0" borderId="15" xfId="0" applyNumberFormat="1" applyFont="1" applyBorder="1" applyAlignment="1">
      <alignment horizontal="center" wrapText="1"/>
    </xf>
    <xf numFmtId="178" fontId="3" fillId="0" borderId="14" xfId="0" applyNumberFormat="1" applyFont="1" applyBorder="1" applyAlignment="1">
      <alignment horizontal="center" vertical="center" wrapText="1"/>
    </xf>
    <xf numFmtId="178" fontId="3" fillId="0" borderId="19" xfId="0" applyNumberFormat="1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178" fontId="3" fillId="0" borderId="38" xfId="0" applyNumberFormat="1" applyFont="1" applyBorder="1" applyAlignment="1">
      <alignment horizontal="center" vertical="center" wrapText="1"/>
    </xf>
    <xf numFmtId="178" fontId="3" fillId="0" borderId="16" xfId="0" applyNumberFormat="1" applyFont="1" applyBorder="1" applyAlignment="1">
      <alignment horizontal="center" vertical="center" wrapText="1"/>
    </xf>
    <xf numFmtId="178" fontId="3" fillId="0" borderId="18" xfId="0" applyNumberFormat="1" applyFont="1" applyBorder="1" applyAlignment="1">
      <alignment horizontal="center" vertical="center" wrapText="1"/>
    </xf>
    <xf numFmtId="178" fontId="3" fillId="0" borderId="40" xfId="0" applyNumberFormat="1" applyFont="1" applyBorder="1" applyAlignment="1">
      <alignment horizontal="center" vertical="center" wrapText="1"/>
    </xf>
    <xf numFmtId="178" fontId="3" fillId="0" borderId="11" xfId="0" applyNumberFormat="1" applyFont="1" applyBorder="1" applyAlignment="1">
      <alignment horizontal="center" vertical="center" wrapText="1"/>
    </xf>
    <xf numFmtId="178" fontId="3" fillId="0" borderId="12" xfId="0" applyNumberFormat="1" applyFont="1" applyBorder="1" applyAlignment="1">
      <alignment horizontal="center" vertical="center" wrapText="1"/>
    </xf>
    <xf numFmtId="178" fontId="3" fillId="0" borderId="41" xfId="0" applyNumberFormat="1" applyFont="1" applyBorder="1" applyAlignment="1">
      <alignment horizontal="center" vertical="center" wrapText="1"/>
    </xf>
    <xf numFmtId="178" fontId="3" fillId="0" borderId="35" xfId="0" applyNumberFormat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8" fontId="3" fillId="0" borderId="15" xfId="0" applyNumberFormat="1" applyFont="1" applyBorder="1" applyAlignment="1">
      <alignment horizontal="center" vertical="center" wrapText="1"/>
    </xf>
    <xf numFmtId="178" fontId="3" fillId="0" borderId="17" xfId="0" applyNumberFormat="1" applyFont="1" applyBorder="1" applyAlignment="1">
      <alignment horizontal="center" vertical="center" wrapText="1"/>
    </xf>
    <xf numFmtId="178" fontId="3" fillId="0" borderId="17" xfId="0" applyNumberFormat="1" applyFont="1" applyBorder="1" applyAlignment="1">
      <alignment horizontal="center" wrapText="1"/>
    </xf>
    <xf numFmtId="178" fontId="3" fillId="0" borderId="40" xfId="0" applyNumberFormat="1" applyFont="1" applyBorder="1" applyAlignment="1">
      <alignment horizontal="center" wrapText="1"/>
    </xf>
    <xf numFmtId="178" fontId="3" fillId="0" borderId="11" xfId="0" applyNumberFormat="1" applyFont="1" applyBorder="1" applyAlignment="1">
      <alignment horizontal="center" wrapText="1"/>
    </xf>
    <xf numFmtId="178" fontId="3" fillId="0" borderId="41" xfId="0" applyNumberFormat="1" applyFont="1" applyBorder="1" applyAlignment="1">
      <alignment horizontal="center" wrapText="1"/>
    </xf>
    <xf numFmtId="178" fontId="3" fillId="0" borderId="47" xfId="0" applyNumberFormat="1" applyFont="1" applyBorder="1" applyAlignment="1">
      <alignment horizontal="center" vertical="center" wrapText="1"/>
    </xf>
    <xf numFmtId="178" fontId="3" fillId="0" borderId="10" xfId="0" applyNumberFormat="1" applyFont="1" applyBorder="1" applyAlignment="1">
      <alignment horizontal="center" vertical="center" wrapText="1"/>
    </xf>
    <xf numFmtId="178" fontId="3" fillId="0" borderId="12" xfId="0" applyNumberFormat="1" applyFont="1" applyBorder="1" applyAlignment="1">
      <alignment horizontal="center" wrapText="1"/>
    </xf>
    <xf numFmtId="0" fontId="3" fillId="0" borderId="25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27" xfId="0" applyBorder="1"/>
    <xf numFmtId="0" fontId="0" fillId="0" borderId="20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9.jpeg"/><Relationship Id="rId18" Type="http://schemas.openxmlformats.org/officeDocument/2006/relationships/image" Target="../media/image64.jpeg"/><Relationship Id="rId26" Type="http://schemas.openxmlformats.org/officeDocument/2006/relationships/image" Target="../media/image72.jpeg"/><Relationship Id="rId21" Type="http://schemas.openxmlformats.org/officeDocument/2006/relationships/image" Target="../media/image67.jpeg"/><Relationship Id="rId34" Type="http://schemas.openxmlformats.org/officeDocument/2006/relationships/image" Target="../media/image80.png"/><Relationship Id="rId7" Type="http://schemas.openxmlformats.org/officeDocument/2006/relationships/image" Target="../media/image53.png"/><Relationship Id="rId12" Type="http://schemas.openxmlformats.org/officeDocument/2006/relationships/image" Target="../media/image58.jpeg"/><Relationship Id="rId17" Type="http://schemas.openxmlformats.org/officeDocument/2006/relationships/image" Target="../media/image63.jpeg"/><Relationship Id="rId25" Type="http://schemas.openxmlformats.org/officeDocument/2006/relationships/image" Target="../media/image71.jpeg"/><Relationship Id="rId33" Type="http://schemas.openxmlformats.org/officeDocument/2006/relationships/image" Target="../media/image79.png"/><Relationship Id="rId2" Type="http://schemas.openxmlformats.org/officeDocument/2006/relationships/image" Target="../media/image48.png"/><Relationship Id="rId16" Type="http://schemas.openxmlformats.org/officeDocument/2006/relationships/image" Target="../media/image62.jpeg"/><Relationship Id="rId20" Type="http://schemas.openxmlformats.org/officeDocument/2006/relationships/image" Target="../media/image66.jpeg"/><Relationship Id="rId29" Type="http://schemas.openxmlformats.org/officeDocument/2006/relationships/image" Target="../media/image75.jpeg"/><Relationship Id="rId1" Type="http://schemas.openxmlformats.org/officeDocument/2006/relationships/image" Target="../media/image2.png"/><Relationship Id="rId6" Type="http://schemas.openxmlformats.org/officeDocument/2006/relationships/image" Target="../media/image52.png"/><Relationship Id="rId11" Type="http://schemas.openxmlformats.org/officeDocument/2006/relationships/image" Target="../media/image57.jpeg"/><Relationship Id="rId24" Type="http://schemas.openxmlformats.org/officeDocument/2006/relationships/image" Target="../media/image70.jpeg"/><Relationship Id="rId32" Type="http://schemas.openxmlformats.org/officeDocument/2006/relationships/image" Target="../media/image78.png"/><Relationship Id="rId37" Type="http://schemas.openxmlformats.org/officeDocument/2006/relationships/image" Target="../media/image83.png"/><Relationship Id="rId5" Type="http://schemas.openxmlformats.org/officeDocument/2006/relationships/image" Target="../media/image51.png"/><Relationship Id="rId15" Type="http://schemas.openxmlformats.org/officeDocument/2006/relationships/image" Target="../media/image61.jpeg"/><Relationship Id="rId23" Type="http://schemas.openxmlformats.org/officeDocument/2006/relationships/image" Target="../media/image69.jpeg"/><Relationship Id="rId28" Type="http://schemas.openxmlformats.org/officeDocument/2006/relationships/image" Target="../media/image74.jpeg"/><Relationship Id="rId36" Type="http://schemas.openxmlformats.org/officeDocument/2006/relationships/image" Target="../media/image82.png"/><Relationship Id="rId10" Type="http://schemas.openxmlformats.org/officeDocument/2006/relationships/image" Target="../media/image56.jpeg"/><Relationship Id="rId19" Type="http://schemas.openxmlformats.org/officeDocument/2006/relationships/image" Target="../media/image65.jpeg"/><Relationship Id="rId31" Type="http://schemas.openxmlformats.org/officeDocument/2006/relationships/image" Target="../media/image77.png"/><Relationship Id="rId4" Type="http://schemas.openxmlformats.org/officeDocument/2006/relationships/image" Target="../media/image50.jpeg"/><Relationship Id="rId9" Type="http://schemas.openxmlformats.org/officeDocument/2006/relationships/image" Target="../media/image55.png"/><Relationship Id="rId14" Type="http://schemas.openxmlformats.org/officeDocument/2006/relationships/image" Target="../media/image60.jpeg"/><Relationship Id="rId22" Type="http://schemas.openxmlformats.org/officeDocument/2006/relationships/image" Target="../media/image68.jpeg"/><Relationship Id="rId27" Type="http://schemas.openxmlformats.org/officeDocument/2006/relationships/image" Target="../media/image73.jpeg"/><Relationship Id="rId30" Type="http://schemas.openxmlformats.org/officeDocument/2006/relationships/image" Target="../media/image76.png"/><Relationship Id="rId35" Type="http://schemas.openxmlformats.org/officeDocument/2006/relationships/image" Target="../media/image81.png"/><Relationship Id="rId8" Type="http://schemas.openxmlformats.org/officeDocument/2006/relationships/image" Target="../media/image54.png"/><Relationship Id="rId3" Type="http://schemas.openxmlformats.org/officeDocument/2006/relationships/image" Target="../media/image49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png"/><Relationship Id="rId3" Type="http://schemas.openxmlformats.org/officeDocument/2006/relationships/image" Target="../media/image85.png"/><Relationship Id="rId7" Type="http://schemas.openxmlformats.org/officeDocument/2006/relationships/image" Target="../media/image89.png"/><Relationship Id="rId2" Type="http://schemas.openxmlformats.org/officeDocument/2006/relationships/image" Target="../media/image2.png"/><Relationship Id="rId1" Type="http://schemas.openxmlformats.org/officeDocument/2006/relationships/image" Target="../media/image84.png"/><Relationship Id="rId6" Type="http://schemas.openxmlformats.org/officeDocument/2006/relationships/image" Target="../media/image88.png"/><Relationship Id="rId5" Type="http://schemas.openxmlformats.org/officeDocument/2006/relationships/image" Target="../media/image87.png"/><Relationship Id="rId4" Type="http://schemas.openxmlformats.org/officeDocument/2006/relationships/image" Target="../media/image8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92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4.jpeg"/><Relationship Id="rId1" Type="http://schemas.openxmlformats.org/officeDocument/2006/relationships/image" Target="../media/image93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07.jpeg"/><Relationship Id="rId18" Type="http://schemas.openxmlformats.org/officeDocument/2006/relationships/image" Target="../media/image112.jpeg"/><Relationship Id="rId26" Type="http://schemas.openxmlformats.org/officeDocument/2006/relationships/image" Target="../media/image120.jpeg"/><Relationship Id="rId3" Type="http://schemas.openxmlformats.org/officeDocument/2006/relationships/image" Target="../media/image97.jpeg"/><Relationship Id="rId21" Type="http://schemas.openxmlformats.org/officeDocument/2006/relationships/image" Target="../media/image115.jpeg"/><Relationship Id="rId34" Type="http://schemas.openxmlformats.org/officeDocument/2006/relationships/image" Target="../media/image128.jpeg"/><Relationship Id="rId7" Type="http://schemas.openxmlformats.org/officeDocument/2006/relationships/image" Target="../media/image101.jpeg"/><Relationship Id="rId12" Type="http://schemas.openxmlformats.org/officeDocument/2006/relationships/image" Target="../media/image106.jpeg"/><Relationship Id="rId17" Type="http://schemas.openxmlformats.org/officeDocument/2006/relationships/image" Target="../media/image111.jpeg"/><Relationship Id="rId25" Type="http://schemas.openxmlformats.org/officeDocument/2006/relationships/image" Target="../media/image119.jpeg"/><Relationship Id="rId33" Type="http://schemas.openxmlformats.org/officeDocument/2006/relationships/image" Target="../media/image127.jpeg"/><Relationship Id="rId2" Type="http://schemas.openxmlformats.org/officeDocument/2006/relationships/image" Target="../media/image96.jpeg"/><Relationship Id="rId16" Type="http://schemas.openxmlformats.org/officeDocument/2006/relationships/image" Target="../media/image110.jpeg"/><Relationship Id="rId20" Type="http://schemas.openxmlformats.org/officeDocument/2006/relationships/image" Target="../media/image114.jpeg"/><Relationship Id="rId29" Type="http://schemas.openxmlformats.org/officeDocument/2006/relationships/image" Target="../media/image123.jpeg"/><Relationship Id="rId1" Type="http://schemas.openxmlformats.org/officeDocument/2006/relationships/image" Target="../media/image95.jpeg"/><Relationship Id="rId6" Type="http://schemas.openxmlformats.org/officeDocument/2006/relationships/image" Target="../media/image100.jpeg"/><Relationship Id="rId11" Type="http://schemas.openxmlformats.org/officeDocument/2006/relationships/image" Target="../media/image105.jpeg"/><Relationship Id="rId24" Type="http://schemas.openxmlformats.org/officeDocument/2006/relationships/image" Target="../media/image118.jpeg"/><Relationship Id="rId32" Type="http://schemas.openxmlformats.org/officeDocument/2006/relationships/image" Target="../media/image126.jpeg"/><Relationship Id="rId5" Type="http://schemas.openxmlformats.org/officeDocument/2006/relationships/image" Target="../media/image99.jpeg"/><Relationship Id="rId15" Type="http://schemas.openxmlformats.org/officeDocument/2006/relationships/image" Target="../media/image109.jpeg"/><Relationship Id="rId23" Type="http://schemas.openxmlformats.org/officeDocument/2006/relationships/image" Target="../media/image117.jpeg"/><Relationship Id="rId28" Type="http://schemas.openxmlformats.org/officeDocument/2006/relationships/image" Target="../media/image122.jpeg"/><Relationship Id="rId36" Type="http://schemas.openxmlformats.org/officeDocument/2006/relationships/image" Target="../media/image130.jpeg"/><Relationship Id="rId10" Type="http://schemas.openxmlformats.org/officeDocument/2006/relationships/image" Target="../media/image104.jpeg"/><Relationship Id="rId19" Type="http://schemas.openxmlformats.org/officeDocument/2006/relationships/image" Target="../media/image113.jpeg"/><Relationship Id="rId31" Type="http://schemas.openxmlformats.org/officeDocument/2006/relationships/image" Target="../media/image125.jpeg"/><Relationship Id="rId4" Type="http://schemas.openxmlformats.org/officeDocument/2006/relationships/image" Target="../media/image98.jpeg"/><Relationship Id="rId9" Type="http://schemas.openxmlformats.org/officeDocument/2006/relationships/image" Target="../media/image103.jpeg"/><Relationship Id="rId14" Type="http://schemas.openxmlformats.org/officeDocument/2006/relationships/image" Target="../media/image108.jpeg"/><Relationship Id="rId22" Type="http://schemas.openxmlformats.org/officeDocument/2006/relationships/image" Target="../media/image116.jpeg"/><Relationship Id="rId27" Type="http://schemas.openxmlformats.org/officeDocument/2006/relationships/image" Target="../media/image121.jpeg"/><Relationship Id="rId30" Type="http://schemas.openxmlformats.org/officeDocument/2006/relationships/image" Target="../media/image124.jpeg"/><Relationship Id="rId35" Type="http://schemas.openxmlformats.org/officeDocument/2006/relationships/image" Target="../media/image129.jpeg"/><Relationship Id="rId8" Type="http://schemas.openxmlformats.org/officeDocument/2006/relationships/image" Target="../media/image10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jpe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9.jpeg"/><Relationship Id="rId13" Type="http://schemas.openxmlformats.org/officeDocument/2006/relationships/image" Target="../media/image144.jpeg"/><Relationship Id="rId3" Type="http://schemas.openxmlformats.org/officeDocument/2006/relationships/image" Target="../media/image134.jpeg"/><Relationship Id="rId7" Type="http://schemas.openxmlformats.org/officeDocument/2006/relationships/image" Target="../media/image138.jpeg"/><Relationship Id="rId12" Type="http://schemas.openxmlformats.org/officeDocument/2006/relationships/image" Target="../media/image143.jpeg"/><Relationship Id="rId2" Type="http://schemas.openxmlformats.org/officeDocument/2006/relationships/image" Target="../media/image133.jpeg"/><Relationship Id="rId1" Type="http://schemas.openxmlformats.org/officeDocument/2006/relationships/image" Target="../media/image132.png"/><Relationship Id="rId6" Type="http://schemas.openxmlformats.org/officeDocument/2006/relationships/image" Target="../media/image137.jpeg"/><Relationship Id="rId11" Type="http://schemas.openxmlformats.org/officeDocument/2006/relationships/image" Target="../media/image142.jpeg"/><Relationship Id="rId5" Type="http://schemas.openxmlformats.org/officeDocument/2006/relationships/image" Target="../media/image136.jpeg"/><Relationship Id="rId10" Type="http://schemas.openxmlformats.org/officeDocument/2006/relationships/image" Target="../media/image141.jpeg"/><Relationship Id="rId4" Type="http://schemas.openxmlformats.org/officeDocument/2006/relationships/image" Target="../media/image135.jpeg"/><Relationship Id="rId9" Type="http://schemas.openxmlformats.org/officeDocument/2006/relationships/image" Target="../media/image140.jpeg"/><Relationship Id="rId14" Type="http://schemas.openxmlformats.org/officeDocument/2006/relationships/image" Target="../media/image145.jpe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3.jpeg"/><Relationship Id="rId3" Type="http://schemas.openxmlformats.org/officeDocument/2006/relationships/image" Target="../media/image148.jpeg"/><Relationship Id="rId7" Type="http://schemas.openxmlformats.org/officeDocument/2006/relationships/image" Target="../media/image152.jpeg"/><Relationship Id="rId12" Type="http://schemas.openxmlformats.org/officeDocument/2006/relationships/image" Target="../media/image157.jpeg"/><Relationship Id="rId2" Type="http://schemas.openxmlformats.org/officeDocument/2006/relationships/image" Target="../media/image147.jpeg"/><Relationship Id="rId1" Type="http://schemas.openxmlformats.org/officeDocument/2006/relationships/image" Target="../media/image146.jpeg"/><Relationship Id="rId6" Type="http://schemas.openxmlformats.org/officeDocument/2006/relationships/image" Target="../media/image151.jpeg"/><Relationship Id="rId11" Type="http://schemas.openxmlformats.org/officeDocument/2006/relationships/image" Target="../media/image156.jpeg"/><Relationship Id="rId5" Type="http://schemas.openxmlformats.org/officeDocument/2006/relationships/image" Target="../media/image150.jpeg"/><Relationship Id="rId10" Type="http://schemas.openxmlformats.org/officeDocument/2006/relationships/image" Target="../media/image155.jpeg"/><Relationship Id="rId4" Type="http://schemas.openxmlformats.org/officeDocument/2006/relationships/image" Target="../media/image149.jpeg"/><Relationship Id="rId9" Type="http://schemas.openxmlformats.org/officeDocument/2006/relationships/image" Target="../media/image15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601353</xdr:colOff>
      <xdr:row>3</xdr:row>
      <xdr:rowOff>70480</xdr:rowOff>
    </xdr:from>
    <xdr:to>
      <xdr:col>5</xdr:col>
      <xdr:colOff>98298</xdr:colOff>
      <xdr:row>18</xdr:row>
      <xdr:rowOff>158270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ED73C33E-F261-34F5-FC11-94C3A062121C}"/>
            </a:ext>
          </a:extLst>
        </xdr:cNvPr>
        <xdr:cNvGrpSpPr/>
      </xdr:nvGrpSpPr>
      <xdr:grpSpPr>
        <a:xfrm>
          <a:off x="601353" y="614766"/>
          <a:ext cx="2808016" cy="2809218"/>
          <a:chOff x="601353" y="614766"/>
          <a:chExt cx="2808016" cy="2809218"/>
        </a:xfrm>
      </xdr:grpSpPr>
      <xdr:pic>
        <xdr:nvPicPr>
          <xdr:cNvPr id="30" name="图片 29">
            <a:extLst>
              <a:ext uri="{FF2B5EF4-FFF2-40B4-BE49-F238E27FC236}">
                <a16:creationId xmlns:a16="http://schemas.microsoft.com/office/drawing/2014/main" id="{0434F902-E398-3925-9DBD-BB887706A93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01353" y="733795"/>
            <a:ext cx="2613614" cy="2535776"/>
          </a:xfrm>
          <a:prstGeom prst="rect">
            <a:avLst/>
          </a:prstGeom>
        </xdr:spPr>
      </xdr:pic>
      <xdr:sp macro="" textlink="">
        <xdr:nvSpPr>
          <xdr:cNvPr id="6" name="TextBox 26">
            <a:extLst>
              <a:ext uri="{FF2B5EF4-FFF2-40B4-BE49-F238E27FC236}">
                <a16:creationId xmlns:a16="http://schemas.microsoft.com/office/drawing/2014/main" id="{664C4775-54A9-251C-C733-28AB7033FD96}"/>
              </a:ext>
            </a:extLst>
          </xdr:cNvPr>
          <xdr:cNvSpPr txBox="1"/>
        </xdr:nvSpPr>
        <xdr:spPr>
          <a:xfrm>
            <a:off x="2165120" y="809957"/>
            <a:ext cx="1052192" cy="40377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33">
            <a:extLst>
              <a:ext uri="{FF2B5EF4-FFF2-40B4-BE49-F238E27FC236}">
                <a16:creationId xmlns:a16="http://schemas.microsoft.com/office/drawing/2014/main" id="{AFD8B502-7FFF-6EFF-0BB1-C2EECD74000B}"/>
              </a:ext>
            </a:extLst>
          </xdr:cNvPr>
          <xdr:cNvSpPr txBox="1"/>
        </xdr:nvSpPr>
        <xdr:spPr>
          <a:xfrm>
            <a:off x="780521" y="2657096"/>
            <a:ext cx="1048070" cy="40377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cLUC-PHR2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8" name="TextBox 36">
            <a:extLst>
              <a:ext uri="{FF2B5EF4-FFF2-40B4-BE49-F238E27FC236}">
                <a16:creationId xmlns:a16="http://schemas.microsoft.com/office/drawing/2014/main" id="{08A3785A-79C8-E9EF-5C42-6183FF462A02}"/>
              </a:ext>
            </a:extLst>
          </xdr:cNvPr>
          <xdr:cNvSpPr txBox="1"/>
        </xdr:nvSpPr>
        <xdr:spPr>
          <a:xfrm>
            <a:off x="1879790" y="2657096"/>
            <a:ext cx="1449989" cy="40377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cLUC-PHR2+GR24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pic>
        <xdr:nvPicPr>
          <xdr:cNvPr id="4" name="图片 3">
            <a:extLst>
              <a:ext uri="{FF2B5EF4-FFF2-40B4-BE49-F238E27FC236}">
                <a16:creationId xmlns:a16="http://schemas.microsoft.com/office/drawing/2014/main" id="{9F46C615-A1E3-DA4F-3495-CAAFE25DE318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1841" t="9952" r="7047" b="9800"/>
          <a:stretch>
            <a:fillRect/>
          </a:stretch>
        </xdr:blipFill>
        <xdr:spPr>
          <a:xfrm>
            <a:off x="3228270" y="726350"/>
            <a:ext cx="135074" cy="2539413"/>
          </a:xfrm>
          <a:prstGeom prst="rect">
            <a:avLst/>
          </a:prstGeom>
        </xdr:spPr>
      </xdr:pic>
      <xdr:sp macro="" textlink="">
        <xdr:nvSpPr>
          <xdr:cNvPr id="5" name="TextBox 25">
            <a:extLst>
              <a:ext uri="{FF2B5EF4-FFF2-40B4-BE49-F238E27FC236}">
                <a16:creationId xmlns:a16="http://schemas.microsoft.com/office/drawing/2014/main" id="{3392DE0D-5F14-C5F1-E58F-474EBCCE8898}"/>
              </a:ext>
            </a:extLst>
          </xdr:cNvPr>
          <xdr:cNvSpPr txBox="1"/>
        </xdr:nvSpPr>
        <xdr:spPr>
          <a:xfrm>
            <a:off x="789650" y="828099"/>
            <a:ext cx="1017240" cy="403779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cLUC-PHR2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cxnSp macro="">
        <xdr:nvCxnSpPr>
          <xdr:cNvPr id="9" name="直接连接符 8">
            <a:extLst>
              <a:ext uri="{FF2B5EF4-FFF2-40B4-BE49-F238E27FC236}">
                <a16:creationId xmlns:a16="http://schemas.microsoft.com/office/drawing/2014/main" id="{5D44FE46-7B4D-352A-FD12-CBA5E274AE81}"/>
              </a:ext>
            </a:extLst>
          </xdr:cNvPr>
          <xdr:cNvCxnSpPr>
            <a:cxnSpLocks/>
          </xdr:cNvCxnSpPr>
        </xdr:nvCxnSpPr>
        <xdr:spPr>
          <a:xfrm>
            <a:off x="607298" y="1873394"/>
            <a:ext cx="2599572" cy="0"/>
          </a:xfrm>
          <a:prstGeom prst="line">
            <a:avLst/>
          </a:prstGeom>
          <a:ln w="22225">
            <a:solidFill>
              <a:schemeClr val="bg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540803DA-1039-10E1-3E51-FFB8C020DF1C}"/>
              </a:ext>
            </a:extLst>
          </xdr:cNvPr>
          <xdr:cNvCxnSpPr/>
        </xdr:nvCxnSpPr>
        <xdr:spPr>
          <a:xfrm flipV="1">
            <a:off x="1828590" y="738646"/>
            <a:ext cx="0" cy="2506025"/>
          </a:xfrm>
          <a:prstGeom prst="line">
            <a:avLst/>
          </a:prstGeom>
          <a:ln w="22225">
            <a:solidFill>
              <a:schemeClr val="bg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文本框 31">
            <a:extLst>
              <a:ext uri="{FF2B5EF4-FFF2-40B4-BE49-F238E27FC236}">
                <a16:creationId xmlns:a16="http://schemas.microsoft.com/office/drawing/2014/main" id="{DF1A2F52-953E-AF86-F5AB-827E653C88EC}"/>
              </a:ext>
            </a:extLst>
          </xdr:cNvPr>
          <xdr:cNvSpPr txBox="1"/>
        </xdr:nvSpPr>
        <xdr:spPr>
          <a:xfrm>
            <a:off x="3019338" y="3319083"/>
            <a:ext cx="390031" cy="10490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60000"/>
              </a:lnSpc>
            </a:pPr>
            <a:r>
              <a:rPr lang="en-US" altLang="zh-CN" sz="1000" b="1">
                <a:ea typeface="Arial Unicode MS" pitchFamily="34" charset="-122"/>
              </a:rPr>
              <a:t>Low</a:t>
            </a:r>
          </a:p>
        </xdr:txBody>
      </xdr:sp>
      <xdr:sp macro="" textlink="">
        <xdr:nvSpPr>
          <xdr:cNvPr id="12" name="文本框 41">
            <a:extLst>
              <a:ext uri="{FF2B5EF4-FFF2-40B4-BE49-F238E27FC236}">
                <a16:creationId xmlns:a16="http://schemas.microsoft.com/office/drawing/2014/main" id="{044662C9-D461-5206-9150-866D5BDC2613}"/>
              </a:ext>
            </a:extLst>
          </xdr:cNvPr>
          <xdr:cNvSpPr txBox="1"/>
        </xdr:nvSpPr>
        <xdr:spPr>
          <a:xfrm>
            <a:off x="3014705" y="614766"/>
            <a:ext cx="390031" cy="113147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60000"/>
              </a:lnSpc>
            </a:pPr>
            <a:r>
              <a:rPr lang="en-US" altLang="zh-CN" sz="1000" b="1">
                <a:ea typeface="Arial Unicode MS" pitchFamily="34" charset="-122"/>
              </a:rPr>
              <a:t>High</a:t>
            </a:r>
          </a:p>
        </xdr:txBody>
      </xdr:sp>
    </xdr:grpSp>
    <xdr:clientData/>
  </xdr:twoCellAnchor>
  <xdr:twoCellAnchor>
    <xdr:from>
      <xdr:col>12</xdr:col>
      <xdr:colOff>51158</xdr:colOff>
      <xdr:row>52</xdr:row>
      <xdr:rowOff>157596</xdr:rowOff>
    </xdr:from>
    <xdr:to>
      <xdr:col>17</xdr:col>
      <xdr:colOff>455098</xdr:colOff>
      <xdr:row>60</xdr:row>
      <xdr:rowOff>28864</xdr:rowOff>
    </xdr:to>
    <xdr:grpSp>
      <xdr:nvGrpSpPr>
        <xdr:cNvPr id="13" name="组合 12">
          <a:extLst>
            <a:ext uri="{FF2B5EF4-FFF2-40B4-BE49-F238E27FC236}">
              <a16:creationId xmlns:a16="http://schemas.microsoft.com/office/drawing/2014/main" id="{4BB88015-F0B8-3C72-C327-0158BE4C7F5D}"/>
            </a:ext>
          </a:extLst>
        </xdr:cNvPr>
        <xdr:cNvGrpSpPr/>
      </xdr:nvGrpSpPr>
      <xdr:grpSpPr>
        <a:xfrm>
          <a:off x="7997729" y="9591882"/>
          <a:ext cx="3760369" cy="1322696"/>
          <a:chOff x="3837419" y="4672615"/>
          <a:chExt cx="2156527" cy="751731"/>
        </a:xfrm>
      </xdr:grpSpPr>
      <xdr:sp macro="" textlink="">
        <xdr:nvSpPr>
          <xdr:cNvPr id="14" name="文本框 76">
            <a:extLst>
              <a:ext uri="{FF2B5EF4-FFF2-40B4-BE49-F238E27FC236}">
                <a16:creationId xmlns:a16="http://schemas.microsoft.com/office/drawing/2014/main" id="{B87DE39E-BC73-D23F-45B5-BE32DA4C83AD}"/>
              </a:ext>
            </a:extLst>
          </xdr:cNvPr>
          <xdr:cNvSpPr txBox="1"/>
        </xdr:nvSpPr>
        <xdr:spPr>
          <a:xfrm>
            <a:off x="4001134" y="4672615"/>
            <a:ext cx="370466" cy="12311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spcAft>
                <a:spcPts val="600"/>
              </a:spcAft>
            </a:pPr>
            <a:r>
              <a:rPr lang="en-US" altLang="zh-CN" sz="800" b="1" kern="100">
                <a:effectLst/>
                <a:ea typeface="Arial Unicode MS" pitchFamily="34" charset="-122"/>
              </a:rPr>
              <a:t>HP</a:t>
            </a:r>
          </a:p>
        </xdr:txBody>
      </xdr:sp>
      <xdr:sp macro="" textlink="">
        <xdr:nvSpPr>
          <xdr:cNvPr id="15" name="文本框 77">
            <a:extLst>
              <a:ext uri="{FF2B5EF4-FFF2-40B4-BE49-F238E27FC236}">
                <a16:creationId xmlns:a16="http://schemas.microsoft.com/office/drawing/2014/main" id="{59DD9DCF-446C-4CA7-C5EA-40D80740C917}"/>
              </a:ext>
            </a:extLst>
          </xdr:cNvPr>
          <xdr:cNvSpPr txBox="1"/>
        </xdr:nvSpPr>
        <xdr:spPr>
          <a:xfrm>
            <a:off x="4671070" y="4684451"/>
            <a:ext cx="490520" cy="12311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spcAft>
                <a:spcPts val="600"/>
              </a:spcAft>
            </a:pPr>
            <a:r>
              <a:rPr lang="en-US" altLang="zh-CN" sz="800" b="1" kern="100">
                <a:effectLst/>
                <a:ea typeface="Arial Unicode MS" pitchFamily="34" charset="-122"/>
              </a:rPr>
              <a:t>HP+GR24</a:t>
            </a:r>
          </a:p>
        </xdr:txBody>
      </xdr:sp>
      <xdr:sp macro="" textlink="">
        <xdr:nvSpPr>
          <xdr:cNvPr id="16" name="文本框 78">
            <a:extLst>
              <a:ext uri="{FF2B5EF4-FFF2-40B4-BE49-F238E27FC236}">
                <a16:creationId xmlns:a16="http://schemas.microsoft.com/office/drawing/2014/main" id="{4EEED985-1E89-E56B-91EA-9360C3CC145E}"/>
              </a:ext>
            </a:extLst>
          </xdr:cNvPr>
          <xdr:cNvSpPr txBox="1"/>
        </xdr:nvSpPr>
        <xdr:spPr>
          <a:xfrm>
            <a:off x="5439239" y="4672615"/>
            <a:ext cx="370466" cy="12311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spcAft>
                <a:spcPts val="600"/>
              </a:spcAft>
            </a:pPr>
            <a:r>
              <a:rPr lang="en-US" altLang="zh-CN" sz="800" b="1" kern="100">
                <a:effectLst/>
                <a:ea typeface="Arial Unicode MS" pitchFamily="34" charset="-122"/>
              </a:rPr>
              <a:t>LP</a:t>
            </a:r>
          </a:p>
        </xdr:txBody>
      </xdr:sp>
      <xdr:pic>
        <xdr:nvPicPr>
          <xdr:cNvPr id="17" name="图片 16">
            <a:extLst>
              <a:ext uri="{FF2B5EF4-FFF2-40B4-BE49-F238E27FC236}">
                <a16:creationId xmlns:a16="http://schemas.microsoft.com/office/drawing/2014/main" id="{374B51A8-F7B1-D130-9090-F3FF7DD90B8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37419" y="4812346"/>
            <a:ext cx="697895" cy="612000"/>
          </a:xfrm>
          <a:prstGeom prst="rect">
            <a:avLst/>
          </a:prstGeom>
        </xdr:spPr>
      </xdr:pic>
      <xdr:cxnSp macro="">
        <xdr:nvCxnSpPr>
          <xdr:cNvPr id="18" name="直接连接符 17">
            <a:extLst>
              <a:ext uri="{FF2B5EF4-FFF2-40B4-BE49-F238E27FC236}">
                <a16:creationId xmlns:a16="http://schemas.microsoft.com/office/drawing/2014/main" id="{4853C5FA-4BF0-905B-A603-9A5C7D30C06E}"/>
              </a:ext>
            </a:extLst>
          </xdr:cNvPr>
          <xdr:cNvCxnSpPr/>
        </xdr:nvCxnSpPr>
        <xdr:spPr>
          <a:xfrm>
            <a:off x="4415454" y="5404549"/>
            <a:ext cx="72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9" name="图片 18">
            <a:extLst>
              <a:ext uri="{FF2B5EF4-FFF2-40B4-BE49-F238E27FC236}">
                <a16:creationId xmlns:a16="http://schemas.microsoft.com/office/drawing/2014/main" id="{F709CFF1-2836-29BB-7B13-1827D4F6F3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66735" y="4812346"/>
            <a:ext cx="697895" cy="612000"/>
          </a:xfrm>
          <a:prstGeom prst="rect">
            <a:avLst/>
          </a:prstGeom>
        </xdr:spPr>
      </xdr:pic>
      <xdr:cxnSp macro="">
        <xdr:nvCxnSpPr>
          <xdr:cNvPr id="20" name="直接连接符 19">
            <a:extLst>
              <a:ext uri="{FF2B5EF4-FFF2-40B4-BE49-F238E27FC236}">
                <a16:creationId xmlns:a16="http://schemas.microsoft.com/office/drawing/2014/main" id="{09458E5E-67F6-0F75-F573-6AFE0C73D8ED}"/>
              </a:ext>
            </a:extLst>
          </xdr:cNvPr>
          <xdr:cNvCxnSpPr/>
        </xdr:nvCxnSpPr>
        <xdr:spPr>
          <a:xfrm>
            <a:off x="5144103" y="5406158"/>
            <a:ext cx="900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21" name="图片 20">
            <a:extLst>
              <a:ext uri="{FF2B5EF4-FFF2-40B4-BE49-F238E27FC236}">
                <a16:creationId xmlns:a16="http://schemas.microsoft.com/office/drawing/2014/main" id="{C0B2A3AD-E230-8BB3-AD44-9A49115B62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96051" y="4812346"/>
            <a:ext cx="697895" cy="612000"/>
          </a:xfrm>
          <a:prstGeom prst="rect">
            <a:avLst/>
          </a:prstGeom>
        </xdr:spPr>
      </xdr:pic>
      <xdr:cxnSp macro="">
        <xdr:nvCxnSpPr>
          <xdr:cNvPr id="22" name="直接连接符 21">
            <a:extLst>
              <a:ext uri="{FF2B5EF4-FFF2-40B4-BE49-F238E27FC236}">
                <a16:creationId xmlns:a16="http://schemas.microsoft.com/office/drawing/2014/main" id="{3202DDA9-EB90-9DA7-7AE2-94138B3F82FB}"/>
              </a:ext>
            </a:extLst>
          </xdr:cNvPr>
          <xdr:cNvCxnSpPr/>
        </xdr:nvCxnSpPr>
        <xdr:spPr>
          <a:xfrm>
            <a:off x="5874415" y="5405123"/>
            <a:ext cx="100800" cy="0"/>
          </a:xfrm>
          <a:prstGeom prst="line">
            <a:avLst/>
          </a:prstGeom>
          <a:ln w="127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136072</xdr:colOff>
      <xdr:row>53</xdr:row>
      <xdr:rowOff>154215</xdr:rowOff>
    </xdr:from>
    <xdr:to>
      <xdr:col>10</xdr:col>
      <xdr:colOff>66047</xdr:colOff>
      <xdr:row>68</xdr:row>
      <xdr:rowOff>170127</xdr:rowOff>
    </xdr:to>
    <xdr:grpSp>
      <xdr:nvGrpSpPr>
        <xdr:cNvPr id="38" name="组合 37">
          <a:extLst>
            <a:ext uri="{FF2B5EF4-FFF2-40B4-BE49-F238E27FC236}">
              <a16:creationId xmlns:a16="http://schemas.microsoft.com/office/drawing/2014/main" id="{6709BEA8-EA1A-95B9-5D5E-E905DB868083}"/>
            </a:ext>
          </a:extLst>
        </xdr:cNvPr>
        <xdr:cNvGrpSpPr/>
      </xdr:nvGrpSpPr>
      <xdr:grpSpPr>
        <a:xfrm>
          <a:off x="4109358" y="9769929"/>
          <a:ext cx="2578832" cy="2737341"/>
          <a:chOff x="4111724" y="9524606"/>
          <a:chExt cx="2580410" cy="2682912"/>
        </a:xfrm>
      </xdr:grpSpPr>
      <xdr:pic>
        <xdr:nvPicPr>
          <xdr:cNvPr id="33" name="图片 32">
            <a:extLst>
              <a:ext uri="{FF2B5EF4-FFF2-40B4-BE49-F238E27FC236}">
                <a16:creationId xmlns:a16="http://schemas.microsoft.com/office/drawing/2014/main" id="{5B5B910B-6878-77D0-D26C-82CCB214525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4111724" y="9524606"/>
            <a:ext cx="2580410" cy="2682912"/>
          </a:xfrm>
          <a:prstGeom prst="rect">
            <a:avLst/>
          </a:prstGeom>
        </xdr:spPr>
      </xdr:pic>
      <xdr:sp macro="" textlink="">
        <xdr:nvSpPr>
          <xdr:cNvPr id="26" name="矩形 25">
            <a:extLst>
              <a:ext uri="{FF2B5EF4-FFF2-40B4-BE49-F238E27FC236}">
                <a16:creationId xmlns:a16="http://schemas.microsoft.com/office/drawing/2014/main" id="{D957C32D-D51F-DFB3-38F7-06AF21B846E6}"/>
              </a:ext>
            </a:extLst>
          </xdr:cNvPr>
          <xdr:cNvSpPr/>
        </xdr:nvSpPr>
        <xdr:spPr>
          <a:xfrm>
            <a:off x="4690922" y="10547541"/>
            <a:ext cx="1797901" cy="267189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49" name="文本框 59">
            <a:extLst>
              <a:ext uri="{FF2B5EF4-FFF2-40B4-BE49-F238E27FC236}">
                <a16:creationId xmlns:a16="http://schemas.microsoft.com/office/drawing/2014/main" id="{9AF1FFE4-63D8-44AC-BECD-C6D1E81F9B69}"/>
              </a:ext>
            </a:extLst>
          </xdr:cNvPr>
          <xdr:cNvSpPr txBox="1"/>
        </xdr:nvSpPr>
        <xdr:spPr>
          <a:xfrm rot="5400000">
            <a:off x="6323208" y="10620017"/>
            <a:ext cx="569200" cy="119301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800" b="1">
                <a:latin typeface="+mn-lt"/>
                <a:cs typeface="Arial" panose="020B0604020202020204" pitchFamily="34" charset="0"/>
              </a:rPr>
              <a:t>SPX4-GFP</a:t>
            </a:r>
          </a:p>
        </xdr:txBody>
      </xdr:sp>
      <xdr:grpSp>
        <xdr:nvGrpSpPr>
          <xdr:cNvPr id="34" name="组合 33">
            <a:extLst>
              <a:ext uri="{FF2B5EF4-FFF2-40B4-BE49-F238E27FC236}">
                <a16:creationId xmlns:a16="http://schemas.microsoft.com/office/drawing/2014/main" id="{4A30C59A-D786-B04B-41BE-D5CA9BA11A63}"/>
              </a:ext>
            </a:extLst>
          </xdr:cNvPr>
          <xdr:cNvGrpSpPr/>
        </xdr:nvGrpSpPr>
        <xdr:grpSpPr>
          <a:xfrm>
            <a:off x="4882041" y="10248766"/>
            <a:ext cx="1508377" cy="132799"/>
            <a:chOff x="2353170" y="1747336"/>
            <a:chExt cx="1663364" cy="421018"/>
          </a:xfrm>
        </xdr:grpSpPr>
        <xdr:sp macro="" textlink="">
          <xdr:nvSpPr>
            <xdr:cNvPr id="35" name="文本框 59">
              <a:extLst>
                <a:ext uri="{FF2B5EF4-FFF2-40B4-BE49-F238E27FC236}">
                  <a16:creationId xmlns:a16="http://schemas.microsoft.com/office/drawing/2014/main" id="{F6284209-65BB-AA74-A7D8-98D2545103C5}"/>
                </a:ext>
              </a:extLst>
            </xdr:cNvPr>
            <xdr:cNvSpPr txBox="1"/>
          </xdr:nvSpPr>
          <xdr:spPr>
            <a:xfrm>
              <a:off x="2353170" y="1747336"/>
              <a:ext cx="1663364" cy="39015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800" b="1">
                  <a:latin typeface="+mn-lt"/>
                  <a:cs typeface="Arial" panose="020B0604020202020204" pitchFamily="34" charset="0"/>
                </a:rPr>
                <a:t>HP+GR24 (min)</a:t>
              </a:r>
            </a:p>
          </xdr:txBody>
        </xdr:sp>
        <xdr:cxnSp macro="">
          <xdr:nvCxnSpPr>
            <xdr:cNvPr id="36" name="直接连接符 35">
              <a:extLst>
                <a:ext uri="{FF2B5EF4-FFF2-40B4-BE49-F238E27FC236}">
                  <a16:creationId xmlns:a16="http://schemas.microsoft.com/office/drawing/2014/main" id="{29E5A206-8CDB-10AB-72A8-4B79B198757D}"/>
                </a:ext>
              </a:extLst>
            </xdr:cNvPr>
            <xdr:cNvCxnSpPr>
              <a:cxnSpLocks/>
            </xdr:cNvCxnSpPr>
          </xdr:nvCxnSpPr>
          <xdr:spPr>
            <a:xfrm>
              <a:off x="2618085" y="2168354"/>
              <a:ext cx="1102642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2" name="TextBox 28">
            <a:extLst>
              <a:ext uri="{FF2B5EF4-FFF2-40B4-BE49-F238E27FC236}">
                <a16:creationId xmlns:a16="http://schemas.microsoft.com/office/drawing/2014/main" id="{313D72CB-64CF-4281-9E0A-E311554C4E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829549" y="10409364"/>
            <a:ext cx="1526470" cy="1101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HP         5        15        30      </a:t>
            </a:r>
            <a:r>
              <a:rPr lang="en-US" altLang="zh-CN" sz="800" b="1" baseline="0">
                <a:ea typeface="Arial Unicode MS" pitchFamily="34" charset="-122"/>
                <a:cs typeface="Arial" panose="020B0604020202020204" pitchFamily="34" charset="0"/>
              </a:rPr>
              <a:t> 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60       LP       </a:t>
            </a:r>
            <a:endParaRPr lang="zh-CN" altLang="en-US" sz="800" b="1" baseline="30000"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110435</xdr:colOff>
      <xdr:row>69</xdr:row>
      <xdr:rowOff>60739</xdr:rowOff>
    </xdr:from>
    <xdr:to>
      <xdr:col>10</xdr:col>
      <xdr:colOff>179052</xdr:colOff>
      <xdr:row>78</xdr:row>
      <xdr:rowOff>62822</xdr:rowOff>
    </xdr:to>
    <xdr:grpSp>
      <xdr:nvGrpSpPr>
        <xdr:cNvPr id="41" name="组合 40">
          <a:extLst>
            <a:ext uri="{FF2B5EF4-FFF2-40B4-BE49-F238E27FC236}">
              <a16:creationId xmlns:a16="http://schemas.microsoft.com/office/drawing/2014/main" id="{F2275519-367B-E5A4-A51F-EAC0ACB60CD1}"/>
            </a:ext>
          </a:extLst>
        </xdr:cNvPr>
        <xdr:cNvGrpSpPr/>
      </xdr:nvGrpSpPr>
      <xdr:grpSpPr>
        <a:xfrm>
          <a:off x="4083721" y="12579310"/>
          <a:ext cx="2717474" cy="1634941"/>
          <a:chOff x="4086087" y="12274826"/>
          <a:chExt cx="2719052" cy="1603387"/>
        </a:xfrm>
      </xdr:grpSpPr>
      <xdr:pic>
        <xdr:nvPicPr>
          <xdr:cNvPr id="40" name="图片 39">
            <a:extLst>
              <a:ext uri="{FF2B5EF4-FFF2-40B4-BE49-F238E27FC236}">
                <a16:creationId xmlns:a16="http://schemas.microsoft.com/office/drawing/2014/main" id="{21AD088C-8B81-0BD0-B844-8F336F31BE6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4086087" y="12274826"/>
            <a:ext cx="2719052" cy="1603387"/>
          </a:xfrm>
          <a:prstGeom prst="rect">
            <a:avLst/>
          </a:prstGeom>
        </xdr:spPr>
      </xdr:pic>
      <xdr:sp macro="" textlink="">
        <xdr:nvSpPr>
          <xdr:cNvPr id="28" name="矩形 27">
            <a:extLst>
              <a:ext uri="{FF2B5EF4-FFF2-40B4-BE49-F238E27FC236}">
                <a16:creationId xmlns:a16="http://schemas.microsoft.com/office/drawing/2014/main" id="{FABB67C4-855A-E506-4B1B-100256193E78}"/>
              </a:ext>
            </a:extLst>
          </xdr:cNvPr>
          <xdr:cNvSpPr/>
        </xdr:nvSpPr>
        <xdr:spPr>
          <a:xfrm>
            <a:off x="4336418" y="12747384"/>
            <a:ext cx="2000924" cy="343261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grpSp>
        <xdr:nvGrpSpPr>
          <xdr:cNvPr id="45" name="组合 44">
            <a:extLst>
              <a:ext uri="{FF2B5EF4-FFF2-40B4-BE49-F238E27FC236}">
                <a16:creationId xmlns:a16="http://schemas.microsoft.com/office/drawing/2014/main" id="{03037C55-D7D0-0533-B628-F4AB0D3C3B3B}"/>
              </a:ext>
            </a:extLst>
          </xdr:cNvPr>
          <xdr:cNvGrpSpPr/>
        </xdr:nvGrpSpPr>
        <xdr:grpSpPr>
          <a:xfrm>
            <a:off x="4641179" y="12432356"/>
            <a:ext cx="1393589" cy="174062"/>
            <a:chOff x="2527628" y="2023895"/>
            <a:chExt cx="1115298" cy="393550"/>
          </a:xfrm>
        </xdr:grpSpPr>
        <xdr:sp macro="" textlink="">
          <xdr:nvSpPr>
            <xdr:cNvPr id="47" name="文本框 59">
              <a:extLst>
                <a:ext uri="{FF2B5EF4-FFF2-40B4-BE49-F238E27FC236}">
                  <a16:creationId xmlns:a16="http://schemas.microsoft.com/office/drawing/2014/main" id="{E9384342-370C-F321-495B-A8FBD7FC0D99}"/>
                </a:ext>
              </a:extLst>
            </xdr:cNvPr>
            <xdr:cNvSpPr txBox="1"/>
          </xdr:nvSpPr>
          <xdr:spPr>
            <a:xfrm>
              <a:off x="2527628" y="2023895"/>
              <a:ext cx="1115298" cy="39355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n-US" altLang="zh-CN" sz="800" b="1">
                  <a:latin typeface="+mn-lt"/>
                  <a:cs typeface="Arial" panose="020B0604020202020204" pitchFamily="34" charset="0"/>
                </a:rPr>
                <a:t>HP+GR24 (min)</a:t>
              </a:r>
            </a:p>
          </xdr:txBody>
        </xdr:sp>
        <xdr:cxnSp macro="">
          <xdr:nvCxnSpPr>
            <xdr:cNvPr id="48" name="直接连接符 47">
              <a:extLst>
                <a:ext uri="{FF2B5EF4-FFF2-40B4-BE49-F238E27FC236}">
                  <a16:creationId xmlns:a16="http://schemas.microsoft.com/office/drawing/2014/main" id="{46A64811-B48B-8666-A02A-6676EEFF7434}"/>
                </a:ext>
              </a:extLst>
            </xdr:cNvPr>
            <xdr:cNvCxnSpPr>
              <a:cxnSpLocks/>
            </xdr:cNvCxnSpPr>
          </xdr:nvCxnSpPr>
          <xdr:spPr>
            <a:xfrm>
              <a:off x="2600442" y="2344348"/>
              <a:ext cx="917357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6" name="TextBox 28">
            <a:extLst>
              <a:ext uri="{FF2B5EF4-FFF2-40B4-BE49-F238E27FC236}">
                <a16:creationId xmlns:a16="http://schemas.microsoft.com/office/drawing/2014/main" id="{0C1B8E34-6991-BBBF-B5EB-59458AAB27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68356" y="12628405"/>
            <a:ext cx="2103354" cy="14804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HP           5          15        30         </a:t>
            </a:r>
            <a:r>
              <a:rPr lang="en-US" altLang="zh-CN" sz="800" b="1" baseline="0">
                <a:ea typeface="Arial Unicode MS" pitchFamily="34" charset="-122"/>
                <a:cs typeface="Arial" panose="020B0604020202020204" pitchFamily="34" charset="0"/>
              </a:rPr>
              <a:t>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60         LP       </a:t>
            </a:r>
            <a:endParaRPr lang="zh-CN" altLang="en-US" sz="800" b="1" baseline="30000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53" name="文本框 59">
            <a:extLst>
              <a:ext uri="{FF2B5EF4-FFF2-40B4-BE49-F238E27FC236}">
                <a16:creationId xmlns:a16="http://schemas.microsoft.com/office/drawing/2014/main" id="{0B4B55DE-1C6E-4B76-A93B-6111D0DABCCA}"/>
              </a:ext>
            </a:extLst>
          </xdr:cNvPr>
          <xdr:cNvSpPr txBox="1"/>
        </xdr:nvSpPr>
        <xdr:spPr>
          <a:xfrm rot="5400000">
            <a:off x="6173236" y="12846593"/>
            <a:ext cx="498105" cy="128422"/>
          </a:xfrm>
          <a:prstGeom prst="rect">
            <a:avLst/>
          </a:prstGeom>
          <a:noFill/>
        </xdr:spPr>
        <xdr:txBody>
          <a:bodyPr wrap="square" lIns="0" tIns="0" rIns="0" bIns="0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n-US" altLang="zh-CN" sz="800" b="1">
                <a:latin typeface="+mn-lt"/>
                <a:cs typeface="Arial" panose="020B0604020202020204" pitchFamily="34" charset="0"/>
              </a:rPr>
              <a:t>HSP</a:t>
            </a:r>
          </a:p>
        </xdr:txBody>
      </xdr:sp>
    </xdr:grpSp>
    <xdr:clientData/>
  </xdr:twoCellAnchor>
  <xdr:twoCellAnchor>
    <xdr:from>
      <xdr:col>0</xdr:col>
      <xdr:colOff>296475</xdr:colOff>
      <xdr:row>28</xdr:row>
      <xdr:rowOff>135345</xdr:rowOff>
    </xdr:from>
    <xdr:to>
      <xdr:col>9</xdr:col>
      <xdr:colOff>35566</xdr:colOff>
      <xdr:row>46</xdr:row>
      <xdr:rowOff>33192</xdr:rowOff>
    </xdr:to>
    <xdr:grpSp>
      <xdr:nvGrpSpPr>
        <xdr:cNvPr id="114" name="组合 113">
          <a:extLst>
            <a:ext uri="{FF2B5EF4-FFF2-40B4-BE49-F238E27FC236}">
              <a16:creationId xmlns:a16="http://schemas.microsoft.com/office/drawing/2014/main" id="{56C02092-1EF7-3853-9124-DB41E12B1BC2}"/>
            </a:ext>
          </a:extLst>
        </xdr:cNvPr>
        <xdr:cNvGrpSpPr/>
      </xdr:nvGrpSpPr>
      <xdr:grpSpPr>
        <a:xfrm>
          <a:off x="296475" y="5215345"/>
          <a:ext cx="5699020" cy="3163561"/>
          <a:chOff x="131375" y="3580220"/>
          <a:chExt cx="5689041" cy="3098247"/>
        </a:xfrm>
      </xdr:grpSpPr>
      <xdr:grpSp>
        <xdr:nvGrpSpPr>
          <xdr:cNvPr id="86" name="组合 85">
            <a:extLst>
              <a:ext uri="{FF2B5EF4-FFF2-40B4-BE49-F238E27FC236}">
                <a16:creationId xmlns:a16="http://schemas.microsoft.com/office/drawing/2014/main" id="{2974D833-9565-EAE7-062B-EF01890DE402}"/>
              </a:ext>
            </a:extLst>
          </xdr:cNvPr>
          <xdr:cNvGrpSpPr/>
        </xdr:nvGrpSpPr>
        <xdr:grpSpPr>
          <a:xfrm>
            <a:off x="675987" y="4069197"/>
            <a:ext cx="5144429" cy="2609270"/>
            <a:chOff x="2078255" y="3611726"/>
            <a:chExt cx="5963371" cy="2954950"/>
          </a:xfrm>
        </xdr:grpSpPr>
        <xdr:pic>
          <xdr:nvPicPr>
            <xdr:cNvPr id="87" name="图片 86">
              <a:extLst>
                <a:ext uri="{FF2B5EF4-FFF2-40B4-BE49-F238E27FC236}">
                  <a16:creationId xmlns:a16="http://schemas.microsoft.com/office/drawing/2014/main" id="{89131FF7-5A25-14A8-693B-85B94D8A226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79395" y="3611726"/>
              <a:ext cx="1440000" cy="1440000"/>
            </a:xfrm>
            <a:prstGeom prst="rect">
              <a:avLst/>
            </a:prstGeom>
          </xdr:spPr>
        </xdr:pic>
        <xdr:pic>
          <xdr:nvPicPr>
            <xdr:cNvPr id="88" name="图片 87">
              <a:extLst>
                <a:ext uri="{FF2B5EF4-FFF2-40B4-BE49-F238E27FC236}">
                  <a16:creationId xmlns:a16="http://schemas.microsoft.com/office/drawing/2014/main" id="{6DEE3EA9-EA8B-D1A2-512B-5FF23AEDC9F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586805" y="3611726"/>
              <a:ext cx="1440000" cy="1440000"/>
            </a:xfrm>
            <a:prstGeom prst="rect">
              <a:avLst/>
            </a:prstGeom>
          </xdr:spPr>
        </xdr:pic>
        <xdr:pic>
          <xdr:nvPicPr>
            <xdr:cNvPr id="89" name="图片 88">
              <a:extLst>
                <a:ext uri="{FF2B5EF4-FFF2-40B4-BE49-F238E27FC236}">
                  <a16:creationId xmlns:a16="http://schemas.microsoft.com/office/drawing/2014/main" id="{DDE944F5-EC39-6A1F-7197-FD5409D13E6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094215" y="3611726"/>
              <a:ext cx="1440000" cy="1440000"/>
            </a:xfrm>
            <a:prstGeom prst="rect">
              <a:avLst/>
            </a:prstGeom>
          </xdr:spPr>
        </xdr:pic>
        <xdr:pic>
          <xdr:nvPicPr>
            <xdr:cNvPr id="90" name="图片 89">
              <a:extLst>
                <a:ext uri="{FF2B5EF4-FFF2-40B4-BE49-F238E27FC236}">
                  <a16:creationId xmlns:a16="http://schemas.microsoft.com/office/drawing/2014/main" id="{D348FE67-C65C-8936-8EB3-49583C44A68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601626" y="3611726"/>
              <a:ext cx="1440000" cy="1440000"/>
            </a:xfrm>
            <a:prstGeom prst="rect">
              <a:avLst/>
            </a:prstGeom>
          </xdr:spPr>
        </xdr:pic>
        <xdr:pic>
          <xdr:nvPicPr>
            <xdr:cNvPr id="91" name="图片 90">
              <a:extLst>
                <a:ext uri="{FF2B5EF4-FFF2-40B4-BE49-F238E27FC236}">
                  <a16:creationId xmlns:a16="http://schemas.microsoft.com/office/drawing/2014/main" id="{1BF9BB7F-59FF-D73C-C4DD-AE204DBD5F2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78255" y="5126676"/>
              <a:ext cx="1440000" cy="1440000"/>
            </a:xfrm>
            <a:prstGeom prst="rect">
              <a:avLst/>
            </a:prstGeom>
          </xdr:spPr>
        </xdr:pic>
        <xdr:pic>
          <xdr:nvPicPr>
            <xdr:cNvPr id="92" name="图片 91">
              <a:extLst>
                <a:ext uri="{FF2B5EF4-FFF2-40B4-BE49-F238E27FC236}">
                  <a16:creationId xmlns:a16="http://schemas.microsoft.com/office/drawing/2014/main" id="{1119D4A5-6D90-EBDA-D858-B050C172332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586045" y="5126676"/>
              <a:ext cx="1440000" cy="1440000"/>
            </a:xfrm>
            <a:prstGeom prst="rect">
              <a:avLst/>
            </a:prstGeom>
          </xdr:spPr>
        </xdr:pic>
        <xdr:pic>
          <xdr:nvPicPr>
            <xdr:cNvPr id="93" name="图片 92">
              <a:extLst>
                <a:ext uri="{FF2B5EF4-FFF2-40B4-BE49-F238E27FC236}">
                  <a16:creationId xmlns:a16="http://schemas.microsoft.com/office/drawing/2014/main" id="{518DE893-F0C5-D5DD-9661-96DDA2EDD2F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093835" y="5126676"/>
              <a:ext cx="1440000" cy="1440000"/>
            </a:xfrm>
            <a:prstGeom prst="rect">
              <a:avLst/>
            </a:prstGeom>
          </xdr:spPr>
        </xdr:pic>
        <xdr:pic>
          <xdr:nvPicPr>
            <xdr:cNvPr id="94" name="图片 93">
              <a:extLst>
                <a:ext uri="{FF2B5EF4-FFF2-40B4-BE49-F238E27FC236}">
                  <a16:creationId xmlns:a16="http://schemas.microsoft.com/office/drawing/2014/main" id="{6F87FCB7-0CBD-06E0-A00E-09BEF927C9B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601626" y="5126676"/>
              <a:ext cx="1440000" cy="1440000"/>
            </a:xfrm>
            <a:prstGeom prst="rect">
              <a:avLst/>
            </a:prstGeom>
          </xdr:spPr>
        </xdr:pic>
      </xdr:grpSp>
      <xdr:grpSp>
        <xdr:nvGrpSpPr>
          <xdr:cNvPr id="95" name="组合 94">
            <a:extLst>
              <a:ext uri="{FF2B5EF4-FFF2-40B4-BE49-F238E27FC236}">
                <a16:creationId xmlns:a16="http://schemas.microsoft.com/office/drawing/2014/main" id="{0E8D5C52-9369-2C83-A350-9B3C046DD4DE}"/>
              </a:ext>
            </a:extLst>
          </xdr:cNvPr>
          <xdr:cNvGrpSpPr/>
        </xdr:nvGrpSpPr>
        <xdr:grpSpPr>
          <a:xfrm>
            <a:off x="131375" y="3580220"/>
            <a:ext cx="5450275" cy="2966630"/>
            <a:chOff x="92718" y="2666945"/>
            <a:chExt cx="2978893" cy="1489327"/>
          </a:xfrm>
        </xdr:grpSpPr>
        <xdr:sp macro="" textlink="">
          <xdr:nvSpPr>
            <xdr:cNvPr id="96" name="文本框 23">
              <a:extLst>
                <a:ext uri="{FF2B5EF4-FFF2-40B4-BE49-F238E27FC236}">
                  <a16:creationId xmlns:a16="http://schemas.microsoft.com/office/drawing/2014/main" id="{1CE8F697-1E51-0909-5035-F5C88EB136A1}"/>
                </a:ext>
              </a:extLst>
            </xdr:cNvPr>
            <xdr:cNvSpPr txBox="1"/>
          </xdr:nvSpPr>
          <xdr:spPr>
            <a:xfrm rot="16200000">
              <a:off x="-16621" y="3746537"/>
              <a:ext cx="472105" cy="253427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+GR24</a:t>
              </a:r>
            </a:p>
          </xdr:txBody>
        </xdr:sp>
        <xdr:sp macro="" textlink="">
          <xdr:nvSpPr>
            <xdr:cNvPr id="97" name="文本框 24">
              <a:extLst>
                <a:ext uri="{FF2B5EF4-FFF2-40B4-BE49-F238E27FC236}">
                  <a16:creationId xmlns:a16="http://schemas.microsoft.com/office/drawing/2014/main" id="{A10CBB7B-CAD2-A88A-4014-0CBDF72C2282}"/>
                </a:ext>
              </a:extLst>
            </xdr:cNvPr>
            <xdr:cNvSpPr txBox="1"/>
          </xdr:nvSpPr>
          <xdr:spPr>
            <a:xfrm rot="16200000">
              <a:off x="-6209" y="3191713"/>
              <a:ext cx="472105" cy="126714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Mock</a:t>
              </a:r>
            </a:p>
          </xdr:txBody>
        </xdr:sp>
        <xdr:cxnSp macro="">
          <xdr:nvCxnSpPr>
            <xdr:cNvPr id="98" name="直接连接符 97">
              <a:extLst>
                <a:ext uri="{FF2B5EF4-FFF2-40B4-BE49-F238E27FC236}">
                  <a16:creationId xmlns:a16="http://schemas.microsoft.com/office/drawing/2014/main" id="{E84B1318-406F-EB6A-611F-C96441AA070C}"/>
                </a:ext>
              </a:extLst>
            </xdr:cNvPr>
            <xdr:cNvCxnSpPr>
              <a:cxnSpLocks/>
            </xdr:cNvCxnSpPr>
          </xdr:nvCxnSpPr>
          <xdr:spPr>
            <a:xfrm>
              <a:off x="305617" y="2952632"/>
              <a:ext cx="0" cy="546919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9" name="直接连接符 98">
              <a:extLst>
                <a:ext uri="{FF2B5EF4-FFF2-40B4-BE49-F238E27FC236}">
                  <a16:creationId xmlns:a16="http://schemas.microsoft.com/office/drawing/2014/main" id="{D0A6E193-7D81-CF62-A073-F647E58ADD7F}"/>
                </a:ext>
              </a:extLst>
            </xdr:cNvPr>
            <xdr:cNvCxnSpPr>
              <a:cxnSpLocks/>
            </xdr:cNvCxnSpPr>
          </xdr:nvCxnSpPr>
          <xdr:spPr>
            <a:xfrm>
              <a:off x="306791" y="3609353"/>
              <a:ext cx="0" cy="546919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00" name="文本框 37">
              <a:extLst>
                <a:ext uri="{FF2B5EF4-FFF2-40B4-BE49-F238E27FC236}">
                  <a16:creationId xmlns:a16="http://schemas.microsoft.com/office/drawing/2014/main" id="{60B2F925-90D4-83DD-0699-9E62ABCFA743}"/>
                </a:ext>
              </a:extLst>
            </xdr:cNvPr>
            <xdr:cNvSpPr txBox="1"/>
          </xdr:nvSpPr>
          <xdr:spPr>
            <a:xfrm>
              <a:off x="462295" y="2666945"/>
              <a:ext cx="587665" cy="354071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SPX4-eGFP</a:t>
              </a:r>
            </a:p>
          </xdr:txBody>
        </xdr:sp>
        <xdr:sp macro="" textlink="">
          <xdr:nvSpPr>
            <xdr:cNvPr id="101" name="文本框 38">
              <a:extLst>
                <a:ext uri="{FF2B5EF4-FFF2-40B4-BE49-F238E27FC236}">
                  <a16:creationId xmlns:a16="http://schemas.microsoft.com/office/drawing/2014/main" id="{4DA5E22D-25B8-B125-BB07-D4F93B523049}"/>
                </a:ext>
              </a:extLst>
            </xdr:cNvPr>
            <xdr:cNvSpPr txBox="1"/>
          </xdr:nvSpPr>
          <xdr:spPr>
            <a:xfrm>
              <a:off x="1070585" y="2755463"/>
              <a:ext cx="70889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Chlorophty</a:t>
              </a:r>
              <a:r>
                <a:rPr lang="en-US" altLang="zh-CN" sz="1200" b="1" i="0">
                  <a:solidFill>
                    <a:srgbClr val="202122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rPr>
                <a:t>ll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2" name="文本框 39">
              <a:extLst>
                <a:ext uri="{FF2B5EF4-FFF2-40B4-BE49-F238E27FC236}">
                  <a16:creationId xmlns:a16="http://schemas.microsoft.com/office/drawing/2014/main" id="{3468EC7B-2A3D-551A-4582-65376DB20187}"/>
                </a:ext>
              </a:extLst>
            </xdr:cNvPr>
            <xdr:cNvSpPr txBox="1"/>
          </xdr:nvSpPr>
          <xdr:spPr>
            <a:xfrm>
              <a:off x="1956031" y="2767371"/>
              <a:ext cx="440583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3" name="文本框 40">
              <a:extLst>
                <a:ext uri="{FF2B5EF4-FFF2-40B4-BE49-F238E27FC236}">
                  <a16:creationId xmlns:a16="http://schemas.microsoft.com/office/drawing/2014/main" id="{5540BAE0-6B99-647C-BD0E-5D09071F8209}"/>
                </a:ext>
              </a:extLst>
            </xdr:cNvPr>
            <xdr:cNvSpPr txBox="1"/>
          </xdr:nvSpPr>
          <xdr:spPr>
            <a:xfrm>
              <a:off x="2631028" y="2755462"/>
              <a:ext cx="440583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9</xdr:col>
      <xdr:colOff>310082</xdr:colOff>
      <xdr:row>29</xdr:row>
      <xdr:rowOff>166068</xdr:rowOff>
    </xdr:from>
    <xdr:to>
      <xdr:col>17</xdr:col>
      <xdr:colOff>651430</xdr:colOff>
      <xdr:row>46</xdr:row>
      <xdr:rowOff>45894</xdr:rowOff>
    </xdr:to>
    <xdr:grpSp>
      <xdr:nvGrpSpPr>
        <xdr:cNvPr id="115" name="组合 114">
          <a:extLst>
            <a:ext uri="{FF2B5EF4-FFF2-40B4-BE49-F238E27FC236}">
              <a16:creationId xmlns:a16="http://schemas.microsoft.com/office/drawing/2014/main" id="{59955EE2-245D-66D1-E2ED-5FAD39A3C81D}"/>
            </a:ext>
          </a:extLst>
        </xdr:cNvPr>
        <xdr:cNvGrpSpPr/>
      </xdr:nvGrpSpPr>
      <xdr:grpSpPr>
        <a:xfrm>
          <a:off x="6270011" y="5427497"/>
          <a:ext cx="5684419" cy="2964111"/>
          <a:chOff x="5732075" y="3750190"/>
          <a:chExt cx="5622734" cy="2909229"/>
        </a:xfrm>
      </xdr:grpSpPr>
      <xdr:grpSp>
        <xdr:nvGrpSpPr>
          <xdr:cNvPr id="77" name="组合 76">
            <a:extLst>
              <a:ext uri="{FF2B5EF4-FFF2-40B4-BE49-F238E27FC236}">
                <a16:creationId xmlns:a16="http://schemas.microsoft.com/office/drawing/2014/main" id="{00C26204-D9F5-E0FD-BB9D-AE019ACFF275}"/>
              </a:ext>
            </a:extLst>
          </xdr:cNvPr>
          <xdr:cNvGrpSpPr/>
        </xdr:nvGrpSpPr>
        <xdr:grpSpPr>
          <a:xfrm>
            <a:off x="6209141" y="4050149"/>
            <a:ext cx="5145668" cy="2609270"/>
            <a:chOff x="2074127" y="571500"/>
            <a:chExt cx="5967499" cy="2954950"/>
          </a:xfrm>
        </xdr:grpSpPr>
        <xdr:pic>
          <xdr:nvPicPr>
            <xdr:cNvPr id="78" name="图片 77">
              <a:extLst>
                <a:ext uri="{FF2B5EF4-FFF2-40B4-BE49-F238E27FC236}">
                  <a16:creationId xmlns:a16="http://schemas.microsoft.com/office/drawing/2014/main" id="{8A2F637A-F872-B774-4DA1-9DD6564E281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74127" y="571500"/>
              <a:ext cx="1440000" cy="1440000"/>
            </a:xfrm>
            <a:prstGeom prst="rect">
              <a:avLst/>
            </a:prstGeom>
          </xdr:spPr>
        </xdr:pic>
        <xdr:pic>
          <xdr:nvPicPr>
            <xdr:cNvPr id="79" name="图片 78">
              <a:extLst>
                <a:ext uri="{FF2B5EF4-FFF2-40B4-BE49-F238E27FC236}">
                  <a16:creationId xmlns:a16="http://schemas.microsoft.com/office/drawing/2014/main" id="{67F54C38-15D7-A650-BEDB-DE120CA9F96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583293" y="571500"/>
              <a:ext cx="1440000" cy="1440000"/>
            </a:xfrm>
            <a:prstGeom prst="rect">
              <a:avLst/>
            </a:prstGeom>
          </xdr:spPr>
        </xdr:pic>
        <xdr:pic>
          <xdr:nvPicPr>
            <xdr:cNvPr id="80" name="图片 79">
              <a:extLst>
                <a:ext uri="{FF2B5EF4-FFF2-40B4-BE49-F238E27FC236}">
                  <a16:creationId xmlns:a16="http://schemas.microsoft.com/office/drawing/2014/main" id="{20F6BC5F-29AC-39C2-8CB0-19455A1AD2A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092459" y="571500"/>
              <a:ext cx="1440000" cy="1440000"/>
            </a:xfrm>
            <a:prstGeom prst="rect">
              <a:avLst/>
            </a:prstGeom>
          </xdr:spPr>
        </xdr:pic>
        <xdr:pic>
          <xdr:nvPicPr>
            <xdr:cNvPr id="81" name="图片 80">
              <a:extLst>
                <a:ext uri="{FF2B5EF4-FFF2-40B4-BE49-F238E27FC236}">
                  <a16:creationId xmlns:a16="http://schemas.microsoft.com/office/drawing/2014/main" id="{59907713-805F-9576-8B66-A77D890600E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601626" y="571500"/>
              <a:ext cx="1440000" cy="1440000"/>
            </a:xfrm>
            <a:prstGeom prst="rect">
              <a:avLst/>
            </a:prstGeom>
          </xdr:spPr>
        </xdr:pic>
        <xdr:pic>
          <xdr:nvPicPr>
            <xdr:cNvPr id="82" name="图片 81">
              <a:extLst>
                <a:ext uri="{FF2B5EF4-FFF2-40B4-BE49-F238E27FC236}">
                  <a16:creationId xmlns:a16="http://schemas.microsoft.com/office/drawing/2014/main" id="{776019C2-2A11-7EFE-1E32-BBE46AE1D71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573669" y="2086450"/>
              <a:ext cx="1452165" cy="1440000"/>
            </a:xfrm>
            <a:prstGeom prst="rect">
              <a:avLst/>
            </a:prstGeom>
          </xdr:spPr>
        </xdr:pic>
        <xdr:pic>
          <xdr:nvPicPr>
            <xdr:cNvPr id="83" name="图片 82">
              <a:extLst>
                <a:ext uri="{FF2B5EF4-FFF2-40B4-BE49-F238E27FC236}">
                  <a16:creationId xmlns:a16="http://schemas.microsoft.com/office/drawing/2014/main" id="{6D465D29-91B1-44BA-8BD5-41BB066672E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080203" y="2086450"/>
              <a:ext cx="1427848" cy="1440000"/>
            </a:xfrm>
            <a:prstGeom prst="rect">
              <a:avLst/>
            </a:prstGeom>
          </xdr:spPr>
        </xdr:pic>
        <xdr:pic>
          <xdr:nvPicPr>
            <xdr:cNvPr id="84" name="图片 83">
              <a:extLst>
                <a:ext uri="{FF2B5EF4-FFF2-40B4-BE49-F238E27FC236}">
                  <a16:creationId xmlns:a16="http://schemas.microsoft.com/office/drawing/2014/main" id="{FA149958-ACA7-5066-843D-DA97BFB6356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091452" y="2086450"/>
              <a:ext cx="1440000" cy="1440000"/>
            </a:xfrm>
            <a:prstGeom prst="rect">
              <a:avLst/>
            </a:prstGeom>
          </xdr:spPr>
        </xdr:pic>
        <xdr:pic>
          <xdr:nvPicPr>
            <xdr:cNvPr id="85" name="图片 84">
              <a:extLst>
                <a:ext uri="{FF2B5EF4-FFF2-40B4-BE49-F238E27FC236}">
                  <a16:creationId xmlns:a16="http://schemas.microsoft.com/office/drawing/2014/main" id="{75B96CD8-45C2-0A57-6C75-5B52FDA240B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597069" y="2086450"/>
              <a:ext cx="1444557" cy="1440000"/>
            </a:xfrm>
            <a:prstGeom prst="rect">
              <a:avLst/>
            </a:prstGeom>
          </xdr:spPr>
        </xdr:pic>
      </xdr:grpSp>
      <xdr:grpSp>
        <xdr:nvGrpSpPr>
          <xdr:cNvPr id="105" name="组合 104">
            <a:extLst>
              <a:ext uri="{FF2B5EF4-FFF2-40B4-BE49-F238E27FC236}">
                <a16:creationId xmlns:a16="http://schemas.microsoft.com/office/drawing/2014/main" id="{CB9C4483-4471-4D80-8B06-FDE17DB5E0C2}"/>
              </a:ext>
            </a:extLst>
          </xdr:cNvPr>
          <xdr:cNvGrpSpPr/>
        </xdr:nvGrpSpPr>
        <xdr:grpSpPr>
          <a:xfrm>
            <a:off x="5732075" y="3750190"/>
            <a:ext cx="5450275" cy="2790311"/>
            <a:chOff x="92718" y="2755462"/>
            <a:chExt cx="2978893" cy="1400810"/>
          </a:xfrm>
        </xdr:grpSpPr>
        <xdr:sp macro="" textlink="">
          <xdr:nvSpPr>
            <xdr:cNvPr id="106" name="文本框 23">
              <a:extLst>
                <a:ext uri="{FF2B5EF4-FFF2-40B4-BE49-F238E27FC236}">
                  <a16:creationId xmlns:a16="http://schemas.microsoft.com/office/drawing/2014/main" id="{6AA7F922-5C8C-F4D0-52A9-D196DDBFEAEC}"/>
                </a:ext>
              </a:extLst>
            </xdr:cNvPr>
            <xdr:cNvSpPr txBox="1"/>
          </xdr:nvSpPr>
          <xdr:spPr>
            <a:xfrm rot="16200000">
              <a:off x="-16621" y="3746537"/>
              <a:ext cx="472105" cy="253427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+GR24</a:t>
              </a:r>
            </a:p>
          </xdr:txBody>
        </xdr:sp>
        <xdr:sp macro="" textlink="">
          <xdr:nvSpPr>
            <xdr:cNvPr id="107" name="文本框 24">
              <a:extLst>
                <a:ext uri="{FF2B5EF4-FFF2-40B4-BE49-F238E27FC236}">
                  <a16:creationId xmlns:a16="http://schemas.microsoft.com/office/drawing/2014/main" id="{EF351C51-F5E8-6A50-64E3-78E196EA8F8A}"/>
                </a:ext>
              </a:extLst>
            </xdr:cNvPr>
            <xdr:cNvSpPr txBox="1"/>
          </xdr:nvSpPr>
          <xdr:spPr>
            <a:xfrm rot="16200000">
              <a:off x="-6209" y="3191713"/>
              <a:ext cx="472105" cy="126714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Mock</a:t>
              </a:r>
            </a:p>
          </xdr:txBody>
        </xdr:sp>
        <xdr:cxnSp macro="">
          <xdr:nvCxnSpPr>
            <xdr:cNvPr id="108" name="直接连接符 107">
              <a:extLst>
                <a:ext uri="{FF2B5EF4-FFF2-40B4-BE49-F238E27FC236}">
                  <a16:creationId xmlns:a16="http://schemas.microsoft.com/office/drawing/2014/main" id="{B54A93F5-BC67-5176-62DE-ABDF7CB232B3}"/>
                </a:ext>
              </a:extLst>
            </xdr:cNvPr>
            <xdr:cNvCxnSpPr>
              <a:cxnSpLocks/>
            </xdr:cNvCxnSpPr>
          </xdr:nvCxnSpPr>
          <xdr:spPr>
            <a:xfrm>
              <a:off x="305617" y="2952632"/>
              <a:ext cx="0" cy="546919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9" name="直接连接符 108">
              <a:extLst>
                <a:ext uri="{FF2B5EF4-FFF2-40B4-BE49-F238E27FC236}">
                  <a16:creationId xmlns:a16="http://schemas.microsoft.com/office/drawing/2014/main" id="{CAE63CF2-3950-58EE-7A37-205C2F6D9937}"/>
                </a:ext>
              </a:extLst>
            </xdr:cNvPr>
            <xdr:cNvCxnSpPr>
              <a:cxnSpLocks/>
            </xdr:cNvCxnSpPr>
          </xdr:nvCxnSpPr>
          <xdr:spPr>
            <a:xfrm>
              <a:off x="306791" y="3609353"/>
              <a:ext cx="0" cy="546919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10" name="文本框 37">
              <a:extLst>
                <a:ext uri="{FF2B5EF4-FFF2-40B4-BE49-F238E27FC236}">
                  <a16:creationId xmlns:a16="http://schemas.microsoft.com/office/drawing/2014/main" id="{6515F7E6-92FC-0B65-7C0D-176DA99122D8}"/>
                </a:ext>
              </a:extLst>
            </xdr:cNvPr>
            <xdr:cNvSpPr txBox="1"/>
          </xdr:nvSpPr>
          <xdr:spPr>
            <a:xfrm>
              <a:off x="462295" y="2799542"/>
              <a:ext cx="587665" cy="88877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PHR2-eGFP</a:t>
              </a:r>
            </a:p>
          </xdr:txBody>
        </xdr:sp>
        <xdr:sp macro="" textlink="">
          <xdr:nvSpPr>
            <xdr:cNvPr id="111" name="文本框 38">
              <a:extLst>
                <a:ext uri="{FF2B5EF4-FFF2-40B4-BE49-F238E27FC236}">
                  <a16:creationId xmlns:a16="http://schemas.microsoft.com/office/drawing/2014/main" id="{5C7237AC-577F-E6E4-6DB2-85EFD91B776F}"/>
                </a:ext>
              </a:extLst>
            </xdr:cNvPr>
            <xdr:cNvSpPr txBox="1"/>
          </xdr:nvSpPr>
          <xdr:spPr>
            <a:xfrm>
              <a:off x="1070585" y="2755463"/>
              <a:ext cx="70889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Chlorophty</a:t>
              </a:r>
              <a:r>
                <a:rPr lang="en-US" altLang="zh-CN" sz="1200" b="1" i="0">
                  <a:solidFill>
                    <a:srgbClr val="202122"/>
                  </a:solidFill>
                  <a:effectLst/>
                  <a:latin typeface="Arial" panose="020B0604020202020204" pitchFamily="34" charset="0"/>
                  <a:cs typeface="Arial" panose="020B0604020202020204" pitchFamily="34" charset="0"/>
                </a:rPr>
                <a:t>ll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2" name="文本框 39">
              <a:extLst>
                <a:ext uri="{FF2B5EF4-FFF2-40B4-BE49-F238E27FC236}">
                  <a16:creationId xmlns:a16="http://schemas.microsoft.com/office/drawing/2014/main" id="{CB87F9CA-FFEF-A44C-0977-A41546B64C6E}"/>
                </a:ext>
              </a:extLst>
            </xdr:cNvPr>
            <xdr:cNvSpPr txBox="1"/>
          </xdr:nvSpPr>
          <xdr:spPr>
            <a:xfrm>
              <a:off x="1956031" y="2767371"/>
              <a:ext cx="440583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3" name="文本框 40">
              <a:extLst>
                <a:ext uri="{FF2B5EF4-FFF2-40B4-BE49-F238E27FC236}">
                  <a16:creationId xmlns:a16="http://schemas.microsoft.com/office/drawing/2014/main" id="{811EFADA-379F-EB9F-B30A-7D509E01F298}"/>
                </a:ext>
              </a:extLst>
            </xdr:cNvPr>
            <xdr:cNvSpPr txBox="1"/>
          </xdr:nvSpPr>
          <xdr:spPr>
            <a:xfrm>
              <a:off x="2631028" y="2755462"/>
              <a:ext cx="440583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  <a:endParaRPr lang="en-US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6</xdr:col>
      <xdr:colOff>222408</xdr:colOff>
      <xdr:row>0</xdr:row>
      <xdr:rowOff>136071</xdr:rowOff>
    </xdr:from>
    <xdr:to>
      <xdr:col>16</xdr:col>
      <xdr:colOff>48065</xdr:colOff>
      <xdr:row>23</xdr:row>
      <xdr:rowOff>6426</xdr:rowOff>
    </xdr:to>
    <xdr:grpSp>
      <xdr:nvGrpSpPr>
        <xdr:cNvPr id="181" name="组合 180">
          <a:extLst>
            <a:ext uri="{FF2B5EF4-FFF2-40B4-BE49-F238E27FC236}">
              <a16:creationId xmlns:a16="http://schemas.microsoft.com/office/drawing/2014/main" id="{EC1878EB-7439-A9CA-9D40-43EA5CB74DBB}"/>
            </a:ext>
          </a:extLst>
        </xdr:cNvPr>
        <xdr:cNvGrpSpPr/>
      </xdr:nvGrpSpPr>
      <xdr:grpSpPr>
        <a:xfrm>
          <a:off x="4195694" y="136071"/>
          <a:ext cx="6493157" cy="4043212"/>
          <a:chOff x="3796552" y="164116"/>
          <a:chExt cx="6447800" cy="4043212"/>
        </a:xfrm>
      </xdr:grpSpPr>
      <xdr:grpSp>
        <xdr:nvGrpSpPr>
          <xdr:cNvPr id="116" name="组合 115">
            <a:extLst>
              <a:ext uri="{FF2B5EF4-FFF2-40B4-BE49-F238E27FC236}">
                <a16:creationId xmlns:a16="http://schemas.microsoft.com/office/drawing/2014/main" id="{8D313549-7B8C-84A6-1654-1FDA35A96A4E}"/>
              </a:ext>
            </a:extLst>
          </xdr:cNvPr>
          <xdr:cNvGrpSpPr/>
        </xdr:nvGrpSpPr>
        <xdr:grpSpPr>
          <a:xfrm>
            <a:off x="3796552" y="164116"/>
            <a:ext cx="6447800" cy="3676010"/>
            <a:chOff x="2451337" y="-131261"/>
            <a:chExt cx="3563405" cy="3599810"/>
          </a:xfrm>
        </xdr:grpSpPr>
        <xdr:sp macro="" textlink="">
          <xdr:nvSpPr>
            <xdr:cNvPr id="117" name="文本框 4">
              <a:extLst>
                <a:ext uri="{FF2B5EF4-FFF2-40B4-BE49-F238E27FC236}">
                  <a16:creationId xmlns:a16="http://schemas.microsoft.com/office/drawing/2014/main" id="{C4080A94-1BF5-7D3E-0534-C9B183071F28}"/>
                </a:ext>
              </a:extLst>
            </xdr:cNvPr>
            <xdr:cNvSpPr txBox="1"/>
          </xdr:nvSpPr>
          <xdr:spPr>
            <a:xfrm>
              <a:off x="2456160" y="1464961"/>
              <a:ext cx="472105" cy="354071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spcAft>
                  <a:spcPts val="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FM 4-64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8" name="文本框 5">
              <a:extLst>
                <a:ext uri="{FF2B5EF4-FFF2-40B4-BE49-F238E27FC236}">
                  <a16:creationId xmlns:a16="http://schemas.microsoft.com/office/drawing/2014/main" id="{DE7D8321-DAC1-7BBF-EE89-4781F095AB36}"/>
                </a:ext>
              </a:extLst>
            </xdr:cNvPr>
            <xdr:cNvSpPr txBox="1"/>
          </xdr:nvSpPr>
          <xdr:spPr>
            <a:xfrm>
              <a:off x="2456160" y="2424699"/>
              <a:ext cx="472105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</a:p>
          </xdr:txBody>
        </xdr:sp>
        <xdr:sp macro="" textlink="">
          <xdr:nvSpPr>
            <xdr:cNvPr id="119" name="文本框 6">
              <a:extLst>
                <a:ext uri="{FF2B5EF4-FFF2-40B4-BE49-F238E27FC236}">
                  <a16:creationId xmlns:a16="http://schemas.microsoft.com/office/drawing/2014/main" id="{651D7304-1E22-46B8-764E-0EE46A574A89}"/>
                </a:ext>
              </a:extLst>
            </xdr:cNvPr>
            <xdr:cNvSpPr txBox="1"/>
          </xdr:nvSpPr>
          <xdr:spPr>
            <a:xfrm>
              <a:off x="2456159" y="3291513"/>
              <a:ext cx="472105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</a:p>
          </xdr:txBody>
        </xdr:sp>
        <xdr:sp macro="" textlink="">
          <xdr:nvSpPr>
            <xdr:cNvPr id="120" name="文本框 7">
              <a:extLst>
                <a:ext uri="{FF2B5EF4-FFF2-40B4-BE49-F238E27FC236}">
                  <a16:creationId xmlns:a16="http://schemas.microsoft.com/office/drawing/2014/main" id="{25E2BE11-E61B-52C1-D5CE-E41EC5E7951C}"/>
                </a:ext>
              </a:extLst>
            </xdr:cNvPr>
            <xdr:cNvSpPr txBox="1"/>
          </xdr:nvSpPr>
          <xdr:spPr>
            <a:xfrm>
              <a:off x="4071383" y="-131261"/>
              <a:ext cx="991870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200">
                  <a:solidFill>
                    <a:srgbClr val="000000"/>
                  </a:solidFill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5 µM GR24</a:t>
              </a:r>
              <a:endParaRPr lang="zh-CN" altLang="zh-CN" sz="1200" b="1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121" name="直接连接符 120">
              <a:extLst>
                <a:ext uri="{FF2B5EF4-FFF2-40B4-BE49-F238E27FC236}">
                  <a16:creationId xmlns:a16="http://schemas.microsoft.com/office/drawing/2014/main" id="{5D5F18F9-8917-E103-EBD6-1AF0C1D7392D}"/>
                </a:ext>
              </a:extLst>
            </xdr:cNvPr>
            <xdr:cNvCxnSpPr>
              <a:cxnSpLocks/>
            </xdr:cNvCxnSpPr>
          </xdr:nvCxnSpPr>
          <xdr:spPr>
            <a:xfrm>
              <a:off x="3486282" y="91980"/>
              <a:ext cx="2391209" cy="12693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22" name="文本框 10">
              <a:extLst>
                <a:ext uri="{FF2B5EF4-FFF2-40B4-BE49-F238E27FC236}">
                  <a16:creationId xmlns:a16="http://schemas.microsoft.com/office/drawing/2014/main" id="{E39607E4-3B51-8D3B-E059-06B4AEA8F472}"/>
                </a:ext>
              </a:extLst>
            </xdr:cNvPr>
            <xdr:cNvSpPr txBox="1"/>
          </xdr:nvSpPr>
          <xdr:spPr>
            <a:xfrm>
              <a:off x="3001934" y="158361"/>
              <a:ext cx="39941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Mock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3" name="文本框 11">
              <a:extLst>
                <a:ext uri="{FF2B5EF4-FFF2-40B4-BE49-F238E27FC236}">
                  <a16:creationId xmlns:a16="http://schemas.microsoft.com/office/drawing/2014/main" id="{A7757068-512B-0E47-64E0-862C21C5C6FD}"/>
                </a:ext>
              </a:extLst>
            </xdr:cNvPr>
            <xdr:cNvSpPr txBox="1"/>
          </xdr:nvSpPr>
          <xdr:spPr>
            <a:xfrm>
              <a:off x="3486360" y="158361"/>
              <a:ext cx="39941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5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4" name="文本框 12">
              <a:extLst>
                <a:ext uri="{FF2B5EF4-FFF2-40B4-BE49-F238E27FC236}">
                  <a16:creationId xmlns:a16="http://schemas.microsoft.com/office/drawing/2014/main" id="{C5F30CA9-FE8D-8145-872B-B83B2AACE58E}"/>
                </a:ext>
              </a:extLst>
            </xdr:cNvPr>
            <xdr:cNvSpPr txBox="1"/>
          </xdr:nvSpPr>
          <xdr:spPr>
            <a:xfrm>
              <a:off x="3958749" y="158361"/>
              <a:ext cx="39941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5" name="文本框 13">
              <a:extLst>
                <a:ext uri="{FF2B5EF4-FFF2-40B4-BE49-F238E27FC236}">
                  <a16:creationId xmlns:a16="http://schemas.microsoft.com/office/drawing/2014/main" id="{73D3C706-3201-E0FE-C2E0-7F944DC44DC8}"/>
                </a:ext>
              </a:extLst>
            </xdr:cNvPr>
            <xdr:cNvSpPr txBox="1"/>
          </xdr:nvSpPr>
          <xdr:spPr>
            <a:xfrm>
              <a:off x="4443121" y="158361"/>
              <a:ext cx="399414" cy="20031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15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6" name="文本框 14">
              <a:extLst>
                <a:ext uri="{FF2B5EF4-FFF2-40B4-BE49-F238E27FC236}">
                  <a16:creationId xmlns:a16="http://schemas.microsoft.com/office/drawing/2014/main" id="{E02BB08C-6778-ED81-57B9-652655CFB4D0}"/>
                </a:ext>
              </a:extLst>
            </xdr:cNvPr>
            <xdr:cNvSpPr txBox="1"/>
          </xdr:nvSpPr>
          <xdr:spPr>
            <a:xfrm>
              <a:off x="4945089" y="158361"/>
              <a:ext cx="39941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20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7" name="文本框 17">
              <a:extLst>
                <a:ext uri="{FF2B5EF4-FFF2-40B4-BE49-F238E27FC236}">
                  <a16:creationId xmlns:a16="http://schemas.microsoft.com/office/drawing/2014/main" id="{64CF2457-A575-7A28-6BFB-65D97BABC7FD}"/>
                </a:ext>
              </a:extLst>
            </xdr:cNvPr>
            <xdr:cNvSpPr txBox="1"/>
          </xdr:nvSpPr>
          <xdr:spPr>
            <a:xfrm>
              <a:off x="5441523" y="158361"/>
              <a:ext cx="399414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60</a:t>
              </a:r>
              <a:endParaRPr lang="zh-CN" altLang="zh-CN" sz="1200" b="1" kern="1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8" name="文本框 88">
              <a:extLst>
                <a:ext uri="{FF2B5EF4-FFF2-40B4-BE49-F238E27FC236}">
                  <a16:creationId xmlns:a16="http://schemas.microsoft.com/office/drawing/2014/main" id="{6DC5E4DD-B41E-5387-FEFC-96B827FAFDE0}"/>
                </a:ext>
              </a:extLst>
            </xdr:cNvPr>
            <xdr:cNvSpPr txBox="1"/>
          </xdr:nvSpPr>
          <xdr:spPr>
            <a:xfrm>
              <a:off x="5654343" y="152137"/>
              <a:ext cx="360399" cy="1770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0"/>
                </a:spcAft>
              </a:pPr>
              <a:r>
                <a:rPr lang="en-US" altLang="zh-CN" sz="1200" b="1" kern="1200">
                  <a:solidFill>
                    <a:srgbClr val="000000"/>
                  </a:solidFill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(min)</a:t>
              </a:r>
              <a:endParaRPr lang="zh-CN" altLang="zh-CN" sz="1200" b="1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9" name="文本框 71">
              <a:extLst>
                <a:ext uri="{FF2B5EF4-FFF2-40B4-BE49-F238E27FC236}">
                  <a16:creationId xmlns:a16="http://schemas.microsoft.com/office/drawing/2014/main" id="{F5CA9D9D-8A8C-423C-7965-C94C9BCA56D6}"/>
                </a:ext>
              </a:extLst>
            </xdr:cNvPr>
            <xdr:cNvSpPr txBox="1"/>
          </xdr:nvSpPr>
          <xdr:spPr>
            <a:xfrm>
              <a:off x="2451337" y="626552"/>
              <a:ext cx="556697" cy="358753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lnSpc>
                  <a:spcPts val="500"/>
                </a:lnSpc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</a:p>
            <a:p>
              <a:pPr algn="ctr">
                <a:lnSpc>
                  <a:spcPts val="500"/>
                </a:lnSpc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-PHR2</a:t>
              </a:r>
            </a:p>
          </xdr:txBody>
        </xdr:sp>
      </xdr:grpSp>
      <xdr:grpSp>
        <xdr:nvGrpSpPr>
          <xdr:cNvPr id="155" name="组合 154">
            <a:extLst>
              <a:ext uri="{FF2B5EF4-FFF2-40B4-BE49-F238E27FC236}">
                <a16:creationId xmlns:a16="http://schemas.microsoft.com/office/drawing/2014/main" id="{C6EBD9A2-69EF-8866-69D1-10960137C05C}"/>
              </a:ext>
            </a:extLst>
          </xdr:cNvPr>
          <xdr:cNvGrpSpPr/>
        </xdr:nvGrpSpPr>
        <xdr:grpSpPr>
          <a:xfrm>
            <a:off x="4769922" y="660979"/>
            <a:ext cx="5232319" cy="3546349"/>
            <a:chOff x="189956" y="188964"/>
            <a:chExt cx="9120005" cy="6073953"/>
          </a:xfrm>
        </xdr:grpSpPr>
        <xdr:pic>
          <xdr:nvPicPr>
            <xdr:cNvPr id="156" name="图片 155">
              <a:extLst>
                <a:ext uri="{FF2B5EF4-FFF2-40B4-BE49-F238E27FC236}">
                  <a16:creationId xmlns:a16="http://schemas.microsoft.com/office/drawing/2014/main" id="{DBCA154E-7B43-6A77-3242-B52535A2B94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89956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57" name="图片 156">
              <a:extLst>
                <a:ext uri="{FF2B5EF4-FFF2-40B4-BE49-F238E27FC236}">
                  <a16:creationId xmlns:a16="http://schemas.microsoft.com/office/drawing/2014/main" id="{E55F19CF-FC9B-3F98-4E20-02729734C7C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89956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58" name="图片 157">
              <a:extLst>
                <a:ext uri="{FF2B5EF4-FFF2-40B4-BE49-F238E27FC236}">
                  <a16:creationId xmlns:a16="http://schemas.microsoft.com/office/drawing/2014/main" id="{A79D2E71-B0D7-7A61-DD96-D41F0B2EDA1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89956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59" name="图片 158">
              <a:extLst>
                <a:ext uri="{FF2B5EF4-FFF2-40B4-BE49-F238E27FC236}">
                  <a16:creationId xmlns:a16="http://schemas.microsoft.com/office/drawing/2014/main" id="{46F58DBC-0C97-910A-2072-800B985FB2D1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89956" y="4822917"/>
              <a:ext cx="1440000" cy="1440000"/>
            </a:xfrm>
            <a:prstGeom prst="rect">
              <a:avLst/>
            </a:prstGeom>
          </xdr:spPr>
        </xdr:pic>
        <xdr:pic>
          <xdr:nvPicPr>
            <xdr:cNvPr id="160" name="图片 159">
              <a:extLst>
                <a:ext uri="{FF2B5EF4-FFF2-40B4-BE49-F238E27FC236}">
                  <a16:creationId xmlns:a16="http://schemas.microsoft.com/office/drawing/2014/main" id="{46DD9AB3-D640-5706-253D-7A313C05192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25957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61" name="图片 160">
              <a:extLst>
                <a:ext uri="{FF2B5EF4-FFF2-40B4-BE49-F238E27FC236}">
                  <a16:creationId xmlns:a16="http://schemas.microsoft.com/office/drawing/2014/main" id="{953827D2-1FF5-F914-3F85-D1565AF28D0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25957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62" name="图片 161">
              <a:extLst>
                <a:ext uri="{FF2B5EF4-FFF2-40B4-BE49-F238E27FC236}">
                  <a16:creationId xmlns:a16="http://schemas.microsoft.com/office/drawing/2014/main" id="{81204CE9-54FD-5C54-31C8-1AAA44FB201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25957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63" name="图片 162">
              <a:extLst>
                <a:ext uri="{FF2B5EF4-FFF2-40B4-BE49-F238E27FC236}">
                  <a16:creationId xmlns:a16="http://schemas.microsoft.com/office/drawing/2014/main" id="{EEA814B0-EE06-6D18-5E36-669E3F673E0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725957" y="4822917"/>
              <a:ext cx="1440000" cy="1440000"/>
            </a:xfrm>
            <a:prstGeom prst="rect">
              <a:avLst/>
            </a:prstGeom>
          </xdr:spPr>
        </xdr:pic>
        <xdr:pic>
          <xdr:nvPicPr>
            <xdr:cNvPr id="164" name="图片 163">
              <a:extLst>
                <a:ext uri="{FF2B5EF4-FFF2-40B4-BE49-F238E27FC236}">
                  <a16:creationId xmlns:a16="http://schemas.microsoft.com/office/drawing/2014/main" id="{57CD1974-D159-E6D6-75A2-3F2D88710475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61958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65" name="图片 164">
              <a:extLst>
                <a:ext uri="{FF2B5EF4-FFF2-40B4-BE49-F238E27FC236}">
                  <a16:creationId xmlns:a16="http://schemas.microsoft.com/office/drawing/2014/main" id="{AD44A401-05B4-713D-36D6-FE7BBF0107B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61958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66" name="图片 165">
              <a:extLst>
                <a:ext uri="{FF2B5EF4-FFF2-40B4-BE49-F238E27FC236}">
                  <a16:creationId xmlns:a16="http://schemas.microsoft.com/office/drawing/2014/main" id="{4B09FDEF-B244-D06C-CDBD-6D478CDCDC3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61958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67" name="图片 166">
              <a:extLst>
                <a:ext uri="{FF2B5EF4-FFF2-40B4-BE49-F238E27FC236}">
                  <a16:creationId xmlns:a16="http://schemas.microsoft.com/office/drawing/2014/main" id="{BA767F01-69A6-CCE3-13FC-F06DA8B3C18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3261958" y="4822917"/>
              <a:ext cx="1440000" cy="1440000"/>
            </a:xfrm>
            <a:prstGeom prst="rect">
              <a:avLst/>
            </a:prstGeom>
          </xdr:spPr>
        </xdr:pic>
        <xdr:pic>
          <xdr:nvPicPr>
            <xdr:cNvPr id="168" name="图片 167">
              <a:extLst>
                <a:ext uri="{FF2B5EF4-FFF2-40B4-BE49-F238E27FC236}">
                  <a16:creationId xmlns:a16="http://schemas.microsoft.com/office/drawing/2014/main" id="{1DC396EB-B4E3-E1C5-25A7-26081663BDB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797959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69" name="图片 168">
              <a:extLst>
                <a:ext uri="{FF2B5EF4-FFF2-40B4-BE49-F238E27FC236}">
                  <a16:creationId xmlns:a16="http://schemas.microsoft.com/office/drawing/2014/main" id="{C25BC892-132B-B58B-5B34-779A2B69DD0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797959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70" name="图片 169">
              <a:extLst>
                <a:ext uri="{FF2B5EF4-FFF2-40B4-BE49-F238E27FC236}">
                  <a16:creationId xmlns:a16="http://schemas.microsoft.com/office/drawing/2014/main" id="{E9EAE7FF-5644-27DE-12B6-AC9F8D1296A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797959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71" name="图片 170">
              <a:extLst>
                <a:ext uri="{FF2B5EF4-FFF2-40B4-BE49-F238E27FC236}">
                  <a16:creationId xmlns:a16="http://schemas.microsoft.com/office/drawing/2014/main" id="{519A1F0B-C83A-1764-9134-1D72A374852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797959" y="4822917"/>
              <a:ext cx="1440000" cy="1440000"/>
            </a:xfrm>
            <a:prstGeom prst="rect">
              <a:avLst/>
            </a:prstGeom>
          </xdr:spPr>
        </xdr:pic>
        <xdr:pic>
          <xdr:nvPicPr>
            <xdr:cNvPr id="172" name="图片 171">
              <a:extLst>
                <a:ext uri="{FF2B5EF4-FFF2-40B4-BE49-F238E27FC236}">
                  <a16:creationId xmlns:a16="http://schemas.microsoft.com/office/drawing/2014/main" id="{F6F3E1B3-3C22-29D7-26A1-0641D7D8EAE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333960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73" name="图片 172">
              <a:extLst>
                <a:ext uri="{FF2B5EF4-FFF2-40B4-BE49-F238E27FC236}">
                  <a16:creationId xmlns:a16="http://schemas.microsoft.com/office/drawing/2014/main" id="{F64BC909-6D57-61BC-84A8-0370F26E791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333960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74" name="图片 173">
              <a:extLst>
                <a:ext uri="{FF2B5EF4-FFF2-40B4-BE49-F238E27FC236}">
                  <a16:creationId xmlns:a16="http://schemas.microsoft.com/office/drawing/2014/main" id="{41F1841E-3681-E47C-1D9E-32057ABD916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333960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75" name="图片 174">
              <a:extLst>
                <a:ext uri="{FF2B5EF4-FFF2-40B4-BE49-F238E27FC236}">
                  <a16:creationId xmlns:a16="http://schemas.microsoft.com/office/drawing/2014/main" id="{983CFDB3-1920-2625-3405-F0398F46F7D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333960" y="4822917"/>
              <a:ext cx="1440000" cy="1440000"/>
            </a:xfrm>
            <a:prstGeom prst="rect">
              <a:avLst/>
            </a:prstGeom>
          </xdr:spPr>
        </xdr:pic>
        <xdr:pic>
          <xdr:nvPicPr>
            <xdr:cNvPr id="176" name="图片 175">
              <a:extLst>
                <a:ext uri="{FF2B5EF4-FFF2-40B4-BE49-F238E27FC236}">
                  <a16:creationId xmlns:a16="http://schemas.microsoft.com/office/drawing/2014/main" id="{18A182CE-0CAF-BDD7-19EB-EEF554E407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869961" y="188964"/>
              <a:ext cx="1440000" cy="1440000"/>
            </a:xfrm>
            <a:prstGeom prst="rect">
              <a:avLst/>
            </a:prstGeom>
          </xdr:spPr>
        </xdr:pic>
        <xdr:pic>
          <xdr:nvPicPr>
            <xdr:cNvPr id="177" name="图片 176">
              <a:extLst>
                <a:ext uri="{FF2B5EF4-FFF2-40B4-BE49-F238E27FC236}">
                  <a16:creationId xmlns:a16="http://schemas.microsoft.com/office/drawing/2014/main" id="{C98E66F5-743D-2C20-EC44-28D9FAD2657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869961" y="1733615"/>
              <a:ext cx="1440000" cy="1440000"/>
            </a:xfrm>
            <a:prstGeom prst="rect">
              <a:avLst/>
            </a:prstGeom>
          </xdr:spPr>
        </xdr:pic>
        <xdr:pic>
          <xdr:nvPicPr>
            <xdr:cNvPr id="178" name="图片 177">
              <a:extLst>
                <a:ext uri="{FF2B5EF4-FFF2-40B4-BE49-F238E27FC236}">
                  <a16:creationId xmlns:a16="http://schemas.microsoft.com/office/drawing/2014/main" id="{1A5A1359-9835-FC93-31C1-A485DB82D8E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869961" y="3278266"/>
              <a:ext cx="1440000" cy="1440000"/>
            </a:xfrm>
            <a:prstGeom prst="rect">
              <a:avLst/>
            </a:prstGeom>
          </xdr:spPr>
        </xdr:pic>
        <xdr:pic>
          <xdr:nvPicPr>
            <xdr:cNvPr id="179" name="图片 178">
              <a:extLst>
                <a:ext uri="{FF2B5EF4-FFF2-40B4-BE49-F238E27FC236}">
                  <a16:creationId xmlns:a16="http://schemas.microsoft.com/office/drawing/2014/main" id="{5805234F-B4F0-E96C-2096-E209C971342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869961" y="4822917"/>
              <a:ext cx="1440000" cy="1440000"/>
            </a:xfrm>
            <a:prstGeom prst="rect">
              <a:avLst/>
            </a:prstGeom>
          </xdr:spPr>
        </xdr:pic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392809</xdr:colOff>
      <xdr:row>60</xdr:row>
      <xdr:rowOff>85952</xdr:rowOff>
    </xdr:from>
    <xdr:to>
      <xdr:col>23</xdr:col>
      <xdr:colOff>198638</xdr:colOff>
      <xdr:row>83</xdr:row>
      <xdr:rowOff>60933</xdr:rowOff>
    </xdr:to>
    <xdr:grpSp>
      <xdr:nvGrpSpPr>
        <xdr:cNvPr id="56" name="组合 55">
          <a:extLst>
            <a:ext uri="{FF2B5EF4-FFF2-40B4-BE49-F238E27FC236}">
              <a16:creationId xmlns:a16="http://schemas.microsoft.com/office/drawing/2014/main" id="{3FC92F10-8F2D-42F0-3235-2F36D88A4D0B}"/>
            </a:ext>
          </a:extLst>
        </xdr:cNvPr>
        <xdr:cNvGrpSpPr/>
      </xdr:nvGrpSpPr>
      <xdr:grpSpPr>
        <a:xfrm>
          <a:off x="10988238" y="10962595"/>
          <a:ext cx="4441329" cy="4147838"/>
          <a:chOff x="4100738" y="5452987"/>
          <a:chExt cx="2040486" cy="1924050"/>
        </a:xfrm>
      </xdr:grpSpPr>
      <xdr:grpSp>
        <xdr:nvGrpSpPr>
          <xdr:cNvPr id="57" name="组合 56">
            <a:extLst>
              <a:ext uri="{FF2B5EF4-FFF2-40B4-BE49-F238E27FC236}">
                <a16:creationId xmlns:a16="http://schemas.microsoft.com/office/drawing/2014/main" id="{BCF126EF-E6DC-1A0F-C332-4BEB68BE6264}"/>
              </a:ext>
            </a:extLst>
          </xdr:cNvPr>
          <xdr:cNvGrpSpPr/>
        </xdr:nvGrpSpPr>
        <xdr:grpSpPr>
          <a:xfrm>
            <a:off x="4100738" y="5452987"/>
            <a:ext cx="2040486" cy="1924050"/>
            <a:chOff x="4129123" y="452994"/>
            <a:chExt cx="2040486" cy="1924050"/>
          </a:xfrm>
        </xdr:grpSpPr>
        <xdr:pic>
          <xdr:nvPicPr>
            <xdr:cNvPr id="59" name="图片 58">
              <a:extLst>
                <a:ext uri="{FF2B5EF4-FFF2-40B4-BE49-F238E27FC236}">
                  <a16:creationId xmlns:a16="http://schemas.microsoft.com/office/drawing/2014/main" id="{6ABA2FD4-D7A0-C15E-2BE2-7981153B45EF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91841" t="9952" r="7047" b="9800"/>
            <a:stretch>
              <a:fillRect/>
            </a:stretch>
          </xdr:blipFill>
          <xdr:spPr>
            <a:xfrm>
              <a:off x="5856935" y="554365"/>
              <a:ext cx="92691" cy="1692597"/>
            </a:xfrm>
            <a:prstGeom prst="rect">
              <a:avLst/>
            </a:prstGeom>
          </xdr:spPr>
        </xdr:pic>
        <xdr:pic>
          <xdr:nvPicPr>
            <xdr:cNvPr id="60" name="图片 59">
              <a:extLst>
                <a:ext uri="{FF2B5EF4-FFF2-40B4-BE49-F238E27FC236}">
                  <a16:creationId xmlns:a16="http://schemas.microsoft.com/office/drawing/2014/main" id="{EF080EFD-CF27-B870-80DE-A8517FBC0070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4639" t="3741" r="10288" b="4982"/>
            <a:stretch>
              <a:fillRect/>
            </a:stretch>
          </xdr:blipFill>
          <xdr:spPr>
            <a:xfrm>
              <a:off x="4129123" y="554366"/>
              <a:ext cx="1728887" cy="1692596"/>
            </a:xfrm>
            <a:prstGeom prst="rect">
              <a:avLst/>
            </a:prstGeom>
          </xdr:spPr>
        </xdr:pic>
        <xdr:sp macro="" textlink="">
          <xdr:nvSpPr>
            <xdr:cNvPr id="61" name="TextBox 14">
              <a:extLst>
                <a:ext uri="{FF2B5EF4-FFF2-40B4-BE49-F238E27FC236}">
                  <a16:creationId xmlns:a16="http://schemas.microsoft.com/office/drawing/2014/main" id="{1DAD4BE7-1B78-3171-4D8C-46F2455C1FBA}"/>
                </a:ext>
              </a:extLst>
            </xdr:cNvPr>
            <xdr:cNvSpPr txBox="1"/>
          </xdr:nvSpPr>
          <xdr:spPr>
            <a:xfrm>
              <a:off x="4184876" y="621443"/>
              <a:ext cx="317858" cy="2169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nLUC/</a:t>
              </a:r>
            </a:p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cLUC</a:t>
              </a:r>
              <a:endParaRPr lang="zh-CN" altLang="en-US" sz="12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2" name="TextBox 15">
              <a:extLst>
                <a:ext uri="{FF2B5EF4-FFF2-40B4-BE49-F238E27FC236}">
                  <a16:creationId xmlns:a16="http://schemas.microsoft.com/office/drawing/2014/main" id="{EA17F32E-2A75-10C1-867E-6654D497894E}"/>
                </a:ext>
              </a:extLst>
            </xdr:cNvPr>
            <xdr:cNvSpPr txBox="1"/>
          </xdr:nvSpPr>
          <xdr:spPr>
            <a:xfrm>
              <a:off x="5399541" y="635767"/>
              <a:ext cx="453970" cy="2169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nLUC-D14/</a:t>
              </a:r>
            </a:p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cLUC</a:t>
              </a:r>
              <a:endParaRPr lang="zh-CN" altLang="en-US" sz="12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3" name="TextBox 16">
              <a:extLst>
                <a:ext uri="{FF2B5EF4-FFF2-40B4-BE49-F238E27FC236}">
                  <a16:creationId xmlns:a16="http://schemas.microsoft.com/office/drawing/2014/main" id="{F0913436-67A8-88CC-B0E6-4B5908507EBC}"/>
                </a:ext>
              </a:extLst>
            </xdr:cNvPr>
            <xdr:cNvSpPr txBox="1"/>
          </xdr:nvSpPr>
          <xdr:spPr>
            <a:xfrm>
              <a:off x="4142443" y="1891251"/>
              <a:ext cx="536479" cy="2169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nLUC/</a:t>
              </a:r>
            </a:p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cLUC-SDEL1</a:t>
              </a:r>
              <a:endParaRPr lang="zh-CN" altLang="en-US" sz="12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4" name="TextBox 17">
              <a:extLst>
                <a:ext uri="{FF2B5EF4-FFF2-40B4-BE49-F238E27FC236}">
                  <a16:creationId xmlns:a16="http://schemas.microsoft.com/office/drawing/2014/main" id="{622ABDD7-3E0E-045D-76AA-092A9179C96E}"/>
                </a:ext>
              </a:extLst>
            </xdr:cNvPr>
            <xdr:cNvSpPr txBox="1"/>
          </xdr:nvSpPr>
          <xdr:spPr>
            <a:xfrm>
              <a:off x="5266813" y="1883457"/>
              <a:ext cx="586699" cy="21699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nLUC-D14/</a:t>
              </a:r>
            </a:p>
            <a:p>
              <a:r>
                <a:rPr lang="en-US" altLang="zh-CN" sz="1200" b="1">
                  <a:solidFill>
                    <a:schemeClr val="bg1"/>
                  </a:solidFill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cLUC-SDEL1</a:t>
              </a:r>
              <a:endParaRPr lang="zh-CN" altLang="en-US" sz="12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65" name="直接连接符 64">
              <a:extLst>
                <a:ext uri="{FF2B5EF4-FFF2-40B4-BE49-F238E27FC236}">
                  <a16:creationId xmlns:a16="http://schemas.microsoft.com/office/drawing/2014/main" id="{3406EB61-800A-FA1F-D17F-887148A3213F}"/>
                </a:ext>
              </a:extLst>
            </xdr:cNvPr>
            <xdr:cNvCxnSpPr/>
          </xdr:nvCxnSpPr>
          <xdr:spPr>
            <a:xfrm flipV="1">
              <a:off x="4954602" y="579518"/>
              <a:ext cx="0" cy="1797526"/>
            </a:xfrm>
            <a:prstGeom prst="line">
              <a:avLst/>
            </a:prstGeom>
            <a:ln w="19050">
              <a:solidFill>
                <a:schemeClr val="bg1"/>
              </a:solidFill>
              <a:prstDash val="sysDot"/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6" name="文本框 110">
              <a:extLst>
                <a:ext uri="{FF2B5EF4-FFF2-40B4-BE49-F238E27FC236}">
                  <a16:creationId xmlns:a16="http://schemas.microsoft.com/office/drawing/2014/main" id="{0E2FC7CB-19E2-839B-768E-AAB17ABDC1BA}"/>
                </a:ext>
              </a:extLst>
            </xdr:cNvPr>
            <xdr:cNvSpPr txBox="1"/>
          </xdr:nvSpPr>
          <xdr:spPr>
            <a:xfrm>
              <a:off x="5908759" y="2316209"/>
              <a:ext cx="260850" cy="6070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lnSpc>
                  <a:spcPct val="60000"/>
                </a:lnSpc>
              </a:pPr>
              <a:r>
                <a:rPr lang="en-US" altLang="zh-CN" sz="1200" b="1">
                  <a:ea typeface="Arial Unicode MS" pitchFamily="34" charset="-122"/>
                  <a:cs typeface="Arial" panose="020B0604020202020204" pitchFamily="34" charset="0"/>
                </a:rPr>
                <a:t>Low</a:t>
              </a:r>
            </a:p>
          </xdr:txBody>
        </xdr:sp>
        <xdr:sp macro="" textlink="">
          <xdr:nvSpPr>
            <xdr:cNvPr id="67" name="文本框 111">
              <a:extLst>
                <a:ext uri="{FF2B5EF4-FFF2-40B4-BE49-F238E27FC236}">
                  <a16:creationId xmlns:a16="http://schemas.microsoft.com/office/drawing/2014/main" id="{7C52D6C7-5720-F933-1F34-7AD60C915FBA}"/>
                </a:ext>
              </a:extLst>
            </xdr:cNvPr>
            <xdr:cNvSpPr txBox="1"/>
          </xdr:nvSpPr>
          <xdr:spPr>
            <a:xfrm>
              <a:off x="5908759" y="452994"/>
              <a:ext cx="260850" cy="6070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lnSpc>
                  <a:spcPct val="60000"/>
                </a:lnSpc>
              </a:pPr>
              <a:r>
                <a:rPr lang="en-US" altLang="zh-CN" sz="1200" b="1">
                  <a:ea typeface="Arial Unicode MS" pitchFamily="34" charset="-122"/>
                  <a:cs typeface="Arial" panose="020B0604020202020204" pitchFamily="34" charset="0"/>
                </a:rPr>
                <a:t>High</a:t>
              </a:r>
            </a:p>
          </xdr:txBody>
        </xdr:sp>
      </xdr:grpSp>
      <xdr:cxnSp macro="">
        <xdr:nvCxnSpPr>
          <xdr:cNvPr id="58" name="直接连接符 57">
            <a:extLst>
              <a:ext uri="{FF2B5EF4-FFF2-40B4-BE49-F238E27FC236}">
                <a16:creationId xmlns:a16="http://schemas.microsoft.com/office/drawing/2014/main" id="{7981203A-C15E-41A6-EE3D-30268424C7E0}"/>
              </a:ext>
            </a:extLst>
          </xdr:cNvPr>
          <xdr:cNvCxnSpPr>
            <a:cxnSpLocks/>
          </xdr:cNvCxnSpPr>
        </xdr:nvCxnSpPr>
        <xdr:spPr>
          <a:xfrm>
            <a:off x="4111916" y="6430308"/>
            <a:ext cx="1702800" cy="0"/>
          </a:xfrm>
          <a:prstGeom prst="line">
            <a:avLst/>
          </a:prstGeom>
          <a:ln w="22225">
            <a:solidFill>
              <a:schemeClr val="bg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628502</xdr:colOff>
      <xdr:row>2</xdr:row>
      <xdr:rowOff>152848</xdr:rowOff>
    </xdr:from>
    <xdr:to>
      <xdr:col>7</xdr:col>
      <xdr:colOff>514697</xdr:colOff>
      <xdr:row>16</xdr:row>
      <xdr:rowOff>92362</xdr:rowOff>
    </xdr:to>
    <xdr:grpSp>
      <xdr:nvGrpSpPr>
        <xdr:cNvPr id="81" name="组合 80">
          <a:extLst>
            <a:ext uri="{FF2B5EF4-FFF2-40B4-BE49-F238E27FC236}">
              <a16:creationId xmlns:a16="http://schemas.microsoft.com/office/drawing/2014/main" id="{1DAE6EC7-6589-0141-15B9-00070DE83A26}"/>
            </a:ext>
          </a:extLst>
        </xdr:cNvPr>
        <xdr:cNvGrpSpPr/>
      </xdr:nvGrpSpPr>
      <xdr:grpSpPr>
        <a:xfrm>
          <a:off x="628502" y="515705"/>
          <a:ext cx="4521695" cy="2470443"/>
          <a:chOff x="581496" y="477648"/>
          <a:chExt cx="2890375" cy="1584301"/>
        </a:xfrm>
      </xdr:grpSpPr>
      <xdr:grpSp>
        <xdr:nvGrpSpPr>
          <xdr:cNvPr id="82" name="组合 81">
            <a:extLst>
              <a:ext uri="{FF2B5EF4-FFF2-40B4-BE49-F238E27FC236}">
                <a16:creationId xmlns:a16="http://schemas.microsoft.com/office/drawing/2014/main" id="{1E4FAFDE-35F2-7452-BC41-FBDB3B46D5E3}"/>
              </a:ext>
            </a:extLst>
          </xdr:cNvPr>
          <xdr:cNvGrpSpPr/>
        </xdr:nvGrpSpPr>
        <xdr:grpSpPr>
          <a:xfrm>
            <a:off x="1170493" y="477648"/>
            <a:ext cx="2301378" cy="235041"/>
            <a:chOff x="1195545" y="502700"/>
            <a:chExt cx="2301378" cy="235041"/>
          </a:xfrm>
        </xdr:grpSpPr>
        <xdr:cxnSp macro="">
          <xdr:nvCxnSpPr>
            <xdr:cNvPr id="90" name="直接连接符 89">
              <a:extLst>
                <a:ext uri="{FF2B5EF4-FFF2-40B4-BE49-F238E27FC236}">
                  <a16:creationId xmlns:a16="http://schemas.microsoft.com/office/drawing/2014/main" id="{6116A099-9190-8000-934B-C6979BD0C942}"/>
                </a:ext>
              </a:extLst>
            </xdr:cNvPr>
            <xdr:cNvCxnSpPr/>
          </xdr:nvCxnSpPr>
          <xdr:spPr bwMode="auto">
            <a:xfrm>
              <a:off x="1195545" y="609247"/>
              <a:ext cx="1008000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1" name="TextBox 28">
              <a:extLst>
                <a:ext uri="{FF2B5EF4-FFF2-40B4-BE49-F238E27FC236}">
                  <a16:creationId xmlns:a16="http://schemas.microsoft.com/office/drawing/2014/main" id="{BC4EB86F-16A5-4946-B3C1-CBDBBCE4F96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9611" y="656869"/>
              <a:ext cx="2106346" cy="8087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    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-1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-2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-3                  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     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-1 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-2                   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800" b="1" baseline="30000">
                  <a:ea typeface="Arial Unicode MS" pitchFamily="34" charset="-122"/>
                  <a:cs typeface="Arial" panose="020B0604020202020204" pitchFamily="34" charset="0"/>
                </a:rPr>
                <a:t>-3 </a:t>
              </a:r>
              <a:endParaRPr lang="zh-CN" altLang="en-US" sz="8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92" name="TextBox 29">
              <a:extLst>
                <a:ext uri="{FF2B5EF4-FFF2-40B4-BE49-F238E27FC236}">
                  <a16:creationId xmlns:a16="http://schemas.microsoft.com/office/drawing/2014/main" id="{00E096E1-D0D5-A140-33B1-4EAF0736C62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19144" y="507587"/>
              <a:ext cx="321730" cy="11822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SD-L-T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93" name="TextBox 72">
              <a:extLst>
                <a:ext uri="{FF2B5EF4-FFF2-40B4-BE49-F238E27FC236}">
                  <a16:creationId xmlns:a16="http://schemas.microsoft.com/office/drawing/2014/main" id="{532D556E-8EE3-BC4A-A9C9-9A3678ED03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618477" y="502700"/>
              <a:ext cx="878446" cy="123111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SD-L-T-H-A+GR24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94" name="直接连接符 93">
              <a:extLst>
                <a:ext uri="{FF2B5EF4-FFF2-40B4-BE49-F238E27FC236}">
                  <a16:creationId xmlns:a16="http://schemas.microsoft.com/office/drawing/2014/main" id="{64DE69A9-B551-8AF4-4BE5-5535BBCA6286}"/>
                </a:ext>
              </a:extLst>
            </xdr:cNvPr>
            <xdr:cNvCxnSpPr/>
          </xdr:nvCxnSpPr>
          <xdr:spPr bwMode="auto">
            <a:xfrm>
              <a:off x="2360708" y="609247"/>
              <a:ext cx="1008000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83" name="图片 82">
            <a:extLst>
              <a:ext uri="{FF2B5EF4-FFF2-40B4-BE49-F238E27FC236}">
                <a16:creationId xmlns:a16="http://schemas.microsoft.com/office/drawing/2014/main" id="{4F5DDEFC-2D5F-1A95-46C6-58C64AEE348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0280" t="5493" r="24932" b="31341"/>
          <a:stretch>
            <a:fillRect/>
          </a:stretch>
        </xdr:blipFill>
        <xdr:spPr>
          <a:xfrm>
            <a:off x="2291803" y="760664"/>
            <a:ext cx="1070610" cy="1296000"/>
          </a:xfrm>
          <a:prstGeom prst="rect">
            <a:avLst/>
          </a:prstGeom>
        </xdr:spPr>
      </xdr:pic>
      <xdr:pic>
        <xdr:nvPicPr>
          <xdr:cNvPr id="84" name="图片 83">
            <a:extLst>
              <a:ext uri="{FF2B5EF4-FFF2-40B4-BE49-F238E27FC236}">
                <a16:creationId xmlns:a16="http://schemas.microsoft.com/office/drawing/2014/main" id="{918199DE-54BB-6687-5CF0-096C0AFFA362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8673" t="15327" r="26525" b="21478"/>
          <a:stretch>
            <a:fillRect/>
          </a:stretch>
        </xdr:blipFill>
        <xdr:spPr>
          <a:xfrm>
            <a:off x="1146047" y="765949"/>
            <a:ext cx="1070609" cy="1296000"/>
          </a:xfrm>
          <a:prstGeom prst="rect">
            <a:avLst/>
          </a:prstGeom>
        </xdr:spPr>
      </xdr:pic>
      <xdr:sp macro="" textlink="">
        <xdr:nvSpPr>
          <xdr:cNvPr id="85" name="文本框 67">
            <a:extLst>
              <a:ext uri="{FF2B5EF4-FFF2-40B4-BE49-F238E27FC236}">
                <a16:creationId xmlns:a16="http://schemas.microsoft.com/office/drawing/2014/main" id="{9D0FCE1E-B81D-C39C-7571-16D9331DDEF8}"/>
              </a:ext>
            </a:extLst>
          </xdr:cNvPr>
          <xdr:cNvSpPr txBox="1"/>
        </xdr:nvSpPr>
        <xdr:spPr>
          <a:xfrm>
            <a:off x="582612" y="879158"/>
            <a:ext cx="534318" cy="12311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spcAft>
                <a:spcPts val="600"/>
              </a:spcAft>
            </a:pP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AD/BD</a:t>
            </a:r>
          </a:p>
        </xdr:txBody>
      </xdr:sp>
      <xdr:sp macro="" textlink="">
        <xdr:nvSpPr>
          <xdr:cNvPr id="86" name="文本框 68">
            <a:extLst>
              <a:ext uri="{FF2B5EF4-FFF2-40B4-BE49-F238E27FC236}">
                <a16:creationId xmlns:a16="http://schemas.microsoft.com/office/drawing/2014/main" id="{CDF9164D-2161-59BD-765E-B5BB609245B0}"/>
              </a:ext>
            </a:extLst>
          </xdr:cNvPr>
          <xdr:cNvSpPr txBox="1"/>
        </xdr:nvSpPr>
        <xdr:spPr>
          <a:xfrm>
            <a:off x="655581" y="1176401"/>
            <a:ext cx="456106" cy="5510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AD/BD-SDEL1</a:t>
            </a:r>
          </a:p>
        </xdr:txBody>
      </xdr:sp>
      <xdr:sp macro="" textlink="">
        <xdr:nvSpPr>
          <xdr:cNvPr id="87" name="文本框 77">
            <a:extLst>
              <a:ext uri="{FF2B5EF4-FFF2-40B4-BE49-F238E27FC236}">
                <a16:creationId xmlns:a16="http://schemas.microsoft.com/office/drawing/2014/main" id="{60BF85E3-AE15-CB3F-FAF6-ED22E1887226}"/>
              </a:ext>
            </a:extLst>
          </xdr:cNvPr>
          <xdr:cNvSpPr txBox="1"/>
        </xdr:nvSpPr>
        <xdr:spPr>
          <a:xfrm>
            <a:off x="779056" y="1423843"/>
            <a:ext cx="339478" cy="104438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AD-D14/BD</a:t>
            </a:r>
          </a:p>
          <a:p>
            <a:pPr algn="r">
              <a:lnSpc>
                <a:spcPct val="60000"/>
              </a:lnSpc>
            </a:pPr>
            <a:endParaRPr lang="en-US" altLang="zh-CN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88" name="文本框 78">
            <a:extLst>
              <a:ext uri="{FF2B5EF4-FFF2-40B4-BE49-F238E27FC236}">
                <a16:creationId xmlns:a16="http://schemas.microsoft.com/office/drawing/2014/main" id="{0308F340-A3BC-02F0-FEFD-EE86ED6F705A}"/>
              </a:ext>
            </a:extLst>
          </xdr:cNvPr>
          <xdr:cNvSpPr txBox="1"/>
        </xdr:nvSpPr>
        <xdr:spPr>
          <a:xfrm>
            <a:off x="581496" y="1686098"/>
            <a:ext cx="555641" cy="5510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AD-SPX4/BD-SDEL1</a:t>
            </a:r>
          </a:p>
        </xdr:txBody>
      </xdr:sp>
      <xdr:sp macro="" textlink="">
        <xdr:nvSpPr>
          <xdr:cNvPr id="89" name="文本框 86">
            <a:extLst>
              <a:ext uri="{FF2B5EF4-FFF2-40B4-BE49-F238E27FC236}">
                <a16:creationId xmlns:a16="http://schemas.microsoft.com/office/drawing/2014/main" id="{0D67E9A6-2ABD-B897-5D7F-26C80073AAA5}"/>
              </a:ext>
            </a:extLst>
          </xdr:cNvPr>
          <xdr:cNvSpPr txBox="1"/>
        </xdr:nvSpPr>
        <xdr:spPr>
          <a:xfrm>
            <a:off x="620316" y="1917227"/>
            <a:ext cx="516822" cy="54399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AD-D14/BD-SDEL1</a:t>
            </a:r>
          </a:p>
        </xdr:txBody>
      </xdr:sp>
    </xdr:grpSp>
    <xdr:clientData/>
  </xdr:twoCellAnchor>
  <xdr:twoCellAnchor>
    <xdr:from>
      <xdr:col>1</xdr:col>
      <xdr:colOff>533643</xdr:colOff>
      <xdr:row>79</xdr:row>
      <xdr:rowOff>162161</xdr:rowOff>
    </xdr:from>
    <xdr:to>
      <xdr:col>3</xdr:col>
      <xdr:colOff>401215</xdr:colOff>
      <xdr:row>81</xdr:row>
      <xdr:rowOff>37321</xdr:rowOff>
    </xdr:to>
    <xdr:sp macro="" textlink="">
      <xdr:nvSpPr>
        <xdr:cNvPr id="14" name="矩形 13">
          <a:extLst>
            <a:ext uri="{FF2B5EF4-FFF2-40B4-BE49-F238E27FC236}">
              <a16:creationId xmlns:a16="http://schemas.microsoft.com/office/drawing/2014/main" id="{C036B1AE-A161-B437-D75F-6DB1A070DF9F}"/>
            </a:ext>
          </a:extLst>
        </xdr:cNvPr>
        <xdr:cNvSpPr/>
      </xdr:nvSpPr>
      <xdr:spPr>
        <a:xfrm>
          <a:off x="1194043" y="14202011"/>
          <a:ext cx="1188372" cy="230760"/>
        </a:xfrm>
        <a:prstGeom prst="rect">
          <a:avLst/>
        </a:prstGeom>
        <a:noFill/>
        <a:ln>
          <a:solidFill>
            <a:schemeClr val="tx1"/>
          </a:solidFill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zh-CN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9</xdr:col>
      <xdr:colOff>598713</xdr:colOff>
      <xdr:row>29</xdr:row>
      <xdr:rowOff>72571</xdr:rowOff>
    </xdr:from>
    <xdr:to>
      <xdr:col>19</xdr:col>
      <xdr:colOff>342885</xdr:colOff>
      <xdr:row>52</xdr:row>
      <xdr:rowOff>8774</xdr:rowOff>
    </xdr:to>
    <xdr:grpSp>
      <xdr:nvGrpSpPr>
        <xdr:cNvPr id="207" name="组合 206">
          <a:extLst>
            <a:ext uri="{FF2B5EF4-FFF2-40B4-BE49-F238E27FC236}">
              <a16:creationId xmlns:a16="http://schemas.microsoft.com/office/drawing/2014/main" id="{1E1C1021-5B06-1012-D028-ED1C716D07CE}"/>
            </a:ext>
          </a:extLst>
        </xdr:cNvPr>
        <xdr:cNvGrpSpPr/>
      </xdr:nvGrpSpPr>
      <xdr:grpSpPr>
        <a:xfrm>
          <a:off x="6558642" y="5324928"/>
          <a:ext cx="6366314" cy="4109060"/>
          <a:chOff x="6558642" y="5324928"/>
          <a:chExt cx="6366314" cy="4109060"/>
        </a:xfrm>
      </xdr:grpSpPr>
      <xdr:pic>
        <xdr:nvPicPr>
          <xdr:cNvPr id="206" name="图片 205">
            <a:extLst>
              <a:ext uri="{FF2B5EF4-FFF2-40B4-BE49-F238E27FC236}">
                <a16:creationId xmlns:a16="http://schemas.microsoft.com/office/drawing/2014/main" id="{BFA878F0-B360-4970-1782-A733CB03983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9760858" y="5324928"/>
            <a:ext cx="3164098" cy="4109060"/>
          </a:xfrm>
          <a:prstGeom prst="rect">
            <a:avLst/>
          </a:prstGeom>
        </xdr:spPr>
      </xdr:pic>
      <xdr:pic>
        <xdr:nvPicPr>
          <xdr:cNvPr id="126" name="图片 125">
            <a:extLst>
              <a:ext uri="{FF2B5EF4-FFF2-40B4-BE49-F238E27FC236}">
                <a16:creationId xmlns:a16="http://schemas.microsoft.com/office/drawing/2014/main" id="{E2A6D1A1-5AD8-F5B0-8D3C-B38B8287AB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6558642" y="5379357"/>
            <a:ext cx="3090940" cy="4048095"/>
          </a:xfrm>
          <a:prstGeom prst="rect">
            <a:avLst/>
          </a:prstGeom>
        </xdr:spPr>
      </xdr:pic>
      <xdr:sp macro="" textlink="">
        <xdr:nvSpPr>
          <xdr:cNvPr id="22" name="矩形 21">
            <a:extLst>
              <a:ext uri="{FF2B5EF4-FFF2-40B4-BE49-F238E27FC236}">
                <a16:creationId xmlns:a16="http://schemas.microsoft.com/office/drawing/2014/main" id="{B928B70C-2FC4-D2A3-0F5B-9DE98192B326}"/>
              </a:ext>
            </a:extLst>
          </xdr:cNvPr>
          <xdr:cNvSpPr/>
        </xdr:nvSpPr>
        <xdr:spPr>
          <a:xfrm>
            <a:off x="7143322" y="8200571"/>
            <a:ext cx="1796141" cy="364996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0" name="矩形 19">
            <a:extLst>
              <a:ext uri="{FF2B5EF4-FFF2-40B4-BE49-F238E27FC236}">
                <a16:creationId xmlns:a16="http://schemas.microsoft.com/office/drawing/2014/main" id="{26BEFF49-1AA1-F36D-6355-C4440768309F}"/>
              </a:ext>
            </a:extLst>
          </xdr:cNvPr>
          <xdr:cNvSpPr/>
        </xdr:nvSpPr>
        <xdr:spPr>
          <a:xfrm>
            <a:off x="10311966" y="7138052"/>
            <a:ext cx="2217917" cy="1864350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08" name="TextBox 72">
            <a:extLst>
              <a:ext uri="{FF2B5EF4-FFF2-40B4-BE49-F238E27FC236}">
                <a16:creationId xmlns:a16="http://schemas.microsoft.com/office/drawing/2014/main" id="{07C77597-F9C3-4E47-9997-669A9CBC14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870929" y="8005470"/>
            <a:ext cx="795276" cy="20470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anti-FLAG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209" name="TextBox 72">
            <a:extLst>
              <a:ext uri="{FF2B5EF4-FFF2-40B4-BE49-F238E27FC236}">
                <a16:creationId xmlns:a16="http://schemas.microsoft.com/office/drawing/2014/main" id="{2B2BDEA6-2B57-4990-863F-B6813B2C9E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89336" y="6920181"/>
            <a:ext cx="795276" cy="19646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anti-GFP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10</xdr:col>
      <xdr:colOff>46183</xdr:colOff>
      <xdr:row>1</xdr:row>
      <xdr:rowOff>9071</xdr:rowOff>
    </xdr:from>
    <xdr:to>
      <xdr:col>19</xdr:col>
      <xdr:colOff>599</xdr:colOff>
      <xdr:row>25</xdr:row>
      <xdr:rowOff>126516</xdr:rowOff>
    </xdr:to>
    <xdr:grpSp>
      <xdr:nvGrpSpPr>
        <xdr:cNvPr id="124" name="组合 123">
          <a:extLst>
            <a:ext uri="{FF2B5EF4-FFF2-40B4-BE49-F238E27FC236}">
              <a16:creationId xmlns:a16="http://schemas.microsoft.com/office/drawing/2014/main" id="{6504D659-DFA4-619E-3D60-5BF9861F6591}"/>
            </a:ext>
          </a:extLst>
        </xdr:cNvPr>
        <xdr:cNvGrpSpPr/>
      </xdr:nvGrpSpPr>
      <xdr:grpSpPr>
        <a:xfrm>
          <a:off x="6668326" y="190500"/>
          <a:ext cx="5914344" cy="4462659"/>
          <a:chOff x="6668326" y="190500"/>
          <a:chExt cx="5914344" cy="4462659"/>
        </a:xfrm>
      </xdr:grpSpPr>
      <xdr:pic>
        <xdr:nvPicPr>
          <xdr:cNvPr id="123" name="图片 122">
            <a:extLst>
              <a:ext uri="{FF2B5EF4-FFF2-40B4-BE49-F238E27FC236}">
                <a16:creationId xmlns:a16="http://schemas.microsoft.com/office/drawing/2014/main" id="{5297FF79-CCA0-4739-CCAC-784E9206E2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9869715" y="861786"/>
            <a:ext cx="2712955" cy="3426249"/>
          </a:xfrm>
          <a:prstGeom prst="rect">
            <a:avLst/>
          </a:prstGeom>
        </xdr:spPr>
      </xdr:pic>
      <xdr:pic>
        <xdr:nvPicPr>
          <xdr:cNvPr id="121" name="图片 120">
            <a:extLst>
              <a:ext uri="{FF2B5EF4-FFF2-40B4-BE49-F238E27FC236}">
                <a16:creationId xmlns:a16="http://schemas.microsoft.com/office/drawing/2014/main" id="{D7FC119F-5F2B-2F68-8E48-B708581015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7982857" y="190500"/>
            <a:ext cx="1780186" cy="4462659"/>
          </a:xfrm>
          <a:prstGeom prst="rect">
            <a:avLst/>
          </a:prstGeom>
        </xdr:spPr>
      </xdr:pic>
      <xdr:pic>
        <xdr:nvPicPr>
          <xdr:cNvPr id="55" name="图片 54">
            <a:extLst>
              <a:ext uri="{FF2B5EF4-FFF2-40B4-BE49-F238E27FC236}">
                <a16:creationId xmlns:a16="http://schemas.microsoft.com/office/drawing/2014/main" id="{4C166B92-545E-2829-F0D4-B42950B2D4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/>
          <a:stretch>
            <a:fillRect/>
          </a:stretch>
        </xdr:blipFill>
        <xdr:spPr>
          <a:xfrm>
            <a:off x="6668326" y="273793"/>
            <a:ext cx="1229525" cy="4291815"/>
          </a:xfrm>
          <a:prstGeom prst="rect">
            <a:avLst/>
          </a:prstGeom>
        </xdr:spPr>
      </xdr:pic>
      <xdr:sp macro="" textlink="">
        <xdr:nvSpPr>
          <xdr:cNvPr id="28" name="矩形 27">
            <a:extLst>
              <a:ext uri="{FF2B5EF4-FFF2-40B4-BE49-F238E27FC236}">
                <a16:creationId xmlns:a16="http://schemas.microsoft.com/office/drawing/2014/main" id="{14056489-FA8F-AA9E-886A-8AF43149F012}"/>
              </a:ext>
            </a:extLst>
          </xdr:cNvPr>
          <xdr:cNvSpPr/>
        </xdr:nvSpPr>
        <xdr:spPr>
          <a:xfrm>
            <a:off x="11013378" y="3004857"/>
            <a:ext cx="1541479" cy="275824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6" name="矩形 25">
            <a:extLst>
              <a:ext uri="{FF2B5EF4-FFF2-40B4-BE49-F238E27FC236}">
                <a16:creationId xmlns:a16="http://schemas.microsoft.com/office/drawing/2014/main" id="{DD6D9EA5-2C4F-DD4D-F087-382C1277041B}"/>
              </a:ext>
            </a:extLst>
          </xdr:cNvPr>
          <xdr:cNvSpPr/>
        </xdr:nvSpPr>
        <xdr:spPr>
          <a:xfrm>
            <a:off x="9019636" y="1711359"/>
            <a:ext cx="715114" cy="1522313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11" name="TextBox 72">
            <a:extLst>
              <a:ext uri="{FF2B5EF4-FFF2-40B4-BE49-F238E27FC236}">
                <a16:creationId xmlns:a16="http://schemas.microsoft.com/office/drawing/2014/main" id="{59B2E6BB-0893-4CE4-9413-AD561C2150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35849" y="1519024"/>
            <a:ext cx="600528" cy="15019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anti-MBP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24" name="矩形 23">
            <a:extLst>
              <a:ext uri="{FF2B5EF4-FFF2-40B4-BE49-F238E27FC236}">
                <a16:creationId xmlns:a16="http://schemas.microsoft.com/office/drawing/2014/main" id="{17AD55C8-CAE8-3602-41AB-98232C27D5B0}"/>
              </a:ext>
            </a:extLst>
          </xdr:cNvPr>
          <xdr:cNvSpPr/>
        </xdr:nvSpPr>
        <xdr:spPr>
          <a:xfrm>
            <a:off x="7158408" y="1467917"/>
            <a:ext cx="717878" cy="1512773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13" name="TextBox 72">
            <a:extLst>
              <a:ext uri="{FF2B5EF4-FFF2-40B4-BE49-F238E27FC236}">
                <a16:creationId xmlns:a16="http://schemas.microsoft.com/office/drawing/2014/main" id="{A6898D61-7464-4DB2-9BE5-000DA7C9A9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25514" y="1275278"/>
            <a:ext cx="597743" cy="14384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anti-MBP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212" name="TextBox 72">
            <a:extLst>
              <a:ext uri="{FF2B5EF4-FFF2-40B4-BE49-F238E27FC236}">
                <a16:creationId xmlns:a16="http://schemas.microsoft.com/office/drawing/2014/main" id="{AB932BDE-2BE6-4809-B70B-73AC28CA8F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735014" y="2733588"/>
            <a:ext cx="605375" cy="14199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anti-HIS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</xdr:col>
      <xdr:colOff>60325</xdr:colOff>
      <xdr:row>21</xdr:row>
      <xdr:rowOff>52459</xdr:rowOff>
    </xdr:from>
    <xdr:to>
      <xdr:col>8</xdr:col>
      <xdr:colOff>444500</xdr:colOff>
      <xdr:row>57</xdr:row>
      <xdr:rowOff>94336</xdr:rowOff>
    </xdr:to>
    <xdr:grpSp>
      <xdr:nvGrpSpPr>
        <xdr:cNvPr id="30" name="组合 29">
          <a:extLst>
            <a:ext uri="{FF2B5EF4-FFF2-40B4-BE49-F238E27FC236}">
              <a16:creationId xmlns:a16="http://schemas.microsoft.com/office/drawing/2014/main" id="{5854D75A-DB5A-A462-B6A5-51B2818337B2}"/>
            </a:ext>
          </a:extLst>
        </xdr:cNvPr>
        <xdr:cNvGrpSpPr/>
      </xdr:nvGrpSpPr>
      <xdr:grpSpPr>
        <a:xfrm>
          <a:off x="722539" y="3853388"/>
          <a:ext cx="5019675" cy="6573305"/>
          <a:chOff x="2316333" y="299998"/>
          <a:chExt cx="5893045" cy="7393336"/>
        </a:xfrm>
      </xdr:grpSpPr>
      <xdr:pic>
        <xdr:nvPicPr>
          <xdr:cNvPr id="31" name="图片 30">
            <a:extLst>
              <a:ext uri="{FF2B5EF4-FFF2-40B4-BE49-F238E27FC236}">
                <a16:creationId xmlns:a16="http://schemas.microsoft.com/office/drawing/2014/main" id="{9138E666-F7CC-0025-DCF0-5A75B794FA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25268" y="300000"/>
            <a:ext cx="1440000" cy="1440000"/>
          </a:xfrm>
          <a:prstGeom prst="rect">
            <a:avLst/>
          </a:prstGeom>
        </xdr:spPr>
      </xdr:pic>
      <xdr:pic>
        <xdr:nvPicPr>
          <xdr:cNvPr id="32" name="图片 31">
            <a:extLst>
              <a:ext uri="{FF2B5EF4-FFF2-40B4-BE49-F238E27FC236}">
                <a16:creationId xmlns:a16="http://schemas.microsoft.com/office/drawing/2014/main" id="{4ADD5639-6E1A-5056-4826-B8D81D669C1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06326" y="299998"/>
            <a:ext cx="1440000" cy="1440000"/>
          </a:xfrm>
          <a:prstGeom prst="rect">
            <a:avLst/>
          </a:prstGeom>
        </xdr:spPr>
      </xdr:pic>
      <xdr:pic>
        <xdr:nvPicPr>
          <xdr:cNvPr id="33" name="图片 32">
            <a:extLst>
              <a:ext uri="{FF2B5EF4-FFF2-40B4-BE49-F238E27FC236}">
                <a16:creationId xmlns:a16="http://schemas.microsoft.com/office/drawing/2014/main" id="{246EE377-C83E-6926-84CB-E11753EB7CB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87852" y="299998"/>
            <a:ext cx="1440000" cy="1440000"/>
          </a:xfrm>
          <a:prstGeom prst="rect">
            <a:avLst/>
          </a:prstGeom>
        </xdr:spPr>
      </xdr:pic>
      <xdr:pic>
        <xdr:nvPicPr>
          <xdr:cNvPr id="34" name="图片 33">
            <a:extLst>
              <a:ext uri="{FF2B5EF4-FFF2-40B4-BE49-F238E27FC236}">
                <a16:creationId xmlns:a16="http://schemas.microsoft.com/office/drawing/2014/main" id="{B9A79A93-3E8D-09E7-1526-A19DD47081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9378" y="300000"/>
            <a:ext cx="1440000" cy="1440000"/>
          </a:xfrm>
          <a:prstGeom prst="rect">
            <a:avLst/>
          </a:prstGeom>
        </xdr:spPr>
      </xdr:pic>
      <xdr:pic>
        <xdr:nvPicPr>
          <xdr:cNvPr id="35" name="图片 34">
            <a:extLst>
              <a:ext uri="{FF2B5EF4-FFF2-40B4-BE49-F238E27FC236}">
                <a16:creationId xmlns:a16="http://schemas.microsoft.com/office/drawing/2014/main" id="{C71F18B6-97FB-C024-0179-B24A51C68E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25268" y="1788333"/>
            <a:ext cx="1440000" cy="1440000"/>
          </a:xfrm>
          <a:prstGeom prst="rect">
            <a:avLst/>
          </a:prstGeom>
        </xdr:spPr>
      </xdr:pic>
      <xdr:pic>
        <xdr:nvPicPr>
          <xdr:cNvPr id="36" name="图片 35">
            <a:extLst>
              <a:ext uri="{FF2B5EF4-FFF2-40B4-BE49-F238E27FC236}">
                <a16:creationId xmlns:a16="http://schemas.microsoft.com/office/drawing/2014/main" id="{44233268-92F6-B1E6-830E-8612C43D11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06326" y="1788331"/>
            <a:ext cx="1440000" cy="1440000"/>
          </a:xfrm>
          <a:prstGeom prst="rect">
            <a:avLst/>
          </a:prstGeom>
        </xdr:spPr>
      </xdr:pic>
      <xdr:pic>
        <xdr:nvPicPr>
          <xdr:cNvPr id="37" name="图片 36">
            <a:extLst>
              <a:ext uri="{FF2B5EF4-FFF2-40B4-BE49-F238E27FC236}">
                <a16:creationId xmlns:a16="http://schemas.microsoft.com/office/drawing/2014/main" id="{84FA9E28-7781-DD07-79AE-BFEB35FF17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87852" y="1788331"/>
            <a:ext cx="1440000" cy="1440000"/>
          </a:xfrm>
          <a:prstGeom prst="rect">
            <a:avLst/>
          </a:prstGeom>
        </xdr:spPr>
      </xdr:pic>
      <xdr:pic>
        <xdr:nvPicPr>
          <xdr:cNvPr id="38" name="图片 37">
            <a:extLst>
              <a:ext uri="{FF2B5EF4-FFF2-40B4-BE49-F238E27FC236}">
                <a16:creationId xmlns:a16="http://schemas.microsoft.com/office/drawing/2014/main" id="{F778F5B0-ED9F-7EBD-77CA-30B4D59EC6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9378" y="1788333"/>
            <a:ext cx="1440000" cy="1440000"/>
          </a:xfrm>
          <a:prstGeom prst="rect">
            <a:avLst/>
          </a:prstGeom>
        </xdr:spPr>
      </xdr:pic>
      <xdr:pic>
        <xdr:nvPicPr>
          <xdr:cNvPr id="39" name="图片 38">
            <a:extLst>
              <a:ext uri="{FF2B5EF4-FFF2-40B4-BE49-F238E27FC236}">
                <a16:creationId xmlns:a16="http://schemas.microsoft.com/office/drawing/2014/main" id="{B08B3EFB-D94B-484B-CFEA-EAB518FB1A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16333" y="3276666"/>
            <a:ext cx="1440000" cy="1440000"/>
          </a:xfrm>
          <a:prstGeom prst="rect">
            <a:avLst/>
          </a:prstGeom>
        </xdr:spPr>
      </xdr:pic>
      <xdr:pic>
        <xdr:nvPicPr>
          <xdr:cNvPr id="40" name="图片 39">
            <a:extLst>
              <a:ext uri="{FF2B5EF4-FFF2-40B4-BE49-F238E27FC236}">
                <a16:creationId xmlns:a16="http://schemas.microsoft.com/office/drawing/2014/main" id="{4961D889-6DEC-9978-4C2E-B0397EEBE60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06326" y="3276664"/>
            <a:ext cx="1440000" cy="1440000"/>
          </a:xfrm>
          <a:prstGeom prst="rect">
            <a:avLst/>
          </a:prstGeom>
        </xdr:spPr>
      </xdr:pic>
      <xdr:pic>
        <xdr:nvPicPr>
          <xdr:cNvPr id="41" name="图片 40">
            <a:extLst>
              <a:ext uri="{FF2B5EF4-FFF2-40B4-BE49-F238E27FC236}">
                <a16:creationId xmlns:a16="http://schemas.microsoft.com/office/drawing/2014/main" id="{B1115DF6-24E3-90B3-071E-6D41758BE2E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87852" y="3276664"/>
            <a:ext cx="1440000" cy="1440000"/>
          </a:xfrm>
          <a:prstGeom prst="rect">
            <a:avLst/>
          </a:prstGeom>
        </xdr:spPr>
      </xdr:pic>
      <xdr:pic>
        <xdr:nvPicPr>
          <xdr:cNvPr id="42" name="图片 41">
            <a:extLst>
              <a:ext uri="{FF2B5EF4-FFF2-40B4-BE49-F238E27FC236}">
                <a16:creationId xmlns:a16="http://schemas.microsoft.com/office/drawing/2014/main" id="{ED67EA16-B5E0-9903-FBD2-BF468513A9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9378" y="3276666"/>
            <a:ext cx="1440000" cy="1440000"/>
          </a:xfrm>
          <a:prstGeom prst="rect">
            <a:avLst/>
          </a:prstGeom>
        </xdr:spPr>
      </xdr:pic>
      <xdr:pic>
        <xdr:nvPicPr>
          <xdr:cNvPr id="43" name="图片 42">
            <a:extLst>
              <a:ext uri="{FF2B5EF4-FFF2-40B4-BE49-F238E27FC236}">
                <a16:creationId xmlns:a16="http://schemas.microsoft.com/office/drawing/2014/main" id="{0BC42267-91D9-ADC9-F78D-FCAD7BF2F1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25268" y="4764999"/>
            <a:ext cx="1440000" cy="1440000"/>
          </a:xfrm>
          <a:prstGeom prst="rect">
            <a:avLst/>
          </a:prstGeom>
        </xdr:spPr>
      </xdr:pic>
      <xdr:pic>
        <xdr:nvPicPr>
          <xdr:cNvPr id="44" name="图片 43">
            <a:extLst>
              <a:ext uri="{FF2B5EF4-FFF2-40B4-BE49-F238E27FC236}">
                <a16:creationId xmlns:a16="http://schemas.microsoft.com/office/drawing/2014/main" id="{CF5FC6DE-799A-1B5B-D635-96990ED781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06326" y="4764997"/>
            <a:ext cx="1440000" cy="1440000"/>
          </a:xfrm>
          <a:prstGeom prst="rect">
            <a:avLst/>
          </a:prstGeom>
        </xdr:spPr>
      </xdr:pic>
      <xdr:pic>
        <xdr:nvPicPr>
          <xdr:cNvPr id="45" name="图片 44">
            <a:extLst>
              <a:ext uri="{FF2B5EF4-FFF2-40B4-BE49-F238E27FC236}">
                <a16:creationId xmlns:a16="http://schemas.microsoft.com/office/drawing/2014/main" id="{2E40107B-0877-ADF4-FFA6-D6FF6C86F9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87852" y="4764997"/>
            <a:ext cx="1440000" cy="1440000"/>
          </a:xfrm>
          <a:prstGeom prst="rect">
            <a:avLst/>
          </a:prstGeom>
        </xdr:spPr>
      </xdr:pic>
      <xdr:pic>
        <xdr:nvPicPr>
          <xdr:cNvPr id="46" name="图片 45">
            <a:extLst>
              <a:ext uri="{FF2B5EF4-FFF2-40B4-BE49-F238E27FC236}">
                <a16:creationId xmlns:a16="http://schemas.microsoft.com/office/drawing/2014/main" id="{1E4E74D9-58A3-F6A8-3C0E-D47E5720A6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9378" y="4764999"/>
            <a:ext cx="1440000" cy="1440000"/>
          </a:xfrm>
          <a:prstGeom prst="rect">
            <a:avLst/>
          </a:prstGeom>
        </xdr:spPr>
      </xdr:pic>
      <xdr:pic>
        <xdr:nvPicPr>
          <xdr:cNvPr id="47" name="图片 46">
            <a:extLst>
              <a:ext uri="{FF2B5EF4-FFF2-40B4-BE49-F238E27FC236}">
                <a16:creationId xmlns:a16="http://schemas.microsoft.com/office/drawing/2014/main" id="{8201AC0D-70F1-052D-FB5F-B88EC3CD154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325268" y="6253334"/>
            <a:ext cx="1440000" cy="1440000"/>
          </a:xfrm>
          <a:prstGeom prst="rect">
            <a:avLst/>
          </a:prstGeom>
        </xdr:spPr>
      </xdr:pic>
      <xdr:pic>
        <xdr:nvPicPr>
          <xdr:cNvPr id="48" name="图片 47">
            <a:extLst>
              <a:ext uri="{FF2B5EF4-FFF2-40B4-BE49-F238E27FC236}">
                <a16:creationId xmlns:a16="http://schemas.microsoft.com/office/drawing/2014/main" id="{69C28A4D-2C45-7B56-2F42-DED53D592EE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806326" y="6253332"/>
            <a:ext cx="1440000" cy="1440000"/>
          </a:xfrm>
          <a:prstGeom prst="rect">
            <a:avLst/>
          </a:prstGeom>
        </xdr:spPr>
      </xdr:pic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66B0953F-12CC-E9C9-4C68-67035BD940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87852" y="6253332"/>
            <a:ext cx="1440000" cy="1440000"/>
          </a:xfrm>
          <a:prstGeom prst="rect">
            <a:avLst/>
          </a:prstGeom>
        </xdr:spPr>
      </xdr:pic>
      <xdr:pic>
        <xdr:nvPicPr>
          <xdr:cNvPr id="50" name="图片 49">
            <a:extLst>
              <a:ext uri="{FF2B5EF4-FFF2-40B4-BE49-F238E27FC236}">
                <a16:creationId xmlns:a16="http://schemas.microsoft.com/office/drawing/2014/main" id="{8CF67CE9-459D-6486-931C-EC62B91C66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69378" y="6253332"/>
            <a:ext cx="1440000" cy="1440000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0</xdr:colOff>
      <xdr:row>60</xdr:row>
      <xdr:rowOff>0</xdr:rowOff>
    </xdr:from>
    <xdr:to>
      <xdr:col>15</xdr:col>
      <xdr:colOff>28426</xdr:colOff>
      <xdr:row>84</xdr:row>
      <xdr:rowOff>73584</xdr:rowOff>
    </xdr:to>
    <xdr:grpSp>
      <xdr:nvGrpSpPr>
        <xdr:cNvPr id="245" name="组合 244">
          <a:extLst>
            <a:ext uri="{FF2B5EF4-FFF2-40B4-BE49-F238E27FC236}">
              <a16:creationId xmlns:a16="http://schemas.microsoft.com/office/drawing/2014/main" id="{A517EBF5-5451-1389-8387-1B634C518066}"/>
            </a:ext>
          </a:extLst>
        </xdr:cNvPr>
        <xdr:cNvGrpSpPr/>
      </xdr:nvGrpSpPr>
      <xdr:grpSpPr>
        <a:xfrm>
          <a:off x="0" y="10876643"/>
          <a:ext cx="9961640" cy="4427870"/>
          <a:chOff x="0" y="10876643"/>
          <a:chExt cx="9961640" cy="4427870"/>
        </a:xfrm>
      </xdr:grpSpPr>
      <xdr:grpSp>
        <xdr:nvGrpSpPr>
          <xdr:cNvPr id="240" name="组合 239">
            <a:extLst>
              <a:ext uri="{FF2B5EF4-FFF2-40B4-BE49-F238E27FC236}">
                <a16:creationId xmlns:a16="http://schemas.microsoft.com/office/drawing/2014/main" id="{92F53768-12D9-C587-0572-0884D18FE266}"/>
              </a:ext>
            </a:extLst>
          </xdr:cNvPr>
          <xdr:cNvGrpSpPr/>
        </xdr:nvGrpSpPr>
        <xdr:grpSpPr>
          <a:xfrm>
            <a:off x="0" y="10876643"/>
            <a:ext cx="2405047" cy="2188654"/>
            <a:chOff x="0" y="10764345"/>
            <a:chExt cx="2402232" cy="2166132"/>
          </a:xfrm>
        </xdr:grpSpPr>
        <xdr:grpSp>
          <xdr:nvGrpSpPr>
            <xdr:cNvPr id="235" name="组合 234">
              <a:extLst>
                <a:ext uri="{FF2B5EF4-FFF2-40B4-BE49-F238E27FC236}">
                  <a16:creationId xmlns:a16="http://schemas.microsoft.com/office/drawing/2014/main" id="{741AF9AE-34F9-9996-7160-D68A045D665F}"/>
                </a:ext>
              </a:extLst>
            </xdr:cNvPr>
            <xdr:cNvGrpSpPr/>
          </xdr:nvGrpSpPr>
          <xdr:grpSpPr>
            <a:xfrm>
              <a:off x="0" y="10764345"/>
              <a:ext cx="2402232" cy="2166132"/>
              <a:chOff x="0" y="10764345"/>
              <a:chExt cx="2402232" cy="2166132"/>
            </a:xfrm>
          </xdr:grpSpPr>
          <xdr:pic>
            <xdr:nvPicPr>
              <xdr:cNvPr id="215" name="图片 214">
                <a:extLst>
                  <a:ext uri="{FF2B5EF4-FFF2-40B4-BE49-F238E27FC236}">
                    <a16:creationId xmlns:a16="http://schemas.microsoft.com/office/drawing/2014/main" id="{004C6FCD-3A2B-E580-3C24-7BE8E19686A4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0"/>
              <a:stretch>
                <a:fillRect/>
              </a:stretch>
            </xdr:blipFill>
            <xdr:spPr>
              <a:xfrm>
                <a:off x="381000" y="10764345"/>
                <a:ext cx="2021232" cy="2166132"/>
              </a:xfrm>
              <a:prstGeom prst="rect">
                <a:avLst/>
              </a:prstGeom>
            </xdr:spPr>
          </xdr:pic>
          <xdr:sp macro="" textlink="">
            <xdr:nvSpPr>
              <xdr:cNvPr id="18" name="矩形 17">
                <a:extLst>
                  <a:ext uri="{FF2B5EF4-FFF2-40B4-BE49-F238E27FC236}">
                    <a16:creationId xmlns:a16="http://schemas.microsoft.com/office/drawing/2014/main" id="{D7C2605D-4A6A-99D7-CA45-C481B75131EB}"/>
                  </a:ext>
                </a:extLst>
              </xdr:cNvPr>
              <xdr:cNvSpPr/>
            </xdr:nvSpPr>
            <xdr:spPr>
              <a:xfrm>
                <a:off x="461146" y="12288104"/>
                <a:ext cx="1225811" cy="233558"/>
              </a:xfrm>
              <a:prstGeom prst="rect">
                <a:avLst/>
              </a:prstGeom>
              <a:noFill/>
              <a:ln>
                <a:solidFill>
                  <a:schemeClr val="tx1"/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 macro="" textlink="">
            <xdr:nvSpPr>
              <xdr:cNvPr id="95" name="TextBox 28">
                <a:extLst>
                  <a:ext uri="{FF2B5EF4-FFF2-40B4-BE49-F238E27FC236}">
                    <a16:creationId xmlns:a16="http://schemas.microsoft.com/office/drawing/2014/main" id="{EA2835C6-3ACB-718E-17C2-89BE1A63E03A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55488" y="12127279"/>
                <a:ext cx="1292597" cy="12776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0      5      10     20   </a:t>
                </a:r>
                <a:r>
                  <a:rPr lang="en-US" altLang="zh-CN" sz="800" b="1" baseline="0">
                    <a:ea typeface="Arial Unicode MS" pitchFamily="34" charset="-122"/>
                    <a:cs typeface="Arial" panose="020B0604020202020204" pitchFamily="34" charset="0"/>
                  </a:rPr>
                  <a:t> </a:t>
                </a: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40   40         </a:t>
                </a:r>
                <a:endParaRPr lang="zh-CN" altLang="en-US" sz="800" b="1" baseline="30000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96" name="TextBox 72">
                <a:extLst>
                  <a:ext uri="{FF2B5EF4-FFF2-40B4-BE49-F238E27FC236}">
                    <a16:creationId xmlns:a16="http://schemas.microsoft.com/office/drawing/2014/main" id="{DC6296AA-C6DD-7EAE-1546-3AAE96D77328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961682" y="11776769"/>
                <a:ext cx="511392" cy="125251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GST-SPX4</a:t>
                </a:r>
                <a:endParaRPr lang="zh-CN" altLang="en-US" sz="800" b="1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cxnSp macro="">
            <xdr:nvCxnSpPr>
              <xdr:cNvPr id="97" name="直接连接符 96">
                <a:extLst>
                  <a:ext uri="{FF2B5EF4-FFF2-40B4-BE49-F238E27FC236}">
                    <a16:creationId xmlns:a16="http://schemas.microsoft.com/office/drawing/2014/main" id="{B0588216-EEAD-8E4C-099D-8F677FA7DCD9}"/>
                  </a:ext>
                </a:extLst>
              </xdr:cNvPr>
              <xdr:cNvCxnSpPr/>
            </xdr:nvCxnSpPr>
            <xdr:spPr bwMode="auto">
              <a:xfrm>
                <a:off x="539813" y="11953435"/>
                <a:ext cx="1072733" cy="0"/>
              </a:xfrm>
              <a:prstGeom prst="line">
                <a:avLst/>
              </a:prstGeom>
              <a:ln w="19050" cmpd="sng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98" name="TextBox 72">
                <a:extLst>
                  <a:ext uri="{FF2B5EF4-FFF2-40B4-BE49-F238E27FC236}">
                    <a16:creationId xmlns:a16="http://schemas.microsoft.com/office/drawing/2014/main" id="{5F457450-5A6E-679F-77AD-4E33CF9A5CC5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0" y="12078124"/>
                <a:ext cx="487941" cy="16513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r" eaLnBrk="1" hangingPunct="1">
                  <a:lnSpc>
                    <a:spcPct val="150000"/>
                  </a:lnSpc>
                </a:pP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Time/min:</a:t>
                </a:r>
                <a:endParaRPr lang="zh-CN" altLang="en-US" sz="800" b="1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99" name="TextBox 28">
                <a:extLst>
                  <a:ext uri="{FF2B5EF4-FFF2-40B4-BE49-F238E27FC236}">
                    <a16:creationId xmlns:a16="http://schemas.microsoft.com/office/drawing/2014/main" id="{BAC173F4-3806-7E2D-BF23-BEF79AED770B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57824" y="11969061"/>
                <a:ext cx="1152864" cy="12655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-       -        -        -       -      +     </a:t>
                </a:r>
                <a:endParaRPr lang="zh-CN" altLang="en-US" sz="800" b="1" baseline="30000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00" name="TextBox 72">
                <a:extLst>
                  <a:ext uri="{FF2B5EF4-FFF2-40B4-BE49-F238E27FC236}">
                    <a16:creationId xmlns:a16="http://schemas.microsoft.com/office/drawing/2014/main" id="{23EB19EB-724A-CFD6-C9F5-0BE96B9BA304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09336" y="11885591"/>
                <a:ext cx="373606" cy="2127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r" eaLnBrk="1" hangingPunct="1">
                  <a:lnSpc>
                    <a:spcPct val="200000"/>
                  </a:lnSpc>
                </a:pP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MG132:</a:t>
                </a:r>
              </a:p>
            </xdr:txBody>
          </xdr:sp>
        </xdr:grpSp>
        <xdr:sp macro="" textlink="">
          <xdr:nvSpPr>
            <xdr:cNvPr id="112" name="TextBox 72">
              <a:extLst>
                <a:ext uri="{FF2B5EF4-FFF2-40B4-BE49-F238E27FC236}">
                  <a16:creationId xmlns:a16="http://schemas.microsoft.com/office/drawing/2014/main" id="{AE107665-5AAE-4810-8890-75F488A003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56697" y="12778448"/>
              <a:ext cx="169163" cy="12119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WT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39" name="组合 238">
            <a:extLst>
              <a:ext uri="{FF2B5EF4-FFF2-40B4-BE49-F238E27FC236}">
                <a16:creationId xmlns:a16="http://schemas.microsoft.com/office/drawing/2014/main" id="{6F98FFEC-E711-9494-6BD4-70103AC1B397}"/>
              </a:ext>
            </a:extLst>
          </xdr:cNvPr>
          <xdr:cNvGrpSpPr/>
        </xdr:nvGrpSpPr>
        <xdr:grpSpPr>
          <a:xfrm>
            <a:off x="355600" y="13235214"/>
            <a:ext cx="2211253" cy="1962789"/>
            <a:chOff x="355600" y="13098517"/>
            <a:chExt cx="2208438" cy="1944020"/>
          </a:xfrm>
        </xdr:grpSpPr>
        <xdr:pic>
          <xdr:nvPicPr>
            <xdr:cNvPr id="228" name="图片 227">
              <a:extLst>
                <a:ext uri="{FF2B5EF4-FFF2-40B4-BE49-F238E27FC236}">
                  <a16:creationId xmlns:a16="http://schemas.microsoft.com/office/drawing/2014/main" id="{5CD839FF-F445-2AEC-8444-BFE4C3FA37D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1"/>
            <a:stretch>
              <a:fillRect/>
            </a:stretch>
          </xdr:blipFill>
          <xdr:spPr>
            <a:xfrm>
              <a:off x="355600" y="13098517"/>
              <a:ext cx="2020579" cy="1944020"/>
            </a:xfrm>
            <a:prstGeom prst="rect">
              <a:avLst/>
            </a:prstGeom>
          </xdr:spPr>
        </xdr:pic>
        <xdr:sp macro="" textlink="">
          <xdr:nvSpPr>
            <xdr:cNvPr id="115" name="TextBox 28">
              <a:extLst>
                <a:ext uri="{FF2B5EF4-FFF2-40B4-BE49-F238E27FC236}">
                  <a16:creationId xmlns:a16="http://schemas.microsoft.com/office/drawing/2014/main" id="{D804761F-176D-9042-6F18-3910BA03C8B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1441" y="14186793"/>
              <a:ext cx="1292597" cy="12964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0      5      10     20   </a:t>
              </a:r>
              <a:r>
                <a:rPr lang="en-US" altLang="zh-CN" sz="800" b="1" baseline="0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40   40         </a:t>
              </a:r>
              <a:endParaRPr lang="zh-CN" altLang="en-US" sz="8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6" name="TextBox 72">
              <a:extLst>
                <a:ext uri="{FF2B5EF4-FFF2-40B4-BE49-F238E27FC236}">
                  <a16:creationId xmlns:a16="http://schemas.microsoft.com/office/drawing/2014/main" id="{F32DE489-A750-6C95-A14A-5632B9C0817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7634" y="13836281"/>
              <a:ext cx="511393" cy="12712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GST-SPX4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117" name="直接连接符 116">
              <a:extLst>
                <a:ext uri="{FF2B5EF4-FFF2-40B4-BE49-F238E27FC236}">
                  <a16:creationId xmlns:a16="http://schemas.microsoft.com/office/drawing/2014/main" id="{4FF54A68-47AB-44FB-B3AE-CF68ED43CD5E}"/>
                </a:ext>
              </a:extLst>
            </xdr:cNvPr>
            <xdr:cNvCxnSpPr/>
          </xdr:nvCxnSpPr>
          <xdr:spPr bwMode="auto">
            <a:xfrm>
              <a:off x="1255766" y="14012948"/>
              <a:ext cx="1072733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18" name="TextBox 72">
              <a:extLst>
                <a:ext uri="{FF2B5EF4-FFF2-40B4-BE49-F238E27FC236}">
                  <a16:creationId xmlns:a16="http://schemas.microsoft.com/office/drawing/2014/main" id="{F6F309E9-A2E0-97F4-AF62-C38D17D81B5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15953" y="14139514"/>
              <a:ext cx="487941" cy="165134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>
                <a:lnSpc>
                  <a:spcPct val="150000"/>
                </a:lnSpc>
              </a:pP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Time/min: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9" name="TextBox 28">
              <a:extLst>
                <a:ext uri="{FF2B5EF4-FFF2-40B4-BE49-F238E27FC236}">
                  <a16:creationId xmlns:a16="http://schemas.microsoft.com/office/drawing/2014/main" id="{C0272FEC-58B2-E48E-0801-AD716A1804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73777" y="14028574"/>
              <a:ext cx="1152864" cy="128437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-       -        -        -       -      +     </a:t>
              </a:r>
              <a:endParaRPr lang="zh-CN" altLang="en-US" sz="8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20" name="TextBox 72">
              <a:extLst>
                <a:ext uri="{FF2B5EF4-FFF2-40B4-BE49-F238E27FC236}">
                  <a16:creationId xmlns:a16="http://schemas.microsoft.com/office/drawing/2014/main" id="{8C19182E-E981-8C57-1F09-AA75A2CBAEA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25289" y="13946979"/>
              <a:ext cx="373606" cy="21277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>
                <a:lnSpc>
                  <a:spcPct val="200000"/>
                </a:lnSpc>
              </a:pP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MG132:</a:t>
              </a:r>
            </a:p>
          </xdr:txBody>
        </xdr:sp>
        <xdr:sp macro="" textlink="">
          <xdr:nvSpPr>
            <xdr:cNvPr id="200" name="TextBox 72">
              <a:extLst>
                <a:ext uri="{FF2B5EF4-FFF2-40B4-BE49-F238E27FC236}">
                  <a16:creationId xmlns:a16="http://schemas.microsoft.com/office/drawing/2014/main" id="{BBDEC35A-1B61-C0EF-9BD7-B77956522A3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524658" y="13348975"/>
              <a:ext cx="203081" cy="10916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 i="1">
                  <a:ea typeface="Arial Unicode MS" pitchFamily="34" charset="-122"/>
                  <a:cs typeface="Arial" panose="020B0604020202020204" pitchFamily="34" charset="0"/>
                </a:rPr>
                <a:t>d14</a:t>
              </a:r>
              <a:endParaRPr lang="zh-CN" altLang="en-US" sz="800" b="1" i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36" name="组合 235">
            <a:extLst>
              <a:ext uri="{FF2B5EF4-FFF2-40B4-BE49-F238E27FC236}">
                <a16:creationId xmlns:a16="http://schemas.microsoft.com/office/drawing/2014/main" id="{C877FFDF-D672-E61E-95B9-46729B18681D}"/>
              </a:ext>
            </a:extLst>
          </xdr:cNvPr>
          <xdr:cNvGrpSpPr/>
        </xdr:nvGrpSpPr>
        <xdr:grpSpPr>
          <a:xfrm>
            <a:off x="2431143" y="10922001"/>
            <a:ext cx="2676376" cy="2109399"/>
            <a:chOff x="2428328" y="10809703"/>
            <a:chExt cx="2672622" cy="2088754"/>
          </a:xfrm>
        </xdr:grpSpPr>
        <xdr:pic>
          <xdr:nvPicPr>
            <xdr:cNvPr id="217" name="图片 216">
              <a:extLst>
                <a:ext uri="{FF2B5EF4-FFF2-40B4-BE49-F238E27FC236}">
                  <a16:creationId xmlns:a16="http://schemas.microsoft.com/office/drawing/2014/main" id="{81BF199D-2521-9212-8EC3-F9AB075E9A2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2428328" y="10809703"/>
              <a:ext cx="2672622" cy="2088754"/>
            </a:xfrm>
            <a:prstGeom prst="rect">
              <a:avLst/>
            </a:prstGeom>
          </xdr:spPr>
        </xdr:pic>
        <xdr:sp macro="" textlink="">
          <xdr:nvSpPr>
            <xdr:cNvPr id="72" name="矩形 71">
              <a:extLst>
                <a:ext uri="{FF2B5EF4-FFF2-40B4-BE49-F238E27FC236}">
                  <a16:creationId xmlns:a16="http://schemas.microsoft.com/office/drawing/2014/main" id="{1C745371-0305-46B3-85CD-D78BECC26C57}"/>
                </a:ext>
              </a:extLst>
            </xdr:cNvPr>
            <xdr:cNvSpPr/>
          </xdr:nvSpPr>
          <xdr:spPr>
            <a:xfrm>
              <a:off x="3008804" y="11569677"/>
              <a:ext cx="1484675" cy="402852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201" name="TextBox 72">
              <a:extLst>
                <a:ext uri="{FF2B5EF4-FFF2-40B4-BE49-F238E27FC236}">
                  <a16:creationId xmlns:a16="http://schemas.microsoft.com/office/drawing/2014/main" id="{ED0B85E2-9B6C-E4C1-3BBA-EB9D34E4AE5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48754" y="11809378"/>
              <a:ext cx="187837" cy="12877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CBB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42" name="组合 241">
            <a:extLst>
              <a:ext uri="{FF2B5EF4-FFF2-40B4-BE49-F238E27FC236}">
                <a16:creationId xmlns:a16="http://schemas.microsoft.com/office/drawing/2014/main" id="{446A8237-454D-C717-4D7F-F7531DA52E22}"/>
              </a:ext>
            </a:extLst>
          </xdr:cNvPr>
          <xdr:cNvGrpSpPr/>
        </xdr:nvGrpSpPr>
        <xdr:grpSpPr>
          <a:xfrm>
            <a:off x="2405743" y="13235214"/>
            <a:ext cx="2537316" cy="2009094"/>
            <a:chOff x="2402928" y="13098517"/>
            <a:chExt cx="2533562" cy="1988448"/>
          </a:xfrm>
        </xdr:grpSpPr>
        <xdr:pic>
          <xdr:nvPicPr>
            <xdr:cNvPr id="230" name="图片 229">
              <a:extLst>
                <a:ext uri="{FF2B5EF4-FFF2-40B4-BE49-F238E27FC236}">
                  <a16:creationId xmlns:a16="http://schemas.microsoft.com/office/drawing/2014/main" id="{7B4810BD-3FEF-C85E-5223-73D3FFDBBE9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3"/>
            <a:stretch>
              <a:fillRect/>
            </a:stretch>
          </xdr:blipFill>
          <xdr:spPr>
            <a:xfrm>
              <a:off x="2402928" y="13098517"/>
              <a:ext cx="2533562" cy="1988448"/>
            </a:xfrm>
            <a:prstGeom prst="rect">
              <a:avLst/>
            </a:prstGeom>
          </xdr:spPr>
        </xdr:pic>
        <xdr:sp macro="" textlink="">
          <xdr:nvSpPr>
            <xdr:cNvPr id="76" name="矩形 75">
              <a:extLst>
                <a:ext uri="{FF2B5EF4-FFF2-40B4-BE49-F238E27FC236}">
                  <a16:creationId xmlns:a16="http://schemas.microsoft.com/office/drawing/2014/main" id="{9145CBD9-B445-4E6D-B435-3E5B5A64D5C2}"/>
                </a:ext>
              </a:extLst>
            </xdr:cNvPr>
            <xdr:cNvSpPr/>
          </xdr:nvSpPr>
          <xdr:spPr>
            <a:xfrm>
              <a:off x="3160310" y="13883044"/>
              <a:ext cx="1484934" cy="402023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202" name="TextBox 72">
              <a:extLst>
                <a:ext uri="{FF2B5EF4-FFF2-40B4-BE49-F238E27FC236}">
                  <a16:creationId xmlns:a16="http://schemas.microsoft.com/office/drawing/2014/main" id="{61736837-D949-C184-787A-F4F14213FDE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48754" y="14131285"/>
              <a:ext cx="187837" cy="12877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CBB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38" name="组合 237">
            <a:extLst>
              <a:ext uri="{FF2B5EF4-FFF2-40B4-BE49-F238E27FC236}">
                <a16:creationId xmlns:a16="http://schemas.microsoft.com/office/drawing/2014/main" id="{C44E03AB-2F9B-E12A-FA98-D47D53BE5A95}"/>
              </a:ext>
            </a:extLst>
          </xdr:cNvPr>
          <xdr:cNvGrpSpPr/>
        </xdr:nvGrpSpPr>
        <xdr:grpSpPr>
          <a:xfrm>
            <a:off x="7303407" y="10908393"/>
            <a:ext cx="2658233" cy="2209331"/>
            <a:chOff x="7293084" y="10796095"/>
            <a:chExt cx="2654480" cy="2186809"/>
          </a:xfrm>
        </xdr:grpSpPr>
        <xdr:pic>
          <xdr:nvPicPr>
            <xdr:cNvPr id="226" name="图片 225">
              <a:extLst>
                <a:ext uri="{FF2B5EF4-FFF2-40B4-BE49-F238E27FC236}">
                  <a16:creationId xmlns:a16="http://schemas.microsoft.com/office/drawing/2014/main" id="{C8B1DD06-A5FD-D0C4-488F-D8996EDB3B3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7293084" y="10796095"/>
              <a:ext cx="2654480" cy="2186809"/>
            </a:xfrm>
            <a:prstGeom prst="rect">
              <a:avLst/>
            </a:prstGeom>
          </xdr:spPr>
        </xdr:pic>
        <xdr:sp macro="" textlink="">
          <xdr:nvSpPr>
            <xdr:cNvPr id="74" name="矩形 73">
              <a:extLst>
                <a:ext uri="{FF2B5EF4-FFF2-40B4-BE49-F238E27FC236}">
                  <a16:creationId xmlns:a16="http://schemas.microsoft.com/office/drawing/2014/main" id="{92EF20AF-E597-449F-8717-F4B6F1D2F5E8}"/>
                </a:ext>
              </a:extLst>
            </xdr:cNvPr>
            <xdr:cNvSpPr/>
          </xdr:nvSpPr>
          <xdr:spPr>
            <a:xfrm>
              <a:off x="8127127" y="11597909"/>
              <a:ext cx="1484675" cy="402852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203" name="TextBox 72">
              <a:extLst>
                <a:ext uri="{FF2B5EF4-FFF2-40B4-BE49-F238E27FC236}">
                  <a16:creationId xmlns:a16="http://schemas.microsoft.com/office/drawing/2014/main" id="{46169197-FD26-A2D5-7253-C74F5E0DC93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73426" y="11809377"/>
              <a:ext cx="188776" cy="12877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CBB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44" name="组合 243">
            <a:extLst>
              <a:ext uri="{FF2B5EF4-FFF2-40B4-BE49-F238E27FC236}">
                <a16:creationId xmlns:a16="http://schemas.microsoft.com/office/drawing/2014/main" id="{5BB0B726-A6CD-7378-A30C-698E000D6659}"/>
              </a:ext>
            </a:extLst>
          </xdr:cNvPr>
          <xdr:cNvGrpSpPr/>
        </xdr:nvGrpSpPr>
        <xdr:grpSpPr>
          <a:xfrm>
            <a:off x="7316107" y="13212536"/>
            <a:ext cx="2634861" cy="2091977"/>
            <a:chOff x="7305784" y="13077716"/>
            <a:chExt cx="2631108" cy="2069454"/>
          </a:xfrm>
        </xdr:grpSpPr>
        <xdr:pic>
          <xdr:nvPicPr>
            <xdr:cNvPr id="234" name="图片 233">
              <a:extLst>
                <a:ext uri="{FF2B5EF4-FFF2-40B4-BE49-F238E27FC236}">
                  <a16:creationId xmlns:a16="http://schemas.microsoft.com/office/drawing/2014/main" id="{04233276-4DA7-8090-0163-9A32331A7C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5"/>
            <a:stretch>
              <a:fillRect/>
            </a:stretch>
          </xdr:blipFill>
          <xdr:spPr>
            <a:xfrm>
              <a:off x="7305784" y="13077716"/>
              <a:ext cx="2631108" cy="2069454"/>
            </a:xfrm>
            <a:prstGeom prst="rect">
              <a:avLst/>
            </a:prstGeom>
          </xdr:spPr>
        </xdr:pic>
        <xdr:sp macro="" textlink="">
          <xdr:nvSpPr>
            <xdr:cNvPr id="78" name="矩形 77">
              <a:extLst>
                <a:ext uri="{FF2B5EF4-FFF2-40B4-BE49-F238E27FC236}">
                  <a16:creationId xmlns:a16="http://schemas.microsoft.com/office/drawing/2014/main" id="{0CE23441-D8F5-4E0C-A44A-FF7404DD5671}"/>
                </a:ext>
              </a:extLst>
            </xdr:cNvPr>
            <xdr:cNvSpPr/>
          </xdr:nvSpPr>
          <xdr:spPr>
            <a:xfrm>
              <a:off x="8114645" y="13893501"/>
              <a:ext cx="1485233" cy="402331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204" name="TextBox 72">
              <a:extLst>
                <a:ext uri="{FF2B5EF4-FFF2-40B4-BE49-F238E27FC236}">
                  <a16:creationId xmlns:a16="http://schemas.microsoft.com/office/drawing/2014/main" id="{29DC23BC-025B-0EFF-5722-69FBBF30E55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7673416" y="14131276"/>
              <a:ext cx="188776" cy="12877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CBB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41" name="组合 240">
            <a:extLst>
              <a:ext uri="{FF2B5EF4-FFF2-40B4-BE49-F238E27FC236}">
                <a16:creationId xmlns:a16="http://schemas.microsoft.com/office/drawing/2014/main" id="{1F468F61-C8D9-B8F6-DD8D-1558E0B665CE}"/>
              </a:ext>
            </a:extLst>
          </xdr:cNvPr>
          <xdr:cNvGrpSpPr/>
        </xdr:nvGrpSpPr>
        <xdr:grpSpPr>
          <a:xfrm>
            <a:off x="4708854" y="10899477"/>
            <a:ext cx="2505301" cy="2188654"/>
            <a:chOff x="4702285" y="10787179"/>
            <a:chExt cx="2502486" cy="2166132"/>
          </a:xfrm>
        </xdr:grpSpPr>
        <xdr:grpSp>
          <xdr:nvGrpSpPr>
            <xdr:cNvPr id="237" name="组合 236">
              <a:extLst>
                <a:ext uri="{FF2B5EF4-FFF2-40B4-BE49-F238E27FC236}">
                  <a16:creationId xmlns:a16="http://schemas.microsoft.com/office/drawing/2014/main" id="{66047F29-196D-F3F1-E01F-8CBA4B97DA1A}"/>
                </a:ext>
              </a:extLst>
            </xdr:cNvPr>
            <xdr:cNvGrpSpPr/>
          </xdr:nvGrpSpPr>
          <xdr:grpSpPr>
            <a:xfrm>
              <a:off x="4702285" y="10787179"/>
              <a:ext cx="2502486" cy="2166132"/>
              <a:chOff x="4737320" y="10791559"/>
              <a:chExt cx="2502486" cy="2166132"/>
            </a:xfrm>
          </xdr:grpSpPr>
          <xdr:pic>
            <xdr:nvPicPr>
              <xdr:cNvPr id="222" name="图片 221">
                <a:extLst>
                  <a:ext uri="{FF2B5EF4-FFF2-40B4-BE49-F238E27FC236}">
                    <a16:creationId xmlns:a16="http://schemas.microsoft.com/office/drawing/2014/main" id="{11E8058A-09FB-6795-D16A-9D6EBC61634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36"/>
              <a:stretch>
                <a:fillRect/>
              </a:stretch>
            </xdr:blipFill>
            <xdr:spPr>
              <a:xfrm>
                <a:off x="5218574" y="10791559"/>
                <a:ext cx="2021232" cy="2166132"/>
              </a:xfrm>
              <a:prstGeom prst="rect">
                <a:avLst/>
              </a:prstGeom>
            </xdr:spPr>
          </xdr:pic>
          <xdr:sp macro="" textlink="">
            <xdr:nvSpPr>
              <xdr:cNvPr id="16" name="矩形 15">
                <a:extLst>
                  <a:ext uri="{FF2B5EF4-FFF2-40B4-BE49-F238E27FC236}">
                    <a16:creationId xmlns:a16="http://schemas.microsoft.com/office/drawing/2014/main" id="{E47A055F-05F4-50DD-22C5-699FF6524465}"/>
                  </a:ext>
                </a:extLst>
              </xdr:cNvPr>
              <xdr:cNvSpPr/>
            </xdr:nvSpPr>
            <xdr:spPr>
              <a:xfrm>
                <a:off x="5209734" y="12250350"/>
                <a:ext cx="1225804" cy="233559"/>
              </a:xfrm>
              <a:prstGeom prst="rect">
                <a:avLst/>
              </a:prstGeom>
              <a:noFill/>
              <a:ln>
                <a:solidFill>
                  <a:schemeClr val="tx1"/>
                </a:solidFill>
                <a:prstDash val="sysDash"/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wrap="square" rtlCol="0" anchor="ctr"/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endParaRPr lang="zh-CN" altLang="en-US"/>
              </a:p>
            </xdr:txBody>
          </xdr:sp>
          <xdr:sp macro="" textlink="">
            <xdr:nvSpPr>
              <xdr:cNvPr id="106" name="TextBox 28">
                <a:extLst>
                  <a:ext uri="{FF2B5EF4-FFF2-40B4-BE49-F238E27FC236}">
                    <a16:creationId xmlns:a16="http://schemas.microsoft.com/office/drawing/2014/main" id="{E368C1E4-7DCA-3EBE-0D2B-2E9EDC5AA340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291870" y="12073141"/>
                <a:ext cx="1293535" cy="1277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0      5      10     20   </a:t>
                </a:r>
                <a:r>
                  <a:rPr lang="en-US" altLang="zh-CN" sz="800" b="1" baseline="0">
                    <a:ea typeface="Arial Unicode MS" pitchFamily="34" charset="-122"/>
                    <a:cs typeface="Arial" panose="020B0604020202020204" pitchFamily="34" charset="0"/>
                  </a:rPr>
                  <a:t> </a:t>
                </a: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40   40         </a:t>
                </a:r>
                <a:endParaRPr lang="zh-CN" altLang="en-US" sz="800" b="1" baseline="30000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cxnSp macro="">
            <xdr:nvCxnSpPr>
              <xdr:cNvPr id="108" name="直接连接符 107">
                <a:extLst>
                  <a:ext uri="{FF2B5EF4-FFF2-40B4-BE49-F238E27FC236}">
                    <a16:creationId xmlns:a16="http://schemas.microsoft.com/office/drawing/2014/main" id="{2EB9EA48-1178-E76D-C757-B06E89678D1D}"/>
                  </a:ext>
                </a:extLst>
              </xdr:cNvPr>
              <xdr:cNvCxnSpPr/>
            </xdr:nvCxnSpPr>
            <xdr:spPr bwMode="auto">
              <a:xfrm>
                <a:off x="5277133" y="11899306"/>
                <a:ext cx="1072733" cy="0"/>
              </a:xfrm>
              <a:prstGeom prst="line">
                <a:avLst/>
              </a:prstGeom>
              <a:ln w="19050" cmpd="sng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09" name="TextBox 72">
                <a:extLst>
                  <a:ext uri="{FF2B5EF4-FFF2-40B4-BE49-F238E27FC236}">
                    <a16:creationId xmlns:a16="http://schemas.microsoft.com/office/drawing/2014/main" id="{4C28C219-3997-AF47-766C-9FF675E60D6F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4737320" y="12023988"/>
                <a:ext cx="487941" cy="16700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r" eaLnBrk="1" hangingPunct="1">
                  <a:lnSpc>
                    <a:spcPct val="150000"/>
                  </a:lnSpc>
                </a:pP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Time/min:</a:t>
                </a:r>
                <a:endParaRPr lang="zh-CN" altLang="en-US" sz="800" b="1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10" name="TextBox 28">
                <a:extLst>
                  <a:ext uri="{FF2B5EF4-FFF2-40B4-BE49-F238E27FC236}">
                    <a16:creationId xmlns:a16="http://schemas.microsoft.com/office/drawing/2014/main" id="{4EBB0CDD-08FD-598A-6EC2-60A5AD753EE9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5294206" y="11914931"/>
                <a:ext cx="1153802" cy="12655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-       -        -        -       -      +     </a:t>
                </a:r>
                <a:endParaRPr lang="zh-CN" altLang="en-US" sz="800" b="1" baseline="30000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11" name="TextBox 72">
                <a:extLst>
                  <a:ext uri="{FF2B5EF4-FFF2-40B4-BE49-F238E27FC236}">
                    <a16:creationId xmlns:a16="http://schemas.microsoft.com/office/drawing/2014/main" id="{0537636E-51C1-CC2B-C684-576DEDF9DA74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4846656" y="11833342"/>
                <a:ext cx="373606" cy="21088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r" eaLnBrk="1" hangingPunct="1">
                  <a:lnSpc>
                    <a:spcPct val="200000"/>
                  </a:lnSpc>
                </a:pPr>
                <a:r>
                  <a:rPr lang="en-US" altLang="zh-CN" sz="800" b="1">
                    <a:ea typeface="Arial Unicode MS" pitchFamily="34" charset="-122"/>
                    <a:cs typeface="Arial" panose="020B0604020202020204" pitchFamily="34" charset="0"/>
                  </a:rPr>
                  <a:t>MG132:</a:t>
                </a:r>
              </a:p>
            </xdr:txBody>
          </xdr:sp>
        </xdr:grpSp>
        <xdr:sp macro="" textlink="">
          <xdr:nvSpPr>
            <xdr:cNvPr id="107" name="TextBox 72">
              <a:extLst>
                <a:ext uri="{FF2B5EF4-FFF2-40B4-BE49-F238E27FC236}">
                  <a16:creationId xmlns:a16="http://schemas.microsoft.com/office/drawing/2014/main" id="{5496F2F7-5BC6-7077-C8C7-BA665F1E6B2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782422" y="11717609"/>
              <a:ext cx="511392" cy="127346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GST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3" name="TextBox 72">
              <a:extLst>
                <a:ext uri="{FF2B5EF4-FFF2-40B4-BE49-F238E27FC236}">
                  <a16:creationId xmlns:a16="http://schemas.microsoft.com/office/drawing/2014/main" id="{3647429F-D965-4A30-AC73-76D312AD648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860664" y="12701111"/>
              <a:ext cx="149419" cy="13248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WT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grpSp>
        <xdr:nvGrpSpPr>
          <xdr:cNvPr id="243" name="组合 242">
            <a:extLst>
              <a:ext uri="{FF2B5EF4-FFF2-40B4-BE49-F238E27FC236}">
                <a16:creationId xmlns:a16="http://schemas.microsoft.com/office/drawing/2014/main" id="{5A7F1C3E-6C75-5DA3-CEE2-D4FBBC7DDA21}"/>
              </a:ext>
            </a:extLst>
          </xdr:cNvPr>
          <xdr:cNvGrpSpPr/>
        </xdr:nvGrpSpPr>
        <xdr:grpSpPr>
          <a:xfrm>
            <a:off x="4803445" y="13273314"/>
            <a:ext cx="2401549" cy="1966418"/>
            <a:chOff x="4796876" y="13136617"/>
            <a:chExt cx="2398734" cy="1945772"/>
          </a:xfrm>
        </xdr:grpSpPr>
        <xdr:pic>
          <xdr:nvPicPr>
            <xdr:cNvPr id="232" name="图片 231">
              <a:extLst>
                <a:ext uri="{FF2B5EF4-FFF2-40B4-BE49-F238E27FC236}">
                  <a16:creationId xmlns:a16="http://schemas.microsoft.com/office/drawing/2014/main" id="{04F83F03-158E-2B2D-8916-4DC4A82BE31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7"/>
            <a:stretch>
              <a:fillRect/>
            </a:stretch>
          </xdr:blipFill>
          <xdr:spPr>
            <a:xfrm>
              <a:off x="5175031" y="13136617"/>
              <a:ext cx="2020579" cy="1945772"/>
            </a:xfrm>
            <a:prstGeom prst="rect">
              <a:avLst/>
            </a:prstGeom>
          </xdr:spPr>
        </xdr:pic>
        <xdr:sp macro="" textlink="">
          <xdr:nvSpPr>
            <xdr:cNvPr id="12" name="矩形 11">
              <a:extLst>
                <a:ext uri="{FF2B5EF4-FFF2-40B4-BE49-F238E27FC236}">
                  <a16:creationId xmlns:a16="http://schemas.microsoft.com/office/drawing/2014/main" id="{FFC404AA-E44E-8841-D482-6AA7B16A7AF2}"/>
                </a:ext>
              </a:extLst>
            </xdr:cNvPr>
            <xdr:cNvSpPr/>
          </xdr:nvSpPr>
          <xdr:spPr>
            <a:xfrm>
              <a:off x="5262261" y="14687176"/>
              <a:ext cx="1226135" cy="234262"/>
            </a:xfrm>
            <a:prstGeom prst="rect">
              <a:avLst/>
            </a:prstGeom>
            <a:noFill/>
            <a:ln>
              <a:solidFill>
                <a:schemeClr val="tx1"/>
              </a:solidFill>
              <a:prstDash val="sysDash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endParaRPr lang="zh-CN" altLang="en-US"/>
            </a:p>
          </xdr:txBody>
        </xdr:sp>
        <xdr:sp macro="" textlink="">
          <xdr:nvSpPr>
            <xdr:cNvPr id="193" name="TextBox 28">
              <a:extLst>
                <a:ext uri="{FF2B5EF4-FFF2-40B4-BE49-F238E27FC236}">
                  <a16:creationId xmlns:a16="http://schemas.microsoft.com/office/drawing/2014/main" id="{9C86B240-05C6-A9CB-4A04-96F3B3C2CF9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51426" y="14512894"/>
              <a:ext cx="1292597" cy="12753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0      5      10     20   </a:t>
              </a:r>
              <a:r>
                <a:rPr lang="en-US" altLang="zh-CN" sz="800" b="1" baseline="0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40   40         </a:t>
              </a:r>
              <a:endParaRPr lang="zh-CN" altLang="en-US" sz="8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94" name="TextBox 72">
              <a:extLst>
                <a:ext uri="{FF2B5EF4-FFF2-40B4-BE49-F238E27FC236}">
                  <a16:creationId xmlns:a16="http://schemas.microsoft.com/office/drawing/2014/main" id="{F8F9A5B3-F067-B734-1455-F470C9C9B91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837071" y="14163023"/>
              <a:ext cx="511392" cy="12711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GST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195" name="直接连接符 194">
              <a:extLst>
                <a:ext uri="{FF2B5EF4-FFF2-40B4-BE49-F238E27FC236}">
                  <a16:creationId xmlns:a16="http://schemas.microsoft.com/office/drawing/2014/main" id="{B7565D7D-BE05-E3C9-5DCD-A34CFB853D4A}"/>
                </a:ext>
              </a:extLst>
            </xdr:cNvPr>
            <xdr:cNvCxnSpPr/>
          </xdr:nvCxnSpPr>
          <xdr:spPr bwMode="auto">
            <a:xfrm>
              <a:off x="5335751" y="14339366"/>
              <a:ext cx="1073671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96" name="TextBox 72">
              <a:extLst>
                <a:ext uri="{FF2B5EF4-FFF2-40B4-BE49-F238E27FC236}">
                  <a16:creationId xmlns:a16="http://schemas.microsoft.com/office/drawing/2014/main" id="{7DD2FE43-B4B3-CE69-8289-C7BB27EFDB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796876" y="14463827"/>
              <a:ext cx="487941" cy="16483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>
                <a:lnSpc>
                  <a:spcPct val="150000"/>
                </a:lnSpc>
              </a:pP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Time/min:</a:t>
              </a:r>
              <a:endParaRPr lang="zh-CN" altLang="en-US" sz="8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97" name="TextBox 28">
              <a:extLst>
                <a:ext uri="{FF2B5EF4-FFF2-40B4-BE49-F238E27FC236}">
                  <a16:creationId xmlns:a16="http://schemas.microsoft.com/office/drawing/2014/main" id="{848D7BA6-811D-7A8E-E26E-B8066CEF785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53762" y="14354964"/>
              <a:ext cx="1153802" cy="12632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-       -        -        -       -      +     </a:t>
              </a:r>
              <a:endParaRPr lang="zh-CN" altLang="en-US" sz="8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98" name="TextBox 72">
              <a:extLst>
                <a:ext uri="{FF2B5EF4-FFF2-40B4-BE49-F238E27FC236}">
                  <a16:creationId xmlns:a16="http://schemas.microsoft.com/office/drawing/2014/main" id="{B963ECD3-E157-582B-BBEB-92F10B469B9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906212" y="14271644"/>
              <a:ext cx="373606" cy="212389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>
                <a:lnSpc>
                  <a:spcPct val="200000"/>
                </a:lnSpc>
              </a:pPr>
              <a:r>
                <a:rPr lang="en-US" altLang="zh-CN" sz="800" b="1">
                  <a:ea typeface="Arial Unicode MS" pitchFamily="34" charset="-122"/>
                  <a:cs typeface="Arial" panose="020B0604020202020204" pitchFamily="34" charset="0"/>
                </a:rPr>
                <a:t>MG132:</a:t>
              </a:r>
            </a:p>
          </xdr:txBody>
        </xdr:sp>
        <xdr:sp macro="" textlink="">
          <xdr:nvSpPr>
            <xdr:cNvPr id="199" name="TextBox 72">
              <a:extLst>
                <a:ext uri="{FF2B5EF4-FFF2-40B4-BE49-F238E27FC236}">
                  <a16:creationId xmlns:a16="http://schemas.microsoft.com/office/drawing/2014/main" id="{49989D0E-B131-40B2-A4A5-9C7A1D1A819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803059" y="13498373"/>
              <a:ext cx="211906" cy="13924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800" b="1" i="1">
                  <a:ea typeface="Arial Unicode MS" pitchFamily="34" charset="-122"/>
                  <a:cs typeface="Arial" panose="020B0604020202020204" pitchFamily="34" charset="0"/>
                </a:rPr>
                <a:t>d14</a:t>
              </a:r>
              <a:endParaRPr lang="zh-CN" altLang="en-US" sz="800" b="1" i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147169</xdr:colOff>
      <xdr:row>17</xdr:row>
      <xdr:rowOff>99853</xdr:rowOff>
    </xdr:from>
    <xdr:to>
      <xdr:col>4</xdr:col>
      <xdr:colOff>94037</xdr:colOff>
      <xdr:row>32</xdr:row>
      <xdr:rowOff>25276</xdr:rowOff>
    </xdr:to>
    <xdr:grpSp>
      <xdr:nvGrpSpPr>
        <xdr:cNvPr id="50" name="组合 49">
          <a:extLst>
            <a:ext uri="{FF2B5EF4-FFF2-40B4-BE49-F238E27FC236}">
              <a16:creationId xmlns:a16="http://schemas.microsoft.com/office/drawing/2014/main" id="{1A54A213-1F6D-1F07-8DB0-30C7FBC6721D}"/>
            </a:ext>
          </a:extLst>
        </xdr:cNvPr>
        <xdr:cNvGrpSpPr/>
      </xdr:nvGrpSpPr>
      <xdr:grpSpPr>
        <a:xfrm>
          <a:off x="147169" y="3162794"/>
          <a:ext cx="2576515" cy="2629776"/>
          <a:chOff x="147169" y="3135153"/>
          <a:chExt cx="2588468" cy="2605123"/>
        </a:xfrm>
      </xdr:grpSpPr>
      <xdr:pic>
        <xdr:nvPicPr>
          <xdr:cNvPr id="49" name="图片 48">
            <a:extLst>
              <a:ext uri="{FF2B5EF4-FFF2-40B4-BE49-F238E27FC236}">
                <a16:creationId xmlns:a16="http://schemas.microsoft.com/office/drawing/2014/main" id="{FD66A695-8268-ACD1-7A2B-D0B0093D4D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03200" y="3251200"/>
            <a:ext cx="2341067" cy="2334970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D886A548-6A79-25FD-4885-335097BA24E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1841" t="9952" r="7047" b="9800"/>
          <a:stretch>
            <a:fillRect/>
          </a:stretch>
        </xdr:blipFill>
        <xdr:spPr>
          <a:xfrm>
            <a:off x="2566671" y="3253222"/>
            <a:ext cx="127182" cy="2333811"/>
          </a:xfrm>
          <a:prstGeom prst="rect">
            <a:avLst/>
          </a:prstGeom>
        </xdr:spPr>
      </xdr:pic>
      <xdr:sp macro="" textlink="">
        <xdr:nvSpPr>
          <xdr:cNvPr id="6" name="TextBox 25">
            <a:extLst>
              <a:ext uri="{FF2B5EF4-FFF2-40B4-BE49-F238E27FC236}">
                <a16:creationId xmlns:a16="http://schemas.microsoft.com/office/drawing/2014/main" id="{B2FB43DB-08A3-5D2D-5C13-DF278B0A5969}"/>
              </a:ext>
            </a:extLst>
          </xdr:cNvPr>
          <xdr:cNvSpPr txBox="1"/>
        </xdr:nvSpPr>
        <xdr:spPr>
          <a:xfrm>
            <a:off x="167961" y="3245973"/>
            <a:ext cx="1136727" cy="38584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7" name="TextBox 26">
            <a:extLst>
              <a:ext uri="{FF2B5EF4-FFF2-40B4-BE49-F238E27FC236}">
                <a16:creationId xmlns:a16="http://schemas.microsoft.com/office/drawing/2014/main" id="{74F30BA1-AFA5-6159-50AD-52AFBEDDA66C}"/>
              </a:ext>
            </a:extLst>
          </xdr:cNvPr>
          <xdr:cNvSpPr txBox="1"/>
        </xdr:nvSpPr>
        <xdr:spPr>
          <a:xfrm>
            <a:off x="1623645" y="3241435"/>
            <a:ext cx="1013892" cy="38584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8" name="TextBox 33">
            <a:extLst>
              <a:ext uri="{FF2B5EF4-FFF2-40B4-BE49-F238E27FC236}">
                <a16:creationId xmlns:a16="http://schemas.microsoft.com/office/drawing/2014/main" id="{31F70111-36C6-0B0B-927F-0E09B720289B}"/>
              </a:ext>
            </a:extLst>
          </xdr:cNvPr>
          <xdr:cNvSpPr txBox="1"/>
        </xdr:nvSpPr>
        <xdr:spPr>
          <a:xfrm>
            <a:off x="147169" y="5195599"/>
            <a:ext cx="1055351" cy="38584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9" name="TextBox 36">
            <a:extLst>
              <a:ext uri="{FF2B5EF4-FFF2-40B4-BE49-F238E27FC236}">
                <a16:creationId xmlns:a16="http://schemas.microsoft.com/office/drawing/2014/main" id="{1D58CE82-2D43-9D44-3199-76898E8F8D8E}"/>
              </a:ext>
            </a:extLst>
          </xdr:cNvPr>
          <xdr:cNvSpPr txBox="1"/>
        </xdr:nvSpPr>
        <xdr:spPr>
          <a:xfrm>
            <a:off x="1212001" y="5186797"/>
            <a:ext cx="1467632" cy="38584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1000" b="1">
                <a:solidFill>
                  <a:schemeClr val="bg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cLUC-SDEL1+GR24</a:t>
            </a:r>
            <a:endParaRPr lang="zh-CN" altLang="en-US" sz="1000" b="1">
              <a:solidFill>
                <a:schemeClr val="bg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FDAA1457-FA09-91D5-CCD0-4BEBB18420C6}"/>
              </a:ext>
            </a:extLst>
          </xdr:cNvPr>
          <xdr:cNvCxnSpPr>
            <a:cxnSpLocks/>
          </xdr:cNvCxnSpPr>
        </xdr:nvCxnSpPr>
        <xdr:spPr>
          <a:xfrm>
            <a:off x="243574" y="4418141"/>
            <a:ext cx="2339835" cy="0"/>
          </a:xfrm>
          <a:prstGeom prst="line">
            <a:avLst/>
          </a:prstGeom>
          <a:ln w="22225">
            <a:solidFill>
              <a:schemeClr val="bg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1" name="直接连接符 10">
            <a:extLst>
              <a:ext uri="{FF2B5EF4-FFF2-40B4-BE49-F238E27FC236}">
                <a16:creationId xmlns:a16="http://schemas.microsoft.com/office/drawing/2014/main" id="{17E24599-A05D-3571-0CE5-449C9CE9584F}"/>
              </a:ext>
            </a:extLst>
          </xdr:cNvPr>
          <xdr:cNvCxnSpPr/>
        </xdr:nvCxnSpPr>
        <xdr:spPr>
          <a:xfrm flipV="1">
            <a:off x="1273897" y="3303667"/>
            <a:ext cx="0" cy="2287031"/>
          </a:xfrm>
          <a:prstGeom prst="line">
            <a:avLst/>
          </a:prstGeom>
          <a:ln w="22225">
            <a:solidFill>
              <a:schemeClr val="bg1"/>
            </a:solidFill>
            <a:prstDash val="sys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" name="文本框 57">
            <a:extLst>
              <a:ext uri="{FF2B5EF4-FFF2-40B4-BE49-F238E27FC236}">
                <a16:creationId xmlns:a16="http://schemas.microsoft.com/office/drawing/2014/main" id="{581A5839-D6AB-E923-432F-58FE785E8E92}"/>
              </a:ext>
            </a:extLst>
          </xdr:cNvPr>
          <xdr:cNvSpPr txBox="1"/>
        </xdr:nvSpPr>
        <xdr:spPr>
          <a:xfrm>
            <a:off x="2360838" y="3135153"/>
            <a:ext cx="374799" cy="104512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60000"/>
              </a:lnSpc>
            </a:pPr>
            <a:r>
              <a:rPr lang="en-US" altLang="zh-CN" sz="1000" b="1">
                <a:ea typeface="Arial Unicode MS" pitchFamily="34" charset="-122"/>
              </a:rPr>
              <a:t>High</a:t>
            </a:r>
            <a:endParaRPr lang="en-US" altLang="zh-CN" sz="10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13" name="文本框 56">
            <a:extLst>
              <a:ext uri="{FF2B5EF4-FFF2-40B4-BE49-F238E27FC236}">
                <a16:creationId xmlns:a16="http://schemas.microsoft.com/office/drawing/2014/main" id="{A7CEA57F-1409-AF02-E96A-5AD8D6C37AC4}"/>
              </a:ext>
            </a:extLst>
          </xdr:cNvPr>
          <xdr:cNvSpPr txBox="1"/>
        </xdr:nvSpPr>
        <xdr:spPr>
          <a:xfrm>
            <a:off x="2351335" y="5635764"/>
            <a:ext cx="374799" cy="104512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lnSpc>
                <a:spcPct val="60000"/>
              </a:lnSpc>
            </a:pPr>
            <a:r>
              <a:rPr lang="en-US" altLang="zh-CN" sz="1000" b="1">
                <a:ea typeface="Arial Unicode MS" pitchFamily="34" charset="-122"/>
                <a:cs typeface="Arial" panose="020B0604020202020204" pitchFamily="34" charset="0"/>
              </a:rPr>
              <a:t>Low</a:t>
            </a:r>
          </a:p>
        </xdr:txBody>
      </xdr:sp>
    </xdr:grpSp>
    <xdr:clientData/>
  </xdr:twoCellAnchor>
  <xdr:twoCellAnchor>
    <xdr:from>
      <xdr:col>5</xdr:col>
      <xdr:colOff>317500</xdr:colOff>
      <xdr:row>1</xdr:row>
      <xdr:rowOff>31750</xdr:rowOff>
    </xdr:from>
    <xdr:to>
      <xdr:col>8</xdr:col>
      <xdr:colOff>593003</xdr:colOff>
      <xdr:row>19</xdr:row>
      <xdr:rowOff>74196</xdr:rowOff>
    </xdr:to>
    <xdr:grpSp>
      <xdr:nvGrpSpPr>
        <xdr:cNvPr id="44" name="组合 43">
          <a:extLst>
            <a:ext uri="{FF2B5EF4-FFF2-40B4-BE49-F238E27FC236}">
              <a16:creationId xmlns:a16="http://schemas.microsoft.com/office/drawing/2014/main" id="{70F9E066-E77D-9E36-5A96-EB2CD1048250}"/>
            </a:ext>
          </a:extLst>
        </xdr:cNvPr>
        <xdr:cNvGrpSpPr/>
      </xdr:nvGrpSpPr>
      <xdr:grpSpPr>
        <a:xfrm>
          <a:off x="3664324" y="211044"/>
          <a:ext cx="1926503" cy="3284681"/>
          <a:chOff x="3676650" y="209550"/>
          <a:chExt cx="1926503" cy="3255546"/>
        </a:xfrm>
      </xdr:grpSpPr>
      <xdr:pic>
        <xdr:nvPicPr>
          <xdr:cNvPr id="43" name="图片 42">
            <a:extLst>
              <a:ext uri="{FF2B5EF4-FFF2-40B4-BE49-F238E27FC236}">
                <a16:creationId xmlns:a16="http://schemas.microsoft.com/office/drawing/2014/main" id="{C22FC1C4-7C6F-A426-6DE7-DF9455A397F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676650" y="209550"/>
            <a:ext cx="1926503" cy="3255546"/>
          </a:xfrm>
          <a:prstGeom prst="rect">
            <a:avLst/>
          </a:prstGeom>
        </xdr:spPr>
      </xdr:pic>
      <xdr:sp macro="" textlink="">
        <xdr:nvSpPr>
          <xdr:cNvPr id="17" name="矩形 16">
            <a:extLst>
              <a:ext uri="{FF2B5EF4-FFF2-40B4-BE49-F238E27FC236}">
                <a16:creationId xmlns:a16="http://schemas.microsoft.com/office/drawing/2014/main" id="{9FBCE8E8-77F1-E040-DB90-D841A51F5E02}"/>
              </a:ext>
            </a:extLst>
          </xdr:cNvPr>
          <xdr:cNvSpPr/>
        </xdr:nvSpPr>
        <xdr:spPr>
          <a:xfrm>
            <a:off x="3684892" y="1250710"/>
            <a:ext cx="1525449" cy="350717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0" name="文本框 65">
            <a:extLst>
              <a:ext uri="{FF2B5EF4-FFF2-40B4-BE49-F238E27FC236}">
                <a16:creationId xmlns:a16="http://schemas.microsoft.com/office/drawing/2014/main" id="{CA11C6BA-E325-7BDD-C39F-1CF7B6F7E995}"/>
              </a:ext>
            </a:extLst>
          </xdr:cNvPr>
          <xdr:cNvSpPr txBox="1"/>
        </xdr:nvSpPr>
        <xdr:spPr>
          <a:xfrm>
            <a:off x="4166299" y="1041204"/>
            <a:ext cx="738198" cy="118379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Arial" panose="020B0604020202020204" pitchFamily="34" charset="0"/>
                <a:cs typeface="Arial" panose="020B0604020202020204" pitchFamily="34" charset="0"/>
              </a:rPr>
              <a:t>SDEL1-GFP</a:t>
            </a:r>
          </a:p>
        </xdr:txBody>
      </xdr:sp>
      <xdr:sp macro="" textlink="">
        <xdr:nvSpPr>
          <xdr:cNvPr id="21" name="文本框 58">
            <a:extLst>
              <a:ext uri="{FF2B5EF4-FFF2-40B4-BE49-F238E27FC236}">
                <a16:creationId xmlns:a16="http://schemas.microsoft.com/office/drawing/2014/main" id="{729B6CFC-FC4A-CD94-D056-C3B21D5A2398}"/>
              </a:ext>
            </a:extLst>
          </xdr:cNvPr>
          <xdr:cNvSpPr txBox="1"/>
        </xdr:nvSpPr>
        <xdr:spPr>
          <a:xfrm>
            <a:off x="3813382" y="1669710"/>
            <a:ext cx="1410797" cy="12359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Arial" panose="020B0604020202020204" pitchFamily="34" charset="0"/>
                <a:cs typeface="Arial" panose="020B0604020202020204" pitchFamily="34" charset="0"/>
              </a:rPr>
              <a:t>LP           HP     HP+GR24</a:t>
            </a:r>
            <a:endParaRPr lang="zh-CN" altLang="en-US" sz="8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8</xdr:col>
      <xdr:colOff>654050</xdr:colOff>
      <xdr:row>1</xdr:row>
      <xdr:rowOff>76200</xdr:rowOff>
    </xdr:from>
    <xdr:to>
      <xdr:col>11</xdr:col>
      <xdr:colOff>507905</xdr:colOff>
      <xdr:row>11</xdr:row>
      <xdr:rowOff>53747</xdr:rowOff>
    </xdr:to>
    <xdr:grpSp>
      <xdr:nvGrpSpPr>
        <xdr:cNvPr id="47" name="组合 46">
          <a:extLst>
            <a:ext uri="{FF2B5EF4-FFF2-40B4-BE49-F238E27FC236}">
              <a16:creationId xmlns:a16="http://schemas.microsoft.com/office/drawing/2014/main" id="{F788C13E-9D47-9FB8-2EFA-20DFC05CEF57}"/>
            </a:ext>
          </a:extLst>
        </xdr:cNvPr>
        <xdr:cNvGrpSpPr/>
      </xdr:nvGrpSpPr>
      <xdr:grpSpPr>
        <a:xfrm>
          <a:off x="5651874" y="255494"/>
          <a:ext cx="1826090" cy="1777959"/>
          <a:chOff x="5664200" y="254000"/>
          <a:chExt cx="1835055" cy="1761897"/>
        </a:xfrm>
      </xdr:grpSpPr>
      <xdr:pic>
        <xdr:nvPicPr>
          <xdr:cNvPr id="46" name="图片 45">
            <a:extLst>
              <a:ext uri="{FF2B5EF4-FFF2-40B4-BE49-F238E27FC236}">
                <a16:creationId xmlns:a16="http://schemas.microsoft.com/office/drawing/2014/main" id="{F0781CE0-B537-78EB-0F75-E59E51A3349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664200" y="254000"/>
            <a:ext cx="1835055" cy="1761897"/>
          </a:xfrm>
          <a:prstGeom prst="rect">
            <a:avLst/>
          </a:prstGeom>
        </xdr:spPr>
      </xdr:pic>
      <xdr:sp macro="" textlink="">
        <xdr:nvSpPr>
          <xdr:cNvPr id="19" name="矩形 18">
            <a:extLst>
              <a:ext uri="{FF2B5EF4-FFF2-40B4-BE49-F238E27FC236}">
                <a16:creationId xmlns:a16="http://schemas.microsoft.com/office/drawing/2014/main" id="{092C2870-624E-2DF8-4C06-F0D190A7A2BC}"/>
              </a:ext>
            </a:extLst>
          </xdr:cNvPr>
          <xdr:cNvSpPr/>
        </xdr:nvSpPr>
        <xdr:spPr>
          <a:xfrm>
            <a:off x="6082297" y="822258"/>
            <a:ext cx="1122098" cy="407581"/>
          </a:xfrm>
          <a:prstGeom prst="rect">
            <a:avLst/>
          </a:prstGeom>
          <a:noFill/>
          <a:ln>
            <a:solidFill>
              <a:schemeClr val="tx1"/>
            </a:solidFill>
            <a:prstDash val="sysDash"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/>
          </a:p>
        </xdr:txBody>
      </xdr:sp>
      <xdr:sp macro="" textlink="">
        <xdr:nvSpPr>
          <xdr:cNvPr id="22" name="文本框 65">
            <a:extLst>
              <a:ext uri="{FF2B5EF4-FFF2-40B4-BE49-F238E27FC236}">
                <a16:creationId xmlns:a16="http://schemas.microsoft.com/office/drawing/2014/main" id="{A6F1D2E8-CEBC-428B-882E-6BD771D651B9}"/>
              </a:ext>
            </a:extLst>
          </xdr:cNvPr>
          <xdr:cNvSpPr txBox="1"/>
        </xdr:nvSpPr>
        <xdr:spPr>
          <a:xfrm>
            <a:off x="6577061" y="670847"/>
            <a:ext cx="627174" cy="11834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Arial" panose="020B0604020202020204" pitchFamily="34" charset="0"/>
                <a:cs typeface="Arial" panose="020B0604020202020204" pitchFamily="34" charset="0"/>
              </a:rPr>
              <a:t>HSP</a:t>
            </a:r>
          </a:p>
        </xdr:txBody>
      </xdr:sp>
      <xdr:sp macro="" textlink="">
        <xdr:nvSpPr>
          <xdr:cNvPr id="23" name="文本框 58">
            <a:extLst>
              <a:ext uri="{FF2B5EF4-FFF2-40B4-BE49-F238E27FC236}">
                <a16:creationId xmlns:a16="http://schemas.microsoft.com/office/drawing/2014/main" id="{4A1B08C0-51D8-4EE4-9579-44446FB8F4CA}"/>
              </a:ext>
            </a:extLst>
          </xdr:cNvPr>
          <xdr:cNvSpPr txBox="1"/>
        </xdr:nvSpPr>
        <xdr:spPr>
          <a:xfrm>
            <a:off x="6258483" y="1282648"/>
            <a:ext cx="1049434" cy="175835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Arial" panose="020B0604020202020204" pitchFamily="34" charset="0"/>
                <a:cs typeface="Arial" panose="020B0604020202020204" pitchFamily="34" charset="0"/>
              </a:rPr>
              <a:t>LP       HP   HP+GR24</a:t>
            </a:r>
            <a:endParaRPr lang="zh-CN" altLang="en-US" sz="800" b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6</xdr:col>
      <xdr:colOff>20447</xdr:colOff>
      <xdr:row>22</xdr:row>
      <xdr:rowOff>57899</xdr:rowOff>
    </xdr:from>
    <xdr:to>
      <xdr:col>10</xdr:col>
      <xdr:colOff>468760</xdr:colOff>
      <xdr:row>24</xdr:row>
      <xdr:rowOff>106744</xdr:rowOff>
    </xdr:to>
    <xdr:grpSp>
      <xdr:nvGrpSpPr>
        <xdr:cNvPr id="42" name="组合 41">
          <a:extLst>
            <a:ext uri="{FF2B5EF4-FFF2-40B4-BE49-F238E27FC236}">
              <a16:creationId xmlns:a16="http://schemas.microsoft.com/office/drawing/2014/main" id="{616BCF66-60A4-1C6E-8C69-4931894A00F2}"/>
            </a:ext>
          </a:extLst>
        </xdr:cNvPr>
        <xdr:cNvGrpSpPr/>
      </xdr:nvGrpSpPr>
      <xdr:grpSpPr>
        <a:xfrm>
          <a:off x="4106859" y="4024781"/>
          <a:ext cx="2674548" cy="407434"/>
          <a:chOff x="3083385" y="3643781"/>
          <a:chExt cx="2674548" cy="407434"/>
        </a:xfrm>
      </xdr:grpSpPr>
      <xdr:sp macro="" textlink="">
        <xdr:nvSpPr>
          <xdr:cNvPr id="38" name="TextBox 36">
            <a:extLst>
              <a:ext uri="{FF2B5EF4-FFF2-40B4-BE49-F238E27FC236}">
                <a16:creationId xmlns:a16="http://schemas.microsoft.com/office/drawing/2014/main" id="{FCA6F595-D881-4767-9884-61B233EEC426}"/>
              </a:ext>
            </a:extLst>
          </xdr:cNvPr>
          <xdr:cNvSpPr txBox="1"/>
        </xdr:nvSpPr>
        <xdr:spPr>
          <a:xfrm rot="18900000">
            <a:off x="4741583" y="3643781"/>
            <a:ext cx="1016350" cy="31031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cLUC-SDEL1+GR24</a:t>
            </a:r>
            <a:endParaRPr lang="zh-CN" altLang="en-US" sz="700" b="1">
              <a:solidFill>
                <a:schemeClr val="tx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39" name="TextBox 33">
            <a:extLst>
              <a:ext uri="{FF2B5EF4-FFF2-40B4-BE49-F238E27FC236}">
                <a16:creationId xmlns:a16="http://schemas.microsoft.com/office/drawing/2014/main" id="{5663C299-3E36-4BFA-B701-2ADFEB931639}"/>
              </a:ext>
            </a:extLst>
          </xdr:cNvPr>
          <xdr:cNvSpPr txBox="1"/>
        </xdr:nvSpPr>
        <xdr:spPr>
          <a:xfrm rot="18900000">
            <a:off x="4128993" y="3681133"/>
            <a:ext cx="846418" cy="31031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</a:t>
            </a:r>
            <a:endParaRPr lang="zh-CN" altLang="en-US" sz="700" b="1">
              <a:solidFill>
                <a:schemeClr val="tx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40" name="TextBox 26">
            <a:extLst>
              <a:ext uri="{FF2B5EF4-FFF2-40B4-BE49-F238E27FC236}">
                <a16:creationId xmlns:a16="http://schemas.microsoft.com/office/drawing/2014/main" id="{7BB66DC3-1483-4495-AB29-9FF7886B78F7}"/>
              </a:ext>
            </a:extLst>
          </xdr:cNvPr>
          <xdr:cNvSpPr txBox="1"/>
        </xdr:nvSpPr>
        <xdr:spPr>
          <a:xfrm rot="18900000">
            <a:off x="3598583" y="3740898"/>
            <a:ext cx="702130" cy="310317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nLUC-SPX4/</a:t>
            </a:r>
          </a:p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</a:t>
            </a:r>
            <a:endParaRPr lang="zh-CN" altLang="en-US" sz="700" b="1">
              <a:solidFill>
                <a:schemeClr val="tx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41" name="TextBox 25">
            <a:extLst>
              <a:ext uri="{FF2B5EF4-FFF2-40B4-BE49-F238E27FC236}">
                <a16:creationId xmlns:a16="http://schemas.microsoft.com/office/drawing/2014/main" id="{15E8618A-8631-40A8-BE79-627B937A44D9}"/>
              </a:ext>
            </a:extLst>
          </xdr:cNvPr>
          <xdr:cNvSpPr txBox="1"/>
        </xdr:nvSpPr>
        <xdr:spPr>
          <a:xfrm rot="18900000">
            <a:off x="3083385" y="3690548"/>
            <a:ext cx="787195" cy="340285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nLUC/</a:t>
            </a:r>
          </a:p>
          <a:p>
            <a:r>
              <a:rPr lang="en-US" altLang="zh-CN" sz="700" b="1">
                <a:solidFill>
                  <a:schemeClr val="tx1"/>
                </a:solidFill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cLUC-SDEL1</a:t>
            </a:r>
            <a:endParaRPr lang="zh-CN" altLang="en-US" sz="700" b="1">
              <a:solidFill>
                <a:schemeClr val="tx1"/>
              </a:solidFill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550174</xdr:colOff>
      <xdr:row>33</xdr:row>
      <xdr:rowOff>123638</xdr:rowOff>
    </xdr:from>
    <xdr:to>
      <xdr:col>3</xdr:col>
      <xdr:colOff>401292</xdr:colOff>
      <xdr:row>39</xdr:row>
      <xdr:rowOff>106089</xdr:rowOff>
    </xdr:to>
    <xdr:grpSp>
      <xdr:nvGrpSpPr>
        <xdr:cNvPr id="60" name="组合 59">
          <a:extLst>
            <a:ext uri="{FF2B5EF4-FFF2-40B4-BE49-F238E27FC236}">
              <a16:creationId xmlns:a16="http://schemas.microsoft.com/office/drawing/2014/main" id="{1DAE593C-73D9-6822-627A-51FAA19FD222}"/>
            </a:ext>
          </a:extLst>
        </xdr:cNvPr>
        <xdr:cNvGrpSpPr/>
      </xdr:nvGrpSpPr>
      <xdr:grpSpPr>
        <a:xfrm>
          <a:off x="550174" y="6070226"/>
          <a:ext cx="1823353" cy="1058216"/>
          <a:chOff x="550174" y="5974931"/>
          <a:chExt cx="1830459" cy="1041817"/>
        </a:xfrm>
      </xdr:grpSpPr>
      <xdr:cxnSp macro="">
        <xdr:nvCxnSpPr>
          <xdr:cNvPr id="29" name="直接连接符 28">
            <a:extLst>
              <a:ext uri="{FF2B5EF4-FFF2-40B4-BE49-F238E27FC236}">
                <a16:creationId xmlns:a16="http://schemas.microsoft.com/office/drawing/2014/main" id="{0F21186E-FF37-5207-A42B-38A793222DB5}"/>
              </a:ext>
            </a:extLst>
          </xdr:cNvPr>
          <xdr:cNvCxnSpPr/>
        </xdr:nvCxnSpPr>
        <xdr:spPr bwMode="auto">
          <a:xfrm>
            <a:off x="653075" y="6120158"/>
            <a:ext cx="575435" cy="0"/>
          </a:xfrm>
          <a:prstGeom prst="line">
            <a:avLst/>
          </a:prstGeom>
          <a:ln w="19050" cap="rnd" cmpd="sng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0" name="TextBox 28">
            <a:extLst>
              <a:ext uri="{FF2B5EF4-FFF2-40B4-BE49-F238E27FC236}">
                <a16:creationId xmlns:a16="http://schemas.microsoft.com/office/drawing/2014/main" id="{04F2C56D-7F65-D239-BF37-F5F9DF930EF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232" y="6138491"/>
            <a:ext cx="1489187" cy="12454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1</a:t>
            </a:r>
            <a:r>
              <a:rPr lang="en-US" altLang="zh-CN" sz="800" b="1" baseline="30000">
                <a:ea typeface="Arial Unicode MS" pitchFamily="34" charset="-122"/>
                <a:cs typeface="Arial" panose="020B0604020202020204" pitchFamily="34" charset="0"/>
              </a:rPr>
              <a:t>                  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ea typeface="Arial Unicode MS" pitchFamily="34" charset="-122"/>
                <a:cs typeface="Arial" panose="020B0604020202020204" pitchFamily="34" charset="0"/>
              </a:rPr>
              <a:t>-1                    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1</a:t>
            </a:r>
            <a:r>
              <a:rPr lang="en-US" altLang="zh-CN" sz="800" b="1" baseline="30000">
                <a:ea typeface="Arial Unicode MS" pitchFamily="34" charset="-122"/>
                <a:cs typeface="Arial" panose="020B0604020202020204" pitchFamily="34" charset="0"/>
              </a:rPr>
              <a:t>    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 </a:t>
            </a:r>
            <a:r>
              <a:rPr lang="en-US" altLang="zh-CN" sz="800" b="1" baseline="30000">
                <a:ea typeface="Arial Unicode MS" pitchFamily="34" charset="-122"/>
                <a:cs typeface="Arial" panose="020B0604020202020204" pitchFamily="34" charset="0"/>
              </a:rPr>
              <a:t>                    </a:t>
            </a:r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ea typeface="Arial Unicode MS" pitchFamily="34" charset="-122"/>
                <a:cs typeface="Arial" panose="020B0604020202020204" pitchFamily="34" charset="0"/>
              </a:rPr>
              <a:t>-1</a:t>
            </a:r>
            <a:endParaRPr lang="zh-CN" altLang="en-US" sz="800" b="1" baseline="30000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31" name="TextBox 29">
            <a:extLst>
              <a:ext uri="{FF2B5EF4-FFF2-40B4-BE49-F238E27FC236}">
                <a16:creationId xmlns:a16="http://schemas.microsoft.com/office/drawing/2014/main" id="{9362D18E-2B9E-BAE5-009F-B8A5353442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773" y="5974932"/>
            <a:ext cx="334492" cy="1224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SD-L-T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32" name="TextBox 72">
            <a:extLst>
              <a:ext uri="{FF2B5EF4-FFF2-40B4-BE49-F238E27FC236}">
                <a16:creationId xmlns:a16="http://schemas.microsoft.com/office/drawing/2014/main" id="{3E042AC0-7FB9-E52C-B331-A1ED00A661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4081" y="5974931"/>
            <a:ext cx="560510" cy="12245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SD-L-T-M-H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cxnSp macro="">
        <xdr:nvCxnSpPr>
          <xdr:cNvPr id="33" name="直接连接符 32">
            <a:extLst>
              <a:ext uri="{FF2B5EF4-FFF2-40B4-BE49-F238E27FC236}">
                <a16:creationId xmlns:a16="http://schemas.microsoft.com/office/drawing/2014/main" id="{957F30C0-A48E-A9BF-C9C5-BEFC2339E165}"/>
              </a:ext>
            </a:extLst>
          </xdr:cNvPr>
          <xdr:cNvCxnSpPr/>
        </xdr:nvCxnSpPr>
        <xdr:spPr bwMode="auto">
          <a:xfrm>
            <a:off x="1516619" y="6120573"/>
            <a:ext cx="575435" cy="0"/>
          </a:xfrm>
          <a:prstGeom prst="line">
            <a:avLst/>
          </a:prstGeom>
          <a:ln w="19050" cap="rnd" cmpd="sng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4" name="直接连接符 33">
            <a:extLst>
              <a:ext uri="{FF2B5EF4-FFF2-40B4-BE49-F238E27FC236}">
                <a16:creationId xmlns:a16="http://schemas.microsoft.com/office/drawing/2014/main" id="{46371F76-950C-1E6F-0C5D-EAA544AFE6B8}"/>
              </a:ext>
            </a:extLst>
          </xdr:cNvPr>
          <xdr:cNvCxnSpPr>
            <a:cxnSpLocks/>
          </xdr:cNvCxnSpPr>
        </xdr:nvCxnSpPr>
        <xdr:spPr bwMode="auto">
          <a:xfrm>
            <a:off x="2232903" y="6690561"/>
            <a:ext cx="0" cy="323350"/>
          </a:xfrm>
          <a:prstGeom prst="line">
            <a:avLst/>
          </a:prstGeom>
          <a:ln w="19050" cap="rnd" cmpd="sng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5" name="TextBox 72">
            <a:extLst>
              <a:ext uri="{FF2B5EF4-FFF2-40B4-BE49-F238E27FC236}">
                <a16:creationId xmlns:a16="http://schemas.microsoft.com/office/drawing/2014/main" id="{96F43A6D-1F43-64E6-429C-BB6A6F55A099}"/>
              </a:ext>
            </a:extLst>
          </xdr:cNvPr>
          <xdr:cNvSpPr txBox="1">
            <a:spLocks noChangeArrowheads="1"/>
          </xdr:cNvSpPr>
        </xdr:nvSpPr>
        <xdr:spPr bwMode="auto">
          <a:xfrm rot="16200000">
            <a:off x="2155986" y="6788481"/>
            <a:ext cx="326379" cy="1229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ea typeface="Arial Unicode MS" pitchFamily="34" charset="-122"/>
                <a:cs typeface="Arial" panose="020B0604020202020204" pitchFamily="34" charset="0"/>
              </a:rPr>
              <a:t>+GR24</a:t>
            </a:r>
            <a:endParaRPr lang="zh-CN" altLang="en-US" sz="800" b="1">
              <a:ea typeface="Arial Unicode MS" pitchFamily="34" charset="-122"/>
              <a:cs typeface="Arial" panose="020B0604020202020204" pitchFamily="34" charset="0"/>
            </a:endParaRPr>
          </a:p>
        </xdr:txBody>
      </xdr:sp>
      <xdr:pic>
        <xdr:nvPicPr>
          <xdr:cNvPr id="52" name="图片 51">
            <a:extLst>
              <a:ext uri="{FF2B5EF4-FFF2-40B4-BE49-F238E27FC236}">
                <a16:creationId xmlns:a16="http://schemas.microsoft.com/office/drawing/2014/main" id="{712E67F1-E494-EDA1-0B5D-E401ADC0C9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50174" y="6282569"/>
            <a:ext cx="738037" cy="330642"/>
          </a:xfrm>
          <a:prstGeom prst="rect">
            <a:avLst/>
          </a:prstGeom>
        </xdr:spPr>
      </xdr:pic>
      <xdr:pic>
        <xdr:nvPicPr>
          <xdr:cNvPr id="54" name="图片 53">
            <a:extLst>
              <a:ext uri="{FF2B5EF4-FFF2-40B4-BE49-F238E27FC236}">
                <a16:creationId xmlns:a16="http://schemas.microsoft.com/office/drawing/2014/main" id="{F6AE9E22-0040-8D4D-B742-1F057243C3D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551366" y="6681439"/>
            <a:ext cx="737680" cy="335309"/>
          </a:xfrm>
          <a:prstGeom prst="rect">
            <a:avLst/>
          </a:prstGeom>
        </xdr:spPr>
      </xdr:pic>
      <xdr:pic>
        <xdr:nvPicPr>
          <xdr:cNvPr id="57" name="图片 56">
            <a:extLst>
              <a:ext uri="{FF2B5EF4-FFF2-40B4-BE49-F238E27FC236}">
                <a16:creationId xmlns:a16="http://schemas.microsoft.com/office/drawing/2014/main" id="{29F299E0-121C-7623-7589-4C45F5A3D4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1431072" y="6281854"/>
            <a:ext cx="743776" cy="335309"/>
          </a:xfrm>
          <a:prstGeom prst="rect">
            <a:avLst/>
          </a:prstGeom>
        </xdr:spPr>
      </xdr:pic>
      <xdr:pic>
        <xdr:nvPicPr>
          <xdr:cNvPr id="59" name="图片 58">
            <a:extLst>
              <a:ext uri="{FF2B5EF4-FFF2-40B4-BE49-F238E27FC236}">
                <a16:creationId xmlns:a16="http://schemas.microsoft.com/office/drawing/2014/main" id="{311E8EDE-F274-5EBA-7AF4-67EF14532F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/>
          <a:stretch>
            <a:fillRect/>
          </a:stretch>
        </xdr:blipFill>
        <xdr:spPr>
          <a:xfrm>
            <a:off x="1434170" y="6675244"/>
            <a:ext cx="743776" cy="335309"/>
          </a:xfrm>
          <a:prstGeom prst="rect">
            <a:avLst/>
          </a:prstGeom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54428</xdr:colOff>
      <xdr:row>57</xdr:row>
      <xdr:rowOff>54429</xdr:rowOff>
    </xdr:from>
    <xdr:to>
      <xdr:col>6</xdr:col>
      <xdr:colOff>458318</xdr:colOff>
      <xdr:row>72</xdr:row>
      <xdr:rowOff>71143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43F959EF-79CC-465D-AF4D-CF9A84F4EDC5}"/>
            </a:ext>
          </a:extLst>
        </xdr:cNvPr>
        <xdr:cNvGrpSpPr/>
      </xdr:nvGrpSpPr>
      <xdr:grpSpPr>
        <a:xfrm>
          <a:off x="716642" y="10395858"/>
          <a:ext cx="3950819" cy="2738142"/>
          <a:chOff x="2903715" y="116334"/>
          <a:chExt cx="2629757" cy="1798901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AA66F6BB-D3F2-5287-C5FA-88F9F83E4CB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499" r="4306"/>
          <a:stretch/>
        </xdr:blipFill>
        <xdr:spPr>
          <a:xfrm>
            <a:off x="2903715" y="116334"/>
            <a:ext cx="2497951" cy="1656000"/>
          </a:xfrm>
          <a:prstGeom prst="rect">
            <a:avLst/>
          </a:prstGeom>
        </xdr:spPr>
      </xdr:pic>
      <xdr:grpSp>
        <xdr:nvGrpSpPr>
          <xdr:cNvPr id="4" name="组合 3">
            <a:extLst>
              <a:ext uri="{FF2B5EF4-FFF2-40B4-BE49-F238E27FC236}">
                <a16:creationId xmlns:a16="http://schemas.microsoft.com/office/drawing/2014/main" id="{32989F73-0B1E-0EDD-41DE-0C48C8863817}"/>
              </a:ext>
            </a:extLst>
          </xdr:cNvPr>
          <xdr:cNvGrpSpPr/>
        </xdr:nvGrpSpPr>
        <xdr:grpSpPr>
          <a:xfrm>
            <a:off x="3181350" y="1629090"/>
            <a:ext cx="2352122" cy="286145"/>
            <a:chOff x="3195820" y="1623304"/>
            <a:chExt cx="2352122" cy="286145"/>
          </a:xfrm>
        </xdr:grpSpPr>
        <xdr:sp macro="" textlink="">
          <xdr:nvSpPr>
            <xdr:cNvPr id="5" name="文本框 1">
              <a:extLst>
                <a:ext uri="{FF2B5EF4-FFF2-40B4-BE49-F238E27FC236}">
                  <a16:creationId xmlns:a16="http://schemas.microsoft.com/office/drawing/2014/main" id="{C4822842-CAA8-FFC3-64AA-2B9EFAB5D85A}"/>
                </a:ext>
              </a:extLst>
            </xdr:cNvPr>
            <xdr:cNvSpPr txBox="1"/>
          </xdr:nvSpPr>
          <xdr:spPr>
            <a:xfrm>
              <a:off x="3205634" y="1623304"/>
              <a:ext cx="2342308" cy="11858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60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HP      LP  HP+GR24                     HP     LP   HP+GR24  </a:t>
              </a:r>
              <a:r>
                <a:rPr lang="zh-CN" altLang="en-US" sz="60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                </a:t>
              </a:r>
              <a:r>
                <a:rPr lang="en-US" altLang="zh-CN" sz="60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HP    LP  HP+GR24</a:t>
              </a:r>
              <a:endParaRPr lang="zh-CN" altLang="en-US" sz="60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  <xdr:grpSp>
          <xdr:nvGrpSpPr>
            <xdr:cNvPr id="6" name="组合 5">
              <a:extLst>
                <a:ext uri="{FF2B5EF4-FFF2-40B4-BE49-F238E27FC236}">
                  <a16:creationId xmlns:a16="http://schemas.microsoft.com/office/drawing/2014/main" id="{1AAC4902-2259-C759-8BD1-BE2CBC832D7F}"/>
                </a:ext>
              </a:extLst>
            </xdr:cNvPr>
            <xdr:cNvGrpSpPr/>
          </xdr:nvGrpSpPr>
          <xdr:grpSpPr>
            <a:xfrm>
              <a:off x="3195820" y="1783942"/>
              <a:ext cx="2171048" cy="0"/>
              <a:chOff x="3181350" y="1977821"/>
              <a:chExt cx="2171048" cy="0"/>
            </a:xfrm>
          </xdr:grpSpPr>
          <xdr:cxnSp macro="">
            <xdr:nvCxnSpPr>
              <xdr:cNvPr id="8" name="直接连接符 7">
                <a:extLst>
                  <a:ext uri="{FF2B5EF4-FFF2-40B4-BE49-F238E27FC236}">
                    <a16:creationId xmlns:a16="http://schemas.microsoft.com/office/drawing/2014/main" id="{62446FEE-623D-D9A5-1FBA-6C418F5A145B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3181350" y="1977821"/>
                <a:ext cx="648000" cy="0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9" name="直接连接符 8">
                <a:extLst>
                  <a:ext uri="{FF2B5EF4-FFF2-40B4-BE49-F238E27FC236}">
                    <a16:creationId xmlns:a16="http://schemas.microsoft.com/office/drawing/2014/main" id="{01F28F28-CBB8-CA31-DB3E-D0A6714DBBA0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3950797" y="1977821"/>
                <a:ext cx="648000" cy="0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cxnSp macro="">
            <xdr:nvCxnSpPr>
              <xdr:cNvPr id="10" name="直接连接符 9">
                <a:extLst>
                  <a:ext uri="{FF2B5EF4-FFF2-40B4-BE49-F238E27FC236}">
                    <a16:creationId xmlns:a16="http://schemas.microsoft.com/office/drawing/2014/main" id="{94445926-0C50-099C-C9BC-32A9CE0FDA23}"/>
                  </a:ext>
                </a:extLst>
              </xdr:cNvPr>
              <xdr:cNvCxnSpPr>
                <a:cxnSpLocks/>
              </xdr:cNvCxnSpPr>
            </xdr:nvCxnSpPr>
            <xdr:spPr>
              <a:xfrm>
                <a:off x="4704398" y="1977821"/>
                <a:ext cx="648000" cy="0"/>
              </a:xfrm>
              <a:prstGeom prst="line">
                <a:avLst/>
              </a:prstGeom>
              <a:ln w="12700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sp macro="" textlink="">
          <xdr:nvSpPr>
            <xdr:cNvPr id="7" name="文本框 17">
              <a:extLst>
                <a:ext uri="{FF2B5EF4-FFF2-40B4-BE49-F238E27FC236}">
                  <a16:creationId xmlns:a16="http://schemas.microsoft.com/office/drawing/2014/main" id="{2600333C-0973-BAD8-04D1-84B117158835}"/>
                </a:ext>
              </a:extLst>
            </xdr:cNvPr>
            <xdr:cNvSpPr txBox="1"/>
          </xdr:nvSpPr>
          <xdr:spPr>
            <a:xfrm>
              <a:off x="3327353" y="1771514"/>
              <a:ext cx="2146742" cy="137935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800" b="1">
                  <a:latin typeface="Arial" panose="020B0604020202020204" pitchFamily="34" charset="0"/>
                  <a:cs typeface="Arial" panose="020B0604020202020204" pitchFamily="34" charset="0"/>
                </a:rPr>
                <a:t>  WT                                   </a:t>
              </a:r>
              <a:r>
                <a:rPr lang="en-US" altLang="zh-CN" sz="800" b="1" i="1">
                  <a:latin typeface="Arial" panose="020B0604020202020204" pitchFamily="34" charset="0"/>
                  <a:cs typeface="Arial" panose="020B0604020202020204" pitchFamily="34" charset="0"/>
                </a:rPr>
                <a:t>sdel1                         sdel1sdel2</a:t>
              </a:r>
              <a:endParaRPr lang="zh-CN" altLang="en-US" sz="800" b="1" i="1">
                <a:latin typeface="Arial" panose="020B0604020202020204" pitchFamily="34" charset="0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146050</xdr:colOff>
      <xdr:row>3</xdr:row>
      <xdr:rowOff>50800</xdr:rowOff>
    </xdr:from>
    <xdr:to>
      <xdr:col>11</xdr:col>
      <xdr:colOff>177300</xdr:colOff>
      <xdr:row>22</xdr:row>
      <xdr:rowOff>101600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AB6F28D3-4D6C-83C0-68B9-DEB611000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46050" y="584200"/>
          <a:ext cx="7295650" cy="34290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372752</xdr:colOff>
      <xdr:row>2</xdr:row>
      <xdr:rowOff>86179</xdr:rowOff>
    </xdr:from>
    <xdr:to>
      <xdr:col>9</xdr:col>
      <xdr:colOff>264927</xdr:colOff>
      <xdr:row>11</xdr:row>
      <xdr:rowOff>145616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53BE39A3-4FAA-4427-953A-BDE630D70353}"/>
            </a:ext>
          </a:extLst>
        </xdr:cNvPr>
        <xdr:cNvGrpSpPr/>
      </xdr:nvGrpSpPr>
      <xdr:grpSpPr>
        <a:xfrm>
          <a:off x="1033152" y="441779"/>
          <a:ext cx="6210425" cy="1659637"/>
          <a:chOff x="520129" y="404097"/>
          <a:chExt cx="6204858" cy="1692353"/>
        </a:xfrm>
      </xdr:grpSpPr>
      <xdr:cxnSp macro="">
        <xdr:nvCxnSpPr>
          <xdr:cNvPr id="3" name="直接连接符 2">
            <a:extLst>
              <a:ext uri="{FF2B5EF4-FFF2-40B4-BE49-F238E27FC236}">
                <a16:creationId xmlns:a16="http://schemas.microsoft.com/office/drawing/2014/main" id="{1ABD9FD9-451D-DF62-15DD-22CDE97FB845}"/>
              </a:ext>
            </a:extLst>
          </xdr:cNvPr>
          <xdr:cNvCxnSpPr/>
        </xdr:nvCxnSpPr>
        <xdr:spPr>
          <a:xfrm>
            <a:off x="2276647" y="440391"/>
            <a:ext cx="0" cy="1223706"/>
          </a:xfrm>
          <a:prstGeom prst="line">
            <a:avLst/>
          </a:prstGeom>
          <a:ln>
            <a:solidFill>
              <a:schemeClr val="bg1">
                <a:lumMod val="95000"/>
              </a:schemeClr>
            </a:solidFill>
            <a:prstDash val="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" name="直接连接符 3">
            <a:extLst>
              <a:ext uri="{FF2B5EF4-FFF2-40B4-BE49-F238E27FC236}">
                <a16:creationId xmlns:a16="http://schemas.microsoft.com/office/drawing/2014/main" id="{DA54221F-84B0-CEDB-A353-C2A99CFA31DC}"/>
              </a:ext>
            </a:extLst>
          </xdr:cNvPr>
          <xdr:cNvCxnSpPr/>
        </xdr:nvCxnSpPr>
        <xdr:spPr>
          <a:xfrm>
            <a:off x="3572791" y="404097"/>
            <a:ext cx="0" cy="1223706"/>
          </a:xfrm>
          <a:prstGeom prst="line">
            <a:avLst/>
          </a:prstGeom>
          <a:ln>
            <a:solidFill>
              <a:schemeClr val="bg1">
                <a:lumMod val="95000"/>
              </a:schemeClr>
            </a:solidFill>
            <a:prstDash val="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直接连接符 4">
            <a:extLst>
              <a:ext uri="{FF2B5EF4-FFF2-40B4-BE49-F238E27FC236}">
                <a16:creationId xmlns:a16="http://schemas.microsoft.com/office/drawing/2014/main" id="{938DBF1B-6039-E347-2E75-C35886F4DB97}"/>
              </a:ext>
            </a:extLst>
          </xdr:cNvPr>
          <xdr:cNvCxnSpPr/>
        </xdr:nvCxnSpPr>
        <xdr:spPr>
          <a:xfrm>
            <a:off x="5012951" y="404097"/>
            <a:ext cx="0" cy="1223706"/>
          </a:xfrm>
          <a:prstGeom prst="line">
            <a:avLst/>
          </a:prstGeom>
          <a:ln>
            <a:solidFill>
              <a:schemeClr val="bg1">
                <a:lumMod val="95000"/>
              </a:schemeClr>
            </a:solidFill>
            <a:prstDash val="dashDot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6" name="图片 5">
            <a:extLst>
              <a:ext uri="{FF2B5EF4-FFF2-40B4-BE49-F238E27FC236}">
                <a16:creationId xmlns:a16="http://schemas.microsoft.com/office/drawing/2014/main" id="{C77F4D84-E2FF-5565-E7F9-659AD4B5365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0129" y="404097"/>
            <a:ext cx="5688632" cy="1260000"/>
          </a:xfrm>
          <a:prstGeom prst="rect">
            <a:avLst/>
          </a:prstGeom>
        </xdr:spPr>
      </xdr:pic>
      <xdr:grpSp>
        <xdr:nvGrpSpPr>
          <xdr:cNvPr id="7" name="组合 6">
            <a:extLst>
              <a:ext uri="{FF2B5EF4-FFF2-40B4-BE49-F238E27FC236}">
                <a16:creationId xmlns:a16="http://schemas.microsoft.com/office/drawing/2014/main" id="{A3191CC9-0BF1-C3AA-B701-B96CABEBA38B}"/>
              </a:ext>
            </a:extLst>
          </xdr:cNvPr>
          <xdr:cNvGrpSpPr/>
        </xdr:nvGrpSpPr>
        <xdr:grpSpPr>
          <a:xfrm>
            <a:off x="1090133" y="1682248"/>
            <a:ext cx="5634854" cy="414202"/>
            <a:chOff x="1090133" y="1682248"/>
            <a:chExt cx="5634854" cy="414202"/>
          </a:xfrm>
        </xdr:grpSpPr>
        <xdr:sp macro="" textlink="">
          <xdr:nvSpPr>
            <xdr:cNvPr id="9" name="TextBox 35">
              <a:extLst>
                <a:ext uri="{FF2B5EF4-FFF2-40B4-BE49-F238E27FC236}">
                  <a16:creationId xmlns:a16="http://schemas.microsoft.com/office/drawing/2014/main" id="{78FF6F1F-C379-67A5-318E-3373F17F9D53}"/>
                </a:ext>
              </a:extLst>
            </xdr:cNvPr>
            <xdr:cNvSpPr txBox="1"/>
          </xdr:nvSpPr>
          <xdr:spPr>
            <a:xfrm>
              <a:off x="1090133" y="1682248"/>
              <a:ext cx="5634854" cy="242236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HP           </a:t>
              </a:r>
              <a:r>
                <a:rPr lang="en-US" altLang="zh-CN" sz="1000" baseline="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</a:t>
              </a:r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 LP                 HP                LP                HP                LP                 HP              LP</a:t>
              </a:r>
              <a:endParaRPr lang="zh-CN" altLang="en-US" sz="10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  <xdr:sp macro="" textlink="">
          <xdr:nvSpPr>
            <xdr:cNvPr id="10" name="TextBox 36">
              <a:extLst>
                <a:ext uri="{FF2B5EF4-FFF2-40B4-BE49-F238E27FC236}">
                  <a16:creationId xmlns:a16="http://schemas.microsoft.com/office/drawing/2014/main" id="{CF178653-33C6-B7DA-D188-BE0481E6EA27}"/>
                </a:ext>
              </a:extLst>
            </xdr:cNvPr>
            <xdr:cNvSpPr txBox="1"/>
          </xdr:nvSpPr>
          <xdr:spPr>
            <a:xfrm>
              <a:off x="1359404" y="1947482"/>
              <a:ext cx="4547343" cy="148968"/>
            </a:xfrm>
            <a:prstGeom prst="rect">
              <a:avLst/>
            </a:prstGeom>
            <a:noFill/>
          </xdr:spPr>
          <xdr:txBody>
            <a:bodyPr wrap="square" tIns="0" bIns="0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WT                                    </a:t>
              </a:r>
              <a:r>
                <a:rPr lang="en-US" altLang="zh-CN" sz="1000" i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d10</a:t>
              </a:r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                                    </a:t>
              </a:r>
              <a:r>
                <a:rPr lang="en-US" altLang="zh-CN" sz="1000" i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d17                                 </a:t>
              </a:r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 </a:t>
              </a:r>
              <a:r>
                <a:rPr lang="en-US" altLang="zh-CN" sz="1000" i="1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d14</a:t>
              </a:r>
              <a:r>
                <a:rPr lang="en-US" altLang="zh-CN" sz="1000">
                  <a:solidFill>
                    <a:schemeClr val="tx1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rPr>
                <a:t>    </a:t>
              </a:r>
              <a:endParaRPr lang="zh-CN" altLang="en-US" sz="100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  <xdr:cxnSp macro="">
          <xdr:nvCxnSpPr>
            <xdr:cNvPr id="11" name="直接连接符 10">
              <a:extLst>
                <a:ext uri="{FF2B5EF4-FFF2-40B4-BE49-F238E27FC236}">
                  <a16:creationId xmlns:a16="http://schemas.microsoft.com/office/drawing/2014/main" id="{063161FF-86B6-FBC0-DEB7-7F91FEED3998}"/>
                </a:ext>
              </a:extLst>
            </xdr:cNvPr>
            <xdr:cNvCxnSpPr/>
          </xdr:nvCxnSpPr>
          <xdr:spPr>
            <a:xfrm>
              <a:off x="1165860" y="1915835"/>
              <a:ext cx="82677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2" name="直接连接符 11">
              <a:extLst>
                <a:ext uri="{FF2B5EF4-FFF2-40B4-BE49-F238E27FC236}">
                  <a16:creationId xmlns:a16="http://schemas.microsoft.com/office/drawing/2014/main" id="{8C4C7BB0-927E-1809-2890-5DE1B7B7C881}"/>
                </a:ext>
              </a:extLst>
            </xdr:cNvPr>
            <xdr:cNvCxnSpPr/>
          </xdr:nvCxnSpPr>
          <xdr:spPr>
            <a:xfrm>
              <a:off x="2495550" y="1915240"/>
              <a:ext cx="82677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3" name="直接连接符 12">
              <a:extLst>
                <a:ext uri="{FF2B5EF4-FFF2-40B4-BE49-F238E27FC236}">
                  <a16:creationId xmlns:a16="http://schemas.microsoft.com/office/drawing/2014/main" id="{9563C4BE-E180-A175-BB42-CE6641A34A60}"/>
                </a:ext>
              </a:extLst>
            </xdr:cNvPr>
            <xdr:cNvCxnSpPr/>
          </xdr:nvCxnSpPr>
          <xdr:spPr>
            <a:xfrm>
              <a:off x="5150169" y="1915240"/>
              <a:ext cx="82677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4" name="直接连接符 13">
              <a:extLst>
                <a:ext uri="{FF2B5EF4-FFF2-40B4-BE49-F238E27FC236}">
                  <a16:creationId xmlns:a16="http://schemas.microsoft.com/office/drawing/2014/main" id="{E4368A4B-9C94-B7CA-5247-D4C458A6AC4A}"/>
                </a:ext>
              </a:extLst>
            </xdr:cNvPr>
            <xdr:cNvCxnSpPr/>
          </xdr:nvCxnSpPr>
          <xdr:spPr>
            <a:xfrm>
              <a:off x="3851910" y="1915240"/>
              <a:ext cx="826770" cy="0"/>
            </a:xfrm>
            <a:prstGeom prst="line">
              <a:avLst/>
            </a:prstGeom>
            <a:ln w="1905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8" name="矩形 7">
            <a:extLst>
              <a:ext uri="{FF2B5EF4-FFF2-40B4-BE49-F238E27FC236}">
                <a16:creationId xmlns:a16="http://schemas.microsoft.com/office/drawing/2014/main" id="{F6F47DBA-8A49-7ACC-3797-7CA42B61244E}"/>
              </a:ext>
            </a:extLst>
          </xdr:cNvPr>
          <xdr:cNvSpPr/>
        </xdr:nvSpPr>
        <xdr:spPr>
          <a:xfrm>
            <a:off x="565784" y="1505403"/>
            <a:ext cx="18000" cy="122400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zh-CN" altLang="en-US" sz="10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1</xdr:col>
      <xdr:colOff>720353</xdr:colOff>
      <xdr:row>64</xdr:row>
      <xdr:rowOff>11753</xdr:rowOff>
    </xdr:from>
    <xdr:to>
      <xdr:col>7</xdr:col>
      <xdr:colOff>509813</xdr:colOff>
      <xdr:row>76</xdr:row>
      <xdr:rowOff>51327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E107B1D0-AFA8-4704-8EC5-8D018DBBAA88}"/>
            </a:ext>
          </a:extLst>
        </xdr:cNvPr>
        <xdr:cNvGrpSpPr/>
      </xdr:nvGrpSpPr>
      <xdr:grpSpPr>
        <a:xfrm>
          <a:off x="1380753" y="11568753"/>
          <a:ext cx="4786910" cy="2173174"/>
          <a:chOff x="798959" y="2941474"/>
          <a:chExt cx="4751419" cy="2134735"/>
        </a:xfrm>
      </xdr:grpSpPr>
      <xdr:pic>
        <xdr:nvPicPr>
          <xdr:cNvPr id="16" name="图片 15">
            <a:extLst>
              <a:ext uri="{FF2B5EF4-FFF2-40B4-BE49-F238E27FC236}">
                <a16:creationId xmlns:a16="http://schemas.microsoft.com/office/drawing/2014/main" id="{2641B0B4-5171-B494-8CE0-27C65FB418E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939" r="14593" b="3935"/>
          <a:stretch/>
        </xdr:blipFill>
        <xdr:spPr>
          <a:xfrm>
            <a:off x="798959" y="2941474"/>
            <a:ext cx="4725677" cy="1762665"/>
          </a:xfrm>
          <a:prstGeom prst="rect">
            <a:avLst/>
          </a:prstGeom>
        </xdr:spPr>
      </xdr:pic>
      <xdr:sp macro="" textlink="">
        <xdr:nvSpPr>
          <xdr:cNvPr id="17" name="TextBox 35">
            <a:extLst>
              <a:ext uri="{FF2B5EF4-FFF2-40B4-BE49-F238E27FC236}">
                <a16:creationId xmlns:a16="http://schemas.microsoft.com/office/drawing/2014/main" id="{A7A54917-F308-5CC1-35BC-D82194CC0E09}"/>
              </a:ext>
            </a:extLst>
          </xdr:cNvPr>
          <xdr:cNvSpPr txBox="1"/>
        </xdr:nvSpPr>
        <xdr:spPr>
          <a:xfrm>
            <a:off x="1099250" y="4679721"/>
            <a:ext cx="4451128" cy="242748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5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HP              LP                      HP                LP                       HP                LP        </a:t>
            </a:r>
            <a:endParaRPr lang="zh-CN" altLang="en-US" sz="105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TextBox 36">
            <a:extLst>
              <a:ext uri="{FF2B5EF4-FFF2-40B4-BE49-F238E27FC236}">
                <a16:creationId xmlns:a16="http://schemas.microsoft.com/office/drawing/2014/main" id="{82D20D7F-5DC6-EF48-1724-F7F9DB7C40CC}"/>
              </a:ext>
            </a:extLst>
          </xdr:cNvPr>
          <xdr:cNvSpPr txBox="1"/>
        </xdr:nvSpPr>
        <xdr:spPr>
          <a:xfrm>
            <a:off x="1411670" y="4924161"/>
            <a:ext cx="3799444" cy="152048"/>
          </a:xfrm>
          <a:prstGeom prst="rect">
            <a:avLst/>
          </a:prstGeom>
          <a:noFill/>
        </xdr:spPr>
        <xdr:txBody>
          <a:bodyPr wrap="square" tIns="0" bIns="0" rtlCol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105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WT                                        </a:t>
            </a:r>
            <a:r>
              <a:rPr lang="en-US" altLang="zh-CN" sz="1050" i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pure1</a:t>
            </a:r>
            <a:r>
              <a:rPr lang="en-US" altLang="zh-CN" sz="105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                              C1</a:t>
            </a:r>
            <a:r>
              <a:rPr lang="en-US" altLang="zh-CN" sz="1050" i="1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        </a:t>
            </a:r>
            <a:r>
              <a:rPr lang="en-US" altLang="zh-CN" sz="1050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 </a:t>
            </a:r>
            <a:endParaRPr lang="zh-CN" altLang="en-US" sz="1050">
              <a:solidFill>
                <a:schemeClr val="tx1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cxnSp macro="">
        <xdr:nvCxnSpPr>
          <xdr:cNvPr id="19" name="直接连接符 18">
            <a:extLst>
              <a:ext uri="{FF2B5EF4-FFF2-40B4-BE49-F238E27FC236}">
                <a16:creationId xmlns:a16="http://schemas.microsoft.com/office/drawing/2014/main" id="{F409599D-EAF3-73CB-8577-67DFF6BF4DD3}"/>
              </a:ext>
            </a:extLst>
          </xdr:cNvPr>
          <xdr:cNvCxnSpPr/>
        </xdr:nvCxnSpPr>
        <xdr:spPr>
          <a:xfrm>
            <a:off x="1193120" y="4903725"/>
            <a:ext cx="82677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0" name="直接连接符 19">
            <a:extLst>
              <a:ext uri="{FF2B5EF4-FFF2-40B4-BE49-F238E27FC236}">
                <a16:creationId xmlns:a16="http://schemas.microsoft.com/office/drawing/2014/main" id="{FBCCA623-6188-D76F-181D-105E0BBC4A47}"/>
              </a:ext>
            </a:extLst>
          </xdr:cNvPr>
          <xdr:cNvCxnSpPr/>
        </xdr:nvCxnSpPr>
        <xdr:spPr>
          <a:xfrm>
            <a:off x="2750108" y="4903130"/>
            <a:ext cx="82677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直接连接符 20">
            <a:extLst>
              <a:ext uri="{FF2B5EF4-FFF2-40B4-BE49-F238E27FC236}">
                <a16:creationId xmlns:a16="http://schemas.microsoft.com/office/drawing/2014/main" id="{D4C2E765-E5CD-A26D-A8DC-65C59BEAD020}"/>
              </a:ext>
            </a:extLst>
          </xdr:cNvPr>
          <xdr:cNvCxnSpPr/>
        </xdr:nvCxnSpPr>
        <xdr:spPr>
          <a:xfrm>
            <a:off x="4323194" y="4903130"/>
            <a:ext cx="826770" cy="0"/>
          </a:xfrm>
          <a:prstGeom prst="line">
            <a:avLst/>
          </a:prstGeom>
          <a:ln w="1905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411865</xdr:colOff>
      <xdr:row>13</xdr:row>
      <xdr:rowOff>171965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ADE12C90-4AE9-48B8-804D-60FBE351F1F0}"/>
            </a:ext>
          </a:extLst>
        </xdr:cNvPr>
        <xdr:cNvGrpSpPr/>
      </xdr:nvGrpSpPr>
      <xdr:grpSpPr>
        <a:xfrm>
          <a:off x="0" y="0"/>
          <a:ext cx="5018501" cy="2423329"/>
          <a:chOff x="0" y="474043"/>
          <a:chExt cx="3081561" cy="1606444"/>
        </a:xfrm>
      </xdr:grpSpPr>
      <xdr:grpSp>
        <xdr:nvGrpSpPr>
          <xdr:cNvPr id="3" name="组合 2">
            <a:extLst>
              <a:ext uri="{FF2B5EF4-FFF2-40B4-BE49-F238E27FC236}">
                <a16:creationId xmlns:a16="http://schemas.microsoft.com/office/drawing/2014/main" id="{BF2F22DC-9132-BE6E-90BF-07AC976A059B}"/>
              </a:ext>
            </a:extLst>
          </xdr:cNvPr>
          <xdr:cNvGrpSpPr/>
        </xdr:nvGrpSpPr>
        <xdr:grpSpPr>
          <a:xfrm>
            <a:off x="0" y="1024113"/>
            <a:ext cx="806005" cy="985266"/>
            <a:chOff x="4945192" y="1293474"/>
            <a:chExt cx="927047" cy="1133231"/>
          </a:xfrm>
        </xdr:grpSpPr>
        <xdr:sp macro="" textlink="">
          <xdr:nvSpPr>
            <xdr:cNvPr id="13" name="文本框 30">
              <a:extLst>
                <a:ext uri="{FF2B5EF4-FFF2-40B4-BE49-F238E27FC236}">
                  <a16:creationId xmlns:a16="http://schemas.microsoft.com/office/drawing/2014/main" id="{8D71B1F4-3593-5D9C-DAED-FF41C9FAF305}"/>
                </a:ext>
              </a:extLst>
            </xdr:cNvPr>
            <xdr:cNvSpPr txBox="1"/>
          </xdr:nvSpPr>
          <xdr:spPr>
            <a:xfrm>
              <a:off x="4945193" y="1293474"/>
              <a:ext cx="922040" cy="23777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/>
                <a:t>AD-SPX4/</a:t>
              </a:r>
            </a:p>
            <a:p>
              <a:pPr algn="r"/>
              <a:r>
                <a:rPr lang="en-US" altLang="zh-CN" sz="1000" b="1"/>
                <a:t>BD-PHR2-C196</a:t>
              </a:r>
            </a:p>
          </xdr:txBody>
        </xdr:sp>
        <xdr:sp macro="" textlink="">
          <xdr:nvSpPr>
            <xdr:cNvPr id="14" name="文本框 31">
              <a:extLst>
                <a:ext uri="{FF2B5EF4-FFF2-40B4-BE49-F238E27FC236}">
                  <a16:creationId xmlns:a16="http://schemas.microsoft.com/office/drawing/2014/main" id="{4575CD8D-79E2-B60E-8C17-1FD36C92D43B}"/>
                </a:ext>
              </a:extLst>
            </xdr:cNvPr>
            <xdr:cNvSpPr txBox="1"/>
          </xdr:nvSpPr>
          <xdr:spPr>
            <a:xfrm>
              <a:off x="4945192" y="1599069"/>
              <a:ext cx="922040" cy="327079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/>
              <a:r>
                <a:rPr lang="en-US" altLang="zh-CN" sz="1000" b="1"/>
                <a:t>AD/</a:t>
              </a:r>
            </a:p>
            <a:p>
              <a:pPr algn="r"/>
              <a:r>
                <a:rPr lang="en-US" altLang="zh-CN" sz="1000" b="1"/>
                <a:t>BD-PHR2-C196</a:t>
              </a:r>
            </a:p>
            <a:p>
              <a:pPr algn="r">
                <a:lnSpc>
                  <a:spcPct val="60000"/>
                </a:lnSpc>
              </a:pPr>
              <a:endParaRPr lang="en-US" altLang="zh-CN" sz="1000" b="1">
                <a:ea typeface="Arial Unicode MS" pitchFamily="34" charset="-122"/>
              </a:endParaRPr>
            </a:p>
          </xdr:txBody>
        </xdr:sp>
        <xdr:sp macro="" textlink="">
          <xdr:nvSpPr>
            <xdr:cNvPr id="15" name="文本框 32">
              <a:extLst>
                <a:ext uri="{FF2B5EF4-FFF2-40B4-BE49-F238E27FC236}">
                  <a16:creationId xmlns:a16="http://schemas.microsoft.com/office/drawing/2014/main" id="{F690B425-9F9D-7CD5-ADE2-F96E1DC2E2AE}"/>
                </a:ext>
              </a:extLst>
            </xdr:cNvPr>
            <xdr:cNvSpPr txBox="1"/>
          </xdr:nvSpPr>
          <xdr:spPr>
            <a:xfrm>
              <a:off x="5053670" y="1959701"/>
              <a:ext cx="818569" cy="11888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/>
                <a:t>AD-D53/BD</a:t>
              </a:r>
            </a:p>
          </xdr:txBody>
        </xdr:sp>
        <xdr:sp macro="" textlink="">
          <xdr:nvSpPr>
            <xdr:cNvPr id="16" name="文本框 33">
              <a:extLst>
                <a:ext uri="{FF2B5EF4-FFF2-40B4-BE49-F238E27FC236}">
                  <a16:creationId xmlns:a16="http://schemas.microsoft.com/office/drawing/2014/main" id="{8942C27A-72A9-39CA-83E2-7785E1116751}"/>
                </a:ext>
              </a:extLst>
            </xdr:cNvPr>
            <xdr:cNvSpPr txBox="1"/>
          </xdr:nvSpPr>
          <xdr:spPr>
            <a:xfrm>
              <a:off x="5057622" y="2188935"/>
              <a:ext cx="810663" cy="23777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/>
                <a:t>AD-D53/</a:t>
              </a:r>
            </a:p>
            <a:p>
              <a:pPr algn="r"/>
              <a:r>
                <a:rPr lang="en-US" altLang="zh-CN" sz="1000" b="1"/>
                <a:t>BD-PHR2-C196</a:t>
              </a:r>
            </a:p>
          </xdr:txBody>
        </xdr:sp>
      </xdr:grpSp>
      <xdr:grpSp>
        <xdr:nvGrpSpPr>
          <xdr:cNvPr id="4" name="组合 3">
            <a:extLst>
              <a:ext uri="{FF2B5EF4-FFF2-40B4-BE49-F238E27FC236}">
                <a16:creationId xmlns:a16="http://schemas.microsoft.com/office/drawing/2014/main" id="{17004753-19F5-96A6-281F-87A91415973F}"/>
              </a:ext>
            </a:extLst>
          </xdr:cNvPr>
          <xdr:cNvGrpSpPr/>
        </xdr:nvGrpSpPr>
        <xdr:grpSpPr>
          <a:xfrm>
            <a:off x="829194" y="474043"/>
            <a:ext cx="2252367" cy="233819"/>
            <a:chOff x="1142645" y="433766"/>
            <a:chExt cx="2590621" cy="233819"/>
          </a:xfrm>
        </xdr:grpSpPr>
        <xdr:cxnSp macro="">
          <xdr:nvCxnSpPr>
            <xdr:cNvPr id="8" name="直接连接符 7">
              <a:extLst>
                <a:ext uri="{FF2B5EF4-FFF2-40B4-BE49-F238E27FC236}">
                  <a16:creationId xmlns:a16="http://schemas.microsoft.com/office/drawing/2014/main" id="{81FC098E-9BE0-BADC-5896-BA1B1E31172D}"/>
                </a:ext>
              </a:extLst>
            </xdr:cNvPr>
            <xdr:cNvCxnSpPr>
              <a:cxnSpLocks/>
            </xdr:cNvCxnSpPr>
          </xdr:nvCxnSpPr>
          <xdr:spPr bwMode="auto">
            <a:xfrm>
              <a:off x="1142645" y="557003"/>
              <a:ext cx="1201627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TextBox 28">
              <a:extLst>
                <a:ext uri="{FF2B5EF4-FFF2-40B4-BE49-F238E27FC236}">
                  <a16:creationId xmlns:a16="http://schemas.microsoft.com/office/drawing/2014/main" id="{E0A270E2-9F7C-A087-CDA9-43D6590A87C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3072" y="564222"/>
              <a:ext cx="2420194" cy="10336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    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-1 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-2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-3         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  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-1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-2           </a:t>
              </a:r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10</a:t>
              </a:r>
              <a:r>
                <a:rPr lang="en-US" altLang="zh-CN" sz="1000" b="1" baseline="30000">
                  <a:ea typeface="Arial Unicode MS" pitchFamily="34" charset="-122"/>
                  <a:cs typeface="Arial" panose="020B0604020202020204" pitchFamily="34" charset="0"/>
                </a:rPr>
                <a:t>-3    </a:t>
              </a:r>
              <a:endParaRPr lang="zh-CN" altLang="en-US" sz="1000" b="1" baseline="30000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0" name="TextBox 29">
              <a:extLst>
                <a:ext uri="{FF2B5EF4-FFF2-40B4-BE49-F238E27FC236}">
                  <a16:creationId xmlns:a16="http://schemas.microsoft.com/office/drawing/2014/main" id="{2299A1D1-CC24-3FAF-936F-57F33433B9E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380" y="437871"/>
              <a:ext cx="337404" cy="10336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SD-L-T</a:t>
              </a:r>
              <a:endParaRPr lang="zh-CN" altLang="en-US" sz="10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11" name="TextBox 72">
              <a:extLst>
                <a:ext uri="{FF2B5EF4-FFF2-40B4-BE49-F238E27FC236}">
                  <a16:creationId xmlns:a16="http://schemas.microsoft.com/office/drawing/2014/main" id="{227E31E8-F9F2-9454-0630-7A8C74BE7F0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801905" y="433766"/>
              <a:ext cx="554965" cy="103363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wrap="square" lIns="0" tIns="0" rIns="0" bIns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eaLnBrk="1" hangingPunct="1"/>
              <a:r>
                <a:rPr lang="en-US" altLang="zh-CN" sz="1000" b="1">
                  <a:ea typeface="Arial Unicode MS" pitchFamily="34" charset="-122"/>
                  <a:cs typeface="Arial" panose="020B0604020202020204" pitchFamily="34" charset="0"/>
                </a:rPr>
                <a:t>SD-L-T-H-A</a:t>
              </a:r>
              <a:endParaRPr lang="zh-CN" altLang="en-US" sz="1000" b="1"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cxnSp macro="">
          <xdr:nvCxnSpPr>
            <xdr:cNvPr id="12" name="直接连接符 11">
              <a:extLst>
                <a:ext uri="{FF2B5EF4-FFF2-40B4-BE49-F238E27FC236}">
                  <a16:creationId xmlns:a16="http://schemas.microsoft.com/office/drawing/2014/main" id="{6C6A0134-728A-255B-989A-0B4C4A152C9D}"/>
                </a:ext>
              </a:extLst>
            </xdr:cNvPr>
            <xdr:cNvCxnSpPr>
              <a:cxnSpLocks/>
            </xdr:cNvCxnSpPr>
          </xdr:nvCxnSpPr>
          <xdr:spPr bwMode="auto">
            <a:xfrm>
              <a:off x="2466580" y="557003"/>
              <a:ext cx="1184910" cy="0"/>
            </a:xfrm>
            <a:prstGeom prst="line">
              <a:avLst/>
            </a:prstGeom>
            <a:ln w="19050" cmpd="sng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pic>
        <xdr:nvPicPr>
          <xdr:cNvPr id="5" name="图片 4">
            <a:extLst>
              <a:ext uri="{FF2B5EF4-FFF2-40B4-BE49-F238E27FC236}">
                <a16:creationId xmlns:a16="http://schemas.microsoft.com/office/drawing/2014/main" id="{F7B4ED4D-BC5E-2EFF-CF8C-69F1AF32F22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alphaModFix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8816" t="13196" r="31869" b="31013"/>
          <a:stretch/>
        </xdr:blipFill>
        <xdr:spPr>
          <a:xfrm>
            <a:off x="1943084" y="703307"/>
            <a:ext cx="1085456" cy="1377180"/>
          </a:xfrm>
          <a:prstGeom prst="rect">
            <a:avLst/>
          </a:prstGeom>
        </xdr:spPr>
      </xdr:pic>
      <xdr:pic>
        <xdr:nvPicPr>
          <xdr:cNvPr id="6" name="图片 5">
            <a:extLst>
              <a:ext uri="{FF2B5EF4-FFF2-40B4-BE49-F238E27FC236}">
                <a16:creationId xmlns:a16="http://schemas.microsoft.com/office/drawing/2014/main" id="{D2A18F3B-73DD-9480-7C75-2B65253BADD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alphaModFix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1336" t="51483" r="41985" b="16714"/>
          <a:stretch/>
        </xdr:blipFill>
        <xdr:spPr>
          <a:xfrm>
            <a:off x="816123" y="705105"/>
            <a:ext cx="1080549" cy="1373584"/>
          </a:xfrm>
          <a:prstGeom prst="rect">
            <a:avLst/>
          </a:prstGeom>
        </xdr:spPr>
      </xdr:pic>
      <xdr:sp macro="" textlink="">
        <xdr:nvSpPr>
          <xdr:cNvPr id="7" name="文本框 71">
            <a:extLst>
              <a:ext uri="{FF2B5EF4-FFF2-40B4-BE49-F238E27FC236}">
                <a16:creationId xmlns:a16="http://schemas.microsoft.com/office/drawing/2014/main" id="{7205CA1A-5B27-8950-0B4B-AF912F1F6276}"/>
              </a:ext>
            </a:extLst>
          </xdr:cNvPr>
          <xdr:cNvSpPr txBox="1"/>
        </xdr:nvSpPr>
        <xdr:spPr>
          <a:xfrm>
            <a:off x="393392" y="822732"/>
            <a:ext cx="406237" cy="17665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 eaLnBrk="1" hangingPunct="1"/>
            <a:r>
              <a:rPr lang="en-US" altLang="zh-CN" sz="1000" b="1"/>
              <a:t>AD/BD</a:t>
            </a:r>
          </a:p>
          <a:p>
            <a:pPr algn="r">
              <a:lnSpc>
                <a:spcPct val="60000"/>
              </a:lnSpc>
            </a:pPr>
            <a:endParaRPr lang="en-US" altLang="zh-CN" sz="1000" b="1">
              <a:ea typeface="Arial Unicode MS" pitchFamily="34" charset="-122"/>
            </a:endParaRPr>
          </a:p>
        </xdr:txBody>
      </xdr:sp>
    </xdr:grpSp>
    <xdr:clientData/>
  </xdr:twoCellAnchor>
  <xdr:twoCellAnchor>
    <xdr:from>
      <xdr:col>0</xdr:col>
      <xdr:colOff>61309</xdr:colOff>
      <xdr:row>19</xdr:row>
      <xdr:rowOff>239</xdr:rowOff>
    </xdr:from>
    <xdr:to>
      <xdr:col>7</xdr:col>
      <xdr:colOff>289131</xdr:colOff>
      <xdr:row>37</xdr:row>
      <xdr:rowOff>115465</xdr:rowOff>
    </xdr:to>
    <xdr:grpSp>
      <xdr:nvGrpSpPr>
        <xdr:cNvPr id="17" name="组合 16">
          <a:extLst>
            <a:ext uri="{FF2B5EF4-FFF2-40B4-BE49-F238E27FC236}">
              <a16:creationId xmlns:a16="http://schemas.microsoft.com/office/drawing/2014/main" id="{07CAC0E4-C000-4C75-A6A9-CBE39CA6E3CB}"/>
            </a:ext>
          </a:extLst>
        </xdr:cNvPr>
        <xdr:cNvGrpSpPr/>
      </xdr:nvGrpSpPr>
      <xdr:grpSpPr>
        <a:xfrm>
          <a:off x="61309" y="3290694"/>
          <a:ext cx="4834458" cy="3232498"/>
          <a:chOff x="193165" y="3704923"/>
          <a:chExt cx="4482322" cy="3248818"/>
        </a:xfrm>
      </xdr:grpSpPr>
      <xdr:grpSp>
        <xdr:nvGrpSpPr>
          <xdr:cNvPr id="18" name="组合 17">
            <a:extLst>
              <a:ext uri="{FF2B5EF4-FFF2-40B4-BE49-F238E27FC236}">
                <a16:creationId xmlns:a16="http://schemas.microsoft.com/office/drawing/2014/main" id="{BA81A02A-0596-7B23-4467-3DED334B39C0}"/>
              </a:ext>
            </a:extLst>
          </xdr:cNvPr>
          <xdr:cNvGrpSpPr/>
        </xdr:nvGrpSpPr>
        <xdr:grpSpPr>
          <a:xfrm>
            <a:off x="193165" y="3704923"/>
            <a:ext cx="4482322" cy="3248818"/>
            <a:chOff x="65573" y="2691523"/>
            <a:chExt cx="2951381" cy="2089821"/>
          </a:xfrm>
        </xdr:grpSpPr>
        <xdr:sp macro="" textlink="">
          <xdr:nvSpPr>
            <xdr:cNvPr id="20" name="文本框 21">
              <a:extLst>
                <a:ext uri="{FF2B5EF4-FFF2-40B4-BE49-F238E27FC236}">
                  <a16:creationId xmlns:a16="http://schemas.microsoft.com/office/drawing/2014/main" id="{A607E27C-2A92-E3C2-F6E2-964A0D28F606}"/>
                </a:ext>
              </a:extLst>
            </xdr:cNvPr>
            <xdr:cNvSpPr txBox="1"/>
          </xdr:nvSpPr>
          <xdr:spPr>
            <a:xfrm>
              <a:off x="80122" y="3126131"/>
              <a:ext cx="722667" cy="46955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 eaLnBrk="1" hangingPunct="1"/>
              <a:r>
                <a:rPr lang="en-US" altLang="zh-CN" sz="1000" b="1">
                  <a:ea typeface="Arial Unicode MS" pitchFamily="34" charset="-122"/>
                </a:rPr>
                <a:t>AD-SPX4/</a:t>
              </a:r>
            </a:p>
            <a:p>
              <a:pPr algn="r" eaLnBrk="1" hangingPunct="1"/>
              <a:r>
                <a:rPr lang="en-US" altLang="zh-CN" sz="1000" b="1">
                  <a:ea typeface="Arial Unicode MS" pitchFamily="34" charset="-122"/>
                </a:rPr>
                <a:t>BD-PHR2-C196</a:t>
              </a:r>
            </a:p>
          </xdr:txBody>
        </xdr:sp>
        <xdr:sp macro="" textlink="">
          <xdr:nvSpPr>
            <xdr:cNvPr id="21" name="文本框 22">
              <a:extLst>
                <a:ext uri="{FF2B5EF4-FFF2-40B4-BE49-F238E27FC236}">
                  <a16:creationId xmlns:a16="http://schemas.microsoft.com/office/drawing/2014/main" id="{8425DDFE-192C-3DCE-06FB-399BB74F2961}"/>
                </a:ext>
              </a:extLst>
            </xdr:cNvPr>
            <xdr:cNvSpPr txBox="1"/>
          </xdr:nvSpPr>
          <xdr:spPr>
            <a:xfrm>
              <a:off x="143903" y="3790599"/>
              <a:ext cx="665627" cy="156518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>
                  <a:ea typeface="Arial Unicode MS" pitchFamily="34" charset="-122"/>
                </a:rPr>
                <a:t>AD-D3</a:t>
              </a:r>
              <a:r>
                <a:rPr lang="en-US" altLang="zh-CN" sz="1000">
                  <a:ea typeface="Arial Unicode MS" pitchFamily="34" charset="-122"/>
                </a:rPr>
                <a:t>/</a:t>
              </a:r>
              <a:r>
                <a:rPr lang="en-US" altLang="zh-CN" sz="1000" b="1">
                  <a:ea typeface="Arial Unicode MS" pitchFamily="34" charset="-122"/>
                </a:rPr>
                <a:t>BD</a:t>
              </a:r>
            </a:p>
          </xdr:txBody>
        </xdr:sp>
        <xdr:sp macro="" textlink="">
          <xdr:nvSpPr>
            <xdr:cNvPr id="22" name="文本框 23">
              <a:extLst>
                <a:ext uri="{FF2B5EF4-FFF2-40B4-BE49-F238E27FC236}">
                  <a16:creationId xmlns:a16="http://schemas.microsoft.com/office/drawing/2014/main" id="{5D77CE95-FEF5-8C5D-E065-A224EAF59E6E}"/>
                </a:ext>
              </a:extLst>
            </xdr:cNvPr>
            <xdr:cNvSpPr txBox="1"/>
          </xdr:nvSpPr>
          <xdr:spPr>
            <a:xfrm>
              <a:off x="209265" y="3449002"/>
              <a:ext cx="600265" cy="417935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>
                  <a:ea typeface="Arial Unicode MS" pitchFamily="34" charset="-122"/>
                </a:rPr>
                <a:t>AD-D14/BD</a:t>
              </a:r>
            </a:p>
            <a:p>
              <a:pPr algn="r">
                <a:lnSpc>
                  <a:spcPct val="60000"/>
                </a:lnSpc>
              </a:pPr>
              <a:endParaRPr lang="en-US" altLang="zh-CN" sz="1000" b="1">
                <a:ea typeface="Arial Unicode MS" pitchFamily="34" charset="-122"/>
              </a:endParaRPr>
            </a:p>
          </xdr:txBody>
        </xdr:sp>
        <xdr:sp macro="" textlink="">
          <xdr:nvSpPr>
            <xdr:cNvPr id="23" name="文本框 24">
              <a:extLst>
                <a:ext uri="{FF2B5EF4-FFF2-40B4-BE49-F238E27FC236}">
                  <a16:creationId xmlns:a16="http://schemas.microsoft.com/office/drawing/2014/main" id="{76A1F78B-0756-70A5-9F8B-5307911C43BB}"/>
                </a:ext>
              </a:extLst>
            </xdr:cNvPr>
            <xdr:cNvSpPr txBox="1"/>
          </xdr:nvSpPr>
          <xdr:spPr>
            <a:xfrm>
              <a:off x="65573" y="4306345"/>
              <a:ext cx="743957" cy="146643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500"/>
                </a:lnSpc>
              </a:pPr>
              <a:r>
                <a:rPr lang="en-US" altLang="zh-CN" sz="1000" b="1">
                  <a:ea typeface="Arial Unicode MS" pitchFamily="34" charset="-122"/>
                </a:rPr>
                <a:t>AD-D3</a:t>
              </a:r>
              <a:r>
                <a:rPr lang="en-US" altLang="zh-CN" sz="1000">
                  <a:ea typeface="Arial Unicode MS" pitchFamily="34" charset="-122"/>
                </a:rPr>
                <a:t>/</a:t>
              </a:r>
              <a:r>
                <a:rPr lang="en-US" altLang="zh-CN" sz="1000" b="1">
                  <a:ea typeface="Arial Unicode MS" pitchFamily="34" charset="-122"/>
                </a:rPr>
                <a:t>BD-SPX4</a:t>
              </a:r>
            </a:p>
          </xdr:txBody>
        </xdr:sp>
        <xdr:sp macro="" textlink="">
          <xdr:nvSpPr>
            <xdr:cNvPr id="24" name="文本框 25">
              <a:extLst>
                <a:ext uri="{FF2B5EF4-FFF2-40B4-BE49-F238E27FC236}">
                  <a16:creationId xmlns:a16="http://schemas.microsoft.com/office/drawing/2014/main" id="{CFEFF0AB-30D7-D169-495F-C044BDEC91FA}"/>
                </a:ext>
              </a:extLst>
            </xdr:cNvPr>
            <xdr:cNvSpPr txBox="1"/>
          </xdr:nvSpPr>
          <xdr:spPr>
            <a:xfrm>
              <a:off x="65573" y="4468310"/>
              <a:ext cx="743957" cy="313034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>
                  <a:ea typeface="Arial Unicode MS" pitchFamily="34" charset="-122"/>
                </a:rPr>
                <a:t>AD-D14</a:t>
              </a:r>
              <a:r>
                <a:rPr lang="en-US" altLang="zh-CN" sz="1000">
                  <a:ea typeface="Arial Unicode MS" pitchFamily="34" charset="-122"/>
                </a:rPr>
                <a:t>/</a:t>
              </a:r>
              <a:r>
                <a:rPr lang="en-US" altLang="zh-CN" sz="1000" b="1">
                  <a:ea typeface="Arial Unicode MS" pitchFamily="34" charset="-122"/>
                </a:rPr>
                <a:t>BD-SPX4</a:t>
              </a:r>
            </a:p>
          </xdr:txBody>
        </xdr:sp>
        <xdr:grpSp>
          <xdr:nvGrpSpPr>
            <xdr:cNvPr id="25" name="组合 24">
              <a:extLst>
                <a:ext uri="{FF2B5EF4-FFF2-40B4-BE49-F238E27FC236}">
                  <a16:creationId xmlns:a16="http://schemas.microsoft.com/office/drawing/2014/main" id="{E8816234-411F-CC0B-3B3C-7596906D0DAE}"/>
                </a:ext>
              </a:extLst>
            </xdr:cNvPr>
            <xdr:cNvGrpSpPr/>
          </xdr:nvGrpSpPr>
          <xdr:grpSpPr>
            <a:xfrm>
              <a:off x="806007" y="2691523"/>
              <a:ext cx="2194840" cy="274968"/>
              <a:chOff x="1142645" y="433766"/>
              <a:chExt cx="2524455" cy="274968"/>
            </a:xfrm>
          </xdr:grpSpPr>
          <xdr:cxnSp macro="">
            <xdr:nvCxnSpPr>
              <xdr:cNvPr id="29" name="直接连接符 28">
                <a:extLst>
                  <a:ext uri="{FF2B5EF4-FFF2-40B4-BE49-F238E27FC236}">
                    <a16:creationId xmlns:a16="http://schemas.microsoft.com/office/drawing/2014/main" id="{6A23F05F-E195-39AB-663D-18C81B833E37}"/>
                  </a:ext>
                </a:extLst>
              </xdr:cNvPr>
              <xdr:cNvCxnSpPr>
                <a:cxnSpLocks/>
              </xdr:cNvCxnSpPr>
            </xdr:nvCxnSpPr>
            <xdr:spPr bwMode="auto">
              <a:xfrm>
                <a:off x="1142645" y="557658"/>
                <a:ext cx="1201627" cy="0"/>
              </a:xfrm>
              <a:prstGeom prst="line">
                <a:avLst/>
              </a:prstGeom>
              <a:ln w="19050" cmpd="sng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30" name="TextBox 28">
                <a:extLst>
                  <a:ext uri="{FF2B5EF4-FFF2-40B4-BE49-F238E27FC236}">
                    <a16:creationId xmlns:a16="http://schemas.microsoft.com/office/drawing/2014/main" id="{BCF7AAA1-3FAD-CE89-7FBC-7E366AD05BAD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238081" y="586212"/>
                <a:ext cx="2429019" cy="12252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   1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    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-1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-2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-3         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      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-1  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-2           </a:t>
                </a:r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10</a:t>
                </a:r>
                <a:r>
                  <a:rPr lang="en-US" altLang="zh-CN" sz="1000" b="1" baseline="30000">
                    <a:ea typeface="Arial Unicode MS" pitchFamily="34" charset="-122"/>
                    <a:cs typeface="Arial" panose="020B0604020202020204" pitchFamily="34" charset="0"/>
                  </a:rPr>
                  <a:t>-3 </a:t>
                </a:r>
                <a:endParaRPr lang="zh-CN" altLang="en-US" sz="1000" b="1" baseline="30000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31" name="TextBox 29">
                <a:extLst>
                  <a:ext uri="{FF2B5EF4-FFF2-40B4-BE49-F238E27FC236}">
                    <a16:creationId xmlns:a16="http://schemas.microsoft.com/office/drawing/2014/main" id="{7F8D288C-81D6-6239-28A1-B488CC5EE891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1606380" y="437872"/>
                <a:ext cx="337405" cy="9287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SD-L-T</a:t>
                </a:r>
                <a:endParaRPr lang="zh-CN" altLang="en-US" sz="1000" b="1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32" name="TextBox 72">
                <a:extLst>
                  <a:ext uri="{FF2B5EF4-FFF2-40B4-BE49-F238E27FC236}">
                    <a16:creationId xmlns:a16="http://schemas.microsoft.com/office/drawing/2014/main" id="{8C3770C7-8543-E730-E1FA-D1F0AFD74393}"/>
                  </a:ext>
                </a:extLst>
              </xdr:cNvPr>
              <xdr:cNvSpPr txBox="1">
                <a:spLocks noChangeArrowheads="1"/>
              </xdr:cNvSpPr>
            </xdr:nvSpPr>
            <xdr:spPr bwMode="auto">
              <a:xfrm>
                <a:off x="2801905" y="433766"/>
                <a:ext cx="554965" cy="87443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 xmlns:a14="http://schemas.microsoft.com/office/drawing/2010/main"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xmlns:a14="http://schemas.microsoft.com/office/drawing/2010/main"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wrap="square" lIns="0" tIns="0" rIns="0" bIns="0">
                <a:noAutofit/>
              </a:bodyPr>
              <a:lstStyle>
                <a:defPPr>
                  <a:defRPr lang="zh-CN"/>
                </a:defPPr>
                <a:lvl1pPr marL="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800" kern="120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eaLnBrk="1" hangingPunct="1"/>
                <a:r>
                  <a:rPr lang="en-US" altLang="zh-CN" sz="1000" b="1">
                    <a:ea typeface="Arial Unicode MS" pitchFamily="34" charset="-122"/>
                    <a:cs typeface="Arial" panose="020B0604020202020204" pitchFamily="34" charset="0"/>
                  </a:rPr>
                  <a:t>SD-L-T-H-A</a:t>
                </a:r>
                <a:endParaRPr lang="zh-CN" altLang="en-US" sz="1000" b="1">
                  <a:ea typeface="Arial Unicode MS" pitchFamily="34" charset="-122"/>
                  <a:cs typeface="Arial" panose="020B0604020202020204" pitchFamily="34" charset="0"/>
                </a:endParaRPr>
              </a:p>
            </xdr:txBody>
          </xdr:sp>
          <xdr:cxnSp macro="">
            <xdr:nvCxnSpPr>
              <xdr:cNvPr id="33" name="直接连接符 32">
                <a:extLst>
                  <a:ext uri="{FF2B5EF4-FFF2-40B4-BE49-F238E27FC236}">
                    <a16:creationId xmlns:a16="http://schemas.microsoft.com/office/drawing/2014/main" id="{342FEAC7-7944-5C2A-3BAE-2255A1A6754E}"/>
                  </a:ext>
                </a:extLst>
              </xdr:cNvPr>
              <xdr:cNvCxnSpPr>
                <a:cxnSpLocks/>
              </xdr:cNvCxnSpPr>
            </xdr:nvCxnSpPr>
            <xdr:spPr bwMode="auto">
              <a:xfrm>
                <a:off x="2466580" y="557658"/>
                <a:ext cx="1184910" cy="0"/>
              </a:xfrm>
              <a:prstGeom prst="line">
                <a:avLst/>
              </a:prstGeom>
              <a:ln w="19050" cmpd="sng">
                <a:solidFill>
                  <a:schemeClr val="tx1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</xdr:grpSp>
        <xdr:pic>
          <xdr:nvPicPr>
            <xdr:cNvPr id="26" name="图片 25">
              <a:extLst>
                <a:ext uri="{FF2B5EF4-FFF2-40B4-BE49-F238E27FC236}">
                  <a16:creationId xmlns:a16="http://schemas.microsoft.com/office/drawing/2014/main" id="{B978956B-BA14-850C-5B63-8812659F77B1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29325" t="6467" r="40490" b="17118"/>
            <a:stretch/>
          </xdr:blipFill>
          <xdr:spPr>
            <a:xfrm>
              <a:off x="1932469" y="2942949"/>
              <a:ext cx="1084485" cy="1830492"/>
            </a:xfrm>
            <a:prstGeom prst="rect">
              <a:avLst/>
            </a:prstGeom>
          </xdr:spPr>
        </xdr:pic>
        <xdr:pic>
          <xdr:nvPicPr>
            <xdr:cNvPr id="27" name="图片 26">
              <a:extLst>
                <a:ext uri="{FF2B5EF4-FFF2-40B4-BE49-F238E27FC236}">
                  <a16:creationId xmlns:a16="http://schemas.microsoft.com/office/drawing/2014/main" id="{BE11D2CB-34BC-CC9B-8383-85D566C024C3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4" cstate="print">
              <a:alphaModFix/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38460" t="48773" r="44521" b="8099"/>
            <a:stretch/>
          </xdr:blipFill>
          <xdr:spPr>
            <a:xfrm>
              <a:off x="822651" y="2942949"/>
              <a:ext cx="1083576" cy="1830492"/>
            </a:xfrm>
            <a:prstGeom prst="rect">
              <a:avLst/>
            </a:prstGeom>
          </xdr:spPr>
        </xdr:pic>
        <xdr:sp macro="" textlink="">
          <xdr:nvSpPr>
            <xdr:cNvPr id="28" name="文本框 79">
              <a:extLst>
                <a:ext uri="{FF2B5EF4-FFF2-40B4-BE49-F238E27FC236}">
                  <a16:creationId xmlns:a16="http://schemas.microsoft.com/office/drawing/2014/main" id="{0392D222-85E2-E35D-F353-8A44389016A8}"/>
                </a:ext>
              </a:extLst>
            </xdr:cNvPr>
            <xdr:cNvSpPr txBox="1"/>
          </xdr:nvSpPr>
          <xdr:spPr>
            <a:xfrm>
              <a:off x="143559" y="4034843"/>
              <a:ext cx="665627" cy="156518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/>
              <a:r>
                <a:rPr lang="en-US" altLang="zh-CN" sz="1000" b="1">
                  <a:ea typeface="Arial Unicode MS" pitchFamily="34" charset="-122"/>
                </a:rPr>
                <a:t>AD/BD-SPX4</a:t>
              </a:r>
            </a:p>
          </xdr:txBody>
        </xdr:sp>
      </xdr:grpSp>
      <xdr:sp macro="" textlink="">
        <xdr:nvSpPr>
          <xdr:cNvPr id="19" name="文本框 72">
            <a:extLst>
              <a:ext uri="{FF2B5EF4-FFF2-40B4-BE49-F238E27FC236}">
                <a16:creationId xmlns:a16="http://schemas.microsoft.com/office/drawing/2014/main" id="{7F553B17-C421-AE95-356D-BBF978845B04}"/>
              </a:ext>
            </a:extLst>
          </xdr:cNvPr>
          <xdr:cNvSpPr txBox="1"/>
        </xdr:nvSpPr>
        <xdr:spPr>
          <a:xfrm>
            <a:off x="891665" y="4303890"/>
            <a:ext cx="406237" cy="261418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 eaLnBrk="1" hangingPunct="1"/>
            <a:r>
              <a:rPr lang="en-US" altLang="zh-CN" sz="1000" b="1"/>
              <a:t>AD/BD</a:t>
            </a:r>
          </a:p>
          <a:p>
            <a:pPr algn="r">
              <a:lnSpc>
                <a:spcPct val="60000"/>
              </a:lnSpc>
            </a:pPr>
            <a:endParaRPr lang="en-US" altLang="zh-CN" sz="1000" b="1">
              <a:ea typeface="Arial Unicode MS" pitchFamily="34" charset="-122"/>
            </a:endParaRPr>
          </a:p>
        </xdr:txBody>
      </xdr:sp>
    </xdr:grpSp>
    <xdr:clientData/>
  </xdr:twoCellAnchor>
  <xdr:twoCellAnchor>
    <xdr:from>
      <xdr:col>7</xdr:col>
      <xdr:colOff>384632</xdr:colOff>
      <xdr:row>0</xdr:row>
      <xdr:rowOff>77021</xdr:rowOff>
    </xdr:from>
    <xdr:to>
      <xdr:col>17</xdr:col>
      <xdr:colOff>60516</xdr:colOff>
      <xdr:row>20</xdr:row>
      <xdr:rowOff>122403</xdr:rowOff>
    </xdr:to>
    <xdr:grpSp>
      <xdr:nvGrpSpPr>
        <xdr:cNvPr id="34" name="组合 33">
          <a:extLst>
            <a:ext uri="{FF2B5EF4-FFF2-40B4-BE49-F238E27FC236}">
              <a16:creationId xmlns:a16="http://schemas.microsoft.com/office/drawing/2014/main" id="{3E735393-D694-42B1-BAAF-244C48D38601}"/>
            </a:ext>
          </a:extLst>
        </xdr:cNvPr>
        <xdr:cNvGrpSpPr/>
      </xdr:nvGrpSpPr>
      <xdr:grpSpPr>
        <a:xfrm>
          <a:off x="4991268" y="77021"/>
          <a:ext cx="6256793" cy="3509018"/>
          <a:chOff x="4667996" y="77021"/>
          <a:chExt cx="5794975" cy="3509018"/>
        </a:xfrm>
      </xdr:grpSpPr>
      <xdr:grpSp>
        <xdr:nvGrpSpPr>
          <xdr:cNvPr id="35" name="组合 34">
            <a:extLst>
              <a:ext uri="{FF2B5EF4-FFF2-40B4-BE49-F238E27FC236}">
                <a16:creationId xmlns:a16="http://schemas.microsoft.com/office/drawing/2014/main" id="{7B1654E7-755D-9C97-650C-592B5C9931C4}"/>
              </a:ext>
            </a:extLst>
          </xdr:cNvPr>
          <xdr:cNvGrpSpPr/>
        </xdr:nvGrpSpPr>
        <xdr:grpSpPr>
          <a:xfrm>
            <a:off x="6251325" y="410433"/>
            <a:ext cx="4211646" cy="3175606"/>
            <a:chOff x="6720602" y="-1400"/>
            <a:chExt cx="5901851" cy="4401250"/>
          </a:xfrm>
        </xdr:grpSpPr>
        <xdr:pic>
          <xdr:nvPicPr>
            <xdr:cNvPr id="45" name="图片 44">
              <a:extLst>
                <a:ext uri="{FF2B5EF4-FFF2-40B4-BE49-F238E27FC236}">
                  <a16:creationId xmlns:a16="http://schemas.microsoft.com/office/drawing/2014/main" id="{5F72B9DF-E006-0002-6374-0CE3087126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720602" y="0"/>
              <a:ext cx="1440000" cy="1440000"/>
            </a:xfrm>
            <a:prstGeom prst="rect">
              <a:avLst/>
            </a:prstGeom>
          </xdr:spPr>
        </xdr:pic>
        <xdr:pic>
          <xdr:nvPicPr>
            <xdr:cNvPr id="46" name="图片 45">
              <a:extLst>
                <a:ext uri="{FF2B5EF4-FFF2-40B4-BE49-F238E27FC236}">
                  <a16:creationId xmlns:a16="http://schemas.microsoft.com/office/drawing/2014/main" id="{78C90A89-BD38-5D92-4D5B-9CD76F8C082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210351" y="0"/>
              <a:ext cx="1440000" cy="1440000"/>
            </a:xfrm>
            <a:prstGeom prst="rect">
              <a:avLst/>
            </a:prstGeom>
          </xdr:spPr>
        </xdr:pic>
        <xdr:pic>
          <xdr:nvPicPr>
            <xdr:cNvPr id="47" name="图片 46">
              <a:extLst>
                <a:ext uri="{FF2B5EF4-FFF2-40B4-BE49-F238E27FC236}">
                  <a16:creationId xmlns:a16="http://schemas.microsoft.com/office/drawing/2014/main" id="{9DDA7E36-0B95-75E6-CF4A-2F720D5ABE5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696402" y="-1400"/>
              <a:ext cx="1440000" cy="1440000"/>
            </a:xfrm>
            <a:prstGeom prst="rect">
              <a:avLst/>
            </a:prstGeom>
          </xdr:spPr>
        </xdr:pic>
        <xdr:pic>
          <xdr:nvPicPr>
            <xdr:cNvPr id="48" name="图片 47">
              <a:extLst>
                <a:ext uri="{FF2B5EF4-FFF2-40B4-BE49-F238E27FC236}">
                  <a16:creationId xmlns:a16="http://schemas.microsoft.com/office/drawing/2014/main" id="{17FDC715-E187-0741-61DB-FAC5445C607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182453" y="-1400"/>
              <a:ext cx="1440000" cy="1440000"/>
            </a:xfrm>
            <a:prstGeom prst="rect">
              <a:avLst/>
            </a:prstGeom>
          </xdr:spPr>
        </xdr:pic>
        <xdr:pic>
          <xdr:nvPicPr>
            <xdr:cNvPr id="49" name="图片 48">
              <a:extLst>
                <a:ext uri="{FF2B5EF4-FFF2-40B4-BE49-F238E27FC236}">
                  <a16:creationId xmlns:a16="http://schemas.microsoft.com/office/drawing/2014/main" id="{D0FE3C2C-9F33-EEF7-1A8F-B54CE32CCCB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720602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50" name="图片 49">
              <a:extLst>
                <a:ext uri="{FF2B5EF4-FFF2-40B4-BE49-F238E27FC236}">
                  <a16:creationId xmlns:a16="http://schemas.microsoft.com/office/drawing/2014/main" id="{8E5DED7C-9351-49DE-E65C-B342402446A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210351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51" name="图片 50">
              <a:extLst>
                <a:ext uri="{FF2B5EF4-FFF2-40B4-BE49-F238E27FC236}">
                  <a16:creationId xmlns:a16="http://schemas.microsoft.com/office/drawing/2014/main" id="{49AFD0B3-EA9B-339F-24F4-4C2F8FCC28B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696402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52" name="图片 51">
              <a:extLst>
                <a:ext uri="{FF2B5EF4-FFF2-40B4-BE49-F238E27FC236}">
                  <a16:creationId xmlns:a16="http://schemas.microsoft.com/office/drawing/2014/main" id="{C5CE25FD-0DCB-C228-12B7-8D229D8A0CA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182453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53" name="图片 52">
              <a:extLst>
                <a:ext uri="{FF2B5EF4-FFF2-40B4-BE49-F238E27FC236}">
                  <a16:creationId xmlns:a16="http://schemas.microsoft.com/office/drawing/2014/main" id="{2FF024ED-80E7-E856-0186-9352ED4D1AB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720602" y="2959850"/>
              <a:ext cx="1440000" cy="1440000"/>
            </a:xfrm>
            <a:prstGeom prst="rect">
              <a:avLst/>
            </a:prstGeom>
          </xdr:spPr>
        </xdr:pic>
        <xdr:pic>
          <xdr:nvPicPr>
            <xdr:cNvPr id="54" name="图片 53">
              <a:extLst>
                <a:ext uri="{FF2B5EF4-FFF2-40B4-BE49-F238E27FC236}">
                  <a16:creationId xmlns:a16="http://schemas.microsoft.com/office/drawing/2014/main" id="{ACB391A7-9F8B-66C1-6DEF-4FC7A48DBE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8210351" y="2959850"/>
              <a:ext cx="1440000" cy="1440000"/>
            </a:xfrm>
            <a:prstGeom prst="rect">
              <a:avLst/>
            </a:prstGeom>
          </xdr:spPr>
        </xdr:pic>
        <xdr:pic>
          <xdr:nvPicPr>
            <xdr:cNvPr id="55" name="图片 54">
              <a:extLst>
                <a:ext uri="{FF2B5EF4-FFF2-40B4-BE49-F238E27FC236}">
                  <a16:creationId xmlns:a16="http://schemas.microsoft.com/office/drawing/2014/main" id="{51D9459C-4EC7-62D5-C7E6-CAD01BA78AA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692704" y="2959850"/>
              <a:ext cx="1440000" cy="1440000"/>
            </a:xfrm>
            <a:prstGeom prst="rect">
              <a:avLst/>
            </a:prstGeom>
          </xdr:spPr>
        </xdr:pic>
        <xdr:pic>
          <xdr:nvPicPr>
            <xdr:cNvPr id="56" name="图片 55">
              <a:extLst>
                <a:ext uri="{FF2B5EF4-FFF2-40B4-BE49-F238E27FC236}">
                  <a16:creationId xmlns:a16="http://schemas.microsoft.com/office/drawing/2014/main" id="{9A07F000-B89C-F171-65E1-7E02D61ED2D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1182453" y="2959850"/>
              <a:ext cx="1440000" cy="1440000"/>
            </a:xfrm>
            <a:prstGeom prst="rect">
              <a:avLst/>
            </a:prstGeom>
          </xdr:spPr>
        </xdr:pic>
      </xdr:grpSp>
      <xdr:grpSp>
        <xdr:nvGrpSpPr>
          <xdr:cNvPr id="36" name="组合 35">
            <a:extLst>
              <a:ext uri="{FF2B5EF4-FFF2-40B4-BE49-F238E27FC236}">
                <a16:creationId xmlns:a16="http://schemas.microsoft.com/office/drawing/2014/main" id="{0AC90294-6553-EFD1-5E0B-21DD186F2934}"/>
              </a:ext>
            </a:extLst>
          </xdr:cNvPr>
          <xdr:cNvGrpSpPr/>
        </xdr:nvGrpSpPr>
        <xdr:grpSpPr>
          <a:xfrm>
            <a:off x="6107420" y="77021"/>
            <a:ext cx="4191124" cy="369129"/>
            <a:chOff x="434468" y="2847228"/>
            <a:chExt cx="2327369" cy="429086"/>
          </a:xfrm>
        </xdr:grpSpPr>
        <xdr:sp macro="" textlink="">
          <xdr:nvSpPr>
            <xdr:cNvPr id="41" name="文本框 89">
              <a:extLst>
                <a:ext uri="{FF2B5EF4-FFF2-40B4-BE49-F238E27FC236}">
                  <a16:creationId xmlns:a16="http://schemas.microsoft.com/office/drawing/2014/main" id="{457BD2EA-0D18-7219-5EEB-C6FC3B8CE05E}"/>
                </a:ext>
              </a:extLst>
            </xdr:cNvPr>
            <xdr:cNvSpPr txBox="1"/>
          </xdr:nvSpPr>
          <xdr:spPr>
            <a:xfrm>
              <a:off x="2404551" y="2847228"/>
              <a:ext cx="357286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</a:p>
          </xdr:txBody>
        </xdr:sp>
        <xdr:sp macro="" textlink="">
          <xdr:nvSpPr>
            <xdr:cNvPr id="42" name="文本框 90">
              <a:extLst>
                <a:ext uri="{FF2B5EF4-FFF2-40B4-BE49-F238E27FC236}">
                  <a16:creationId xmlns:a16="http://schemas.microsoft.com/office/drawing/2014/main" id="{58AA4C2F-8888-36E5-324D-70F519F3D2CD}"/>
                </a:ext>
              </a:extLst>
            </xdr:cNvPr>
            <xdr:cNvSpPr txBox="1"/>
          </xdr:nvSpPr>
          <xdr:spPr>
            <a:xfrm>
              <a:off x="1813832" y="2960029"/>
              <a:ext cx="357286" cy="213369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</a:p>
          </xdr:txBody>
        </xdr:sp>
        <xdr:sp macro="" textlink="">
          <xdr:nvSpPr>
            <xdr:cNvPr id="43" name="文本框 91">
              <a:extLst>
                <a:ext uri="{FF2B5EF4-FFF2-40B4-BE49-F238E27FC236}">
                  <a16:creationId xmlns:a16="http://schemas.microsoft.com/office/drawing/2014/main" id="{D2B3CF82-3F6C-268D-5CB4-A922070348A6}"/>
                </a:ext>
              </a:extLst>
            </xdr:cNvPr>
            <xdr:cNvSpPr txBox="1"/>
          </xdr:nvSpPr>
          <xdr:spPr>
            <a:xfrm>
              <a:off x="1208682" y="2849578"/>
              <a:ext cx="447804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FM4-64</a:t>
              </a:r>
            </a:p>
          </xdr:txBody>
        </xdr:sp>
        <xdr:sp macro="" textlink="">
          <xdr:nvSpPr>
            <xdr:cNvPr id="44" name="文本框 92">
              <a:extLst>
                <a:ext uri="{FF2B5EF4-FFF2-40B4-BE49-F238E27FC236}">
                  <a16:creationId xmlns:a16="http://schemas.microsoft.com/office/drawing/2014/main" id="{7ED8E130-DED6-3795-93D9-2709D80A66A2}"/>
                </a:ext>
              </a:extLst>
            </xdr:cNvPr>
            <xdr:cNvSpPr txBox="1"/>
          </xdr:nvSpPr>
          <xdr:spPr>
            <a:xfrm>
              <a:off x="434468" y="2847228"/>
              <a:ext cx="768299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Fluorescence</a:t>
              </a:r>
            </a:p>
          </xdr:txBody>
        </xdr:sp>
      </xdr:grpSp>
      <xdr:grpSp>
        <xdr:nvGrpSpPr>
          <xdr:cNvPr id="37" name="组合 36">
            <a:extLst>
              <a:ext uri="{FF2B5EF4-FFF2-40B4-BE49-F238E27FC236}">
                <a16:creationId xmlns:a16="http://schemas.microsoft.com/office/drawing/2014/main" id="{E91EB94D-E6E3-4D9F-94FB-9672B037CABF}"/>
              </a:ext>
            </a:extLst>
          </xdr:cNvPr>
          <xdr:cNvGrpSpPr/>
        </xdr:nvGrpSpPr>
        <xdr:grpSpPr>
          <a:xfrm>
            <a:off x="4667996" y="828480"/>
            <a:ext cx="1552301" cy="2454933"/>
            <a:chOff x="2802504" y="582947"/>
            <a:chExt cx="860869" cy="2875242"/>
          </a:xfrm>
        </xdr:grpSpPr>
        <xdr:sp macro="" textlink="">
          <xdr:nvSpPr>
            <xdr:cNvPr id="38" name="文本框 78">
              <a:extLst>
                <a:ext uri="{FF2B5EF4-FFF2-40B4-BE49-F238E27FC236}">
                  <a16:creationId xmlns:a16="http://schemas.microsoft.com/office/drawing/2014/main" id="{34A7C2D4-BA7B-41EC-0ABC-D41F4EE518E2}"/>
                </a:ext>
              </a:extLst>
            </xdr:cNvPr>
            <xdr:cNvSpPr txBox="1"/>
          </xdr:nvSpPr>
          <xdr:spPr>
            <a:xfrm>
              <a:off x="2823194" y="1615626"/>
              <a:ext cx="840179" cy="90208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D53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-PHR2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39" name="文本框 105">
              <a:extLst>
                <a:ext uri="{FF2B5EF4-FFF2-40B4-BE49-F238E27FC236}">
                  <a16:creationId xmlns:a16="http://schemas.microsoft.com/office/drawing/2014/main" id="{350C5817-BE8C-ADAA-AEF3-092850EE143B}"/>
                </a:ext>
              </a:extLst>
            </xdr:cNvPr>
            <xdr:cNvSpPr txBox="1"/>
          </xdr:nvSpPr>
          <xdr:spPr>
            <a:xfrm>
              <a:off x="2802505" y="3127361"/>
              <a:ext cx="840179" cy="330828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-PHR2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-D53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40" name="文本框 106">
              <a:extLst>
                <a:ext uri="{FF2B5EF4-FFF2-40B4-BE49-F238E27FC236}">
                  <a16:creationId xmlns:a16="http://schemas.microsoft.com/office/drawing/2014/main" id="{B517FC80-7F8C-5603-9504-1DDE06786FB7}"/>
                </a:ext>
              </a:extLst>
            </xdr:cNvPr>
            <xdr:cNvSpPr txBox="1"/>
          </xdr:nvSpPr>
          <xdr:spPr>
            <a:xfrm>
              <a:off x="2802504" y="582947"/>
              <a:ext cx="840179" cy="333587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-PHR2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  <xdr:twoCellAnchor>
    <xdr:from>
      <xdr:col>7</xdr:col>
      <xdr:colOff>429846</xdr:colOff>
      <xdr:row>25</xdr:row>
      <xdr:rowOff>129315</xdr:rowOff>
    </xdr:from>
    <xdr:to>
      <xdr:col>17</xdr:col>
      <xdr:colOff>50953</xdr:colOff>
      <xdr:row>57</xdr:row>
      <xdr:rowOff>70670</xdr:rowOff>
    </xdr:to>
    <xdr:grpSp>
      <xdr:nvGrpSpPr>
        <xdr:cNvPr id="57" name="组合 56">
          <a:extLst>
            <a:ext uri="{FF2B5EF4-FFF2-40B4-BE49-F238E27FC236}">
              <a16:creationId xmlns:a16="http://schemas.microsoft.com/office/drawing/2014/main" id="{CA697C0D-BA7C-468D-9A25-EE8673CC45CF}"/>
            </a:ext>
          </a:extLst>
        </xdr:cNvPr>
        <xdr:cNvGrpSpPr/>
      </xdr:nvGrpSpPr>
      <xdr:grpSpPr>
        <a:xfrm>
          <a:off x="5036482" y="4458860"/>
          <a:ext cx="6202016" cy="5483174"/>
          <a:chOff x="4713210" y="4458860"/>
          <a:chExt cx="5740198" cy="5483174"/>
        </a:xfrm>
      </xdr:grpSpPr>
      <xdr:grpSp>
        <xdr:nvGrpSpPr>
          <xdr:cNvPr id="58" name="组合 57">
            <a:extLst>
              <a:ext uri="{FF2B5EF4-FFF2-40B4-BE49-F238E27FC236}">
                <a16:creationId xmlns:a16="http://schemas.microsoft.com/office/drawing/2014/main" id="{BAD0D0DB-52AB-2F37-E49F-2EF15DC7F7D5}"/>
              </a:ext>
            </a:extLst>
          </xdr:cNvPr>
          <xdr:cNvGrpSpPr/>
        </xdr:nvGrpSpPr>
        <xdr:grpSpPr>
          <a:xfrm>
            <a:off x="6242252" y="4785383"/>
            <a:ext cx="4211156" cy="5156651"/>
            <a:chOff x="2876900" y="0"/>
            <a:chExt cx="5865600" cy="7360900"/>
          </a:xfrm>
        </xdr:grpSpPr>
        <xdr:pic>
          <xdr:nvPicPr>
            <xdr:cNvPr id="70" name="图片 69">
              <a:extLst>
                <a:ext uri="{FF2B5EF4-FFF2-40B4-BE49-F238E27FC236}">
                  <a16:creationId xmlns:a16="http://schemas.microsoft.com/office/drawing/2014/main" id="{E1439403-D735-A23C-6943-59B37B7D9A9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76900" y="0"/>
              <a:ext cx="1440000" cy="1440000"/>
            </a:xfrm>
            <a:prstGeom prst="rect">
              <a:avLst/>
            </a:prstGeom>
          </xdr:spPr>
        </xdr:pic>
        <xdr:pic>
          <xdr:nvPicPr>
            <xdr:cNvPr id="71" name="图片 70">
              <a:extLst>
                <a:ext uri="{FF2B5EF4-FFF2-40B4-BE49-F238E27FC236}">
                  <a16:creationId xmlns:a16="http://schemas.microsoft.com/office/drawing/2014/main" id="{FB88032B-1800-C649-24B3-5767E01B3CA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352100" y="0"/>
              <a:ext cx="1440000" cy="1440000"/>
            </a:xfrm>
            <a:prstGeom prst="rect">
              <a:avLst/>
            </a:prstGeom>
          </xdr:spPr>
        </xdr:pic>
        <xdr:pic>
          <xdr:nvPicPr>
            <xdr:cNvPr id="72" name="图片 71">
              <a:extLst>
                <a:ext uri="{FF2B5EF4-FFF2-40B4-BE49-F238E27FC236}">
                  <a16:creationId xmlns:a16="http://schemas.microsoft.com/office/drawing/2014/main" id="{1915C6AA-8AE2-6796-8A66-867F9C3E4A6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27300" y="0"/>
              <a:ext cx="1440000" cy="1440000"/>
            </a:xfrm>
            <a:prstGeom prst="rect">
              <a:avLst/>
            </a:prstGeom>
          </xdr:spPr>
        </xdr:pic>
        <xdr:pic>
          <xdr:nvPicPr>
            <xdr:cNvPr id="73" name="图片 72">
              <a:extLst>
                <a:ext uri="{FF2B5EF4-FFF2-40B4-BE49-F238E27FC236}">
                  <a16:creationId xmlns:a16="http://schemas.microsoft.com/office/drawing/2014/main" id="{28A6CD76-5920-BC1B-BD1D-1935503844B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302500" y="0"/>
              <a:ext cx="1440000" cy="1440000"/>
            </a:xfrm>
            <a:prstGeom prst="rect">
              <a:avLst/>
            </a:prstGeom>
          </xdr:spPr>
        </xdr:pic>
        <xdr:pic>
          <xdr:nvPicPr>
            <xdr:cNvPr id="74" name="图片 73">
              <a:extLst>
                <a:ext uri="{FF2B5EF4-FFF2-40B4-BE49-F238E27FC236}">
                  <a16:creationId xmlns:a16="http://schemas.microsoft.com/office/drawing/2014/main" id="{2FBDBB31-3704-B3D5-9F92-28761C1A5E9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76900" y="1480225"/>
              <a:ext cx="1440000" cy="1440000"/>
            </a:xfrm>
            <a:prstGeom prst="rect">
              <a:avLst/>
            </a:prstGeom>
          </xdr:spPr>
        </xdr:pic>
        <xdr:pic>
          <xdr:nvPicPr>
            <xdr:cNvPr id="75" name="图片 74">
              <a:extLst>
                <a:ext uri="{FF2B5EF4-FFF2-40B4-BE49-F238E27FC236}">
                  <a16:creationId xmlns:a16="http://schemas.microsoft.com/office/drawing/2014/main" id="{D6B275C0-79E1-9456-6440-C524FBF1462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352100" y="1480225"/>
              <a:ext cx="1440000" cy="1440000"/>
            </a:xfrm>
            <a:prstGeom prst="rect">
              <a:avLst/>
            </a:prstGeom>
          </xdr:spPr>
        </xdr:pic>
        <xdr:pic>
          <xdr:nvPicPr>
            <xdr:cNvPr id="76" name="图片 75">
              <a:extLst>
                <a:ext uri="{FF2B5EF4-FFF2-40B4-BE49-F238E27FC236}">
                  <a16:creationId xmlns:a16="http://schemas.microsoft.com/office/drawing/2014/main" id="{85B6BEBB-1EB0-749A-5F06-EE0ADB4C158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27300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77" name="图片 76">
              <a:extLst>
                <a:ext uri="{FF2B5EF4-FFF2-40B4-BE49-F238E27FC236}">
                  <a16:creationId xmlns:a16="http://schemas.microsoft.com/office/drawing/2014/main" id="{D8FF5EEA-D234-E6A1-4988-C56C02D0AC6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302500" y="1479925"/>
              <a:ext cx="1440000" cy="1440000"/>
            </a:xfrm>
            <a:prstGeom prst="rect">
              <a:avLst/>
            </a:prstGeom>
          </xdr:spPr>
        </xdr:pic>
        <xdr:pic>
          <xdr:nvPicPr>
            <xdr:cNvPr id="78" name="图片 77">
              <a:extLst>
                <a:ext uri="{FF2B5EF4-FFF2-40B4-BE49-F238E27FC236}">
                  <a16:creationId xmlns:a16="http://schemas.microsoft.com/office/drawing/2014/main" id="{D7FB80F4-04EA-93F6-4C52-81C33ECCB40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76900" y="2960450"/>
              <a:ext cx="1440000" cy="1440000"/>
            </a:xfrm>
            <a:prstGeom prst="rect">
              <a:avLst/>
            </a:prstGeom>
          </xdr:spPr>
        </xdr:pic>
        <xdr:pic>
          <xdr:nvPicPr>
            <xdr:cNvPr id="79" name="图片 78">
              <a:extLst>
                <a:ext uri="{FF2B5EF4-FFF2-40B4-BE49-F238E27FC236}">
                  <a16:creationId xmlns:a16="http://schemas.microsoft.com/office/drawing/2014/main" id="{516BE505-C5C1-CE74-C377-49E19F9AFE5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352100" y="2960450"/>
              <a:ext cx="1440000" cy="1440000"/>
            </a:xfrm>
            <a:prstGeom prst="rect">
              <a:avLst/>
            </a:prstGeom>
          </xdr:spPr>
        </xdr:pic>
        <xdr:pic>
          <xdr:nvPicPr>
            <xdr:cNvPr id="80" name="图片 79">
              <a:extLst>
                <a:ext uri="{FF2B5EF4-FFF2-40B4-BE49-F238E27FC236}">
                  <a16:creationId xmlns:a16="http://schemas.microsoft.com/office/drawing/2014/main" id="{CC508B9C-6FEE-8E78-9720-2872112AD45C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27300" y="2959850"/>
              <a:ext cx="1440000" cy="1440000"/>
            </a:xfrm>
            <a:prstGeom prst="rect">
              <a:avLst/>
            </a:prstGeom>
          </xdr:spPr>
        </xdr:pic>
        <xdr:pic>
          <xdr:nvPicPr>
            <xdr:cNvPr id="81" name="图片 80">
              <a:extLst>
                <a:ext uri="{FF2B5EF4-FFF2-40B4-BE49-F238E27FC236}">
                  <a16:creationId xmlns:a16="http://schemas.microsoft.com/office/drawing/2014/main" id="{72968DDD-0C7E-8F58-5ACE-ED3FCBC89DA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302500" y="2959850"/>
              <a:ext cx="1440000" cy="1440000"/>
            </a:xfrm>
            <a:prstGeom prst="rect">
              <a:avLst/>
            </a:prstGeom>
          </xdr:spPr>
        </xdr:pic>
        <xdr:pic>
          <xdr:nvPicPr>
            <xdr:cNvPr id="82" name="图片 81">
              <a:extLst>
                <a:ext uri="{FF2B5EF4-FFF2-40B4-BE49-F238E27FC236}">
                  <a16:creationId xmlns:a16="http://schemas.microsoft.com/office/drawing/2014/main" id="{12667A25-6E2D-1A42-351E-55F2EFE166B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76900" y="4440675"/>
              <a:ext cx="1440000" cy="1440000"/>
            </a:xfrm>
            <a:prstGeom prst="rect">
              <a:avLst/>
            </a:prstGeom>
          </xdr:spPr>
        </xdr:pic>
        <xdr:pic>
          <xdr:nvPicPr>
            <xdr:cNvPr id="83" name="图片 82">
              <a:extLst>
                <a:ext uri="{FF2B5EF4-FFF2-40B4-BE49-F238E27FC236}">
                  <a16:creationId xmlns:a16="http://schemas.microsoft.com/office/drawing/2014/main" id="{B1310DA7-A51A-38FA-A713-BF87E482D93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352100" y="4440675"/>
              <a:ext cx="1440000" cy="1440000"/>
            </a:xfrm>
            <a:prstGeom prst="rect">
              <a:avLst/>
            </a:prstGeom>
          </xdr:spPr>
        </xdr:pic>
        <xdr:pic>
          <xdr:nvPicPr>
            <xdr:cNvPr id="84" name="图片 83">
              <a:extLst>
                <a:ext uri="{FF2B5EF4-FFF2-40B4-BE49-F238E27FC236}">
                  <a16:creationId xmlns:a16="http://schemas.microsoft.com/office/drawing/2014/main" id="{571A3D9B-63AD-FC47-E95A-1599BE18757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27300" y="4439775"/>
              <a:ext cx="1440000" cy="1440000"/>
            </a:xfrm>
            <a:prstGeom prst="rect">
              <a:avLst/>
            </a:prstGeom>
          </xdr:spPr>
        </xdr:pic>
        <xdr:pic>
          <xdr:nvPicPr>
            <xdr:cNvPr id="85" name="图片 84">
              <a:extLst>
                <a:ext uri="{FF2B5EF4-FFF2-40B4-BE49-F238E27FC236}">
                  <a16:creationId xmlns:a16="http://schemas.microsoft.com/office/drawing/2014/main" id="{BAA3D229-B6CF-15ED-0D8A-3AA136910B6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302500" y="4439775"/>
              <a:ext cx="1440000" cy="1440000"/>
            </a:xfrm>
            <a:prstGeom prst="rect">
              <a:avLst/>
            </a:prstGeom>
          </xdr:spPr>
        </xdr:pic>
        <xdr:pic>
          <xdr:nvPicPr>
            <xdr:cNvPr id="86" name="图片 85">
              <a:extLst>
                <a:ext uri="{FF2B5EF4-FFF2-40B4-BE49-F238E27FC236}">
                  <a16:creationId xmlns:a16="http://schemas.microsoft.com/office/drawing/2014/main" id="{336B35FC-A661-1A8F-2D49-23D722119B9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876900" y="5920900"/>
              <a:ext cx="1440000" cy="1440000"/>
            </a:xfrm>
            <a:prstGeom prst="rect">
              <a:avLst/>
            </a:prstGeom>
          </xdr:spPr>
        </xdr:pic>
        <xdr:pic>
          <xdr:nvPicPr>
            <xdr:cNvPr id="87" name="图片 86">
              <a:extLst>
                <a:ext uri="{FF2B5EF4-FFF2-40B4-BE49-F238E27FC236}">
                  <a16:creationId xmlns:a16="http://schemas.microsoft.com/office/drawing/2014/main" id="{AB7211E5-3705-716B-556E-70FB2550707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352100" y="5920900"/>
              <a:ext cx="1440000" cy="1440000"/>
            </a:xfrm>
            <a:prstGeom prst="rect">
              <a:avLst/>
            </a:prstGeom>
          </xdr:spPr>
        </xdr:pic>
        <xdr:pic>
          <xdr:nvPicPr>
            <xdr:cNvPr id="88" name="图片 87">
              <a:extLst>
                <a:ext uri="{FF2B5EF4-FFF2-40B4-BE49-F238E27FC236}">
                  <a16:creationId xmlns:a16="http://schemas.microsoft.com/office/drawing/2014/main" id="{5BF6E6E9-E05C-9468-4707-6E13CA395BE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827300" y="5919700"/>
              <a:ext cx="1440000" cy="1440000"/>
            </a:xfrm>
            <a:prstGeom prst="rect">
              <a:avLst/>
            </a:prstGeom>
          </xdr:spPr>
        </xdr:pic>
        <xdr:pic>
          <xdr:nvPicPr>
            <xdr:cNvPr id="89" name="图片 88">
              <a:extLst>
                <a:ext uri="{FF2B5EF4-FFF2-40B4-BE49-F238E27FC236}">
                  <a16:creationId xmlns:a16="http://schemas.microsoft.com/office/drawing/2014/main" id="{08545AAB-86EB-984C-57EC-4AFEF5D074AE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302500" y="5919700"/>
              <a:ext cx="1440000" cy="1440000"/>
            </a:xfrm>
            <a:prstGeom prst="rect">
              <a:avLst/>
            </a:prstGeom>
          </xdr:spPr>
        </xdr:pic>
      </xdr:grpSp>
      <xdr:grpSp>
        <xdr:nvGrpSpPr>
          <xdr:cNvPr id="59" name="组合 58">
            <a:extLst>
              <a:ext uri="{FF2B5EF4-FFF2-40B4-BE49-F238E27FC236}">
                <a16:creationId xmlns:a16="http://schemas.microsoft.com/office/drawing/2014/main" id="{81A86250-E554-2FDC-8D3C-1D11C35D7184}"/>
              </a:ext>
            </a:extLst>
          </xdr:cNvPr>
          <xdr:cNvGrpSpPr/>
        </xdr:nvGrpSpPr>
        <xdr:grpSpPr>
          <a:xfrm>
            <a:off x="6107420" y="4458860"/>
            <a:ext cx="4191124" cy="369129"/>
            <a:chOff x="434468" y="2847228"/>
            <a:chExt cx="2327369" cy="429086"/>
          </a:xfrm>
        </xdr:grpSpPr>
        <xdr:sp macro="" textlink="">
          <xdr:nvSpPr>
            <xdr:cNvPr id="66" name="文本框 89">
              <a:extLst>
                <a:ext uri="{FF2B5EF4-FFF2-40B4-BE49-F238E27FC236}">
                  <a16:creationId xmlns:a16="http://schemas.microsoft.com/office/drawing/2014/main" id="{50EC410C-159F-1A2C-ACED-7D5D9CB7BE66}"/>
                </a:ext>
              </a:extLst>
            </xdr:cNvPr>
            <xdr:cNvSpPr txBox="1"/>
          </xdr:nvSpPr>
          <xdr:spPr>
            <a:xfrm>
              <a:off x="2404551" y="2847228"/>
              <a:ext cx="357286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</a:p>
          </xdr:txBody>
        </xdr:sp>
        <xdr:sp macro="" textlink="">
          <xdr:nvSpPr>
            <xdr:cNvPr id="67" name="文本框 90">
              <a:extLst>
                <a:ext uri="{FF2B5EF4-FFF2-40B4-BE49-F238E27FC236}">
                  <a16:creationId xmlns:a16="http://schemas.microsoft.com/office/drawing/2014/main" id="{5F5DB07A-91FB-529A-2505-2769C5C19F93}"/>
                </a:ext>
              </a:extLst>
            </xdr:cNvPr>
            <xdr:cNvSpPr txBox="1"/>
          </xdr:nvSpPr>
          <xdr:spPr>
            <a:xfrm>
              <a:off x="1813832" y="2960029"/>
              <a:ext cx="357286" cy="213369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</a:p>
          </xdr:txBody>
        </xdr:sp>
        <xdr:sp macro="" textlink="">
          <xdr:nvSpPr>
            <xdr:cNvPr id="68" name="文本框 91">
              <a:extLst>
                <a:ext uri="{FF2B5EF4-FFF2-40B4-BE49-F238E27FC236}">
                  <a16:creationId xmlns:a16="http://schemas.microsoft.com/office/drawing/2014/main" id="{2F94BB51-1245-EC1C-55D2-54B6A4DA1C8E}"/>
                </a:ext>
              </a:extLst>
            </xdr:cNvPr>
            <xdr:cNvSpPr txBox="1"/>
          </xdr:nvSpPr>
          <xdr:spPr>
            <a:xfrm>
              <a:off x="1208682" y="2849578"/>
              <a:ext cx="447804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FM4-64</a:t>
              </a:r>
            </a:p>
          </xdr:txBody>
        </xdr:sp>
        <xdr:sp macro="" textlink="">
          <xdr:nvSpPr>
            <xdr:cNvPr id="69" name="文本框 92">
              <a:extLst>
                <a:ext uri="{FF2B5EF4-FFF2-40B4-BE49-F238E27FC236}">
                  <a16:creationId xmlns:a16="http://schemas.microsoft.com/office/drawing/2014/main" id="{10984BD6-A5BD-0C47-D6C6-3597B83FAB85}"/>
                </a:ext>
              </a:extLst>
            </xdr:cNvPr>
            <xdr:cNvSpPr txBox="1"/>
          </xdr:nvSpPr>
          <xdr:spPr>
            <a:xfrm>
              <a:off x="434468" y="2847228"/>
              <a:ext cx="768299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Fluorescence</a:t>
              </a:r>
            </a:p>
          </xdr:txBody>
        </xdr:sp>
      </xdr:grpSp>
      <xdr:grpSp>
        <xdr:nvGrpSpPr>
          <xdr:cNvPr id="60" name="组合 59">
            <a:extLst>
              <a:ext uri="{FF2B5EF4-FFF2-40B4-BE49-F238E27FC236}">
                <a16:creationId xmlns:a16="http://schemas.microsoft.com/office/drawing/2014/main" id="{06E5BBD7-BCC4-E576-523E-163E01F4EADF}"/>
              </a:ext>
            </a:extLst>
          </xdr:cNvPr>
          <xdr:cNvGrpSpPr/>
        </xdr:nvGrpSpPr>
        <xdr:grpSpPr>
          <a:xfrm>
            <a:off x="5085776" y="6194008"/>
            <a:ext cx="1088303" cy="3553867"/>
            <a:chOff x="2541927" y="3958452"/>
            <a:chExt cx="1311571" cy="2964754"/>
          </a:xfrm>
        </xdr:grpSpPr>
        <xdr:sp macro="" textlink="">
          <xdr:nvSpPr>
            <xdr:cNvPr id="62" name="文本框 107">
              <a:extLst>
                <a:ext uri="{FF2B5EF4-FFF2-40B4-BE49-F238E27FC236}">
                  <a16:creationId xmlns:a16="http://schemas.microsoft.com/office/drawing/2014/main" id="{A4B207F6-25DA-8164-BC3D-AE48A9F0C15D}"/>
                </a:ext>
              </a:extLst>
            </xdr:cNvPr>
            <xdr:cNvSpPr txBox="1"/>
          </xdr:nvSpPr>
          <xdr:spPr>
            <a:xfrm>
              <a:off x="2541927" y="3958452"/>
              <a:ext cx="1281815" cy="34721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-D3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3" name="文本框 109">
              <a:extLst>
                <a:ext uri="{FF2B5EF4-FFF2-40B4-BE49-F238E27FC236}">
                  <a16:creationId xmlns:a16="http://schemas.microsoft.com/office/drawing/2014/main" id="{743D4DDF-614E-D753-03A3-AD7FB942E004}"/>
                </a:ext>
              </a:extLst>
            </xdr:cNvPr>
            <xdr:cNvSpPr txBox="1"/>
          </xdr:nvSpPr>
          <xdr:spPr>
            <a:xfrm>
              <a:off x="2760629" y="4828868"/>
              <a:ext cx="1069328" cy="34721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-D3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4" name="文本框 110">
              <a:extLst>
                <a:ext uri="{FF2B5EF4-FFF2-40B4-BE49-F238E27FC236}">
                  <a16:creationId xmlns:a16="http://schemas.microsoft.com/office/drawing/2014/main" id="{7113D296-B5EE-C788-60AC-557B93055818}"/>
                </a:ext>
              </a:extLst>
            </xdr:cNvPr>
            <xdr:cNvSpPr txBox="1"/>
          </xdr:nvSpPr>
          <xdr:spPr>
            <a:xfrm>
              <a:off x="2731049" y="5699799"/>
              <a:ext cx="1122449" cy="34721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-D14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65" name="文本框 111">
              <a:extLst>
                <a:ext uri="{FF2B5EF4-FFF2-40B4-BE49-F238E27FC236}">
                  <a16:creationId xmlns:a16="http://schemas.microsoft.com/office/drawing/2014/main" id="{D9D59B82-F2B0-E018-4E11-7550616DAF34}"/>
                </a:ext>
              </a:extLst>
            </xdr:cNvPr>
            <xdr:cNvSpPr txBox="1"/>
          </xdr:nvSpPr>
          <xdr:spPr>
            <a:xfrm>
              <a:off x="2565535" y="6575994"/>
              <a:ext cx="1270006" cy="347212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-D14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  <xdr:sp macro="" textlink="">
        <xdr:nvSpPr>
          <xdr:cNvPr id="61" name="文本框 61">
            <a:extLst>
              <a:ext uri="{FF2B5EF4-FFF2-40B4-BE49-F238E27FC236}">
                <a16:creationId xmlns:a16="http://schemas.microsoft.com/office/drawing/2014/main" id="{96B12910-3009-D9AF-C081-D07050C04FE7}"/>
              </a:ext>
            </a:extLst>
          </xdr:cNvPr>
          <xdr:cNvSpPr txBox="1"/>
        </xdr:nvSpPr>
        <xdr:spPr>
          <a:xfrm>
            <a:off x="4713210" y="5193235"/>
            <a:ext cx="1484035" cy="229875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ts val="300"/>
              </a:lnSpc>
              <a:spcAft>
                <a:spcPts val="600"/>
              </a:spcAft>
            </a:pPr>
            <a:r>
              <a:rPr lang="en-US" altLang="zh-CN" sz="1200" b="1" kern="1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YFP</a:t>
            </a:r>
            <a:r>
              <a:rPr lang="en-US" altLang="zh-CN" sz="1200" b="1" kern="100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N</a:t>
            </a:r>
            <a:r>
              <a:rPr lang="en-US" altLang="zh-CN" sz="1200" b="1" kern="1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-PHR2</a:t>
            </a:r>
          </a:p>
          <a:p>
            <a:pPr algn="r">
              <a:lnSpc>
                <a:spcPts val="300"/>
              </a:lnSpc>
              <a:spcAft>
                <a:spcPts val="600"/>
              </a:spcAft>
            </a:pPr>
            <a:endParaRPr lang="en-US" altLang="zh-CN" sz="1200" b="1" kern="100" baseline="30000">
              <a:effectLst/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  <a:p>
            <a:pPr algn="r">
              <a:lnSpc>
                <a:spcPts val="300"/>
              </a:lnSpc>
              <a:spcAft>
                <a:spcPts val="600"/>
              </a:spcAft>
            </a:pPr>
            <a:r>
              <a:rPr lang="en-US" altLang="zh-CN" sz="1200" b="1" kern="1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YFP</a:t>
            </a:r>
            <a:r>
              <a:rPr lang="en-US" altLang="zh-CN" sz="1200" b="1" kern="100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C</a:t>
            </a:r>
            <a:r>
              <a:rPr lang="en-US" altLang="zh-CN" sz="1200" b="1" kern="1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-SPX4</a:t>
            </a:r>
            <a:endParaRPr lang="en-US" altLang="zh-CN" sz="1200" b="1" kern="100" baseline="30000">
              <a:effectLst/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498928</xdr:colOff>
      <xdr:row>14</xdr:row>
      <xdr:rowOff>101879</xdr:rowOff>
    </xdr:from>
    <xdr:to>
      <xdr:col>9</xdr:col>
      <xdr:colOff>17933</xdr:colOff>
      <xdr:row>35</xdr:row>
      <xdr:rowOff>42386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4647B02C-3AB1-4978-9DA0-3AAF5DAA0F60}"/>
            </a:ext>
          </a:extLst>
        </xdr:cNvPr>
        <xdr:cNvGrpSpPr/>
      </xdr:nvGrpSpPr>
      <xdr:grpSpPr>
        <a:xfrm>
          <a:off x="498928" y="2595697"/>
          <a:ext cx="5441823" cy="3669689"/>
          <a:chOff x="1672325" y="-1"/>
          <a:chExt cx="2860556" cy="2218005"/>
        </a:xfrm>
      </xdr:grpSpPr>
      <xdr:pic>
        <xdr:nvPicPr>
          <xdr:cNvPr id="3" name="图片 2">
            <a:extLst>
              <a:ext uri="{FF2B5EF4-FFF2-40B4-BE49-F238E27FC236}">
                <a16:creationId xmlns:a16="http://schemas.microsoft.com/office/drawing/2014/main" id="{8CB5AAC1-0D75-298D-46CE-CDC68591E54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167" t="3783" r="2047"/>
          <a:stretch/>
        </xdr:blipFill>
        <xdr:spPr>
          <a:xfrm>
            <a:off x="1672325" y="-1"/>
            <a:ext cx="2860556" cy="2043647"/>
          </a:xfrm>
          <a:prstGeom prst="rect">
            <a:avLst/>
          </a:prstGeom>
        </xdr:spPr>
      </xdr:pic>
      <xdr:grpSp>
        <xdr:nvGrpSpPr>
          <xdr:cNvPr id="4" name="组合 3">
            <a:extLst>
              <a:ext uri="{FF2B5EF4-FFF2-40B4-BE49-F238E27FC236}">
                <a16:creationId xmlns:a16="http://schemas.microsoft.com/office/drawing/2014/main" id="{995515C5-0F34-B717-CA1E-C5D7CD4749A8}"/>
              </a:ext>
            </a:extLst>
          </xdr:cNvPr>
          <xdr:cNvGrpSpPr/>
        </xdr:nvGrpSpPr>
        <xdr:grpSpPr>
          <a:xfrm>
            <a:off x="2154764" y="1925799"/>
            <a:ext cx="2174037" cy="292205"/>
            <a:chOff x="2154764" y="1925799"/>
            <a:chExt cx="2174037" cy="292205"/>
          </a:xfrm>
        </xdr:grpSpPr>
        <xdr:sp macro="" textlink="">
          <xdr:nvSpPr>
            <xdr:cNvPr id="5" name="文本框 15">
              <a:extLst>
                <a:ext uri="{FF2B5EF4-FFF2-40B4-BE49-F238E27FC236}">
                  <a16:creationId xmlns:a16="http://schemas.microsoft.com/office/drawing/2014/main" id="{E3E2BBED-9AEA-D03C-714C-B116DCC97926}"/>
                </a:ext>
              </a:extLst>
            </xdr:cNvPr>
            <xdr:cNvSpPr txBox="1"/>
          </xdr:nvSpPr>
          <xdr:spPr>
            <a:xfrm>
              <a:off x="2196486" y="1925799"/>
              <a:ext cx="2132315" cy="14208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5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HP      </a:t>
              </a:r>
              <a:r>
                <a:rPr lang="en-US" altLang="zh-CN" sz="1050" b="1" baseline="0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</a:t>
              </a:r>
              <a:r>
                <a:rPr lang="en-US" altLang="zh-CN" sz="105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   LP           HP              LP</a:t>
              </a:r>
              <a:r>
                <a:rPr lang="zh-CN" altLang="en-US" sz="105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           </a:t>
              </a:r>
              <a:r>
                <a:rPr lang="en-US" altLang="zh-CN" sz="1050" b="1">
                  <a:solidFill>
                    <a:schemeClr val="bg1"/>
                  </a:solidFill>
                  <a:latin typeface="Arial" panose="020B0604020202020204" pitchFamily="34" charset="0"/>
                  <a:cs typeface="Arial" panose="020B0604020202020204" pitchFamily="34" charset="0"/>
                </a:rPr>
                <a:t>HP          LP</a:t>
              </a:r>
            </a:p>
          </xdr:txBody>
        </xdr:sp>
        <xdr:cxnSp macro="">
          <xdr:nvCxnSpPr>
            <xdr:cNvPr id="6" name="直接连接符 5">
              <a:extLst>
                <a:ext uri="{FF2B5EF4-FFF2-40B4-BE49-F238E27FC236}">
                  <a16:creationId xmlns:a16="http://schemas.microsoft.com/office/drawing/2014/main" id="{F6F2E2A1-CB21-89E8-9985-FFA6313E0386}"/>
                </a:ext>
              </a:extLst>
            </xdr:cNvPr>
            <xdr:cNvCxnSpPr>
              <a:cxnSpLocks/>
            </xdr:cNvCxnSpPr>
          </xdr:nvCxnSpPr>
          <xdr:spPr>
            <a:xfrm>
              <a:off x="2154764" y="2064850"/>
              <a:ext cx="612000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直接连接符 6">
              <a:extLst>
                <a:ext uri="{FF2B5EF4-FFF2-40B4-BE49-F238E27FC236}">
                  <a16:creationId xmlns:a16="http://schemas.microsoft.com/office/drawing/2014/main" id="{977AE245-B34B-78A3-9A50-7BCAC29B7DFA}"/>
                </a:ext>
              </a:extLst>
            </xdr:cNvPr>
            <xdr:cNvCxnSpPr>
              <a:cxnSpLocks/>
            </xdr:cNvCxnSpPr>
          </xdr:nvCxnSpPr>
          <xdr:spPr>
            <a:xfrm>
              <a:off x="2871046" y="2064850"/>
              <a:ext cx="612000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直接连接符 7">
              <a:extLst>
                <a:ext uri="{FF2B5EF4-FFF2-40B4-BE49-F238E27FC236}">
                  <a16:creationId xmlns:a16="http://schemas.microsoft.com/office/drawing/2014/main" id="{391AA516-B6B4-CD15-38E3-A3BBAF525E51}"/>
                </a:ext>
              </a:extLst>
            </xdr:cNvPr>
            <xdr:cNvCxnSpPr>
              <a:cxnSpLocks/>
            </xdr:cNvCxnSpPr>
          </xdr:nvCxnSpPr>
          <xdr:spPr>
            <a:xfrm>
              <a:off x="3595291" y="2064850"/>
              <a:ext cx="612000" cy="0"/>
            </a:xfrm>
            <a:prstGeom prst="line">
              <a:avLst/>
            </a:prstGeom>
            <a:ln w="12700"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" name="文本框 23">
              <a:extLst>
                <a:ext uri="{FF2B5EF4-FFF2-40B4-BE49-F238E27FC236}">
                  <a16:creationId xmlns:a16="http://schemas.microsoft.com/office/drawing/2014/main" id="{00FF905D-F301-583D-DBB5-BDE90839DAD3}"/>
                </a:ext>
              </a:extLst>
            </xdr:cNvPr>
            <xdr:cNvSpPr txBox="1"/>
          </xdr:nvSpPr>
          <xdr:spPr>
            <a:xfrm>
              <a:off x="2365684" y="2075920"/>
              <a:ext cx="1747794" cy="142084"/>
            </a:xfrm>
            <a:prstGeom prst="rect">
              <a:avLst/>
            </a:prstGeom>
            <a:noFill/>
          </xdr:spPr>
          <xdr:txBody>
            <a:bodyPr wrap="square" rtlCol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zh-CN" sz="1050" b="1">
                  <a:latin typeface="Arial" panose="020B0604020202020204" pitchFamily="34" charset="0"/>
                  <a:cs typeface="Arial" panose="020B0604020202020204" pitchFamily="34" charset="0"/>
                </a:rPr>
                <a:t>WT                           </a:t>
              </a:r>
              <a:r>
                <a:rPr lang="en-US" altLang="zh-CN" sz="1050" b="1" i="1">
                  <a:latin typeface="Arial" panose="020B0604020202020204" pitchFamily="34" charset="0"/>
                  <a:cs typeface="Arial" panose="020B0604020202020204" pitchFamily="34" charset="0"/>
                </a:rPr>
                <a:t>d14</a:t>
              </a:r>
              <a:r>
                <a:rPr lang="en-US" altLang="zh-CN" sz="1050" b="1">
                  <a:latin typeface="Arial" panose="020B0604020202020204" pitchFamily="34" charset="0"/>
                  <a:cs typeface="Arial" panose="020B0604020202020204" pitchFamily="34" charset="0"/>
                </a:rPr>
                <a:t>                      </a:t>
              </a:r>
              <a:r>
                <a:rPr lang="en-US" altLang="zh-CN" sz="1050" b="1" i="1">
                  <a:latin typeface="Arial" panose="020B0604020202020204" pitchFamily="34" charset="0"/>
                  <a:cs typeface="Arial" panose="020B0604020202020204" pitchFamily="34" charset="0"/>
                </a:rPr>
                <a:t>d14sdel1</a:t>
              </a:r>
            </a:p>
          </xdr:txBody>
        </xdr:sp>
      </xdr:grp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558800</xdr:colOff>
      <xdr:row>4</xdr:row>
      <xdr:rowOff>76200</xdr:rowOff>
    </xdr:from>
    <xdr:to>
      <xdr:col>7</xdr:col>
      <xdr:colOff>343021</xdr:colOff>
      <xdr:row>15</xdr:row>
      <xdr:rowOff>53385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8BF5CA3C-5A90-48E9-9664-4865CE972B88}"/>
            </a:ext>
          </a:extLst>
        </xdr:cNvPr>
        <xdr:cNvGrpSpPr/>
      </xdr:nvGrpSpPr>
      <xdr:grpSpPr>
        <a:xfrm>
          <a:off x="558800" y="801914"/>
          <a:ext cx="4419721" cy="1972900"/>
          <a:chOff x="407988" y="1642782"/>
          <a:chExt cx="4051421" cy="1932985"/>
        </a:xfrm>
      </xdr:grpSpPr>
      <xdr:sp macro="" textlink="">
        <xdr:nvSpPr>
          <xdr:cNvPr id="3" name="文本框 12">
            <a:extLst>
              <a:ext uri="{FF2B5EF4-FFF2-40B4-BE49-F238E27FC236}">
                <a16:creationId xmlns:a16="http://schemas.microsoft.com/office/drawing/2014/main" id="{50B88DA1-33D2-7147-104D-9B7AA611DEED}"/>
              </a:ext>
            </a:extLst>
          </xdr:cNvPr>
          <xdr:cNvSpPr txBox="1"/>
        </xdr:nvSpPr>
        <xdr:spPr>
          <a:xfrm>
            <a:off x="407988" y="2172254"/>
            <a:ext cx="1313931" cy="74829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AD-SPX4/BD-PHR2-C196</a:t>
            </a:r>
          </a:p>
        </xdr:txBody>
      </xdr:sp>
      <xdr:pic>
        <xdr:nvPicPr>
          <xdr:cNvPr id="4" name="图片 3">
            <a:extLst>
              <a:ext uri="{FF2B5EF4-FFF2-40B4-BE49-F238E27FC236}">
                <a16:creationId xmlns:a16="http://schemas.microsoft.com/office/drawing/2014/main" id="{0E9A2B1C-7753-AA43-AF3F-D5B91CDB9ABF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alphaModFix/>
          </a:blip>
          <a:srcRect l="35162" t="16850" r="35233" b="29594"/>
          <a:stretch/>
        </xdr:blipFill>
        <xdr:spPr>
          <a:xfrm>
            <a:off x="1742127" y="1992984"/>
            <a:ext cx="1313931" cy="1582783"/>
          </a:xfrm>
          <a:prstGeom prst="rect">
            <a:avLst/>
          </a:prstGeom>
        </xdr:spPr>
      </xdr:pic>
      <xdr:pic>
        <xdr:nvPicPr>
          <xdr:cNvPr id="5" name="图片 4">
            <a:extLst>
              <a:ext uri="{FF2B5EF4-FFF2-40B4-BE49-F238E27FC236}">
                <a16:creationId xmlns:a16="http://schemas.microsoft.com/office/drawing/2014/main" id="{836A25D1-435C-34ED-29A1-DBAC58393D74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alphaModFix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861" t="16789" r="39586" b="31617"/>
          <a:stretch/>
        </xdr:blipFill>
        <xdr:spPr>
          <a:xfrm flipV="1">
            <a:off x="3145477" y="1992984"/>
            <a:ext cx="1313932" cy="1582783"/>
          </a:xfrm>
          <a:prstGeom prst="rect">
            <a:avLst/>
          </a:prstGeom>
        </xdr:spPr>
      </xdr:pic>
      <xdr:cxnSp macro="">
        <xdr:nvCxnSpPr>
          <xdr:cNvPr id="6" name="直接连接符 5">
            <a:extLst>
              <a:ext uri="{FF2B5EF4-FFF2-40B4-BE49-F238E27FC236}">
                <a16:creationId xmlns:a16="http://schemas.microsoft.com/office/drawing/2014/main" id="{2585D5A0-4EDA-5A23-2283-493868D07415}"/>
              </a:ext>
            </a:extLst>
          </xdr:cNvPr>
          <xdr:cNvCxnSpPr/>
        </xdr:nvCxnSpPr>
        <xdr:spPr bwMode="auto">
          <a:xfrm>
            <a:off x="1763731" y="1788923"/>
            <a:ext cx="1313700" cy="0"/>
          </a:xfrm>
          <a:prstGeom prst="line">
            <a:avLst/>
          </a:prstGeom>
          <a:ln w="19050" cmpd="sng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28">
            <a:extLst>
              <a:ext uri="{FF2B5EF4-FFF2-40B4-BE49-F238E27FC236}">
                <a16:creationId xmlns:a16="http://schemas.microsoft.com/office/drawing/2014/main" id="{BDEAE1CD-0434-5BB2-89D8-9E3812F728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72247" y="1836545"/>
            <a:ext cx="2529539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   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-1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-2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-3             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 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 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-1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-2       </a:t>
            </a: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10</a:t>
            </a:r>
            <a:r>
              <a:rPr lang="en-US" altLang="zh-CN" sz="800" b="1" baseline="3000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-3 </a:t>
            </a:r>
            <a:endParaRPr lang="zh-CN" altLang="en-US" sz="800" b="1" baseline="30000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8" name="TextBox 29">
            <a:extLst>
              <a:ext uri="{FF2B5EF4-FFF2-40B4-BE49-F238E27FC236}">
                <a16:creationId xmlns:a16="http://schemas.microsoft.com/office/drawing/2014/main" id="{367EE50A-F55C-301A-B9BA-00871BE800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27450" y="1646887"/>
            <a:ext cx="335028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SD-L-T</a:t>
            </a:r>
            <a:endParaRPr lang="zh-CN" altLang="en-US" sz="800" b="1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9" name="TextBox 72">
            <a:extLst>
              <a:ext uri="{FF2B5EF4-FFF2-40B4-BE49-F238E27FC236}">
                <a16:creationId xmlns:a16="http://schemas.microsoft.com/office/drawing/2014/main" id="{F8E4333D-FAE4-40FC-CD94-516D0DFDBC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12279" y="1642782"/>
            <a:ext cx="878446" cy="11791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0" tIns="0" rIns="0" bIns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eaLnBrk="1" hangingPunct="1"/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SD-L-T-H-A+GR24</a:t>
            </a:r>
            <a:endParaRPr lang="zh-CN" altLang="en-US" sz="800" b="1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cxnSp macro="">
        <xdr:nvCxnSpPr>
          <xdr:cNvPr id="10" name="直接连接符 9">
            <a:extLst>
              <a:ext uri="{FF2B5EF4-FFF2-40B4-BE49-F238E27FC236}">
                <a16:creationId xmlns:a16="http://schemas.microsoft.com/office/drawing/2014/main" id="{88731849-EBB5-15B3-4828-1C308FF4099A}"/>
              </a:ext>
            </a:extLst>
          </xdr:cNvPr>
          <xdr:cNvCxnSpPr/>
        </xdr:nvCxnSpPr>
        <xdr:spPr bwMode="auto">
          <a:xfrm>
            <a:off x="3114714" y="1788923"/>
            <a:ext cx="1313700" cy="0"/>
          </a:xfrm>
          <a:prstGeom prst="line">
            <a:avLst/>
          </a:prstGeom>
          <a:ln w="19050" cmpd="sng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" name="文本框 13">
            <a:extLst>
              <a:ext uri="{FF2B5EF4-FFF2-40B4-BE49-F238E27FC236}">
                <a16:creationId xmlns:a16="http://schemas.microsoft.com/office/drawing/2014/main" id="{F9E4FBBE-1528-4433-9F11-34A5744F6DB8}"/>
              </a:ext>
            </a:extLst>
          </xdr:cNvPr>
          <xdr:cNvSpPr txBox="1"/>
        </xdr:nvSpPr>
        <xdr:spPr>
          <a:xfrm>
            <a:off x="794636" y="2483369"/>
            <a:ext cx="922040" cy="14555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AD/BD</a:t>
            </a:r>
          </a:p>
          <a:p>
            <a:pPr algn="r">
              <a:lnSpc>
                <a:spcPct val="60000"/>
              </a:lnSpc>
            </a:pPr>
            <a:endParaRPr lang="en-US" altLang="zh-CN" sz="800" b="1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12" name="文本框 14">
            <a:extLst>
              <a:ext uri="{FF2B5EF4-FFF2-40B4-BE49-F238E27FC236}">
                <a16:creationId xmlns:a16="http://schemas.microsoft.com/office/drawing/2014/main" id="{724F750A-0D84-F1C2-1ECC-D4684E01B8F3}"/>
              </a:ext>
            </a:extLst>
          </xdr:cNvPr>
          <xdr:cNvSpPr txBox="1"/>
        </xdr:nvSpPr>
        <xdr:spPr>
          <a:xfrm>
            <a:off x="801483" y="2787902"/>
            <a:ext cx="922040" cy="145553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AD/BD-SDEL2</a:t>
            </a:r>
          </a:p>
          <a:p>
            <a:pPr algn="r">
              <a:lnSpc>
                <a:spcPct val="60000"/>
              </a:lnSpc>
            </a:pPr>
            <a:endParaRPr lang="en-US" altLang="zh-CN" sz="800" b="1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  <xdr:sp macro="" textlink="">
        <xdr:nvSpPr>
          <xdr:cNvPr id="13" name="文本框 15">
            <a:extLst>
              <a:ext uri="{FF2B5EF4-FFF2-40B4-BE49-F238E27FC236}">
                <a16:creationId xmlns:a16="http://schemas.microsoft.com/office/drawing/2014/main" id="{84AEFF23-2FD4-BF99-8021-9206DE5F4545}"/>
              </a:ext>
            </a:extLst>
          </xdr:cNvPr>
          <xdr:cNvSpPr txBox="1"/>
        </xdr:nvSpPr>
        <xdr:spPr>
          <a:xfrm>
            <a:off x="597336" y="3071134"/>
            <a:ext cx="1144791" cy="74829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AD-D14/BD</a:t>
            </a:r>
          </a:p>
        </xdr:txBody>
      </xdr:sp>
      <xdr:sp macro="" textlink="">
        <xdr:nvSpPr>
          <xdr:cNvPr id="14" name="文本框 17">
            <a:extLst>
              <a:ext uri="{FF2B5EF4-FFF2-40B4-BE49-F238E27FC236}">
                <a16:creationId xmlns:a16="http://schemas.microsoft.com/office/drawing/2014/main" id="{A4F0694D-D83C-24C4-A63B-CC92448D0C2C}"/>
              </a:ext>
            </a:extLst>
          </xdr:cNvPr>
          <xdr:cNvSpPr txBox="1"/>
        </xdr:nvSpPr>
        <xdr:spPr>
          <a:xfrm>
            <a:off x="597336" y="3357096"/>
            <a:ext cx="1144791" cy="188641"/>
          </a:xfrm>
          <a:prstGeom prst="rect">
            <a:avLst/>
          </a:prstGeom>
          <a:noFill/>
        </xdr:spPr>
        <xdr:txBody>
          <a:bodyPr wrap="square" lIns="0" tIns="0" rIns="0" bIns="0" rtlCol="0" anchor="ctr" anchorCtr="0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r">
              <a:lnSpc>
                <a:spcPct val="60000"/>
              </a:lnSpc>
            </a:pPr>
            <a:r>
              <a:rPr lang="en-US" altLang="zh-CN" sz="800" b="1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rPr>
              <a:t>AD-D14/BD-SDEL2</a:t>
            </a:r>
          </a:p>
          <a:p>
            <a:pPr algn="r">
              <a:spcAft>
                <a:spcPts val="600"/>
              </a:spcAft>
            </a:pPr>
            <a:endParaRPr lang="en-US" altLang="zh-CN" sz="800" b="1">
              <a:latin typeface="Arial" panose="020B0604020202020204" pitchFamily="34" charset="0"/>
              <a:ea typeface="Arial Unicode MS" pitchFamily="34" charset="-122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0</xdr:col>
      <xdr:colOff>448235</xdr:colOff>
      <xdr:row>18</xdr:row>
      <xdr:rowOff>26605</xdr:rowOff>
    </xdr:from>
    <xdr:to>
      <xdr:col>9</xdr:col>
      <xdr:colOff>276086</xdr:colOff>
      <xdr:row>37</xdr:row>
      <xdr:rowOff>79915</xdr:rowOff>
    </xdr:to>
    <xdr:grpSp>
      <xdr:nvGrpSpPr>
        <xdr:cNvPr id="15" name="组合 14">
          <a:extLst>
            <a:ext uri="{FF2B5EF4-FFF2-40B4-BE49-F238E27FC236}">
              <a16:creationId xmlns:a16="http://schemas.microsoft.com/office/drawing/2014/main" id="{5B34FA9A-4EEF-4285-BB5C-82849C3A79DF}"/>
            </a:ext>
          </a:extLst>
        </xdr:cNvPr>
        <xdr:cNvGrpSpPr/>
      </xdr:nvGrpSpPr>
      <xdr:grpSpPr>
        <a:xfrm>
          <a:off x="448235" y="3292319"/>
          <a:ext cx="5787780" cy="3500453"/>
          <a:chOff x="448235" y="3292319"/>
          <a:chExt cx="5297922" cy="3500453"/>
        </a:xfrm>
      </xdr:grpSpPr>
      <xdr:grpSp>
        <xdr:nvGrpSpPr>
          <xdr:cNvPr id="16" name="组合 15">
            <a:extLst>
              <a:ext uri="{FF2B5EF4-FFF2-40B4-BE49-F238E27FC236}">
                <a16:creationId xmlns:a16="http://schemas.microsoft.com/office/drawing/2014/main" id="{ED6B969D-BF6E-0CD7-F402-38DFA594E9A1}"/>
              </a:ext>
            </a:extLst>
          </xdr:cNvPr>
          <xdr:cNvGrpSpPr/>
        </xdr:nvGrpSpPr>
        <xdr:grpSpPr>
          <a:xfrm>
            <a:off x="1602282" y="3632762"/>
            <a:ext cx="4143875" cy="3160010"/>
            <a:chOff x="2667000" y="0"/>
            <a:chExt cx="5901289" cy="4391880"/>
          </a:xfrm>
        </xdr:grpSpPr>
        <xdr:pic>
          <xdr:nvPicPr>
            <xdr:cNvPr id="26" name="图片 25">
              <a:extLst>
                <a:ext uri="{FF2B5EF4-FFF2-40B4-BE49-F238E27FC236}">
                  <a16:creationId xmlns:a16="http://schemas.microsoft.com/office/drawing/2014/main" id="{985646A0-5EB5-AEBE-0320-8AA0E9866C6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667000" y="0"/>
              <a:ext cx="1440000" cy="1440000"/>
            </a:xfrm>
            <a:prstGeom prst="rect">
              <a:avLst/>
            </a:prstGeom>
          </xdr:spPr>
        </xdr:pic>
        <xdr:pic>
          <xdr:nvPicPr>
            <xdr:cNvPr id="27" name="图片 26">
              <a:extLst>
                <a:ext uri="{FF2B5EF4-FFF2-40B4-BE49-F238E27FC236}">
                  <a16:creationId xmlns:a16="http://schemas.microsoft.com/office/drawing/2014/main" id="{5B28A9AC-70C1-5836-8CB7-EA1DE009519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49863" y="0"/>
              <a:ext cx="1440000" cy="1440000"/>
            </a:xfrm>
            <a:prstGeom prst="rect">
              <a:avLst/>
            </a:prstGeom>
          </xdr:spPr>
        </xdr:pic>
        <xdr:pic>
          <xdr:nvPicPr>
            <xdr:cNvPr id="28" name="图片 27">
              <a:extLst>
                <a:ext uri="{FF2B5EF4-FFF2-40B4-BE49-F238E27FC236}">
                  <a16:creationId xmlns:a16="http://schemas.microsoft.com/office/drawing/2014/main" id="{27D00AA7-8D7F-A91D-288C-777F3A03FF1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632726" y="0"/>
              <a:ext cx="1440000" cy="1440000"/>
            </a:xfrm>
            <a:prstGeom prst="rect">
              <a:avLst/>
            </a:prstGeom>
          </xdr:spPr>
        </xdr:pic>
        <xdr:pic>
          <xdr:nvPicPr>
            <xdr:cNvPr id="29" name="图片 28">
              <a:extLst>
                <a:ext uri="{FF2B5EF4-FFF2-40B4-BE49-F238E27FC236}">
                  <a16:creationId xmlns:a16="http://schemas.microsoft.com/office/drawing/2014/main" id="{007E973E-1C43-8CDA-0F18-E0946FD4C14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128289" y="0"/>
              <a:ext cx="1440000" cy="1440000"/>
            </a:xfrm>
            <a:prstGeom prst="rect">
              <a:avLst/>
            </a:prstGeom>
          </xdr:spPr>
        </xdr:pic>
        <xdr:pic>
          <xdr:nvPicPr>
            <xdr:cNvPr id="30" name="图片 29">
              <a:extLst>
                <a:ext uri="{FF2B5EF4-FFF2-40B4-BE49-F238E27FC236}">
                  <a16:creationId xmlns:a16="http://schemas.microsoft.com/office/drawing/2014/main" id="{DA1EE666-0569-66E4-1712-E053D0AE661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667000" y="1475940"/>
              <a:ext cx="1440000" cy="1440000"/>
            </a:xfrm>
            <a:prstGeom prst="rect">
              <a:avLst/>
            </a:prstGeom>
          </xdr:spPr>
        </xdr:pic>
        <xdr:pic>
          <xdr:nvPicPr>
            <xdr:cNvPr id="31" name="图片 30">
              <a:extLst>
                <a:ext uri="{FF2B5EF4-FFF2-40B4-BE49-F238E27FC236}">
                  <a16:creationId xmlns:a16="http://schemas.microsoft.com/office/drawing/2014/main" id="{94A6BEC1-9587-A07E-995C-1ED1DDDA97F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49863" y="1475940"/>
              <a:ext cx="1440000" cy="1440000"/>
            </a:xfrm>
            <a:prstGeom prst="rect">
              <a:avLst/>
            </a:prstGeom>
          </xdr:spPr>
        </xdr:pic>
        <xdr:pic>
          <xdr:nvPicPr>
            <xdr:cNvPr id="32" name="图片 31">
              <a:extLst>
                <a:ext uri="{FF2B5EF4-FFF2-40B4-BE49-F238E27FC236}">
                  <a16:creationId xmlns:a16="http://schemas.microsoft.com/office/drawing/2014/main" id="{4D427452-5467-3B71-3449-169E4176E9E6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632726" y="1475940"/>
              <a:ext cx="1440000" cy="1440000"/>
            </a:xfrm>
            <a:prstGeom prst="rect">
              <a:avLst/>
            </a:prstGeom>
          </xdr:spPr>
        </xdr:pic>
        <xdr:pic>
          <xdr:nvPicPr>
            <xdr:cNvPr id="33" name="图片 32">
              <a:extLst>
                <a:ext uri="{FF2B5EF4-FFF2-40B4-BE49-F238E27FC236}">
                  <a16:creationId xmlns:a16="http://schemas.microsoft.com/office/drawing/2014/main" id="{1AA9CDD5-D8FF-6BDB-45A2-B238185C7B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128289" y="1475940"/>
              <a:ext cx="1440000" cy="1440000"/>
            </a:xfrm>
            <a:prstGeom prst="rect">
              <a:avLst/>
            </a:prstGeom>
          </xdr:spPr>
        </xdr:pic>
        <xdr:pic>
          <xdr:nvPicPr>
            <xdr:cNvPr id="34" name="图片 33">
              <a:extLst>
                <a:ext uri="{FF2B5EF4-FFF2-40B4-BE49-F238E27FC236}">
                  <a16:creationId xmlns:a16="http://schemas.microsoft.com/office/drawing/2014/main" id="{BA4143E2-322A-6CA3-5371-9CE035F5647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2667000" y="2947788"/>
              <a:ext cx="1440000" cy="1440000"/>
            </a:xfrm>
            <a:prstGeom prst="rect">
              <a:avLst/>
            </a:prstGeom>
          </xdr:spPr>
        </xdr:pic>
        <xdr:pic>
          <xdr:nvPicPr>
            <xdr:cNvPr id="35" name="图片 34">
              <a:extLst>
                <a:ext uri="{FF2B5EF4-FFF2-40B4-BE49-F238E27FC236}">
                  <a16:creationId xmlns:a16="http://schemas.microsoft.com/office/drawing/2014/main" id="{960163F6-0D6E-F7E8-AB69-B5683028734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4149863" y="2947788"/>
              <a:ext cx="1440000" cy="1440000"/>
            </a:xfrm>
            <a:prstGeom prst="rect">
              <a:avLst/>
            </a:prstGeom>
          </xdr:spPr>
        </xdr:pic>
        <xdr:pic>
          <xdr:nvPicPr>
            <xdr:cNvPr id="36" name="图片 35">
              <a:extLst>
                <a:ext uri="{FF2B5EF4-FFF2-40B4-BE49-F238E27FC236}">
                  <a16:creationId xmlns:a16="http://schemas.microsoft.com/office/drawing/2014/main" id="{F8656FA4-AEEB-5541-6E38-C45881DAD22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5632726" y="2951880"/>
              <a:ext cx="1440000" cy="1440000"/>
            </a:xfrm>
            <a:prstGeom prst="rect">
              <a:avLst/>
            </a:prstGeom>
          </xdr:spPr>
        </xdr:pic>
        <xdr:pic>
          <xdr:nvPicPr>
            <xdr:cNvPr id="37" name="图片 36">
              <a:extLst>
                <a:ext uri="{FF2B5EF4-FFF2-40B4-BE49-F238E27FC236}">
                  <a16:creationId xmlns:a16="http://schemas.microsoft.com/office/drawing/2014/main" id="{4C96865D-F002-6210-2176-2B6553538D7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128289" y="2951880"/>
              <a:ext cx="1440000" cy="1440000"/>
            </a:xfrm>
            <a:prstGeom prst="rect">
              <a:avLst/>
            </a:prstGeom>
          </xdr:spPr>
        </xdr:pic>
      </xdr:grpSp>
      <xdr:grpSp>
        <xdr:nvGrpSpPr>
          <xdr:cNvPr id="17" name="组合 16">
            <a:extLst>
              <a:ext uri="{FF2B5EF4-FFF2-40B4-BE49-F238E27FC236}">
                <a16:creationId xmlns:a16="http://schemas.microsoft.com/office/drawing/2014/main" id="{7969E5D7-E9AE-0252-C492-408E151FABD3}"/>
              </a:ext>
            </a:extLst>
          </xdr:cNvPr>
          <xdr:cNvGrpSpPr/>
        </xdr:nvGrpSpPr>
        <xdr:grpSpPr>
          <a:xfrm>
            <a:off x="1441712" y="3292319"/>
            <a:ext cx="4193292" cy="378714"/>
            <a:chOff x="434468" y="2847228"/>
            <a:chExt cx="2327369" cy="429086"/>
          </a:xfrm>
        </xdr:grpSpPr>
        <xdr:sp macro="" textlink="">
          <xdr:nvSpPr>
            <xdr:cNvPr id="22" name="文本框 89">
              <a:extLst>
                <a:ext uri="{FF2B5EF4-FFF2-40B4-BE49-F238E27FC236}">
                  <a16:creationId xmlns:a16="http://schemas.microsoft.com/office/drawing/2014/main" id="{9DF552FF-8A1C-D714-4FA8-A68A8F7A34DB}"/>
                </a:ext>
              </a:extLst>
            </xdr:cNvPr>
            <xdr:cNvSpPr txBox="1"/>
          </xdr:nvSpPr>
          <xdr:spPr>
            <a:xfrm>
              <a:off x="2404551" y="2847228"/>
              <a:ext cx="357286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</a:p>
          </xdr:txBody>
        </xdr:sp>
        <xdr:sp macro="" textlink="">
          <xdr:nvSpPr>
            <xdr:cNvPr id="23" name="文本框 90">
              <a:extLst>
                <a:ext uri="{FF2B5EF4-FFF2-40B4-BE49-F238E27FC236}">
                  <a16:creationId xmlns:a16="http://schemas.microsoft.com/office/drawing/2014/main" id="{66A24985-7583-80DB-0ABF-CF3B49A11D3F}"/>
                </a:ext>
              </a:extLst>
            </xdr:cNvPr>
            <xdr:cNvSpPr txBox="1"/>
          </xdr:nvSpPr>
          <xdr:spPr>
            <a:xfrm>
              <a:off x="1813832" y="2960029"/>
              <a:ext cx="357286" cy="213369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</a:p>
          </xdr:txBody>
        </xdr:sp>
        <xdr:sp macro="" textlink="">
          <xdr:nvSpPr>
            <xdr:cNvPr id="24" name="文本框 91">
              <a:extLst>
                <a:ext uri="{FF2B5EF4-FFF2-40B4-BE49-F238E27FC236}">
                  <a16:creationId xmlns:a16="http://schemas.microsoft.com/office/drawing/2014/main" id="{BF2F7282-0985-EAA2-4EAC-F76349B4CDF4}"/>
                </a:ext>
              </a:extLst>
            </xdr:cNvPr>
            <xdr:cNvSpPr txBox="1"/>
          </xdr:nvSpPr>
          <xdr:spPr>
            <a:xfrm>
              <a:off x="1208682" y="2849578"/>
              <a:ext cx="447804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FM4-64</a:t>
              </a:r>
            </a:p>
          </xdr:txBody>
        </xdr:sp>
        <xdr:sp macro="" textlink="">
          <xdr:nvSpPr>
            <xdr:cNvPr id="25" name="文本框 92">
              <a:extLst>
                <a:ext uri="{FF2B5EF4-FFF2-40B4-BE49-F238E27FC236}">
                  <a16:creationId xmlns:a16="http://schemas.microsoft.com/office/drawing/2014/main" id="{86D33EAC-7EB1-79A0-1841-75DBE8CB1AF5}"/>
                </a:ext>
              </a:extLst>
            </xdr:cNvPr>
            <xdr:cNvSpPr txBox="1"/>
          </xdr:nvSpPr>
          <xdr:spPr>
            <a:xfrm>
              <a:off x="434468" y="2847228"/>
              <a:ext cx="768299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Fluorescence</a:t>
              </a:r>
            </a:p>
          </xdr:txBody>
        </xdr:sp>
      </xdr:grpSp>
      <xdr:grpSp>
        <xdr:nvGrpSpPr>
          <xdr:cNvPr id="18" name="组合 17">
            <a:extLst>
              <a:ext uri="{FF2B5EF4-FFF2-40B4-BE49-F238E27FC236}">
                <a16:creationId xmlns:a16="http://schemas.microsoft.com/office/drawing/2014/main" id="{8174B5B2-342A-8CA3-13D2-76F348CCCEFC}"/>
              </a:ext>
            </a:extLst>
          </xdr:cNvPr>
          <xdr:cNvGrpSpPr/>
        </xdr:nvGrpSpPr>
        <xdr:grpSpPr>
          <a:xfrm>
            <a:off x="448235" y="4061444"/>
            <a:ext cx="1046159" cy="2419226"/>
            <a:chOff x="2634963" y="581054"/>
            <a:chExt cx="1028410" cy="2759701"/>
          </a:xfrm>
        </xdr:grpSpPr>
        <xdr:sp macro="" textlink="">
          <xdr:nvSpPr>
            <xdr:cNvPr id="19" name="文本框 78">
              <a:extLst>
                <a:ext uri="{FF2B5EF4-FFF2-40B4-BE49-F238E27FC236}">
                  <a16:creationId xmlns:a16="http://schemas.microsoft.com/office/drawing/2014/main" id="{931EC92A-E954-4EE5-E1DC-7D1F4C8C8BCE}"/>
                </a:ext>
              </a:extLst>
            </xdr:cNvPr>
            <xdr:cNvSpPr txBox="1"/>
          </xdr:nvSpPr>
          <xdr:spPr>
            <a:xfrm>
              <a:off x="2678670" y="1512164"/>
              <a:ext cx="984703" cy="90208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D14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-SDEL2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0" name="文本框 105">
              <a:extLst>
                <a:ext uri="{FF2B5EF4-FFF2-40B4-BE49-F238E27FC236}">
                  <a16:creationId xmlns:a16="http://schemas.microsoft.com/office/drawing/2014/main" id="{963FAD20-49FB-6ACC-A57B-78085AAA1CE8}"/>
                </a:ext>
              </a:extLst>
            </xdr:cNvPr>
            <xdr:cNvSpPr txBox="1"/>
          </xdr:nvSpPr>
          <xdr:spPr>
            <a:xfrm>
              <a:off x="2634963" y="3003382"/>
              <a:ext cx="1007721" cy="337373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-D14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-SDEL2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21" name="文本框 106">
              <a:extLst>
                <a:ext uri="{FF2B5EF4-FFF2-40B4-BE49-F238E27FC236}">
                  <a16:creationId xmlns:a16="http://schemas.microsoft.com/office/drawing/2014/main" id="{AEA51CF5-17B5-8EB1-13D2-9C89FC359638}"/>
                </a:ext>
              </a:extLst>
            </xdr:cNvPr>
            <xdr:cNvSpPr txBox="1"/>
          </xdr:nvSpPr>
          <xdr:spPr>
            <a:xfrm>
              <a:off x="2678670" y="581054"/>
              <a:ext cx="964013" cy="337373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-SDEL2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-SDEL2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201385</xdr:colOff>
      <xdr:row>2</xdr:row>
      <xdr:rowOff>317</xdr:rowOff>
    </xdr:from>
    <xdr:to>
      <xdr:col>9</xdr:col>
      <xdr:colOff>527340</xdr:colOff>
      <xdr:row>21</xdr:row>
      <xdr:rowOff>33267</xdr:rowOff>
    </xdr:to>
    <xdr:grpSp>
      <xdr:nvGrpSpPr>
        <xdr:cNvPr id="2" name="组合 1">
          <a:extLst>
            <a:ext uri="{FF2B5EF4-FFF2-40B4-BE49-F238E27FC236}">
              <a16:creationId xmlns:a16="http://schemas.microsoft.com/office/drawing/2014/main" id="{EA3C97FB-488F-4BFC-A303-013782969423}"/>
            </a:ext>
          </a:extLst>
        </xdr:cNvPr>
        <xdr:cNvGrpSpPr/>
      </xdr:nvGrpSpPr>
      <xdr:grpSpPr>
        <a:xfrm>
          <a:off x="863599" y="363174"/>
          <a:ext cx="5623670" cy="3480093"/>
          <a:chOff x="708991" y="1422953"/>
          <a:chExt cx="5185086" cy="3390169"/>
        </a:xfrm>
      </xdr:grpSpPr>
      <xdr:grpSp>
        <xdr:nvGrpSpPr>
          <xdr:cNvPr id="3" name="组合 2">
            <a:extLst>
              <a:ext uri="{FF2B5EF4-FFF2-40B4-BE49-F238E27FC236}">
                <a16:creationId xmlns:a16="http://schemas.microsoft.com/office/drawing/2014/main" id="{1F970FBC-81EE-0FD1-E0B8-361C0C158856}"/>
              </a:ext>
            </a:extLst>
          </xdr:cNvPr>
          <xdr:cNvGrpSpPr/>
        </xdr:nvGrpSpPr>
        <xdr:grpSpPr>
          <a:xfrm>
            <a:off x="1768141" y="1739034"/>
            <a:ext cx="4125936" cy="3074088"/>
            <a:chOff x="6096000" y="59267"/>
            <a:chExt cx="5878707" cy="4391880"/>
          </a:xfrm>
        </xdr:grpSpPr>
        <xdr:pic>
          <xdr:nvPicPr>
            <xdr:cNvPr id="13" name="图片 12">
              <a:extLst>
                <a:ext uri="{FF2B5EF4-FFF2-40B4-BE49-F238E27FC236}">
                  <a16:creationId xmlns:a16="http://schemas.microsoft.com/office/drawing/2014/main" id="{C02D8A93-C34D-48FE-8055-DF8F66A688A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96000" y="59267"/>
              <a:ext cx="1440000" cy="1440000"/>
            </a:xfrm>
            <a:prstGeom prst="rect">
              <a:avLst/>
            </a:prstGeom>
          </xdr:spPr>
        </xdr:pic>
        <xdr:pic>
          <xdr:nvPicPr>
            <xdr:cNvPr id="14" name="图片 13">
              <a:extLst>
                <a:ext uri="{FF2B5EF4-FFF2-40B4-BE49-F238E27FC236}">
                  <a16:creationId xmlns:a16="http://schemas.microsoft.com/office/drawing/2014/main" id="{52D8B9AB-DFCC-5E85-4A2D-92827BB0C85B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575569" y="59267"/>
              <a:ext cx="1440000" cy="1440000"/>
            </a:xfrm>
            <a:prstGeom prst="rect">
              <a:avLst/>
            </a:prstGeom>
          </xdr:spPr>
        </xdr:pic>
        <xdr:pic>
          <xdr:nvPicPr>
            <xdr:cNvPr id="15" name="图片 14">
              <a:extLst>
                <a:ext uri="{FF2B5EF4-FFF2-40B4-BE49-F238E27FC236}">
                  <a16:creationId xmlns:a16="http://schemas.microsoft.com/office/drawing/2014/main" id="{2678335C-1449-58C4-9048-425F55DBCE03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055138" y="59267"/>
              <a:ext cx="1440000" cy="1440000"/>
            </a:xfrm>
            <a:prstGeom prst="rect">
              <a:avLst/>
            </a:prstGeom>
          </xdr:spPr>
        </xdr:pic>
        <xdr:pic>
          <xdr:nvPicPr>
            <xdr:cNvPr id="16" name="图片 15">
              <a:extLst>
                <a:ext uri="{FF2B5EF4-FFF2-40B4-BE49-F238E27FC236}">
                  <a16:creationId xmlns:a16="http://schemas.microsoft.com/office/drawing/2014/main" id="{E7EEAEA3-A4AD-4854-5D1B-9A5276CD5C8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4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534707" y="59267"/>
              <a:ext cx="1440000" cy="1440000"/>
            </a:xfrm>
            <a:prstGeom prst="rect">
              <a:avLst/>
            </a:prstGeom>
          </xdr:spPr>
        </xdr:pic>
        <xdr:pic>
          <xdr:nvPicPr>
            <xdr:cNvPr id="17" name="图片 16">
              <a:extLst>
                <a:ext uri="{FF2B5EF4-FFF2-40B4-BE49-F238E27FC236}">
                  <a16:creationId xmlns:a16="http://schemas.microsoft.com/office/drawing/2014/main" id="{6E93E0AB-B973-3543-9429-28243C87EE0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5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96000" y="1532795"/>
              <a:ext cx="1440000" cy="1440000"/>
            </a:xfrm>
            <a:prstGeom prst="rect">
              <a:avLst/>
            </a:prstGeom>
          </xdr:spPr>
        </xdr:pic>
        <xdr:pic>
          <xdr:nvPicPr>
            <xdr:cNvPr id="18" name="图片 17">
              <a:extLst>
                <a:ext uri="{FF2B5EF4-FFF2-40B4-BE49-F238E27FC236}">
                  <a16:creationId xmlns:a16="http://schemas.microsoft.com/office/drawing/2014/main" id="{5DA57572-4C12-B672-F56F-0628346367E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6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575569" y="1531207"/>
              <a:ext cx="1440000" cy="1440000"/>
            </a:xfrm>
            <a:prstGeom prst="rect">
              <a:avLst/>
            </a:prstGeom>
          </xdr:spPr>
        </xdr:pic>
        <xdr:pic>
          <xdr:nvPicPr>
            <xdr:cNvPr id="19" name="图片 18">
              <a:extLst>
                <a:ext uri="{FF2B5EF4-FFF2-40B4-BE49-F238E27FC236}">
                  <a16:creationId xmlns:a16="http://schemas.microsoft.com/office/drawing/2014/main" id="{82A1BEA1-CC46-2663-BB70-DD18E1FC4FB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7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055138" y="1535207"/>
              <a:ext cx="1440000" cy="1440000"/>
            </a:xfrm>
            <a:prstGeom prst="rect">
              <a:avLst/>
            </a:prstGeom>
          </xdr:spPr>
        </xdr:pic>
        <xdr:pic>
          <xdr:nvPicPr>
            <xdr:cNvPr id="20" name="图片 19">
              <a:extLst>
                <a:ext uri="{FF2B5EF4-FFF2-40B4-BE49-F238E27FC236}">
                  <a16:creationId xmlns:a16="http://schemas.microsoft.com/office/drawing/2014/main" id="{7AC01FEA-8656-2FA4-A48C-40DE628B22D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8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534707" y="1531207"/>
              <a:ext cx="1440000" cy="1440000"/>
            </a:xfrm>
            <a:prstGeom prst="rect">
              <a:avLst/>
            </a:prstGeom>
          </xdr:spPr>
        </xdr:pic>
        <xdr:pic>
          <xdr:nvPicPr>
            <xdr:cNvPr id="21" name="图片 20">
              <a:extLst>
                <a:ext uri="{FF2B5EF4-FFF2-40B4-BE49-F238E27FC236}">
                  <a16:creationId xmlns:a16="http://schemas.microsoft.com/office/drawing/2014/main" id="{ADB6423C-7A87-5BCD-7776-826A066E5CE4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9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096000" y="3007055"/>
              <a:ext cx="1440000" cy="1440000"/>
            </a:xfrm>
            <a:prstGeom prst="rect">
              <a:avLst/>
            </a:prstGeom>
          </xdr:spPr>
        </xdr:pic>
        <xdr:pic>
          <xdr:nvPicPr>
            <xdr:cNvPr id="22" name="图片 21">
              <a:extLst>
                <a:ext uri="{FF2B5EF4-FFF2-40B4-BE49-F238E27FC236}">
                  <a16:creationId xmlns:a16="http://schemas.microsoft.com/office/drawing/2014/main" id="{733B412B-7A4E-5268-F415-9DB59A8F5282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0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7575569" y="3011147"/>
              <a:ext cx="1440000" cy="1440000"/>
            </a:xfrm>
            <a:prstGeom prst="rect">
              <a:avLst/>
            </a:prstGeom>
          </xdr:spPr>
        </xdr:pic>
        <xdr:pic>
          <xdr:nvPicPr>
            <xdr:cNvPr id="23" name="图片 22">
              <a:extLst>
                <a:ext uri="{FF2B5EF4-FFF2-40B4-BE49-F238E27FC236}">
                  <a16:creationId xmlns:a16="http://schemas.microsoft.com/office/drawing/2014/main" id="{AAF12DB2-7995-8093-2551-CC71376B0CBF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9055138" y="3007055"/>
              <a:ext cx="1440000" cy="1440000"/>
            </a:xfrm>
            <a:prstGeom prst="rect">
              <a:avLst/>
            </a:prstGeom>
          </xdr:spPr>
        </xdr:pic>
        <xdr:pic>
          <xdr:nvPicPr>
            <xdr:cNvPr id="24" name="图片 23">
              <a:extLst>
                <a:ext uri="{FF2B5EF4-FFF2-40B4-BE49-F238E27FC236}">
                  <a16:creationId xmlns:a16="http://schemas.microsoft.com/office/drawing/2014/main" id="{D509C55F-3B0A-0F2B-5508-1DED9692F62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10534707" y="3011147"/>
              <a:ext cx="1440000" cy="1440000"/>
            </a:xfrm>
            <a:prstGeom prst="rect">
              <a:avLst/>
            </a:prstGeom>
          </xdr:spPr>
        </xdr:pic>
      </xdr:grpSp>
      <xdr:grpSp>
        <xdr:nvGrpSpPr>
          <xdr:cNvPr id="4" name="组合 3">
            <a:extLst>
              <a:ext uri="{FF2B5EF4-FFF2-40B4-BE49-F238E27FC236}">
                <a16:creationId xmlns:a16="http://schemas.microsoft.com/office/drawing/2014/main" id="{EFEC29C7-3855-8C28-DF56-58A5584773B3}"/>
              </a:ext>
            </a:extLst>
          </xdr:cNvPr>
          <xdr:cNvGrpSpPr/>
        </xdr:nvGrpSpPr>
        <xdr:grpSpPr>
          <a:xfrm>
            <a:off x="1584303" y="1422953"/>
            <a:ext cx="4177831" cy="376505"/>
            <a:chOff x="434468" y="2847228"/>
            <a:chExt cx="2327369" cy="429086"/>
          </a:xfrm>
        </xdr:grpSpPr>
        <xdr:sp macro="" textlink="">
          <xdr:nvSpPr>
            <xdr:cNvPr id="9" name="文本框 89">
              <a:extLst>
                <a:ext uri="{FF2B5EF4-FFF2-40B4-BE49-F238E27FC236}">
                  <a16:creationId xmlns:a16="http://schemas.microsoft.com/office/drawing/2014/main" id="{DAF90B4B-00E4-432E-167C-E19F6C622C9D}"/>
                </a:ext>
              </a:extLst>
            </xdr:cNvPr>
            <xdr:cNvSpPr txBox="1"/>
          </xdr:nvSpPr>
          <xdr:spPr>
            <a:xfrm>
              <a:off x="2404551" y="2847228"/>
              <a:ext cx="357286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Merge</a:t>
              </a:r>
            </a:p>
          </xdr:txBody>
        </xdr:sp>
        <xdr:sp macro="" textlink="">
          <xdr:nvSpPr>
            <xdr:cNvPr id="10" name="文本框 90">
              <a:extLst>
                <a:ext uri="{FF2B5EF4-FFF2-40B4-BE49-F238E27FC236}">
                  <a16:creationId xmlns:a16="http://schemas.microsoft.com/office/drawing/2014/main" id="{C8F67023-3707-D243-6EE1-895E9A30ED48}"/>
                </a:ext>
              </a:extLst>
            </xdr:cNvPr>
            <xdr:cNvSpPr txBox="1"/>
          </xdr:nvSpPr>
          <xdr:spPr>
            <a:xfrm>
              <a:off x="1813832" y="2960029"/>
              <a:ext cx="357286" cy="213369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BF</a:t>
              </a:r>
            </a:p>
          </xdr:txBody>
        </xdr:sp>
        <xdr:sp macro="" textlink="">
          <xdr:nvSpPr>
            <xdr:cNvPr id="11" name="文本框 91">
              <a:extLst>
                <a:ext uri="{FF2B5EF4-FFF2-40B4-BE49-F238E27FC236}">
                  <a16:creationId xmlns:a16="http://schemas.microsoft.com/office/drawing/2014/main" id="{D796CBD1-841D-6593-E12B-2E880F716099}"/>
                </a:ext>
              </a:extLst>
            </xdr:cNvPr>
            <xdr:cNvSpPr txBox="1"/>
          </xdr:nvSpPr>
          <xdr:spPr>
            <a:xfrm>
              <a:off x="1208682" y="2849578"/>
              <a:ext cx="447804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FM4-64</a:t>
              </a:r>
            </a:p>
          </xdr:txBody>
        </xdr:sp>
        <xdr:sp macro="" textlink="">
          <xdr:nvSpPr>
            <xdr:cNvPr id="12" name="文本框 92">
              <a:extLst>
                <a:ext uri="{FF2B5EF4-FFF2-40B4-BE49-F238E27FC236}">
                  <a16:creationId xmlns:a16="http://schemas.microsoft.com/office/drawing/2014/main" id="{B8BC1D5C-E163-9438-443E-5440404E0A7D}"/>
                </a:ext>
              </a:extLst>
            </xdr:cNvPr>
            <xdr:cNvSpPr txBox="1"/>
          </xdr:nvSpPr>
          <xdr:spPr>
            <a:xfrm>
              <a:off x="434468" y="2847228"/>
              <a:ext cx="768299" cy="426736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spcAft>
                  <a:spcPts val="600"/>
                </a:spcAft>
              </a:pP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Fluorescence</a:t>
              </a:r>
            </a:p>
          </xdr:txBody>
        </xdr:sp>
      </xdr:grpSp>
      <xdr:grpSp>
        <xdr:nvGrpSpPr>
          <xdr:cNvPr id="5" name="组合 4">
            <a:extLst>
              <a:ext uri="{FF2B5EF4-FFF2-40B4-BE49-F238E27FC236}">
                <a16:creationId xmlns:a16="http://schemas.microsoft.com/office/drawing/2014/main" id="{D819EB53-933A-F5BA-94B4-4430777BE759}"/>
              </a:ext>
            </a:extLst>
          </xdr:cNvPr>
          <xdr:cNvGrpSpPr/>
        </xdr:nvGrpSpPr>
        <xdr:grpSpPr>
          <a:xfrm>
            <a:off x="708991" y="2116645"/>
            <a:ext cx="1043951" cy="2402229"/>
            <a:chOff x="2634963" y="581935"/>
            <a:chExt cx="1028410" cy="2757938"/>
          </a:xfrm>
        </xdr:grpSpPr>
        <xdr:sp macro="" textlink="">
          <xdr:nvSpPr>
            <xdr:cNvPr id="6" name="文本框 78">
              <a:extLst>
                <a:ext uri="{FF2B5EF4-FFF2-40B4-BE49-F238E27FC236}">
                  <a16:creationId xmlns:a16="http://schemas.microsoft.com/office/drawing/2014/main" id="{BD863C19-BF6C-9E72-31F1-27755C7F3169}"/>
                </a:ext>
              </a:extLst>
            </xdr:cNvPr>
            <xdr:cNvSpPr txBox="1"/>
          </xdr:nvSpPr>
          <xdr:spPr>
            <a:xfrm>
              <a:off x="2678670" y="1512164"/>
              <a:ext cx="984703" cy="90208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</a:t>
              </a:r>
              <a:r>
                <a:rPr lang="en-US" altLang="zh-CN" sz="1200" b="1" kern="100">
                  <a:effectLst/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D14L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-SDEL1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7" name="文本框 105">
              <a:extLst>
                <a:ext uri="{FF2B5EF4-FFF2-40B4-BE49-F238E27FC236}">
                  <a16:creationId xmlns:a16="http://schemas.microsoft.com/office/drawing/2014/main" id="{869439F5-EC66-66B2-52F4-DF2280ACBB71}"/>
                </a:ext>
              </a:extLst>
            </xdr:cNvPr>
            <xdr:cNvSpPr txBox="1"/>
          </xdr:nvSpPr>
          <xdr:spPr>
            <a:xfrm>
              <a:off x="2634963" y="3004263"/>
              <a:ext cx="1007721" cy="33561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-D14L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endParaRPr lang="en-US" altLang="zh-CN" sz="1200" b="1" kern="100" baseline="0"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  <xdr:sp macro="" textlink="">
          <xdr:nvSpPr>
            <xdr:cNvPr id="8" name="文本框 106">
              <a:extLst>
                <a:ext uri="{FF2B5EF4-FFF2-40B4-BE49-F238E27FC236}">
                  <a16:creationId xmlns:a16="http://schemas.microsoft.com/office/drawing/2014/main" id="{31262B16-0BE1-7A1B-4378-E7B4748A5F78}"/>
                </a:ext>
              </a:extLst>
            </xdr:cNvPr>
            <xdr:cNvSpPr txBox="1"/>
          </xdr:nvSpPr>
          <xdr:spPr>
            <a:xfrm>
              <a:off x="2678670" y="581935"/>
              <a:ext cx="964013" cy="335610"/>
            </a:xfrm>
            <a:prstGeom prst="rect">
              <a:avLst/>
            </a:prstGeom>
            <a:noFill/>
          </xdr:spPr>
          <xdr:txBody>
            <a:bodyPr wrap="square" lIns="0" tIns="0" rIns="0" bIns="0" rtlCol="0" anchor="ctr" anchorCtr="0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C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-SPX4</a:t>
              </a: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  <a:p>
              <a:pPr algn="r">
                <a:lnSpc>
                  <a:spcPts val="300"/>
                </a:lnSpc>
                <a:spcAft>
                  <a:spcPts val="600"/>
                </a:spcAft>
              </a:pP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YFP</a:t>
              </a:r>
              <a:r>
                <a:rPr lang="en-US" altLang="zh-CN" sz="1200" b="1" kern="100" baseline="300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N</a:t>
              </a:r>
              <a:r>
                <a:rPr lang="en-US" altLang="zh-CN" sz="1200" b="1" kern="100">
                  <a:latin typeface="Arial" panose="020B0604020202020204" pitchFamily="34" charset="0"/>
                  <a:ea typeface="Arial Unicode MS" pitchFamily="34" charset="-122"/>
                  <a:cs typeface="Arial" panose="020B0604020202020204" pitchFamily="34" charset="0"/>
                </a:rPr>
                <a:t>-PHR2</a:t>
              </a:r>
              <a:endParaRPr lang="en-US" altLang="zh-CN" sz="1200" b="1" kern="100" baseline="30000">
                <a:effectLst/>
                <a:latin typeface="Arial" panose="020B0604020202020204" pitchFamily="34" charset="0"/>
                <a:ea typeface="Arial Unicode MS" pitchFamily="34" charset="-122"/>
                <a:cs typeface="Arial" panose="020B0604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Z64"/>
  <sheetViews>
    <sheetView topLeftCell="A18" zoomScaleNormal="100" workbookViewId="0">
      <selection activeCell="B43" sqref="B43:C43"/>
    </sheetView>
  </sheetViews>
  <sheetFormatPr defaultRowHeight="14" x14ac:dyDescent="0.3"/>
  <cols>
    <col min="2" max="2" width="9.9140625" customWidth="1"/>
    <col min="3" max="3" width="9.08203125" style="1" bestFit="1" customWidth="1"/>
    <col min="4" max="4" width="8.75" style="1" bestFit="1" customWidth="1"/>
    <col min="5" max="5" width="18.4140625" style="1" customWidth="1"/>
    <col min="6" max="7" width="9.08203125" style="1" bestFit="1" customWidth="1"/>
    <col min="8" max="8" width="17.9140625" style="1" customWidth="1"/>
    <col min="9" max="9" width="8.6640625" style="1"/>
    <col min="10" max="10" width="9.58203125" style="1" customWidth="1"/>
    <col min="12" max="12" width="8.1640625" customWidth="1"/>
    <col min="13" max="13" width="9.1640625" customWidth="1"/>
    <col min="14" max="14" width="8.75" customWidth="1"/>
  </cols>
  <sheetData>
    <row r="2" spans="2:22" ht="14.5" thickBot="1" x14ac:dyDescent="0.35"/>
    <row r="3" spans="2:22" x14ac:dyDescent="0.3">
      <c r="B3" s="181" t="s">
        <v>57</v>
      </c>
      <c r="C3" s="192" t="s">
        <v>37</v>
      </c>
      <c r="D3" s="193"/>
      <c r="E3" s="186"/>
      <c r="F3" s="192" t="s">
        <v>38</v>
      </c>
      <c r="G3" s="193"/>
      <c r="H3" s="194"/>
      <c r="J3" s="190" t="s">
        <v>65</v>
      </c>
      <c r="K3" s="183" t="s">
        <v>2</v>
      </c>
      <c r="L3" s="184"/>
      <c r="M3" s="184"/>
      <c r="N3" s="184"/>
      <c r="O3" s="184"/>
      <c r="P3" s="185"/>
      <c r="Q3" s="183" t="s">
        <v>38</v>
      </c>
      <c r="R3" s="184"/>
      <c r="S3" s="184"/>
      <c r="T3" s="184"/>
      <c r="U3" s="184"/>
      <c r="V3" s="185"/>
    </row>
    <row r="4" spans="2:22" ht="14.5" x14ac:dyDescent="0.35">
      <c r="B4" s="182"/>
      <c r="C4" s="5" t="s">
        <v>39</v>
      </c>
      <c r="D4" s="5" t="s">
        <v>40</v>
      </c>
      <c r="E4" s="5" t="s">
        <v>56</v>
      </c>
      <c r="F4" s="5" t="s">
        <v>39</v>
      </c>
      <c r="G4" s="5" t="s">
        <v>40</v>
      </c>
      <c r="H4" s="10" t="s">
        <v>56</v>
      </c>
      <c r="J4" s="191"/>
      <c r="K4" s="31" t="s">
        <v>4</v>
      </c>
      <c r="L4" s="32" t="s">
        <v>5</v>
      </c>
      <c r="M4" s="32" t="s">
        <v>6</v>
      </c>
      <c r="N4" s="32" t="s">
        <v>7</v>
      </c>
      <c r="O4" s="32" t="s">
        <v>0</v>
      </c>
      <c r="P4" s="33" t="s">
        <v>1</v>
      </c>
      <c r="Q4" s="31" t="s">
        <v>4</v>
      </c>
      <c r="R4" s="32" t="s">
        <v>5</v>
      </c>
      <c r="S4" s="32" t="s">
        <v>6</v>
      </c>
      <c r="T4" s="32" t="s">
        <v>7</v>
      </c>
      <c r="U4" s="32" t="s">
        <v>0</v>
      </c>
      <c r="V4" s="33" t="s">
        <v>1</v>
      </c>
    </row>
    <row r="5" spans="2:22" x14ac:dyDescent="0.3">
      <c r="B5" s="11" t="s">
        <v>26</v>
      </c>
      <c r="C5" s="5">
        <v>11.1</v>
      </c>
      <c r="D5" s="5">
        <v>10.9</v>
      </c>
      <c r="E5" s="5">
        <v>11</v>
      </c>
      <c r="F5" s="5">
        <v>16.600000000000001</v>
      </c>
      <c r="G5" s="5">
        <v>11.2</v>
      </c>
      <c r="H5" s="10">
        <v>16.3</v>
      </c>
      <c r="J5" s="36" t="s">
        <v>26</v>
      </c>
      <c r="K5" s="31">
        <v>0.2359</v>
      </c>
      <c r="L5" s="34">
        <v>0.1694</v>
      </c>
      <c r="M5" s="34">
        <v>0.20419999999999999</v>
      </c>
      <c r="N5" s="34">
        <v>0.18360000000000001</v>
      </c>
      <c r="O5" s="34">
        <v>0.2122</v>
      </c>
      <c r="P5" s="35">
        <v>0.19889999999999999</v>
      </c>
      <c r="Q5" s="31">
        <v>0.28749999999999998</v>
      </c>
      <c r="R5" s="34">
        <v>0.23430000000000001</v>
      </c>
      <c r="S5" s="34">
        <v>0.23599999999999999</v>
      </c>
      <c r="T5" s="34">
        <v>0.18090000000000001</v>
      </c>
      <c r="U5" s="34">
        <v>0.34029999999999999</v>
      </c>
      <c r="V5" s="35">
        <v>0.19070000000000001</v>
      </c>
    </row>
    <row r="6" spans="2:22" x14ac:dyDescent="0.3">
      <c r="B6" s="11" t="s">
        <v>41</v>
      </c>
      <c r="C6" s="5">
        <v>13.5</v>
      </c>
      <c r="D6" s="5">
        <v>9</v>
      </c>
      <c r="E6" s="5">
        <v>11.9</v>
      </c>
      <c r="F6" s="5">
        <v>18.2</v>
      </c>
      <c r="G6" s="5">
        <v>11.8</v>
      </c>
      <c r="H6" s="10">
        <v>16.2</v>
      </c>
      <c r="J6" s="36" t="s">
        <v>41</v>
      </c>
      <c r="K6" s="31">
        <v>0.2359</v>
      </c>
      <c r="L6" s="34">
        <v>0.23330000000000001</v>
      </c>
      <c r="M6" s="34">
        <v>0.13689999999999999</v>
      </c>
      <c r="N6" s="34">
        <v>0.1663</v>
      </c>
      <c r="O6" s="34">
        <v>0.2122</v>
      </c>
      <c r="P6" s="35">
        <v>0.1598</v>
      </c>
      <c r="Q6" s="31">
        <v>0.29139999999999999</v>
      </c>
      <c r="R6" s="34">
        <v>0.22939999999999999</v>
      </c>
      <c r="S6" s="34">
        <v>0.2024</v>
      </c>
      <c r="T6" s="34">
        <v>0.21210000000000001</v>
      </c>
      <c r="U6" s="34">
        <v>0.29659999999999997</v>
      </c>
      <c r="V6" s="35">
        <v>0.1953</v>
      </c>
    </row>
    <row r="7" spans="2:22" x14ac:dyDescent="0.3">
      <c r="B7" s="11" t="s">
        <v>42</v>
      </c>
      <c r="C7" s="5">
        <v>10.5</v>
      </c>
      <c r="D7" s="5">
        <v>10.5</v>
      </c>
      <c r="E7" s="5">
        <v>12</v>
      </c>
      <c r="F7" s="5">
        <v>16.100000000000001</v>
      </c>
      <c r="G7" s="5">
        <v>10.4</v>
      </c>
      <c r="H7" s="10">
        <v>16.3</v>
      </c>
      <c r="J7" s="36" t="s">
        <v>42</v>
      </c>
      <c r="K7" s="31">
        <v>0.2223</v>
      </c>
      <c r="L7" s="34">
        <v>0.21340000000000001</v>
      </c>
      <c r="M7" s="34">
        <v>0.1638</v>
      </c>
      <c r="N7" s="34">
        <v>0.17119999999999999</v>
      </c>
      <c r="O7" s="34">
        <v>0.219</v>
      </c>
      <c r="P7" s="35">
        <v>0.18990000000000001</v>
      </c>
      <c r="Q7" s="31">
        <v>0.31430000000000002</v>
      </c>
      <c r="R7" s="34">
        <v>0.22509999999999999</v>
      </c>
      <c r="S7" s="34">
        <v>0.21879999999999999</v>
      </c>
      <c r="T7" s="34">
        <v>0.18590000000000001</v>
      </c>
      <c r="U7" s="34">
        <v>0.29370000000000002</v>
      </c>
      <c r="V7" s="35">
        <v>0.19400000000000001</v>
      </c>
    </row>
    <row r="8" spans="2:22" x14ac:dyDescent="0.3">
      <c r="B8" s="11" t="s">
        <v>43</v>
      </c>
      <c r="C8" s="5">
        <v>12.6</v>
      </c>
      <c r="D8" s="5">
        <v>10.8</v>
      </c>
      <c r="E8" s="5">
        <v>11.3</v>
      </c>
      <c r="F8" s="5">
        <v>16.2</v>
      </c>
      <c r="G8" s="5">
        <v>12.1</v>
      </c>
      <c r="H8" s="10">
        <v>16</v>
      </c>
      <c r="J8" s="36" t="s">
        <v>43</v>
      </c>
      <c r="K8" s="31">
        <v>0.22600000000000001</v>
      </c>
      <c r="L8" s="34">
        <v>0.20680000000000001</v>
      </c>
      <c r="M8" s="34">
        <v>0.1867</v>
      </c>
      <c r="N8" s="34">
        <v>0.19350000000000001</v>
      </c>
      <c r="O8" s="34">
        <v>0.22270000000000001</v>
      </c>
      <c r="P8" s="35">
        <v>0.12859999999999999</v>
      </c>
      <c r="Q8" s="31">
        <v>0.30249999999999999</v>
      </c>
      <c r="R8" s="34">
        <v>0.1986</v>
      </c>
      <c r="S8" s="34">
        <v>0.2258</v>
      </c>
      <c r="T8" s="34">
        <v>0.18310000000000001</v>
      </c>
      <c r="U8" s="34">
        <v>0.31850000000000001</v>
      </c>
      <c r="V8" s="35">
        <v>0.18940000000000001</v>
      </c>
    </row>
    <row r="9" spans="2:22" x14ac:dyDescent="0.3">
      <c r="B9" s="11" t="s">
        <v>44</v>
      </c>
      <c r="C9" s="5">
        <v>13.3</v>
      </c>
      <c r="D9" s="5">
        <v>9.9</v>
      </c>
      <c r="E9" s="5">
        <v>11.1</v>
      </c>
      <c r="F9" s="5">
        <v>15.5</v>
      </c>
      <c r="G9" s="5">
        <v>11.1</v>
      </c>
      <c r="H9" s="10">
        <v>16</v>
      </c>
      <c r="J9" s="36" t="s">
        <v>44</v>
      </c>
      <c r="K9" s="31">
        <v>0.223</v>
      </c>
      <c r="L9" s="34">
        <v>0.2137</v>
      </c>
      <c r="M9" s="34">
        <v>0.18329999999999999</v>
      </c>
      <c r="N9" s="34">
        <v>0.18190000000000001</v>
      </c>
      <c r="O9" s="34">
        <v>0.21859999999999999</v>
      </c>
      <c r="P9" s="35">
        <v>0.157</v>
      </c>
      <c r="Q9" s="31">
        <v>0.2868</v>
      </c>
      <c r="R9" s="34">
        <v>0.1988</v>
      </c>
      <c r="S9" s="34">
        <v>0.2001</v>
      </c>
      <c r="T9" s="34">
        <v>0.2167</v>
      </c>
      <c r="U9" s="34">
        <v>0.31730000000000003</v>
      </c>
      <c r="V9" s="35">
        <v>0.1953</v>
      </c>
    </row>
    <row r="10" spans="2:22" x14ac:dyDescent="0.3">
      <c r="B10" s="11" t="s">
        <v>45</v>
      </c>
      <c r="C10" s="5">
        <v>12.1</v>
      </c>
      <c r="D10" s="5">
        <v>10.1</v>
      </c>
      <c r="E10" s="5">
        <v>12.1</v>
      </c>
      <c r="F10" s="5">
        <v>18.7</v>
      </c>
      <c r="G10" s="5">
        <v>10.1</v>
      </c>
      <c r="H10" s="10">
        <v>16.7</v>
      </c>
      <c r="J10" s="36" t="s">
        <v>45</v>
      </c>
      <c r="K10" s="31">
        <v>0.24479999999999999</v>
      </c>
      <c r="L10" s="34">
        <v>0.1855</v>
      </c>
      <c r="M10" s="34">
        <v>0.2167</v>
      </c>
      <c r="N10" s="34">
        <v>0.20039999999999999</v>
      </c>
      <c r="O10" s="34">
        <v>0.19</v>
      </c>
      <c r="P10" s="35">
        <v>0.2087</v>
      </c>
      <c r="Q10" s="31">
        <v>0.29730000000000001</v>
      </c>
      <c r="R10" s="34">
        <v>0.21</v>
      </c>
      <c r="S10" s="34">
        <v>0.2213</v>
      </c>
      <c r="T10" s="34">
        <v>0.1857</v>
      </c>
      <c r="U10" s="34">
        <v>0.32629999999999998</v>
      </c>
      <c r="V10" s="35">
        <v>0.19800000000000001</v>
      </c>
    </row>
    <row r="11" spans="2:22" x14ac:dyDescent="0.3">
      <c r="B11" s="11" t="s">
        <v>46</v>
      </c>
      <c r="C11" s="5">
        <v>12</v>
      </c>
      <c r="D11" s="5">
        <v>11.3</v>
      </c>
      <c r="E11" s="5">
        <v>11.9</v>
      </c>
      <c r="F11" s="5">
        <v>15.8</v>
      </c>
      <c r="G11" s="5">
        <v>11.1</v>
      </c>
      <c r="H11" s="10">
        <v>16.2</v>
      </c>
      <c r="J11" s="36" t="s">
        <v>46</v>
      </c>
      <c r="K11" s="31">
        <v>0.2366</v>
      </c>
      <c r="L11" s="34">
        <v>0.20580000000000001</v>
      </c>
      <c r="M11" s="34">
        <v>0.1794</v>
      </c>
      <c r="N11" s="34">
        <v>0.17430000000000001</v>
      </c>
      <c r="O11" s="34">
        <v>0.2122</v>
      </c>
      <c r="P11" s="35">
        <v>0.18310000000000001</v>
      </c>
      <c r="Q11" s="31">
        <v>0.29399999999999998</v>
      </c>
      <c r="R11" s="34">
        <v>0.21390000000000001</v>
      </c>
      <c r="S11" s="34">
        <v>0.2107</v>
      </c>
      <c r="T11" s="34">
        <v>0.19719999999999999</v>
      </c>
      <c r="U11" s="34">
        <v>0.3125</v>
      </c>
      <c r="V11" s="35">
        <v>0.1976</v>
      </c>
    </row>
    <row r="12" spans="2:22" x14ac:dyDescent="0.3">
      <c r="B12" s="11" t="s">
        <v>47</v>
      </c>
      <c r="C12" s="5">
        <v>12.1</v>
      </c>
      <c r="D12" s="5">
        <v>9.9</v>
      </c>
      <c r="E12" s="5">
        <v>12.4</v>
      </c>
      <c r="F12" s="5">
        <v>17.5</v>
      </c>
      <c r="G12" s="5">
        <v>12.4</v>
      </c>
      <c r="H12" s="10">
        <v>16.3</v>
      </c>
      <c r="J12" s="36" t="s">
        <v>47</v>
      </c>
      <c r="K12" s="31">
        <v>0.23530000000000001</v>
      </c>
      <c r="L12" s="34">
        <v>0.2135</v>
      </c>
      <c r="M12" s="34">
        <v>0.21560000000000001</v>
      </c>
      <c r="N12" s="34">
        <v>0.185</v>
      </c>
      <c r="O12" s="34">
        <v>0.2162</v>
      </c>
      <c r="P12" s="35">
        <v>0.20710000000000001</v>
      </c>
      <c r="Q12" s="31">
        <v>0.2994</v>
      </c>
      <c r="R12" s="34">
        <v>0.216</v>
      </c>
      <c r="S12" s="34">
        <v>0.2354</v>
      </c>
      <c r="T12" s="34">
        <v>0.2271</v>
      </c>
      <c r="U12" s="34">
        <v>0.3211</v>
      </c>
      <c r="V12" s="35">
        <v>0.20300000000000001</v>
      </c>
    </row>
    <row r="13" spans="2:22" x14ac:dyDescent="0.3">
      <c r="B13" s="11" t="s">
        <v>48</v>
      </c>
      <c r="C13" s="5">
        <v>12</v>
      </c>
      <c r="D13" s="5">
        <v>10.3</v>
      </c>
      <c r="E13" s="5">
        <v>12.3</v>
      </c>
      <c r="F13" s="5">
        <v>16.2</v>
      </c>
      <c r="G13" s="5">
        <v>10.3</v>
      </c>
      <c r="H13" s="10">
        <v>16.2</v>
      </c>
      <c r="J13" s="36" t="s">
        <v>48</v>
      </c>
      <c r="K13" s="31">
        <v>0.21640000000000001</v>
      </c>
      <c r="L13" s="34">
        <v>0.18479999999999999</v>
      </c>
      <c r="M13" s="34">
        <v>0.16259999999999999</v>
      </c>
      <c r="N13" s="34">
        <v>0.14369999999999999</v>
      </c>
      <c r="O13" s="34">
        <v>0.19239999999999999</v>
      </c>
      <c r="P13" s="35">
        <v>0.20880000000000001</v>
      </c>
      <c r="Q13" s="31">
        <v>0.3024</v>
      </c>
      <c r="R13" s="34">
        <v>0.21659999999999999</v>
      </c>
      <c r="S13" s="34">
        <v>0.1963</v>
      </c>
      <c r="T13" s="34">
        <v>0.18110000000000001</v>
      </c>
      <c r="U13" s="34">
        <v>0.34210000000000002</v>
      </c>
      <c r="V13" s="35">
        <v>0.19170000000000001</v>
      </c>
    </row>
    <row r="14" spans="2:22" x14ac:dyDescent="0.3">
      <c r="B14" s="11" t="s">
        <v>49</v>
      </c>
      <c r="C14" s="5">
        <v>11.2</v>
      </c>
      <c r="D14" s="5">
        <v>9.1999999999999993</v>
      </c>
      <c r="E14" s="5">
        <v>13.4</v>
      </c>
      <c r="F14" s="5">
        <v>16.2</v>
      </c>
      <c r="G14" s="5">
        <v>10</v>
      </c>
      <c r="H14" s="10">
        <v>16.3</v>
      </c>
      <c r="J14" s="36" t="s">
        <v>49</v>
      </c>
      <c r="K14" s="31">
        <v>0.2298</v>
      </c>
      <c r="L14" s="34">
        <v>0.17749999999999999</v>
      </c>
      <c r="M14" s="34">
        <v>0.18490000000000001</v>
      </c>
      <c r="N14" s="34">
        <v>0.13420000000000001</v>
      </c>
      <c r="O14" s="34">
        <v>0.20880000000000001</v>
      </c>
      <c r="P14" s="35">
        <v>0.18529999999999999</v>
      </c>
      <c r="Q14" s="31">
        <v>0.32140000000000002</v>
      </c>
      <c r="R14" s="34">
        <v>0.19700000000000001</v>
      </c>
      <c r="S14" s="34">
        <v>0.22409999999999999</v>
      </c>
      <c r="T14" s="34">
        <v>0.20549999999999999</v>
      </c>
      <c r="U14" s="34">
        <v>0.30869999999999997</v>
      </c>
      <c r="V14" s="35">
        <v>0.1918</v>
      </c>
    </row>
    <row r="15" spans="2:22" x14ac:dyDescent="0.3">
      <c r="B15" s="11" t="s">
        <v>50</v>
      </c>
      <c r="C15" s="5">
        <v>14.2</v>
      </c>
      <c r="D15" s="5">
        <v>9.4</v>
      </c>
      <c r="E15" s="5">
        <v>10.6</v>
      </c>
      <c r="F15" s="5">
        <v>18.7</v>
      </c>
      <c r="G15" s="5">
        <v>11.9</v>
      </c>
      <c r="H15" s="10">
        <v>16.100000000000001</v>
      </c>
      <c r="J15" s="36" t="s">
        <v>50</v>
      </c>
      <c r="K15" s="31">
        <v>0.25119999999999998</v>
      </c>
      <c r="L15" s="34">
        <v>0.21029999999999999</v>
      </c>
      <c r="M15" s="34">
        <v>0.19969999999999999</v>
      </c>
      <c r="N15" s="34">
        <v>0.17910000000000001</v>
      </c>
      <c r="O15" s="34">
        <v>0.2276</v>
      </c>
      <c r="P15" s="35">
        <v>0.1852</v>
      </c>
      <c r="Q15" s="31">
        <v>0.30769999999999997</v>
      </c>
      <c r="R15" s="34">
        <v>0.21379999999999999</v>
      </c>
      <c r="S15" s="34">
        <v>0.21190000000000001</v>
      </c>
      <c r="T15" s="34">
        <v>0.19719999999999999</v>
      </c>
      <c r="U15" s="34">
        <v>0.32700000000000001</v>
      </c>
      <c r="V15" s="35">
        <v>0.1973</v>
      </c>
    </row>
    <row r="16" spans="2:22" x14ac:dyDescent="0.3">
      <c r="B16" s="11" t="s">
        <v>51</v>
      </c>
      <c r="C16" s="5">
        <v>11.9</v>
      </c>
      <c r="D16" s="5">
        <v>9.1</v>
      </c>
      <c r="E16" s="5">
        <v>13.6</v>
      </c>
      <c r="F16" s="5">
        <v>14.7</v>
      </c>
      <c r="G16" s="5">
        <v>10.8</v>
      </c>
      <c r="H16" s="10">
        <v>16.3</v>
      </c>
      <c r="J16" s="36" t="s">
        <v>51</v>
      </c>
      <c r="K16" s="31">
        <v>0.23899999999999999</v>
      </c>
      <c r="L16" s="34">
        <v>0.1593</v>
      </c>
      <c r="M16" s="34">
        <v>0.16270000000000001</v>
      </c>
      <c r="N16" s="34">
        <v>0.1651</v>
      </c>
      <c r="O16" s="34">
        <v>0.21479999999999999</v>
      </c>
      <c r="P16" s="35">
        <v>0.2185</v>
      </c>
      <c r="Q16" s="31">
        <v>0.2969</v>
      </c>
      <c r="R16" s="34">
        <v>0.2198</v>
      </c>
      <c r="S16" s="34">
        <v>0.21329999999999999</v>
      </c>
      <c r="T16" s="34">
        <v>0.22239999999999999</v>
      </c>
      <c r="U16" s="34">
        <v>0.30599999999999999</v>
      </c>
      <c r="V16" s="35">
        <v>0.1953</v>
      </c>
    </row>
    <row r="17" spans="2:23" x14ac:dyDescent="0.3">
      <c r="B17" s="11" t="s">
        <v>52</v>
      </c>
      <c r="C17" s="5">
        <v>14.9</v>
      </c>
      <c r="D17" s="5">
        <v>10.5</v>
      </c>
      <c r="E17" s="5">
        <v>11.5</v>
      </c>
      <c r="F17" s="5">
        <v>18.100000000000001</v>
      </c>
      <c r="G17" s="5">
        <v>10.1</v>
      </c>
      <c r="H17" s="10">
        <v>16.2</v>
      </c>
      <c r="J17" s="36" t="s">
        <v>52</v>
      </c>
      <c r="K17" s="31">
        <v>0.221</v>
      </c>
      <c r="L17" s="34">
        <v>0.18310000000000001</v>
      </c>
      <c r="M17" s="34">
        <v>0.1744</v>
      </c>
      <c r="N17" s="34">
        <v>0.20250000000000001</v>
      </c>
      <c r="O17" s="34">
        <v>0.2122</v>
      </c>
      <c r="P17" s="35">
        <v>0.18010000000000001</v>
      </c>
      <c r="Q17" s="31">
        <v>0.27750000000000002</v>
      </c>
      <c r="R17" s="34">
        <v>0.22</v>
      </c>
      <c r="S17" s="34">
        <v>0.19020000000000001</v>
      </c>
      <c r="T17" s="34">
        <v>0.1915</v>
      </c>
      <c r="U17" s="34">
        <v>0.30070000000000002</v>
      </c>
      <c r="V17" s="35">
        <v>0.19040000000000001</v>
      </c>
    </row>
    <row r="18" spans="2:23" x14ac:dyDescent="0.3">
      <c r="B18" s="11" t="s">
        <v>53</v>
      </c>
      <c r="C18" s="5">
        <v>8.1</v>
      </c>
      <c r="D18" s="5">
        <v>10.7</v>
      </c>
      <c r="E18" s="5">
        <v>12.6</v>
      </c>
      <c r="F18" s="5">
        <v>16.2</v>
      </c>
      <c r="G18" s="5">
        <v>10.3</v>
      </c>
      <c r="H18" s="10">
        <v>16.2</v>
      </c>
      <c r="J18" s="36" t="s">
        <v>53</v>
      </c>
      <c r="K18" s="31">
        <v>0.2442</v>
      </c>
      <c r="L18" s="34">
        <v>0.16739999999999999</v>
      </c>
      <c r="M18" s="34">
        <v>0.21410000000000001</v>
      </c>
      <c r="N18" s="34">
        <v>0.2009</v>
      </c>
      <c r="O18" s="34">
        <v>0.21260000000000001</v>
      </c>
      <c r="P18" s="35">
        <v>0.17649999999999999</v>
      </c>
      <c r="Q18" s="31">
        <v>0.29020000000000001</v>
      </c>
      <c r="R18" s="34">
        <v>0.21049999999999999</v>
      </c>
      <c r="S18" s="34">
        <v>0.21190000000000001</v>
      </c>
      <c r="T18" s="34">
        <v>0.19800000000000001</v>
      </c>
      <c r="U18" s="34">
        <v>0.30740000000000001</v>
      </c>
      <c r="V18" s="35">
        <v>0.18090000000000001</v>
      </c>
    </row>
    <row r="19" spans="2:23" x14ac:dyDescent="0.3">
      <c r="B19" s="11" t="s">
        <v>54</v>
      </c>
      <c r="C19" s="5">
        <v>11.5</v>
      </c>
      <c r="D19" s="5">
        <v>8.1999999999999993</v>
      </c>
      <c r="E19" s="5">
        <v>11.7</v>
      </c>
      <c r="F19" s="5">
        <v>16.2</v>
      </c>
      <c r="G19" s="5">
        <v>10.6</v>
      </c>
      <c r="H19" s="10">
        <v>16.2</v>
      </c>
      <c r="J19" s="36" t="s">
        <v>54</v>
      </c>
      <c r="K19" s="31">
        <v>0.24030000000000001</v>
      </c>
      <c r="L19" s="34">
        <v>0.21249999999999999</v>
      </c>
      <c r="M19" s="34">
        <v>0.18920000000000001</v>
      </c>
      <c r="N19" s="34">
        <v>0.1605</v>
      </c>
      <c r="O19" s="34">
        <v>0.2122</v>
      </c>
      <c r="P19" s="35">
        <v>0.1913</v>
      </c>
      <c r="Q19" s="31">
        <v>0.29089999999999999</v>
      </c>
      <c r="R19" s="34">
        <v>0.21890000000000001</v>
      </c>
      <c r="S19" s="34">
        <v>0.17960000000000001</v>
      </c>
      <c r="T19" s="34">
        <v>0.17430000000000001</v>
      </c>
      <c r="U19" s="34">
        <v>0.315</v>
      </c>
      <c r="V19" s="35">
        <v>0.2195</v>
      </c>
    </row>
    <row r="20" spans="2:23" x14ac:dyDescent="0.3">
      <c r="B20" s="11" t="s">
        <v>55</v>
      </c>
      <c r="C20" s="8">
        <f t="shared" ref="C20:H20" si="0">AVERAGE(C5:C19)</f>
        <v>12.066666666666666</v>
      </c>
      <c r="D20" s="8">
        <f t="shared" si="0"/>
        <v>9.9866666666666664</v>
      </c>
      <c r="E20" s="8">
        <f t="shared" si="0"/>
        <v>11.96</v>
      </c>
      <c r="F20" s="8">
        <f t="shared" si="0"/>
        <v>16.726666666666663</v>
      </c>
      <c r="G20" s="8">
        <f t="shared" si="0"/>
        <v>10.946666666666667</v>
      </c>
      <c r="H20" s="12">
        <f t="shared" si="0"/>
        <v>16.233333333333331</v>
      </c>
      <c r="J20" s="36" t="s">
        <v>55</v>
      </c>
      <c r="K20" s="38">
        <f t="shared" ref="K20:V20" si="1">AVERAGE(K5:K19)</f>
        <v>0.23344666666666666</v>
      </c>
      <c r="L20" s="39">
        <f t="shared" si="1"/>
        <v>0.19575333333333336</v>
      </c>
      <c r="M20" s="39">
        <f t="shared" si="1"/>
        <v>0.1849466666666667</v>
      </c>
      <c r="N20" s="39">
        <f t="shared" si="1"/>
        <v>0.17614666666666665</v>
      </c>
      <c r="O20" s="39">
        <f t="shared" si="1"/>
        <v>0.21224666666666667</v>
      </c>
      <c r="P20" s="40">
        <f t="shared" si="1"/>
        <v>0.18525333333333333</v>
      </c>
      <c r="Q20" s="38">
        <f t="shared" si="1"/>
        <v>0.29734666666666665</v>
      </c>
      <c r="R20" s="39">
        <f t="shared" si="1"/>
        <v>0.21484666666666669</v>
      </c>
      <c r="S20" s="39">
        <f t="shared" si="1"/>
        <v>0.21185333333333334</v>
      </c>
      <c r="T20" s="39">
        <f t="shared" si="1"/>
        <v>0.19724666666666668</v>
      </c>
      <c r="U20" s="39">
        <f t="shared" si="1"/>
        <v>0.31554666666666675</v>
      </c>
      <c r="V20" s="40">
        <f t="shared" si="1"/>
        <v>0.19534666666666664</v>
      </c>
    </row>
    <row r="21" spans="2:23" ht="14.5" thickBot="1" x14ac:dyDescent="0.35">
      <c r="B21" s="13" t="s">
        <v>36</v>
      </c>
      <c r="C21" s="14">
        <f t="shared" ref="C21:H21" si="2">STDEV(C5:C19)</f>
        <v>1.6184943032101875</v>
      </c>
      <c r="D21" s="14">
        <f t="shared" si="2"/>
        <v>0.85762684748310547</v>
      </c>
      <c r="E21" s="14">
        <f t="shared" si="2"/>
        <v>0.83392360047463077</v>
      </c>
      <c r="F21" s="14">
        <f t="shared" si="2"/>
        <v>1.2162393248197887</v>
      </c>
      <c r="G21" s="14">
        <f t="shared" si="2"/>
        <v>0.79270483307530837</v>
      </c>
      <c r="H21" s="15">
        <f t="shared" si="2"/>
        <v>0.16329931618554516</v>
      </c>
      <c r="J21" s="37" t="s">
        <v>36</v>
      </c>
      <c r="K21" s="41">
        <f t="shared" ref="K21:V21" si="3">STDEV(K5:K19)</f>
        <v>1.0037705106722538E-2</v>
      </c>
      <c r="L21" s="42">
        <f t="shared" si="3"/>
        <v>2.1743401845376181E-2</v>
      </c>
      <c r="M21" s="42">
        <f t="shared" si="3"/>
        <v>2.2837934190622945E-2</v>
      </c>
      <c r="N21" s="42">
        <f t="shared" si="3"/>
        <v>2.0135855250439771E-2</v>
      </c>
      <c r="O21" s="42">
        <f t="shared" si="3"/>
        <v>9.8341145775209249E-3</v>
      </c>
      <c r="P21" s="43">
        <f t="shared" si="3"/>
        <v>2.3444063112824487E-2</v>
      </c>
      <c r="Q21" s="41">
        <f t="shared" si="3"/>
        <v>1.1247086395193754E-2</v>
      </c>
      <c r="R21" s="42">
        <f t="shared" si="3"/>
        <v>1.0861522299690162E-2</v>
      </c>
      <c r="S21" s="42">
        <f t="shared" si="3"/>
        <v>1.6038964460100936E-2</v>
      </c>
      <c r="T21" s="42">
        <f t="shared" si="3"/>
        <v>1.6347471043675513E-2</v>
      </c>
      <c r="U21" s="42">
        <f t="shared" si="3"/>
        <v>1.4337506590690564E-2</v>
      </c>
      <c r="V21" s="43">
        <f t="shared" si="3"/>
        <v>8.3482989427844049E-3</v>
      </c>
    </row>
    <row r="22" spans="2:23" x14ac:dyDescent="0.3">
      <c r="B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2:23" ht="14.5" thickBot="1" x14ac:dyDescent="0.35">
      <c r="B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2:23" ht="14.5" thickBot="1" x14ac:dyDescent="0.35">
      <c r="B24" s="1"/>
      <c r="J24" s="195" t="s">
        <v>66</v>
      </c>
      <c r="K24" s="196"/>
      <c r="L24" s="186" t="s">
        <v>2</v>
      </c>
      <c r="M24" s="187"/>
      <c r="N24" s="188"/>
      <c r="O24" s="189" t="s">
        <v>38</v>
      </c>
      <c r="P24" s="187"/>
      <c r="Q24" s="188"/>
      <c r="R24" s="1"/>
      <c r="S24" s="1"/>
      <c r="T24" s="1"/>
      <c r="U24" s="1"/>
      <c r="V24" s="1"/>
      <c r="W24" s="1"/>
    </row>
    <row r="25" spans="2:23" x14ac:dyDescent="0.3">
      <c r="B25" s="47" t="s">
        <v>62</v>
      </c>
      <c r="C25" s="16" t="s">
        <v>58</v>
      </c>
      <c r="D25" s="23" t="s">
        <v>59</v>
      </c>
      <c r="E25" s="23" t="s">
        <v>60</v>
      </c>
      <c r="F25" s="23" t="s">
        <v>61</v>
      </c>
      <c r="G25" s="16" t="s">
        <v>39</v>
      </c>
      <c r="H25" s="24" t="s">
        <v>40</v>
      </c>
      <c r="I25" s="44"/>
      <c r="J25" s="197"/>
      <c r="K25" s="198"/>
      <c r="L25" s="49" t="s">
        <v>10</v>
      </c>
      <c r="M25" s="6" t="s">
        <v>11</v>
      </c>
      <c r="N25" s="48" t="s">
        <v>9</v>
      </c>
      <c r="O25" s="11" t="s">
        <v>64</v>
      </c>
      <c r="P25" s="6" t="s">
        <v>59</v>
      </c>
      <c r="Q25" s="48" t="s">
        <v>61</v>
      </c>
      <c r="R25" s="1"/>
      <c r="S25" s="1"/>
      <c r="T25" s="1"/>
      <c r="U25" s="1"/>
      <c r="V25" s="1"/>
      <c r="W25" s="1"/>
    </row>
    <row r="26" spans="2:23" x14ac:dyDescent="0.3">
      <c r="B26" s="11" t="s">
        <v>26</v>
      </c>
      <c r="C26" s="7">
        <v>0.33693600000000001</v>
      </c>
      <c r="D26" s="7">
        <v>0.104051</v>
      </c>
      <c r="E26" s="7">
        <v>0.20386199999999999</v>
      </c>
      <c r="F26" s="7">
        <v>0.14045099999999999</v>
      </c>
      <c r="G26" s="7">
        <v>0.41629899999999997</v>
      </c>
      <c r="H26" s="20">
        <v>0.153309</v>
      </c>
      <c r="I26" s="45"/>
      <c r="J26" s="178" t="s">
        <v>12</v>
      </c>
      <c r="K26" s="46" t="s">
        <v>26</v>
      </c>
      <c r="L26" s="11">
        <v>7.0546199999999999</v>
      </c>
      <c r="M26" s="5">
        <v>9.6281599999999994</v>
      </c>
      <c r="N26" s="10">
        <v>9.0015699999999992</v>
      </c>
      <c r="O26" s="11">
        <v>3.2620499999999999</v>
      </c>
      <c r="P26" s="5">
        <v>4.0361399999999996</v>
      </c>
      <c r="Q26" s="10">
        <v>5.6419199999999998</v>
      </c>
      <c r="R26" s="1"/>
      <c r="S26" s="1"/>
      <c r="T26" s="1"/>
      <c r="U26" s="1"/>
      <c r="V26" s="1"/>
      <c r="W26" s="1"/>
    </row>
    <row r="27" spans="2:23" x14ac:dyDescent="0.3">
      <c r="B27" s="11" t="s">
        <v>27</v>
      </c>
      <c r="C27" s="7">
        <v>0.36408600000000002</v>
      </c>
      <c r="D27" s="7">
        <v>0.16774600000000001</v>
      </c>
      <c r="E27" s="7">
        <v>0.18095700000000001</v>
      </c>
      <c r="F27" s="7">
        <v>0.14818600000000001</v>
      </c>
      <c r="G27" s="7">
        <v>0.338426</v>
      </c>
      <c r="H27" s="20">
        <v>0.11175</v>
      </c>
      <c r="I27" s="45"/>
      <c r="J27" s="179"/>
      <c r="K27" s="50" t="s">
        <v>41</v>
      </c>
      <c r="L27" s="11">
        <v>8.3674499999999998</v>
      </c>
      <c r="M27" s="5">
        <v>10.08061</v>
      </c>
      <c r="N27" s="10">
        <v>9.0123800000000003</v>
      </c>
      <c r="O27" s="11">
        <v>4.2515499999999999</v>
      </c>
      <c r="P27" s="5">
        <v>4.0688599999999999</v>
      </c>
      <c r="Q27" s="10">
        <v>3.6740900000000001</v>
      </c>
      <c r="R27" s="1"/>
      <c r="S27" s="1"/>
      <c r="T27" s="1"/>
      <c r="U27" s="1"/>
      <c r="V27" s="1"/>
      <c r="W27" s="1"/>
    </row>
    <row r="28" spans="2:23" x14ac:dyDescent="0.3">
      <c r="B28" s="11" t="s">
        <v>28</v>
      </c>
      <c r="C28" s="7">
        <v>0.39956199999999997</v>
      </c>
      <c r="D28" s="7">
        <v>0.13388600000000001</v>
      </c>
      <c r="E28" s="7">
        <v>0.19869500000000001</v>
      </c>
      <c r="F28" s="7">
        <v>0.14385600000000001</v>
      </c>
      <c r="G28" s="7">
        <v>0.43464999999999998</v>
      </c>
      <c r="H28" s="20">
        <v>0.15132000000000001</v>
      </c>
      <c r="I28" s="45"/>
      <c r="J28" s="179"/>
      <c r="K28" s="50" t="s">
        <v>42</v>
      </c>
      <c r="L28" s="11">
        <v>8.5934600000000003</v>
      </c>
      <c r="M28" s="5">
        <v>8.8868799999999997</v>
      </c>
      <c r="N28" s="10">
        <v>8.3915500000000005</v>
      </c>
      <c r="O28" s="11">
        <v>4.6715400000000002</v>
      </c>
      <c r="P28" s="5">
        <v>4.9333400000000003</v>
      </c>
      <c r="Q28" s="10">
        <v>6.2820499999999999</v>
      </c>
      <c r="R28" s="1"/>
      <c r="S28" s="1"/>
      <c r="T28" s="1"/>
      <c r="U28" s="1"/>
      <c r="V28" s="1"/>
      <c r="W28" s="1"/>
    </row>
    <row r="29" spans="2:23" x14ac:dyDescent="0.3">
      <c r="B29" s="11" t="s">
        <v>29</v>
      </c>
      <c r="C29" s="7">
        <v>0.39752700000000002</v>
      </c>
      <c r="D29" s="7">
        <v>0.120439</v>
      </c>
      <c r="E29" s="7">
        <v>0.17474799999999999</v>
      </c>
      <c r="F29" s="7">
        <v>0.14435300000000001</v>
      </c>
      <c r="G29" s="7">
        <v>0.36235099999999998</v>
      </c>
      <c r="H29" s="20">
        <v>0.18974099999999999</v>
      </c>
      <c r="I29" s="45"/>
      <c r="J29" s="179"/>
      <c r="K29" s="50" t="s">
        <v>43</v>
      </c>
      <c r="L29" s="11">
        <v>8.1202299999999994</v>
      </c>
      <c r="M29" s="5">
        <v>6.12453</v>
      </c>
      <c r="N29" s="10">
        <v>8.5634599999999992</v>
      </c>
      <c r="O29" s="11">
        <v>3.6300699999999999</v>
      </c>
      <c r="P29" s="5">
        <v>5.7294700000000001</v>
      </c>
      <c r="Q29" s="10">
        <v>5.5767600000000002</v>
      </c>
      <c r="R29" s="1"/>
      <c r="S29" s="1"/>
      <c r="T29" s="1"/>
      <c r="U29" s="1"/>
      <c r="V29" s="1"/>
      <c r="W29" s="1"/>
    </row>
    <row r="30" spans="2:23" x14ac:dyDescent="0.3">
      <c r="B30" s="11" t="s">
        <v>30</v>
      </c>
      <c r="C30" s="7">
        <v>0.368869</v>
      </c>
      <c r="D30" s="7">
        <v>0.160221</v>
      </c>
      <c r="E30" s="7">
        <v>0.13585</v>
      </c>
      <c r="F30" s="7">
        <v>0.15260000000000001</v>
      </c>
      <c r="G30" s="7">
        <v>0.36134300000000003</v>
      </c>
      <c r="H30" s="20">
        <v>0.16878000000000001</v>
      </c>
      <c r="I30" s="45"/>
      <c r="J30" s="179"/>
      <c r="K30" s="50" t="s">
        <v>44</v>
      </c>
      <c r="L30" s="11">
        <v>8.4654100000000003</v>
      </c>
      <c r="M30" s="5">
        <v>8.1396499999999996</v>
      </c>
      <c r="N30" s="10">
        <v>9.2921700000000005</v>
      </c>
      <c r="O30" s="11">
        <v>4.2230100000000004</v>
      </c>
      <c r="P30" s="5">
        <v>3.52047</v>
      </c>
      <c r="Q30" s="10">
        <v>4.5838599999999996</v>
      </c>
      <c r="R30" s="1"/>
      <c r="S30" s="1" t="s">
        <v>8</v>
      </c>
      <c r="T30" s="1"/>
      <c r="U30" s="1"/>
      <c r="V30" s="1"/>
      <c r="W30" s="1"/>
    </row>
    <row r="31" spans="2:23" x14ac:dyDescent="0.3">
      <c r="B31" s="11" t="s">
        <v>31</v>
      </c>
      <c r="C31" s="7">
        <v>0.27308500000000002</v>
      </c>
      <c r="D31" s="7">
        <v>0.17488500000000001</v>
      </c>
      <c r="E31" s="7">
        <v>0.101106</v>
      </c>
      <c r="F31" s="7">
        <v>0.148284</v>
      </c>
      <c r="G31" s="7">
        <v>0.37975900000000001</v>
      </c>
      <c r="H31" s="20">
        <v>0.176819</v>
      </c>
      <c r="I31" s="45"/>
      <c r="J31" s="179"/>
      <c r="K31" s="50" t="s">
        <v>55</v>
      </c>
      <c r="L31" s="11">
        <f t="shared" ref="L31:Q31" si="4">AVERAGE(L26:L30)</f>
        <v>8.120234</v>
      </c>
      <c r="M31" s="5">
        <f t="shared" si="4"/>
        <v>8.5719659999999998</v>
      </c>
      <c r="N31" s="10">
        <f t="shared" si="4"/>
        <v>8.8522259999999999</v>
      </c>
      <c r="O31" s="11">
        <f t="shared" si="4"/>
        <v>4.0076440000000009</v>
      </c>
      <c r="P31" s="5">
        <f t="shared" si="4"/>
        <v>4.4576560000000001</v>
      </c>
      <c r="Q31" s="10">
        <f t="shared" si="4"/>
        <v>5.1517359999999996</v>
      </c>
      <c r="R31" s="1"/>
      <c r="S31" s="1"/>
      <c r="T31" s="1"/>
      <c r="U31" s="1"/>
      <c r="V31" s="1"/>
      <c r="W31" s="1"/>
    </row>
    <row r="32" spans="2:23" ht="14.5" thickBot="1" x14ac:dyDescent="0.35">
      <c r="B32" s="11" t="s">
        <v>32</v>
      </c>
      <c r="C32" s="7">
        <v>0.39461299999999999</v>
      </c>
      <c r="D32" s="7">
        <v>0.17002</v>
      </c>
      <c r="E32" s="7">
        <v>0.17150299999999999</v>
      </c>
      <c r="F32" s="7">
        <v>0.12982399999999999</v>
      </c>
      <c r="G32" s="7">
        <v>0.35131800000000002</v>
      </c>
      <c r="H32" s="20">
        <v>0.17188400000000001</v>
      </c>
      <c r="I32" s="45"/>
      <c r="J32" s="180"/>
      <c r="K32" s="51" t="s">
        <v>36</v>
      </c>
      <c r="L32" s="13">
        <f t="shared" ref="L32:Q32" si="5">STDEV(L26:L30)</f>
        <v>0.62043095218565625</v>
      </c>
      <c r="M32" s="18">
        <f t="shared" si="5"/>
        <v>1.5546352795527227</v>
      </c>
      <c r="N32" s="19">
        <f t="shared" si="5"/>
        <v>0.36643957104821534</v>
      </c>
      <c r="O32" s="13">
        <f t="shared" si="5"/>
        <v>0.55792093703319023</v>
      </c>
      <c r="P32" s="18">
        <f t="shared" si="5"/>
        <v>0.87334726554217812</v>
      </c>
      <c r="Q32" s="19">
        <f t="shared" si="5"/>
        <v>1.0252385509870396</v>
      </c>
      <c r="R32" s="1"/>
      <c r="S32" s="1"/>
      <c r="T32" s="1"/>
      <c r="U32" s="1"/>
      <c r="V32" s="1"/>
      <c r="W32" s="1"/>
    </row>
    <row r="33" spans="2:26" x14ac:dyDescent="0.3">
      <c r="B33" s="11" t="s">
        <v>33</v>
      </c>
      <c r="C33" s="7">
        <v>0.454349</v>
      </c>
      <c r="D33" s="7">
        <v>0.12447800000000001</v>
      </c>
      <c r="E33" s="7">
        <v>0.13972899999999999</v>
      </c>
      <c r="F33" s="7">
        <v>0.12900200000000001</v>
      </c>
      <c r="G33" s="7">
        <v>0.319135</v>
      </c>
      <c r="H33" s="20">
        <v>0.21431</v>
      </c>
      <c r="I33" s="45"/>
      <c r="J33" s="179" t="s">
        <v>13</v>
      </c>
      <c r="K33" s="50" t="s">
        <v>26</v>
      </c>
      <c r="L33" s="9">
        <v>7.9308100000000001</v>
      </c>
      <c r="M33" s="54">
        <v>10.081939999999999</v>
      </c>
      <c r="N33" s="55">
        <v>8.8583800000000004</v>
      </c>
      <c r="O33" s="9">
        <v>1.01166</v>
      </c>
      <c r="P33" s="54">
        <v>3.0408599999999999</v>
      </c>
      <c r="Q33" s="55">
        <v>4.2563500000000003</v>
      </c>
      <c r="R33" s="1"/>
      <c r="S33" s="1"/>
      <c r="T33" s="1"/>
      <c r="U33" s="1"/>
      <c r="V33" s="1"/>
      <c r="W33" s="1"/>
    </row>
    <row r="34" spans="2:26" x14ac:dyDescent="0.3">
      <c r="B34" s="11" t="s">
        <v>34</v>
      </c>
      <c r="C34" s="7">
        <v>0.41215299999999999</v>
      </c>
      <c r="D34" s="7">
        <v>0.171878</v>
      </c>
      <c r="E34" s="7">
        <v>0.134135</v>
      </c>
      <c r="F34" s="7">
        <v>0.144453</v>
      </c>
      <c r="G34" s="7">
        <v>0.37674400000000002</v>
      </c>
      <c r="H34" s="20">
        <v>0.125138</v>
      </c>
      <c r="I34" s="45"/>
      <c r="J34" s="179"/>
      <c r="K34" s="50" t="s">
        <v>41</v>
      </c>
      <c r="L34" s="11">
        <v>7.9308100000000001</v>
      </c>
      <c r="M34" s="5">
        <v>8.76844</v>
      </c>
      <c r="N34" s="10">
        <v>8.8552</v>
      </c>
      <c r="O34" s="11">
        <v>1.9298200000000001</v>
      </c>
      <c r="P34" s="5">
        <v>3.0751400000000002</v>
      </c>
      <c r="Q34" s="10">
        <v>3.31393</v>
      </c>
      <c r="R34" s="1"/>
      <c r="S34" s="1"/>
      <c r="T34" s="1"/>
      <c r="U34" s="1"/>
      <c r="V34" s="1"/>
      <c r="W34" s="1"/>
    </row>
    <row r="35" spans="2:26" x14ac:dyDescent="0.3">
      <c r="B35" s="11" t="s">
        <v>35</v>
      </c>
      <c r="C35" s="7">
        <v>0.366255</v>
      </c>
      <c r="D35" s="7">
        <v>0.17079</v>
      </c>
      <c r="E35" s="7">
        <v>0.10295</v>
      </c>
      <c r="F35" s="7">
        <v>0.16251599999999999</v>
      </c>
      <c r="G35" s="7">
        <v>0.42741000000000001</v>
      </c>
      <c r="H35" s="20">
        <v>0.15048400000000001</v>
      </c>
      <c r="I35" s="45"/>
      <c r="J35" s="179"/>
      <c r="K35" s="50" t="s">
        <v>42</v>
      </c>
      <c r="L35" s="11">
        <v>7.8663299999999996</v>
      </c>
      <c r="M35" s="5">
        <v>7.5027100000000004</v>
      </c>
      <c r="N35" s="10">
        <v>9.2852099999999993</v>
      </c>
      <c r="O35" s="11">
        <v>1.9137500000000001</v>
      </c>
      <c r="P35" s="5">
        <v>4.09436</v>
      </c>
      <c r="Q35" s="10">
        <v>4.86775</v>
      </c>
      <c r="R35" s="1"/>
      <c r="S35" s="1"/>
      <c r="T35" s="1"/>
      <c r="U35" s="1"/>
      <c r="V35" s="1"/>
      <c r="W35" s="1"/>
    </row>
    <row r="36" spans="2:26" x14ac:dyDescent="0.3">
      <c r="B36" s="11" t="s">
        <v>55</v>
      </c>
      <c r="C36" s="7">
        <f t="shared" ref="C36:H36" si="6">AVERAGE(C26:C35)</f>
        <v>0.37674350000000001</v>
      </c>
      <c r="D36" s="7">
        <f t="shared" si="6"/>
        <v>0.14983940000000001</v>
      </c>
      <c r="E36" s="7">
        <f t="shared" si="6"/>
        <v>0.1543535</v>
      </c>
      <c r="F36" s="7">
        <f t="shared" si="6"/>
        <v>0.14435250000000002</v>
      </c>
      <c r="G36" s="7">
        <f t="shared" si="6"/>
        <v>0.37674350000000001</v>
      </c>
      <c r="H36" s="20">
        <f t="shared" si="6"/>
        <v>0.16135349999999998</v>
      </c>
      <c r="I36" s="45"/>
      <c r="J36" s="179"/>
      <c r="K36" s="50" t="s">
        <v>43</v>
      </c>
      <c r="L36" s="11">
        <v>6.6514600000000002</v>
      </c>
      <c r="M36" s="5">
        <v>7.8050300000000004</v>
      </c>
      <c r="N36" s="10">
        <v>8.6331699999999998</v>
      </c>
      <c r="O36" s="11">
        <v>2.3706499999999999</v>
      </c>
      <c r="P36" s="5">
        <v>2.8786999999999998</v>
      </c>
      <c r="Q36" s="10">
        <v>4.8697100000000004</v>
      </c>
      <c r="R36" s="1"/>
      <c r="S36" s="1"/>
      <c r="T36" s="1"/>
      <c r="U36" s="1"/>
      <c r="V36" s="1"/>
      <c r="W36" s="1"/>
    </row>
    <row r="37" spans="2:26" ht="14.5" thickBot="1" x14ac:dyDescent="0.35">
      <c r="B37" s="13" t="s">
        <v>36</v>
      </c>
      <c r="C37" s="21">
        <f t="shared" ref="C37:H37" si="7">STDEV(C26:C35)</f>
        <v>4.8545915874103854E-2</v>
      </c>
      <c r="D37" s="21">
        <f t="shared" si="7"/>
        <v>2.6344434040862084E-2</v>
      </c>
      <c r="E37" s="21">
        <f t="shared" si="7"/>
        <v>3.6934937856993873E-2</v>
      </c>
      <c r="F37" s="21">
        <f t="shared" si="7"/>
        <v>9.945852739821872E-3</v>
      </c>
      <c r="G37" s="21">
        <f t="shared" si="7"/>
        <v>3.8545403776297081E-2</v>
      </c>
      <c r="H37" s="22">
        <f t="shared" si="7"/>
        <v>2.9946374027399237E-2</v>
      </c>
      <c r="I37" s="45"/>
      <c r="J37" s="179"/>
      <c r="K37" s="50" t="s">
        <v>44</v>
      </c>
      <c r="L37" s="11">
        <v>9.2746200000000005</v>
      </c>
      <c r="M37" s="5">
        <v>8.1168600000000009</v>
      </c>
      <c r="N37" s="10">
        <v>11.035539999999999</v>
      </c>
      <c r="O37" s="11">
        <v>1.7643899999999999</v>
      </c>
      <c r="P37" s="5">
        <v>4.0784200000000004</v>
      </c>
      <c r="Q37" s="10">
        <v>4.6760099999999998</v>
      </c>
      <c r="R37" s="1"/>
      <c r="S37" s="1"/>
      <c r="T37" s="1"/>
      <c r="U37" s="1"/>
      <c r="V37" s="1"/>
      <c r="W37" s="1"/>
    </row>
    <row r="38" spans="2:26" x14ac:dyDescent="0.3">
      <c r="B38" s="1"/>
      <c r="J38" s="179"/>
      <c r="K38" s="50" t="s">
        <v>55</v>
      </c>
      <c r="L38" s="11">
        <f t="shared" ref="L38:Q38" si="8">AVERAGE(L33:L37)</f>
        <v>7.9308059999999996</v>
      </c>
      <c r="M38" s="5">
        <f t="shared" si="8"/>
        <v>8.4549960000000013</v>
      </c>
      <c r="N38" s="10">
        <f t="shared" si="8"/>
        <v>9.333499999999999</v>
      </c>
      <c r="O38" s="11">
        <f t="shared" si="8"/>
        <v>1.798054</v>
      </c>
      <c r="P38" s="5">
        <f t="shared" si="8"/>
        <v>3.4334960000000003</v>
      </c>
      <c r="Q38" s="10">
        <f t="shared" si="8"/>
        <v>4.3967499999999999</v>
      </c>
      <c r="R38" s="1"/>
      <c r="S38" s="1"/>
      <c r="T38" s="1"/>
      <c r="U38" s="1"/>
      <c r="V38" s="1"/>
      <c r="W38" s="1"/>
    </row>
    <row r="39" spans="2:26" ht="14.5" thickBot="1" x14ac:dyDescent="0.35">
      <c r="B39" s="1"/>
      <c r="J39" s="180"/>
      <c r="K39" s="51" t="s">
        <v>36</v>
      </c>
      <c r="L39" s="13">
        <f t="shared" ref="L39:Q39" si="9">STDEV(L33:L37)</f>
        <v>0.92826712331634986</v>
      </c>
      <c r="M39" s="18">
        <f t="shared" si="9"/>
        <v>1.0233320944004332</v>
      </c>
      <c r="N39" s="19">
        <f t="shared" si="9"/>
        <v>0.98033719951351395</v>
      </c>
      <c r="O39" s="13">
        <f t="shared" si="9"/>
        <v>0.49451056877482424</v>
      </c>
      <c r="P39" s="18">
        <f t="shared" si="9"/>
        <v>0.60063484021491564</v>
      </c>
      <c r="Q39" s="19">
        <f t="shared" si="9"/>
        <v>0.65492931328503023</v>
      </c>
      <c r="R39" s="1"/>
      <c r="S39" s="1"/>
      <c r="T39" s="1"/>
      <c r="U39" s="1"/>
      <c r="V39" s="1"/>
      <c r="W39" s="1"/>
    </row>
    <row r="40" spans="2:26" x14ac:dyDescent="0.3">
      <c r="B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2:26" x14ac:dyDescent="0.3">
      <c r="B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2:26" ht="14.5" thickBot="1" x14ac:dyDescent="0.35">
      <c r="B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2:26" x14ac:dyDescent="0.3">
      <c r="B43" s="176" t="s">
        <v>63</v>
      </c>
      <c r="C43" s="177"/>
      <c r="D43" s="26" t="s">
        <v>10</v>
      </c>
      <c r="E43" s="28" t="s">
        <v>11</v>
      </c>
      <c r="F43" s="29" t="s">
        <v>9</v>
      </c>
      <c r="H43" s="176" t="s">
        <v>67</v>
      </c>
      <c r="I43" s="177"/>
      <c r="J43" s="26" t="s">
        <v>64</v>
      </c>
      <c r="K43" s="28" t="s">
        <v>59</v>
      </c>
      <c r="L43" s="29" t="s">
        <v>61</v>
      </c>
      <c r="M43" s="1"/>
      <c r="N43" s="176" t="s">
        <v>68</v>
      </c>
      <c r="O43" s="177"/>
      <c r="P43" s="26" t="s">
        <v>64</v>
      </c>
      <c r="Q43" s="28" t="s">
        <v>59</v>
      </c>
      <c r="R43" s="29" t="s">
        <v>61</v>
      </c>
      <c r="S43" s="1"/>
      <c r="T43" s="176" t="s">
        <v>69</v>
      </c>
      <c r="U43" s="177"/>
      <c r="V43" s="26" t="s">
        <v>64</v>
      </c>
      <c r="W43" s="28" t="s">
        <v>59</v>
      </c>
      <c r="X43" s="29" t="s">
        <v>61</v>
      </c>
      <c r="Y43" s="1"/>
      <c r="Z43" s="1"/>
    </row>
    <row r="44" spans="2:26" x14ac:dyDescent="0.3">
      <c r="B44" s="178" t="s">
        <v>2</v>
      </c>
      <c r="C44" s="46" t="s">
        <v>26</v>
      </c>
      <c r="D44" s="7">
        <v>19.93094</v>
      </c>
      <c r="E44" s="7">
        <v>18.666029999999999</v>
      </c>
      <c r="F44" s="20">
        <v>15.890090000000001</v>
      </c>
      <c r="H44" s="178" t="s">
        <v>2</v>
      </c>
      <c r="I44" s="46" t="s">
        <v>26</v>
      </c>
      <c r="J44" s="7">
        <v>0.57987999999999995</v>
      </c>
      <c r="K44" s="7">
        <v>0.62214999999999998</v>
      </c>
      <c r="L44" s="20">
        <v>0.35254999999999997</v>
      </c>
      <c r="M44" s="1"/>
      <c r="N44" s="178" t="s">
        <v>2</v>
      </c>
      <c r="O44" s="46" t="s">
        <v>26</v>
      </c>
      <c r="P44" s="7">
        <v>86.625910000000005</v>
      </c>
      <c r="Q44" s="7">
        <v>100.02806</v>
      </c>
      <c r="R44" s="20">
        <v>98.968230000000005</v>
      </c>
      <c r="S44" s="1"/>
      <c r="T44" s="178" t="s">
        <v>37</v>
      </c>
      <c r="U44" s="46" t="s">
        <v>26</v>
      </c>
      <c r="V44" s="7">
        <v>0.88924000000000003</v>
      </c>
      <c r="W44" s="7">
        <v>0.79752000000000001</v>
      </c>
      <c r="X44" s="20">
        <v>0.72043000000000001</v>
      </c>
      <c r="Y44" s="1"/>
      <c r="Z44" s="1"/>
    </row>
    <row r="45" spans="2:26" x14ac:dyDescent="0.3">
      <c r="B45" s="179"/>
      <c r="C45" s="50" t="s">
        <v>41</v>
      </c>
      <c r="D45" s="7">
        <v>19.308440000000001</v>
      </c>
      <c r="E45" s="7">
        <v>22.742789999999999</v>
      </c>
      <c r="F45" s="20">
        <v>20.27093</v>
      </c>
      <c r="H45" s="179"/>
      <c r="I45" s="50" t="s">
        <v>41</v>
      </c>
      <c r="J45" s="7">
        <v>0.61660000000000004</v>
      </c>
      <c r="K45" s="7">
        <v>0.57352000000000003</v>
      </c>
      <c r="L45" s="20">
        <v>0.48731999999999998</v>
      </c>
      <c r="M45" s="1"/>
      <c r="N45" s="179"/>
      <c r="O45" s="50" t="s">
        <v>41</v>
      </c>
      <c r="P45" s="7">
        <v>88.321169999999995</v>
      </c>
      <c r="Q45" s="7">
        <v>93.178489999999996</v>
      </c>
      <c r="R45" s="20">
        <v>93.62106</v>
      </c>
      <c r="S45" s="1"/>
      <c r="T45" s="179"/>
      <c r="U45" s="50" t="s">
        <v>41</v>
      </c>
      <c r="V45" s="7">
        <v>0.82926</v>
      </c>
      <c r="W45" s="7">
        <v>0.8024</v>
      </c>
      <c r="X45" s="20">
        <v>0.71808000000000005</v>
      </c>
      <c r="Y45" s="1"/>
      <c r="Z45" s="1"/>
    </row>
    <row r="46" spans="2:26" x14ac:dyDescent="0.3">
      <c r="B46" s="179"/>
      <c r="C46" s="50" t="s">
        <v>42</v>
      </c>
      <c r="D46" s="7">
        <v>17.722740000000002</v>
      </c>
      <c r="E46" s="7">
        <v>23.766860000000001</v>
      </c>
      <c r="F46" s="20">
        <v>31.95054</v>
      </c>
      <c r="H46" s="179"/>
      <c r="I46" s="50" t="s">
        <v>42</v>
      </c>
      <c r="J46" s="7">
        <v>0.38453999999999999</v>
      </c>
      <c r="K46" s="7">
        <v>0.52054999999999996</v>
      </c>
      <c r="L46" s="20">
        <v>0.45112000000000002</v>
      </c>
      <c r="M46" s="1"/>
      <c r="N46" s="179"/>
      <c r="O46" s="50" t="s">
        <v>42</v>
      </c>
      <c r="P46" s="7">
        <v>74.141660000000002</v>
      </c>
      <c r="Q46" s="7">
        <v>77.434250000000006</v>
      </c>
      <c r="R46" s="20">
        <v>93.758579999999995</v>
      </c>
      <c r="S46" s="1"/>
      <c r="T46" s="179"/>
      <c r="U46" s="50" t="s">
        <v>42</v>
      </c>
      <c r="V46" s="7">
        <v>0.93642000000000003</v>
      </c>
      <c r="W46" s="7">
        <v>0.64958000000000005</v>
      </c>
      <c r="X46" s="20">
        <v>0.77485000000000004</v>
      </c>
      <c r="Y46" s="1"/>
      <c r="Z46" s="1"/>
    </row>
    <row r="47" spans="2:26" x14ac:dyDescent="0.3">
      <c r="B47" s="179"/>
      <c r="C47" s="50" t="s">
        <v>43</v>
      </c>
      <c r="D47" s="7">
        <v>18.111180000000001</v>
      </c>
      <c r="E47" s="7">
        <v>22.449940000000002</v>
      </c>
      <c r="F47" s="20">
        <v>22.876639999999998</v>
      </c>
      <c r="H47" s="179"/>
      <c r="I47" s="50" t="s">
        <v>43</v>
      </c>
      <c r="J47" s="7">
        <v>0.61619999999999997</v>
      </c>
      <c r="K47" s="7">
        <v>0.67586000000000002</v>
      </c>
      <c r="L47" s="20">
        <v>0.67573000000000005</v>
      </c>
      <c r="M47" s="1"/>
      <c r="N47" s="179"/>
      <c r="O47" s="50" t="s">
        <v>43</v>
      </c>
      <c r="P47" s="7">
        <v>85.974360000000004</v>
      </c>
      <c r="Q47" s="7">
        <v>99.289249999999996</v>
      </c>
      <c r="R47" s="20">
        <v>108.79250999999999</v>
      </c>
      <c r="S47" s="1"/>
      <c r="T47" s="179"/>
      <c r="U47" s="50" t="s">
        <v>43</v>
      </c>
      <c r="V47" s="7">
        <v>0.79486000000000001</v>
      </c>
      <c r="W47" s="7">
        <v>0.66674999999999995</v>
      </c>
      <c r="X47" s="20">
        <v>0.66837999999999997</v>
      </c>
      <c r="Y47" s="1"/>
      <c r="Z47" s="1"/>
    </row>
    <row r="48" spans="2:26" x14ac:dyDescent="0.3">
      <c r="B48" s="179"/>
      <c r="C48" s="50" t="s">
        <v>44</v>
      </c>
      <c r="D48" s="7">
        <v>16.812619999999999</v>
      </c>
      <c r="E48" s="7">
        <v>19.27281</v>
      </c>
      <c r="F48" s="20">
        <v>28.37143</v>
      </c>
      <c r="H48" s="179"/>
      <c r="I48" s="50" t="s">
        <v>44</v>
      </c>
      <c r="J48" s="7">
        <v>0.40415000000000001</v>
      </c>
      <c r="K48" s="7">
        <v>0.56220000000000003</v>
      </c>
      <c r="L48" s="20">
        <v>0.56684999999999997</v>
      </c>
      <c r="M48" s="1"/>
      <c r="N48" s="179"/>
      <c r="O48" s="50" t="s">
        <v>44</v>
      </c>
      <c r="P48" s="7">
        <v>91.266149999999996</v>
      </c>
      <c r="Q48" s="7">
        <v>87.248189999999994</v>
      </c>
      <c r="R48" s="20">
        <v>99.109870000000001</v>
      </c>
      <c r="S48" s="1"/>
      <c r="T48" s="179"/>
      <c r="U48" s="50" t="s">
        <v>44</v>
      </c>
      <c r="V48" s="7">
        <v>0.89680000000000004</v>
      </c>
      <c r="W48" s="7">
        <v>0.82428000000000001</v>
      </c>
      <c r="X48" s="20">
        <v>0.72043000000000001</v>
      </c>
      <c r="Y48" s="1"/>
      <c r="Z48" s="1"/>
    </row>
    <row r="49" spans="2:26" x14ac:dyDescent="0.3">
      <c r="B49" s="179"/>
      <c r="C49" s="49" t="s">
        <v>55</v>
      </c>
      <c r="D49" s="7">
        <f>AVERAGE(D44:D48)</f>
        <v>18.377184</v>
      </c>
      <c r="E49" s="7">
        <f>AVERAGE(E44:E48)</f>
        <v>21.379686</v>
      </c>
      <c r="F49" s="20">
        <f>AVERAGE(F44:F48)</f>
        <v>23.871925999999998</v>
      </c>
      <c r="H49" s="179"/>
      <c r="I49" s="49" t="s">
        <v>55</v>
      </c>
      <c r="J49" s="7">
        <f>AVERAGE(J44:J48)</f>
        <v>0.52027400000000001</v>
      </c>
      <c r="K49" s="7">
        <f>AVERAGE(K44:K48)</f>
        <v>0.59085599999999994</v>
      </c>
      <c r="L49" s="20">
        <f>AVERAGE(L44:L48)</f>
        <v>0.506714</v>
      </c>
      <c r="M49" s="1"/>
      <c r="N49" s="179"/>
      <c r="O49" s="49" t="s">
        <v>55</v>
      </c>
      <c r="P49" s="7">
        <f>AVERAGE(P44:P48)</f>
        <v>85.26585</v>
      </c>
      <c r="Q49" s="7">
        <f>AVERAGE(Q44:Q48)</f>
        <v>91.435647999999986</v>
      </c>
      <c r="R49" s="20">
        <f>AVERAGE(R44:R48)</f>
        <v>98.850049999999996</v>
      </c>
      <c r="S49" s="1"/>
      <c r="T49" s="179"/>
      <c r="U49" s="49" t="s">
        <v>55</v>
      </c>
      <c r="V49" s="7">
        <f>AVERAGE(V44:V48)</f>
        <v>0.86931600000000009</v>
      </c>
      <c r="W49" s="7">
        <f>AVERAGE(W44:W48)</f>
        <v>0.74810600000000005</v>
      </c>
      <c r="X49" s="20">
        <f>AVERAGE(X44:X48)</f>
        <v>0.72043399999999991</v>
      </c>
      <c r="Y49" s="1"/>
      <c r="Z49" s="1"/>
    </row>
    <row r="50" spans="2:26" ht="14.5" thickBot="1" x14ac:dyDescent="0.35">
      <c r="B50" s="180"/>
      <c r="C50" s="56" t="s">
        <v>36</v>
      </c>
      <c r="D50" s="21">
        <f>STDEV(D44:D48)</f>
        <v>1.2478292183147501</v>
      </c>
      <c r="E50" s="21">
        <f>STDEV(E44:E48)</f>
        <v>2.2641196529401895</v>
      </c>
      <c r="F50" s="22">
        <f>STDEV(F44:F48)</f>
        <v>6.387037904062419</v>
      </c>
      <c r="H50" s="180"/>
      <c r="I50" s="56" t="s">
        <v>36</v>
      </c>
      <c r="J50" s="21">
        <f>STDEV(J44:J48)</f>
        <v>0.11612694898256808</v>
      </c>
      <c r="K50" s="21">
        <f>STDEV(K44:K48)</f>
        <v>5.9727781057059212E-2</v>
      </c>
      <c r="L50" s="22">
        <f>STDEV(L44:L48)</f>
        <v>0.12187709559223975</v>
      </c>
      <c r="M50" s="1"/>
      <c r="N50" s="180"/>
      <c r="O50" s="56" t="s">
        <v>36</v>
      </c>
      <c r="P50" s="21">
        <f>STDEV(P44:P48)</f>
        <v>6.5467154583844547</v>
      </c>
      <c r="Q50" s="21">
        <f>STDEV(Q44:Q48)</f>
        <v>9.3824311487652263</v>
      </c>
      <c r="R50" s="22">
        <f>STDEV(R44:R48)</f>
        <v>6.1684557827992883</v>
      </c>
      <c r="S50" s="1"/>
      <c r="T50" s="180"/>
      <c r="U50" s="56" t="s">
        <v>36</v>
      </c>
      <c r="V50" s="21">
        <f>STDEV(V44:V48)</f>
        <v>5.6576191812457662E-2</v>
      </c>
      <c r="W50" s="21">
        <f>STDEV(W44:W48)</f>
        <v>8.2943100255536625E-2</v>
      </c>
      <c r="X50" s="22">
        <f>STDEV(X44:X48)</f>
        <v>3.7670483538176168E-2</v>
      </c>
      <c r="Y50" s="1"/>
      <c r="Z50" s="1"/>
    </row>
    <row r="51" spans="2:26" x14ac:dyDescent="0.3">
      <c r="B51" s="181" t="s">
        <v>14</v>
      </c>
      <c r="C51" s="46" t="s">
        <v>26</v>
      </c>
      <c r="D51" s="26">
        <v>85.608009999999993</v>
      </c>
      <c r="E51" s="26">
        <v>82.790899999999993</v>
      </c>
      <c r="F51" s="27">
        <v>23.433669999999999</v>
      </c>
      <c r="H51" s="181" t="s">
        <v>14</v>
      </c>
      <c r="I51" s="46" t="s">
        <v>26</v>
      </c>
      <c r="J51" s="26">
        <v>0.72294999999999998</v>
      </c>
      <c r="K51" s="26">
        <v>1.01644</v>
      </c>
      <c r="L51" s="27">
        <v>0.58845000000000003</v>
      </c>
      <c r="M51" s="1"/>
      <c r="N51" s="181" t="s">
        <v>3</v>
      </c>
      <c r="O51" s="46" t="s">
        <v>26</v>
      </c>
      <c r="P51" s="26">
        <v>27.826740000000001</v>
      </c>
      <c r="Q51" s="26">
        <v>13.747299999999999</v>
      </c>
      <c r="R51" s="27">
        <v>17.20825</v>
      </c>
      <c r="S51" s="1"/>
      <c r="T51" s="181" t="s">
        <v>38</v>
      </c>
      <c r="U51" s="46" t="s">
        <v>26</v>
      </c>
      <c r="V51" s="26">
        <v>0.27994000000000002</v>
      </c>
      <c r="W51" s="26">
        <v>8.523E-2</v>
      </c>
      <c r="X51" s="27">
        <v>7.9560000000000006E-2</v>
      </c>
      <c r="Y51" s="1"/>
      <c r="Z51" s="1"/>
    </row>
    <row r="52" spans="2:26" x14ac:dyDescent="0.3">
      <c r="B52" s="179"/>
      <c r="C52" s="50" t="s">
        <v>41</v>
      </c>
      <c r="D52" s="7">
        <v>90.698779999999999</v>
      </c>
      <c r="E52" s="7">
        <v>78.886390000000006</v>
      </c>
      <c r="F52" s="20">
        <v>18.37595</v>
      </c>
      <c r="H52" s="179"/>
      <c r="I52" s="50" t="s">
        <v>41</v>
      </c>
      <c r="J52" s="7">
        <v>0.80249999999999999</v>
      </c>
      <c r="K52" s="7">
        <v>0.85524</v>
      </c>
      <c r="L52" s="20">
        <v>0.61153999999999997</v>
      </c>
      <c r="M52" s="1"/>
      <c r="N52" s="179"/>
      <c r="O52" s="50" t="s">
        <v>41</v>
      </c>
      <c r="P52" s="7">
        <v>23.101600000000001</v>
      </c>
      <c r="Q52" s="7">
        <v>13.674440000000001</v>
      </c>
      <c r="R52" s="20">
        <v>12.487019999999999</v>
      </c>
      <c r="S52" s="1"/>
      <c r="T52" s="179"/>
      <c r="U52" s="50" t="s">
        <v>41</v>
      </c>
      <c r="V52" s="7">
        <v>0.35614000000000001</v>
      </c>
      <c r="W52" s="7">
        <v>9.3210000000000001E-2</v>
      </c>
      <c r="X52" s="20">
        <v>0.11981</v>
      </c>
      <c r="Y52" s="1"/>
      <c r="Z52" s="1"/>
    </row>
    <row r="53" spans="2:26" x14ac:dyDescent="0.3">
      <c r="B53" s="179"/>
      <c r="C53" s="50" t="s">
        <v>42</v>
      </c>
      <c r="D53" s="7">
        <v>103.73662</v>
      </c>
      <c r="E53" s="7">
        <v>80.195930000000004</v>
      </c>
      <c r="F53" s="20">
        <v>20.937719999999999</v>
      </c>
      <c r="H53" s="179"/>
      <c r="I53" s="50" t="s">
        <v>42</v>
      </c>
      <c r="J53" s="7">
        <v>0.84280999999999995</v>
      </c>
      <c r="K53" s="7">
        <v>0.89329999999999998</v>
      </c>
      <c r="L53" s="20">
        <v>0.58594999999999997</v>
      </c>
      <c r="M53" s="1"/>
      <c r="N53" s="179"/>
      <c r="O53" s="50" t="s">
        <v>42</v>
      </c>
      <c r="P53" s="7">
        <v>35.707650000000001</v>
      </c>
      <c r="Q53" s="7">
        <v>5.44062</v>
      </c>
      <c r="R53" s="20">
        <v>12.487019999999999</v>
      </c>
      <c r="S53" s="1"/>
      <c r="T53" s="179"/>
      <c r="U53" s="50" t="s">
        <v>42</v>
      </c>
      <c r="V53" s="7">
        <v>0.36364999999999997</v>
      </c>
      <c r="W53" s="7">
        <v>0.13444</v>
      </c>
      <c r="X53" s="20">
        <v>0.14954999999999999</v>
      </c>
      <c r="Y53" s="1"/>
      <c r="Z53" s="1"/>
    </row>
    <row r="54" spans="2:26" x14ac:dyDescent="0.3">
      <c r="B54" s="179"/>
      <c r="C54" s="50" t="s">
        <v>43</v>
      </c>
      <c r="D54" s="7">
        <v>103.94114</v>
      </c>
      <c r="E54" s="7">
        <v>72.365290000000002</v>
      </c>
      <c r="F54" s="20">
        <v>21.003520000000002</v>
      </c>
      <c r="H54" s="179"/>
      <c r="I54" s="50" t="s">
        <v>43</v>
      </c>
      <c r="J54" s="7">
        <v>0.70987999999999996</v>
      </c>
      <c r="K54" s="7">
        <v>0.97053999999999996</v>
      </c>
      <c r="L54" s="20">
        <v>0.69518000000000002</v>
      </c>
      <c r="M54" s="1"/>
      <c r="N54" s="179"/>
      <c r="O54" s="50" t="s">
        <v>43</v>
      </c>
      <c r="P54" s="7">
        <v>37.198149999999998</v>
      </c>
      <c r="Q54" s="7">
        <v>8.8266600000000004</v>
      </c>
      <c r="R54" s="20">
        <v>8.3746200000000002</v>
      </c>
      <c r="S54" s="1"/>
      <c r="T54" s="179"/>
      <c r="U54" s="50" t="s">
        <v>43</v>
      </c>
      <c r="V54" s="7">
        <v>0.34666000000000002</v>
      </c>
      <c r="W54" s="7">
        <v>6.6650000000000001E-2</v>
      </c>
      <c r="X54" s="20">
        <v>0.13879</v>
      </c>
      <c r="Y54" s="1"/>
      <c r="Z54" s="1"/>
    </row>
    <row r="55" spans="2:26" x14ac:dyDescent="0.3">
      <c r="B55" s="179"/>
      <c r="C55" s="50" t="s">
        <v>44</v>
      </c>
      <c r="D55" s="7">
        <v>90.729529999999997</v>
      </c>
      <c r="E55" s="7">
        <v>67.186260000000004</v>
      </c>
      <c r="F55" s="20">
        <v>20.937719999999999</v>
      </c>
      <c r="H55" s="179"/>
      <c r="I55" s="50" t="s">
        <v>44</v>
      </c>
      <c r="J55" s="7">
        <v>0.93433999999999995</v>
      </c>
      <c r="K55" s="7">
        <v>0.96711000000000003</v>
      </c>
      <c r="L55" s="20">
        <v>0.68140000000000001</v>
      </c>
      <c r="M55" s="1"/>
      <c r="N55" s="179"/>
      <c r="O55" s="50" t="s">
        <v>44</v>
      </c>
      <c r="P55" s="7">
        <v>35.264180000000003</v>
      </c>
      <c r="Q55" s="7">
        <v>12.86726</v>
      </c>
      <c r="R55" s="20">
        <v>11.878170000000001</v>
      </c>
      <c r="S55" s="1"/>
      <c r="T55" s="179"/>
      <c r="U55" s="50" t="s">
        <v>44</v>
      </c>
      <c r="V55" s="7">
        <v>0.22483</v>
      </c>
      <c r="W55" s="7">
        <v>0.15245</v>
      </c>
      <c r="X55" s="20">
        <v>9.4549999999999995E-2</v>
      </c>
      <c r="Y55" s="1"/>
      <c r="Z55" s="1"/>
    </row>
    <row r="56" spans="2:26" x14ac:dyDescent="0.3">
      <c r="B56" s="179"/>
      <c r="C56" s="49" t="s">
        <v>55</v>
      </c>
      <c r="D56" s="7">
        <f>AVERAGE(D51:D55)</f>
        <v>94.942816000000008</v>
      </c>
      <c r="E56" s="7">
        <f>AVERAGE(E51:E55)</f>
        <v>76.284953999999999</v>
      </c>
      <c r="F56" s="20">
        <f>AVERAGE(F51:F55)</f>
        <v>20.937715999999998</v>
      </c>
      <c r="H56" s="179"/>
      <c r="I56" s="49" t="s">
        <v>55</v>
      </c>
      <c r="J56" s="7">
        <f>AVERAGE(J51:J55)</f>
        <v>0.80249599999999999</v>
      </c>
      <c r="K56" s="7">
        <f>AVERAGE(K51:K55)</f>
        <v>0.94052599999999997</v>
      </c>
      <c r="L56" s="20">
        <f>AVERAGE(L51:L55)</f>
        <v>0.63250400000000007</v>
      </c>
      <c r="M56" s="1"/>
      <c r="N56" s="179"/>
      <c r="O56" s="49" t="s">
        <v>55</v>
      </c>
      <c r="P56" s="7">
        <f>AVERAGE(P51:P55)</f>
        <v>31.819664</v>
      </c>
      <c r="Q56" s="7">
        <f>AVERAGE(Q51:Q55)</f>
        <v>10.911256</v>
      </c>
      <c r="R56" s="20">
        <f>AVERAGE(R51:R55)</f>
        <v>12.487016000000001</v>
      </c>
      <c r="S56" s="1"/>
      <c r="T56" s="179"/>
      <c r="U56" s="49" t="s">
        <v>55</v>
      </c>
      <c r="V56" s="7">
        <f>AVERAGE(V51:V55)</f>
        <v>0.31424400000000002</v>
      </c>
      <c r="W56" s="7">
        <f>AVERAGE(W51:W55)</f>
        <v>0.106396</v>
      </c>
      <c r="X56" s="20">
        <f>AVERAGE(X51:X55)</f>
        <v>0.116452</v>
      </c>
      <c r="Y56" s="1"/>
      <c r="Z56" s="1"/>
    </row>
    <row r="57" spans="2:26" ht="14.5" thickBot="1" x14ac:dyDescent="0.35">
      <c r="B57" s="180"/>
      <c r="C57" s="56" t="s">
        <v>36</v>
      </c>
      <c r="D57" s="21">
        <f>STDEV(D51:D55)</f>
        <v>8.3845549545596079</v>
      </c>
      <c r="E57" s="21">
        <f>STDEV(E51:E55)</f>
        <v>6.37456928482466</v>
      </c>
      <c r="F57" s="22">
        <f>STDEV(F51:F55)</f>
        <v>1.7886280758810646</v>
      </c>
      <c r="H57" s="180"/>
      <c r="I57" s="56" t="s">
        <v>36</v>
      </c>
      <c r="J57" s="21">
        <f>STDEV(J51:J55)</f>
        <v>9.2077886215962801E-2</v>
      </c>
      <c r="K57" s="21">
        <f>STDEV(K51:K55)</f>
        <v>6.4950907460943147E-2</v>
      </c>
      <c r="L57" s="22">
        <f>STDEV(L51:L55)</f>
        <v>5.2121538062493908E-2</v>
      </c>
      <c r="M57" s="1"/>
      <c r="N57" s="180"/>
      <c r="O57" s="56" t="s">
        <v>36</v>
      </c>
      <c r="P57" s="7">
        <f>STDEV(P51:P55)</f>
        <v>6.0798297517389264</v>
      </c>
      <c r="Q57" s="7">
        <f>STDEV(Q51:Q55)</f>
        <v>3.6666633934518735</v>
      </c>
      <c r="R57" s="20">
        <f>STDEV(R51:R55)</f>
        <v>3.1453356257846283</v>
      </c>
      <c r="S57" s="1"/>
      <c r="T57" s="180"/>
      <c r="U57" s="56" t="s">
        <v>36</v>
      </c>
      <c r="V57" s="7">
        <f>STDEV(V51:V55)</f>
        <v>6.0038846841024444E-2</v>
      </c>
      <c r="W57" s="7">
        <f>STDEV(W51:W55)</f>
        <v>3.5738814753709998E-2</v>
      </c>
      <c r="X57" s="20">
        <f>STDEV(X51:X55)</f>
        <v>2.9353267620488222E-2</v>
      </c>
      <c r="Y57" s="1"/>
      <c r="Z57" s="1"/>
    </row>
    <row r="58" spans="2:26" x14ac:dyDescent="0.3">
      <c r="B58" s="181" t="s">
        <v>3</v>
      </c>
      <c r="C58" s="46" t="s">
        <v>26</v>
      </c>
      <c r="D58" s="26">
        <v>115.47248999999999</v>
      </c>
      <c r="E58" s="26">
        <v>93.462450000000004</v>
      </c>
      <c r="F58" s="27">
        <v>94.257850000000005</v>
      </c>
      <c r="H58" s="181" t="s">
        <v>3</v>
      </c>
      <c r="I58" s="46" t="s">
        <v>26</v>
      </c>
      <c r="J58" s="26">
        <v>0.75795000000000001</v>
      </c>
      <c r="K58" s="26">
        <v>0.59880999999999995</v>
      </c>
      <c r="L58" s="27">
        <v>0.41154000000000002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2:26" x14ac:dyDescent="0.3">
      <c r="B59" s="179"/>
      <c r="C59" s="50" t="s">
        <v>41</v>
      </c>
      <c r="D59" s="7">
        <v>117.82084</v>
      </c>
      <c r="E59" s="7">
        <v>79.235309999999998</v>
      </c>
      <c r="F59" s="20">
        <v>81.221950000000007</v>
      </c>
      <c r="H59" s="179"/>
      <c r="I59" s="50" t="s">
        <v>41</v>
      </c>
      <c r="J59" s="7">
        <v>0.90307999999999999</v>
      </c>
      <c r="K59" s="7">
        <v>0.71604999999999996</v>
      </c>
      <c r="L59" s="20">
        <v>0.31045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2:26" x14ac:dyDescent="0.3">
      <c r="B60" s="179"/>
      <c r="C60" s="50" t="s">
        <v>42</v>
      </c>
      <c r="D60" s="7">
        <v>104.06246</v>
      </c>
      <c r="E60" s="7">
        <v>70.297550000000001</v>
      </c>
      <c r="F60" s="20">
        <v>72.49485</v>
      </c>
      <c r="H60" s="179"/>
      <c r="I60" s="50" t="s">
        <v>42</v>
      </c>
      <c r="J60" s="7">
        <v>0.73726000000000003</v>
      </c>
      <c r="K60" s="7">
        <v>0.62360000000000004</v>
      </c>
      <c r="L60" s="20">
        <v>0.39401999999999998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2:26" x14ac:dyDescent="0.3">
      <c r="B61" s="179"/>
      <c r="C61" s="50" t="s">
        <v>43</v>
      </c>
      <c r="D61" s="7">
        <v>104.43962999999999</v>
      </c>
      <c r="E61" s="7">
        <v>91.055030000000002</v>
      </c>
      <c r="F61" s="20">
        <v>96.15401</v>
      </c>
      <c r="H61" s="179"/>
      <c r="I61" s="50" t="s">
        <v>43</v>
      </c>
      <c r="J61" s="7">
        <v>0.89885999999999999</v>
      </c>
      <c r="K61" s="7">
        <v>0.52332999999999996</v>
      </c>
      <c r="L61" s="20">
        <v>0.75585000000000002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2:26" x14ac:dyDescent="0.3">
      <c r="B62" s="179"/>
      <c r="C62" s="50" t="s">
        <v>44</v>
      </c>
      <c r="D62" s="7">
        <v>100.96805999999999</v>
      </c>
      <c r="E62" s="7">
        <v>94.017160000000004</v>
      </c>
      <c r="F62" s="20">
        <v>92.452089999999998</v>
      </c>
      <c r="H62" s="179"/>
      <c r="I62" s="50" t="s">
        <v>44</v>
      </c>
      <c r="J62" s="7">
        <v>0.94488000000000005</v>
      </c>
      <c r="K62" s="7">
        <v>0.53227999999999998</v>
      </c>
      <c r="L62" s="20">
        <v>0.46795999999999999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2:26" x14ac:dyDescent="0.3">
      <c r="B63" s="179"/>
      <c r="C63" s="49" t="s">
        <v>55</v>
      </c>
      <c r="D63" s="7">
        <f>AVERAGE(D58:D62)</f>
        <v>108.55269600000001</v>
      </c>
      <c r="E63" s="7">
        <f>AVERAGE(E58:E62)</f>
        <v>85.613500000000002</v>
      </c>
      <c r="F63" s="20">
        <f>AVERAGE(F58:F62)</f>
        <v>87.316149999999993</v>
      </c>
      <c r="H63" s="179"/>
      <c r="I63" s="49" t="s">
        <v>55</v>
      </c>
      <c r="J63" s="7">
        <f>AVERAGE(J58:J62)</f>
        <v>0.8484060000000001</v>
      </c>
      <c r="K63" s="7">
        <f>AVERAGE(K58:K62)</f>
        <v>0.59881400000000007</v>
      </c>
      <c r="L63" s="20">
        <f>AVERAGE(L58:L62)</f>
        <v>0.46796399999999999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2:26" ht="14.5" thickBot="1" x14ac:dyDescent="0.35">
      <c r="B64" s="180"/>
      <c r="C64" s="56" t="s">
        <v>36</v>
      </c>
      <c r="D64" s="21">
        <f>STDEV(D58:D62)</f>
        <v>7.5562602641075056</v>
      </c>
      <c r="E64" s="21">
        <f>STDEV(E58:E62)</f>
        <v>10.453437213634663</v>
      </c>
      <c r="F64" s="22">
        <f>STDEV(F58:F62)</f>
        <v>10.117843832596034</v>
      </c>
      <c r="H64" s="180"/>
      <c r="I64" s="56" t="s">
        <v>36</v>
      </c>
      <c r="J64" s="21">
        <f>STDEV(J58:J62)</f>
        <v>9.404494446805739E-2</v>
      </c>
      <c r="K64" s="21">
        <f>STDEV(K58:K62)</f>
        <v>7.8235594392832661E-2</v>
      </c>
      <c r="L64" s="22">
        <f>STDEV(L58:L62)</f>
        <v>0.17054353705139336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</sheetData>
  <mergeCells count="25">
    <mergeCell ref="T44:T50"/>
    <mergeCell ref="T43:U43"/>
    <mergeCell ref="T51:T57"/>
    <mergeCell ref="J33:J39"/>
    <mergeCell ref="J24:K25"/>
    <mergeCell ref="J26:J32"/>
    <mergeCell ref="Q3:V3"/>
    <mergeCell ref="L24:N24"/>
    <mergeCell ref="O24:Q24"/>
    <mergeCell ref="J3:J4"/>
    <mergeCell ref="C3:E3"/>
    <mergeCell ref="F3:H3"/>
    <mergeCell ref="K3:P3"/>
    <mergeCell ref="B43:C43"/>
    <mergeCell ref="B44:B50"/>
    <mergeCell ref="B51:B57"/>
    <mergeCell ref="B58:B64"/>
    <mergeCell ref="B3:B4"/>
    <mergeCell ref="H43:I43"/>
    <mergeCell ref="H44:H50"/>
    <mergeCell ref="H51:H57"/>
    <mergeCell ref="H58:H64"/>
    <mergeCell ref="N43:O43"/>
    <mergeCell ref="N44:N50"/>
    <mergeCell ref="N51:N5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M114"/>
  <sheetViews>
    <sheetView topLeftCell="A46" zoomScaleNormal="100" workbookViewId="0">
      <selection activeCell="R98" sqref="R98"/>
    </sheetView>
  </sheetViews>
  <sheetFormatPr defaultRowHeight="14" x14ac:dyDescent="0.3"/>
  <cols>
    <col min="3" max="3" width="10" customWidth="1"/>
    <col min="4" max="4" width="8.6640625" customWidth="1"/>
    <col min="5" max="5" width="9.75" customWidth="1"/>
    <col min="6" max="11" width="9.25" bestFit="1" customWidth="1"/>
    <col min="12" max="13" width="8.75" bestFit="1" customWidth="1"/>
    <col min="14" max="14" width="11.33203125" bestFit="1" customWidth="1"/>
    <col min="15" max="15" width="8.75" bestFit="1" customWidth="1"/>
  </cols>
  <sheetData>
    <row r="2" spans="2:13" ht="14.5" thickBot="1" x14ac:dyDescent="0.35"/>
    <row r="3" spans="2:13" x14ac:dyDescent="0.3">
      <c r="B3" s="238" t="s">
        <v>164</v>
      </c>
      <c r="C3" s="16" t="s">
        <v>152</v>
      </c>
      <c r="D3" s="16" t="s">
        <v>153</v>
      </c>
      <c r="E3" s="16" t="s">
        <v>154</v>
      </c>
      <c r="F3" s="16" t="s">
        <v>155</v>
      </c>
      <c r="G3" s="16" t="s">
        <v>156</v>
      </c>
      <c r="H3" s="16" t="s">
        <v>157</v>
      </c>
      <c r="I3" s="16" t="s">
        <v>158</v>
      </c>
      <c r="J3" s="16" t="s">
        <v>159</v>
      </c>
      <c r="K3" s="16" t="s">
        <v>160</v>
      </c>
      <c r="L3" s="16" t="s">
        <v>161</v>
      </c>
      <c r="M3" s="240"/>
    </row>
    <row r="4" spans="2:13" x14ac:dyDescent="0.3">
      <c r="B4" s="11" t="s">
        <v>26</v>
      </c>
      <c r="C4" s="34">
        <v>6.1284289999999997</v>
      </c>
      <c r="D4" s="34">
        <v>1.3300000000000001E-4</v>
      </c>
      <c r="E4" s="34">
        <v>1.6133000000000002E-2</v>
      </c>
      <c r="F4" s="34">
        <v>9.3835000000000002E-2</v>
      </c>
      <c r="G4" s="34">
        <v>0.33801700000000001</v>
      </c>
      <c r="H4" s="34">
        <v>4.4478999999999998E-2</v>
      </c>
      <c r="I4" s="34">
        <v>5.9083999999999998E-2</v>
      </c>
      <c r="J4" s="34">
        <v>9.2874999999999999E-2</v>
      </c>
      <c r="K4" s="34">
        <v>3.6226999999999997E-5</v>
      </c>
      <c r="L4" s="34">
        <v>1.0371899999999999E-3</v>
      </c>
      <c r="M4" s="200" t="s">
        <v>3</v>
      </c>
    </row>
    <row r="5" spans="2:13" x14ac:dyDescent="0.3">
      <c r="B5" s="11" t="s">
        <v>41</v>
      </c>
      <c r="C5" s="34">
        <v>6.4522500000000003</v>
      </c>
      <c r="D5" s="34">
        <v>1.45E-4</v>
      </c>
      <c r="E5" s="34">
        <v>1.8748999999999998E-2</v>
      </c>
      <c r="F5" s="34">
        <v>0.11358699999999999</v>
      </c>
      <c r="G5" s="34">
        <v>0.40819699999999998</v>
      </c>
      <c r="H5" s="34">
        <v>4.1888000000000002E-2</v>
      </c>
      <c r="I5" s="34">
        <v>5.79E-2</v>
      </c>
      <c r="J5" s="34">
        <v>8.8842000000000004E-2</v>
      </c>
      <c r="K5" s="34">
        <v>5.0018000000000001E-5</v>
      </c>
      <c r="L5" s="34">
        <v>8.8856000000000004E-4</v>
      </c>
      <c r="M5" s="200"/>
    </row>
    <row r="6" spans="2:13" x14ac:dyDescent="0.3">
      <c r="B6" s="11" t="s">
        <v>42</v>
      </c>
      <c r="C6" s="34">
        <v>5.0336698000000002</v>
      </c>
      <c r="D6" s="34">
        <v>9.3999999999999994E-5</v>
      </c>
      <c r="E6" s="34">
        <v>1.2564000000000001E-2</v>
      </c>
      <c r="F6" s="34">
        <v>9.0185000000000001E-2</v>
      </c>
      <c r="G6" s="34">
        <v>0.67913199999999996</v>
      </c>
      <c r="H6" s="34">
        <v>2.6851E-2</v>
      </c>
      <c r="I6" s="34">
        <v>7.1357000000000004E-2</v>
      </c>
      <c r="J6" s="34">
        <v>3.4674000000000003E-2</v>
      </c>
      <c r="K6" s="34">
        <v>5.2725000000000001E-5</v>
      </c>
      <c r="L6" s="34">
        <v>1.0476800000000001E-3</v>
      </c>
      <c r="M6" s="200"/>
    </row>
    <row r="7" spans="2:13" x14ac:dyDescent="0.3">
      <c r="B7" s="31" t="s">
        <v>162</v>
      </c>
      <c r="C7" s="34">
        <f t="shared" ref="C7:L7" si="0">AVERAGE(C4:C6)</f>
        <v>5.8714496000000009</v>
      </c>
      <c r="D7" s="34">
        <f t="shared" si="0"/>
        <v>1.2400000000000001E-4</v>
      </c>
      <c r="E7" s="34">
        <f t="shared" si="0"/>
        <v>1.5815333333333331E-2</v>
      </c>
      <c r="F7" s="34">
        <f t="shared" si="0"/>
        <v>9.9202333333333337E-2</v>
      </c>
      <c r="G7" s="34">
        <f t="shared" si="0"/>
        <v>0.47511533333333328</v>
      </c>
      <c r="H7" s="34">
        <f t="shared" si="0"/>
        <v>3.7739333333333333E-2</v>
      </c>
      <c r="I7" s="34">
        <f t="shared" si="0"/>
        <v>6.2780333333333341E-2</v>
      </c>
      <c r="J7" s="34">
        <f t="shared" si="0"/>
        <v>7.2130333333333338E-2</v>
      </c>
      <c r="K7" s="34">
        <f t="shared" si="0"/>
        <v>4.6323333333333338E-5</v>
      </c>
      <c r="L7" s="34">
        <f t="shared" si="0"/>
        <v>9.9114333333333326E-4</v>
      </c>
      <c r="M7" s="200"/>
    </row>
    <row r="8" spans="2:13" x14ac:dyDescent="0.3">
      <c r="B8" s="31" t="s">
        <v>163</v>
      </c>
      <c r="C8" s="34">
        <f t="shared" ref="C8:L8" si="1">STDEV(C4:C6)</f>
        <v>0.74338499781490486</v>
      </c>
      <c r="D8" s="34">
        <f t="shared" si="1"/>
        <v>2.6664583251946771E-5</v>
      </c>
      <c r="E8" s="34">
        <f t="shared" si="1"/>
        <v>3.1047126007624805E-3</v>
      </c>
      <c r="F8" s="34">
        <f t="shared" si="1"/>
        <v>1.2590456756342535E-2</v>
      </c>
      <c r="G8" s="34">
        <f t="shared" si="1"/>
        <v>0.18013441733420463</v>
      </c>
      <c r="H8" s="34">
        <f t="shared" si="1"/>
        <v>9.5181496275974532E-3</v>
      </c>
      <c r="I8" s="34">
        <f t="shared" si="1"/>
        <v>7.4511658371917457E-3</v>
      </c>
      <c r="J8" s="34">
        <f t="shared" si="1"/>
        <v>3.2500753104094886E-2</v>
      </c>
      <c r="K8" s="34">
        <f t="shared" si="1"/>
        <v>8.8478202023624662E-6</v>
      </c>
      <c r="L8" s="34">
        <f t="shared" si="1"/>
        <v>8.8994467431033748E-5</v>
      </c>
      <c r="M8" s="200"/>
    </row>
    <row r="9" spans="2:13" x14ac:dyDescent="0.3">
      <c r="B9" s="31"/>
      <c r="C9" s="34"/>
      <c r="D9" s="34"/>
      <c r="E9" s="34"/>
      <c r="F9" s="34"/>
      <c r="G9" s="34"/>
      <c r="H9" s="34"/>
      <c r="I9" s="34"/>
      <c r="J9" s="34"/>
      <c r="K9" s="34"/>
      <c r="L9" s="34"/>
      <c r="M9" s="241"/>
    </row>
    <row r="10" spans="2:13" x14ac:dyDescent="0.3">
      <c r="B10" s="11" t="s">
        <v>26</v>
      </c>
      <c r="C10" s="34">
        <v>1.714386E-2</v>
      </c>
      <c r="D10" s="34">
        <v>1.43139E-5</v>
      </c>
      <c r="E10" s="34">
        <v>1.5438800000000001E-3</v>
      </c>
      <c r="F10" s="34">
        <v>9.9334699999999998E-2</v>
      </c>
      <c r="G10" s="34">
        <v>8.2435700000000001E-2</v>
      </c>
      <c r="H10" s="34">
        <v>5.0497219999999998E-4</v>
      </c>
      <c r="I10" s="34">
        <v>3.0292900000000001E-4</v>
      </c>
      <c r="J10" s="34">
        <v>2.3303190000000001E-2</v>
      </c>
      <c r="K10" s="34">
        <v>4.4353490000000004E-6</v>
      </c>
      <c r="L10" s="34">
        <v>7.2046999999999996E-5</v>
      </c>
      <c r="M10" s="200" t="s">
        <v>2</v>
      </c>
    </row>
    <row r="11" spans="2:13" x14ac:dyDescent="0.3">
      <c r="B11" s="11" t="s">
        <v>41</v>
      </c>
      <c r="C11" s="34">
        <v>1.6728750000000001E-2</v>
      </c>
      <c r="D11" s="34">
        <v>1.45912E-5</v>
      </c>
      <c r="E11" s="34">
        <v>1.5161E-3</v>
      </c>
      <c r="F11" s="34">
        <v>9.9040799999999998E-2</v>
      </c>
      <c r="G11" s="34">
        <v>9.9178699999999995E-2</v>
      </c>
      <c r="H11" s="34">
        <v>5.0877500000000005E-4</v>
      </c>
      <c r="I11" s="34">
        <v>3.0281079999999998E-4</v>
      </c>
      <c r="J11" s="34">
        <v>2.2838509999999999E-2</v>
      </c>
      <c r="K11" s="34">
        <v>4.241879E-6</v>
      </c>
      <c r="L11" s="34">
        <v>7.2029599999999999E-5</v>
      </c>
      <c r="M11" s="200"/>
    </row>
    <row r="12" spans="2:13" x14ac:dyDescent="0.3">
      <c r="B12" s="11" t="s">
        <v>42</v>
      </c>
      <c r="C12" s="34">
        <v>1.7128810000000001E-2</v>
      </c>
      <c r="D12" s="34">
        <v>1.4798699999999999E-5</v>
      </c>
      <c r="E12" s="34">
        <v>1.50574E-3</v>
      </c>
      <c r="F12" s="34">
        <v>9.8952200000000004E-2</v>
      </c>
      <c r="G12" s="34">
        <v>8.2719399999999998E-2</v>
      </c>
      <c r="H12" s="34">
        <v>5.0833490000000002E-4</v>
      </c>
      <c r="I12" s="34">
        <v>3.0159060000000001E-4</v>
      </c>
      <c r="J12" s="34">
        <v>2.289236E-2</v>
      </c>
      <c r="K12" s="34">
        <v>4.3686300000000004E-6</v>
      </c>
      <c r="L12" s="34">
        <v>7.2162000000000005E-5</v>
      </c>
      <c r="M12" s="200"/>
    </row>
    <row r="13" spans="2:13" x14ac:dyDescent="0.3">
      <c r="B13" s="31" t="s">
        <v>162</v>
      </c>
      <c r="C13" s="34">
        <f t="shared" ref="C13:L13" si="2">AVERAGE(C10:C12)</f>
        <v>1.7000473333333332E-2</v>
      </c>
      <c r="D13" s="34">
        <f t="shared" si="2"/>
        <v>1.4567933333333333E-5</v>
      </c>
      <c r="E13" s="34">
        <f t="shared" si="2"/>
        <v>1.5219066666666669E-3</v>
      </c>
      <c r="F13" s="34">
        <f t="shared" si="2"/>
        <v>9.9109233333333324E-2</v>
      </c>
      <c r="G13" s="34">
        <f t="shared" si="2"/>
        <v>8.8111266666666674E-2</v>
      </c>
      <c r="H13" s="34">
        <f t="shared" si="2"/>
        <v>5.0736070000000002E-4</v>
      </c>
      <c r="I13" s="34">
        <f t="shared" si="2"/>
        <v>3.0244346666666663E-4</v>
      </c>
      <c r="J13" s="34">
        <f t="shared" si="2"/>
        <v>2.3011353333333335E-2</v>
      </c>
      <c r="K13" s="34">
        <f t="shared" si="2"/>
        <v>4.3486193333333336E-6</v>
      </c>
      <c r="L13" s="34">
        <f t="shared" si="2"/>
        <v>7.2079533333333333E-5</v>
      </c>
      <c r="M13" s="200"/>
    </row>
    <row r="14" spans="2:13" x14ac:dyDescent="0.3">
      <c r="B14" s="31" t="s">
        <v>163</v>
      </c>
      <c r="C14" s="34">
        <f t="shared" ref="C14:L14" si="3">STDEV(C10:C12)</f>
        <v>2.3543959529640166E-4</v>
      </c>
      <c r="D14" s="34">
        <f t="shared" si="3"/>
        <v>2.4323602392189592E-7</v>
      </c>
      <c r="E14" s="34">
        <f t="shared" si="3"/>
        <v>1.9721889699857237E-5</v>
      </c>
      <c r="F14" s="34">
        <f t="shared" si="3"/>
        <v>2.0022213497346484E-4</v>
      </c>
      <c r="G14" s="34">
        <f t="shared" si="3"/>
        <v>9.585728029906402E-3</v>
      </c>
      <c r="H14" s="34">
        <f t="shared" si="3"/>
        <v>2.0801733557567138E-6</v>
      </c>
      <c r="I14" s="34">
        <f t="shared" si="3"/>
        <v>7.4096489345537084E-7</v>
      </c>
      <c r="J14" s="34">
        <f t="shared" si="3"/>
        <v>2.5416812473898806E-4</v>
      </c>
      <c r="K14" s="34">
        <f t="shared" si="3"/>
        <v>9.8275023837867232E-8</v>
      </c>
      <c r="L14" s="34">
        <f t="shared" si="3"/>
        <v>7.1946183591166849E-8</v>
      </c>
      <c r="M14" s="200"/>
    </row>
    <row r="15" spans="2:13" x14ac:dyDescent="0.3">
      <c r="B15" s="31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241"/>
    </row>
    <row r="16" spans="2:13" x14ac:dyDescent="0.3">
      <c r="B16" s="11" t="s">
        <v>26</v>
      </c>
      <c r="C16" s="34">
        <v>0.239312</v>
      </c>
      <c r="D16" s="34">
        <v>5.1602499999999999E-5</v>
      </c>
      <c r="E16" s="34">
        <v>3.713357E-3</v>
      </c>
      <c r="F16" s="34">
        <v>9.2357999999999996E-2</v>
      </c>
      <c r="G16" s="34">
        <v>0.38988200000000001</v>
      </c>
      <c r="H16" s="34">
        <v>4.0209499999999997E-3</v>
      </c>
      <c r="I16" s="34">
        <v>3.3290699999999999E-3</v>
      </c>
      <c r="J16" s="34">
        <v>6.4817E-2</v>
      </c>
      <c r="K16" s="34">
        <v>1.82579E-5</v>
      </c>
      <c r="L16" s="34">
        <v>7.1358900000000004E-4</v>
      </c>
      <c r="M16" s="200" t="s">
        <v>14</v>
      </c>
    </row>
    <row r="17" spans="2:13" x14ac:dyDescent="0.3">
      <c r="B17" s="11" t="s">
        <v>41</v>
      </c>
      <c r="C17" s="34">
        <v>0.23131499999999999</v>
      </c>
      <c r="D17" s="34">
        <v>3.6790540000000002E-5</v>
      </c>
      <c r="E17" s="34">
        <v>3.7793549999999999E-3</v>
      </c>
      <c r="F17" s="34">
        <v>0.11978999999999999</v>
      </c>
      <c r="G17" s="34">
        <v>0.372612</v>
      </c>
      <c r="H17" s="34">
        <v>4.0131999999999998E-3</v>
      </c>
      <c r="I17" s="34">
        <v>3.3466699999999999E-3</v>
      </c>
      <c r="J17" s="34">
        <v>6.4602999999999994E-2</v>
      </c>
      <c r="K17" s="34">
        <v>1.4289E-5</v>
      </c>
      <c r="L17" s="34">
        <v>5.2554700000000002E-4</v>
      </c>
      <c r="M17" s="200"/>
    </row>
    <row r="18" spans="2:13" x14ac:dyDescent="0.3">
      <c r="B18" s="11" t="s">
        <v>42</v>
      </c>
      <c r="C18" s="34">
        <v>0.24010600000000001</v>
      </c>
      <c r="D18" s="34">
        <v>3.5400600000000001E-5</v>
      </c>
      <c r="E18" s="34">
        <v>2.7523500000000002E-3</v>
      </c>
      <c r="F18" s="34">
        <v>0.121021</v>
      </c>
      <c r="G18" s="34">
        <v>0.41711599999999999</v>
      </c>
      <c r="H18" s="34">
        <v>4.5374899999999999E-3</v>
      </c>
      <c r="I18" s="34">
        <v>3.5132900000000001E-3</v>
      </c>
      <c r="J18" s="34">
        <v>8.9951000000000003E-2</v>
      </c>
      <c r="K18" s="34">
        <v>1.39722E-5</v>
      </c>
      <c r="L18" s="34">
        <v>4.3565100000000001E-4</v>
      </c>
      <c r="M18" s="200"/>
    </row>
    <row r="19" spans="2:13" x14ac:dyDescent="0.3">
      <c r="B19" s="31" t="s">
        <v>162</v>
      </c>
      <c r="C19" s="34">
        <f t="shared" ref="C19:L19" si="4">AVERAGE(C16:C18)</f>
        <v>0.23691100000000001</v>
      </c>
      <c r="D19" s="34">
        <f t="shared" si="4"/>
        <v>4.126454666666667E-5</v>
      </c>
      <c r="E19" s="34">
        <f t="shared" si="4"/>
        <v>3.4150206666666671E-3</v>
      </c>
      <c r="F19" s="34">
        <f t="shared" si="4"/>
        <v>0.11105633333333333</v>
      </c>
      <c r="G19" s="34">
        <f t="shared" si="4"/>
        <v>0.39320333333333335</v>
      </c>
      <c r="H19" s="34">
        <f t="shared" si="4"/>
        <v>4.190546666666667E-3</v>
      </c>
      <c r="I19" s="34">
        <f t="shared" si="4"/>
        <v>3.3963433333333332E-3</v>
      </c>
      <c r="J19" s="34">
        <f t="shared" si="4"/>
        <v>7.3123666666666656E-2</v>
      </c>
      <c r="K19" s="34">
        <f t="shared" si="4"/>
        <v>1.5506366666666668E-5</v>
      </c>
      <c r="L19" s="34">
        <f t="shared" si="4"/>
        <v>5.5826233333333339E-4</v>
      </c>
      <c r="M19" s="200"/>
    </row>
    <row r="20" spans="2:13" ht="14.5" thickBot="1" x14ac:dyDescent="0.35">
      <c r="B20" s="239" t="s">
        <v>163</v>
      </c>
      <c r="C20" s="135">
        <f t="shared" ref="C20:L20" si="5">STDEV(C16:C18)</f>
        <v>4.8625117994715531E-3</v>
      </c>
      <c r="D20" s="135">
        <f t="shared" si="5"/>
        <v>8.9798631750452241E-6</v>
      </c>
      <c r="E20" s="135">
        <f t="shared" si="5"/>
        <v>5.7483757997049321E-4</v>
      </c>
      <c r="F20" s="135">
        <f t="shared" si="5"/>
        <v>1.6204924940688061E-2</v>
      </c>
      <c r="G20" s="135">
        <f t="shared" si="5"/>
        <v>2.2437133179917017E-2</v>
      </c>
      <c r="H20" s="135">
        <f t="shared" si="5"/>
        <v>3.0048672688379001E-4</v>
      </c>
      <c r="I20" s="135">
        <f t="shared" si="5"/>
        <v>1.0166037641742898E-4</v>
      </c>
      <c r="J20" s="135">
        <f t="shared" si="5"/>
        <v>1.457329095754752E-2</v>
      </c>
      <c r="K20" s="135">
        <f t="shared" si="5"/>
        <v>2.3881566789750908E-6</v>
      </c>
      <c r="L20" s="135">
        <f t="shared" si="5"/>
        <v>1.4182772203392868E-4</v>
      </c>
      <c r="M20" s="201"/>
    </row>
    <row r="24" spans="2:13" ht="14.5" thickBot="1" x14ac:dyDescent="0.35"/>
    <row r="25" spans="2:13" x14ac:dyDescent="0.3">
      <c r="B25" s="47" t="s">
        <v>165</v>
      </c>
      <c r="C25" s="16"/>
      <c r="D25" s="16">
        <v>0</v>
      </c>
      <c r="E25" s="16">
        <v>5</v>
      </c>
      <c r="F25" s="16">
        <v>15</v>
      </c>
      <c r="G25" s="16">
        <v>25</v>
      </c>
      <c r="H25" s="16">
        <v>40</v>
      </c>
      <c r="I25" s="16">
        <v>60</v>
      </c>
      <c r="J25" s="16">
        <v>120</v>
      </c>
      <c r="K25" s="16">
        <v>240</v>
      </c>
      <c r="L25" s="17" t="s">
        <v>70</v>
      </c>
    </row>
    <row r="26" spans="2:13" x14ac:dyDescent="0.3">
      <c r="B26" s="199" t="s">
        <v>10</v>
      </c>
      <c r="C26" s="5" t="s">
        <v>26</v>
      </c>
      <c r="D26" s="5">
        <v>0.122569</v>
      </c>
      <c r="E26" s="5">
        <v>0.23407600000000001</v>
      </c>
      <c r="F26" s="5">
        <v>0.17157</v>
      </c>
      <c r="G26" s="5">
        <v>0.27772999999999998</v>
      </c>
      <c r="H26" s="5">
        <v>0.12475</v>
      </c>
      <c r="I26" s="5">
        <v>0.19845099999999999</v>
      </c>
      <c r="J26" s="5">
        <v>0.29130600000000001</v>
      </c>
      <c r="K26" s="5">
        <v>0.190052</v>
      </c>
      <c r="L26" s="200" t="s">
        <v>25</v>
      </c>
    </row>
    <row r="27" spans="2:13" x14ac:dyDescent="0.3">
      <c r="B27" s="199"/>
      <c r="C27" s="5" t="s">
        <v>41</v>
      </c>
      <c r="D27" s="5">
        <v>0.107651</v>
      </c>
      <c r="E27" s="5">
        <v>0.23131199999999999</v>
      </c>
      <c r="F27" s="5">
        <v>0.17882799999999999</v>
      </c>
      <c r="G27" s="5">
        <v>0.28944999999999999</v>
      </c>
      <c r="H27" s="5">
        <v>0.14168</v>
      </c>
      <c r="I27" s="5">
        <v>0.20682200000000001</v>
      </c>
      <c r="J27" s="5">
        <v>0.25650000000000001</v>
      </c>
      <c r="K27" s="5">
        <v>0.16755</v>
      </c>
      <c r="L27" s="200"/>
    </row>
    <row r="28" spans="2:13" x14ac:dyDescent="0.3">
      <c r="B28" s="199"/>
      <c r="C28" s="5" t="s">
        <v>42</v>
      </c>
      <c r="D28" s="5">
        <v>0.121486</v>
      </c>
      <c r="E28" s="5">
        <v>0.245949</v>
      </c>
      <c r="F28" s="5">
        <v>0.18170500000000001</v>
      </c>
      <c r="G28" s="5">
        <v>0.27664499999999997</v>
      </c>
      <c r="H28" s="5">
        <v>0.12725</v>
      </c>
      <c r="I28" s="5">
        <v>0.204068</v>
      </c>
      <c r="J28" s="5">
        <v>0.28722199999999998</v>
      </c>
      <c r="K28" s="5">
        <v>0.19189500000000001</v>
      </c>
      <c r="L28" s="200"/>
    </row>
    <row r="29" spans="2:13" x14ac:dyDescent="0.3">
      <c r="B29" s="199"/>
      <c r="C29" s="5" t="s">
        <v>55</v>
      </c>
      <c r="D29" s="5">
        <f t="shared" ref="D29:K29" si="6">AVERAGE(D26:D28)</f>
        <v>0.11723533333333332</v>
      </c>
      <c r="E29" s="5">
        <f t="shared" si="6"/>
        <v>0.23711233333333334</v>
      </c>
      <c r="F29" s="5">
        <f t="shared" si="6"/>
        <v>0.17736766666666667</v>
      </c>
      <c r="G29" s="5">
        <f t="shared" si="6"/>
        <v>0.281275</v>
      </c>
      <c r="H29" s="5">
        <f t="shared" si="6"/>
        <v>0.13122666666666669</v>
      </c>
      <c r="I29" s="5">
        <f t="shared" si="6"/>
        <v>0.20311366666666666</v>
      </c>
      <c r="J29" s="5">
        <f t="shared" si="6"/>
        <v>0.27834266666666668</v>
      </c>
      <c r="K29" s="5">
        <f t="shared" si="6"/>
        <v>0.18316566666666667</v>
      </c>
      <c r="L29" s="200"/>
    </row>
    <row r="30" spans="2:13" x14ac:dyDescent="0.3">
      <c r="B30" s="199"/>
      <c r="C30" s="5" t="s">
        <v>36</v>
      </c>
      <c r="D30" s="5">
        <f t="shared" ref="D30:K30" si="7">STDEV(D26:D28)</f>
        <v>8.317920793884331E-3</v>
      </c>
      <c r="E30" s="5">
        <f t="shared" si="7"/>
        <v>7.7765630154544097E-3</v>
      </c>
      <c r="F30" s="5">
        <f t="shared" si="7"/>
        <v>5.2229289037218707E-3</v>
      </c>
      <c r="G30" s="5">
        <f t="shared" si="7"/>
        <v>7.1005123054607884E-3</v>
      </c>
      <c r="H30" s="5">
        <f t="shared" si="7"/>
        <v>9.1387435314343578E-3</v>
      </c>
      <c r="I30" s="5">
        <f t="shared" si="7"/>
        <v>4.2663185925729229E-3</v>
      </c>
      <c r="J30" s="5">
        <f t="shared" si="7"/>
        <v>1.9026201127217517E-2</v>
      </c>
      <c r="K30" s="5">
        <f t="shared" si="7"/>
        <v>1.3554923324509562E-2</v>
      </c>
      <c r="L30" s="200"/>
    </row>
    <row r="31" spans="2:13" x14ac:dyDescent="0.3">
      <c r="B31" s="11"/>
      <c r="C31" s="5"/>
      <c r="D31" s="5"/>
      <c r="E31" s="5"/>
      <c r="F31" s="5"/>
      <c r="G31" s="5"/>
      <c r="H31" s="5"/>
      <c r="I31" s="5"/>
      <c r="J31" s="5"/>
      <c r="K31" s="5"/>
      <c r="L31" s="200"/>
    </row>
    <row r="32" spans="2:13" x14ac:dyDescent="0.3">
      <c r="B32" s="202" t="s">
        <v>24</v>
      </c>
      <c r="C32" s="5" t="s">
        <v>26</v>
      </c>
      <c r="D32" s="57">
        <v>0.14066799999999999</v>
      </c>
      <c r="E32" s="57">
        <v>0.20701700000000001</v>
      </c>
      <c r="F32" s="5">
        <v>0.26095000000000002</v>
      </c>
      <c r="G32" s="5">
        <v>0.25890000000000002</v>
      </c>
      <c r="H32" s="5">
        <v>0.17532500000000001</v>
      </c>
      <c r="I32" s="5">
        <v>0.28174900000000003</v>
      </c>
      <c r="J32" s="5">
        <v>0.25197900000000001</v>
      </c>
      <c r="K32" s="57">
        <v>0.16589300000000001</v>
      </c>
      <c r="L32" s="200"/>
    </row>
    <row r="33" spans="2:12" x14ac:dyDescent="0.3">
      <c r="B33" s="202"/>
      <c r="C33" s="5" t="s">
        <v>41</v>
      </c>
      <c r="D33" s="57">
        <v>0.14951900000000001</v>
      </c>
      <c r="E33" s="57">
        <v>0.222556</v>
      </c>
      <c r="F33" s="5">
        <v>0.26516499999999998</v>
      </c>
      <c r="G33" s="5">
        <v>0.26094899999999999</v>
      </c>
      <c r="H33" s="5">
        <v>0.17375599999999999</v>
      </c>
      <c r="I33" s="5">
        <v>0.27397100000000002</v>
      </c>
      <c r="J33" s="5">
        <v>0.24515000000000001</v>
      </c>
      <c r="K33" s="57">
        <v>0.14596400000000001</v>
      </c>
      <c r="L33" s="200"/>
    </row>
    <row r="34" spans="2:12" x14ac:dyDescent="0.3">
      <c r="B34" s="202"/>
      <c r="C34" s="5" t="s">
        <v>42</v>
      </c>
      <c r="D34" s="57">
        <v>0.14733499999999999</v>
      </c>
      <c r="E34" s="57">
        <v>0.22634899999999999</v>
      </c>
      <c r="F34" s="5">
        <v>0.26348300000000002</v>
      </c>
      <c r="G34" s="5">
        <v>0.25237599999999999</v>
      </c>
      <c r="H34" s="5">
        <v>0.18024999999999999</v>
      </c>
      <c r="I34" s="5">
        <v>0.27992899999999998</v>
      </c>
      <c r="J34" s="5">
        <v>0.25427</v>
      </c>
      <c r="K34" s="57">
        <v>0.16493099999999999</v>
      </c>
      <c r="L34" s="200"/>
    </row>
    <row r="35" spans="2:12" x14ac:dyDescent="0.3">
      <c r="B35" s="202"/>
      <c r="C35" s="5" t="s">
        <v>55</v>
      </c>
      <c r="D35" s="57">
        <f t="shared" ref="D35:K35" si="8">AVERAGE(D32:D34)</f>
        <v>0.14584066666666665</v>
      </c>
      <c r="E35" s="57">
        <f t="shared" si="8"/>
        <v>0.21864066666666668</v>
      </c>
      <c r="F35" s="5">
        <f t="shared" si="8"/>
        <v>0.26319933333333334</v>
      </c>
      <c r="G35" s="5">
        <f t="shared" si="8"/>
        <v>0.25740833333333329</v>
      </c>
      <c r="H35" s="5">
        <f t="shared" si="8"/>
        <v>0.17644366666666667</v>
      </c>
      <c r="I35" s="5">
        <f t="shared" si="8"/>
        <v>0.27854966666666664</v>
      </c>
      <c r="J35" s="5">
        <f t="shared" si="8"/>
        <v>0.25046633333333335</v>
      </c>
      <c r="K35" s="57">
        <f t="shared" si="8"/>
        <v>0.15892933333333334</v>
      </c>
      <c r="L35" s="200"/>
    </row>
    <row r="36" spans="2:12" ht="14.5" thickBot="1" x14ac:dyDescent="0.35">
      <c r="B36" s="203"/>
      <c r="C36" s="18" t="s">
        <v>36</v>
      </c>
      <c r="D36" s="58">
        <f t="shared" ref="D36:K36" si="9">STDEV(D32:D34)</f>
        <v>4.6108377040764989E-3</v>
      </c>
      <c r="E36" s="58">
        <f t="shared" si="9"/>
        <v>1.0243482431933645E-2</v>
      </c>
      <c r="F36" s="18">
        <f t="shared" si="9"/>
        <v>2.1217696230583739E-3</v>
      </c>
      <c r="G36" s="18">
        <f t="shared" si="9"/>
        <v>4.4769280018036213E-3</v>
      </c>
      <c r="H36" s="18">
        <f t="shared" si="9"/>
        <v>3.3884465959098894E-3</v>
      </c>
      <c r="I36" s="18">
        <f t="shared" si="9"/>
        <v>4.0683216850850553E-3</v>
      </c>
      <c r="J36" s="18">
        <f t="shared" si="9"/>
        <v>4.7444409927127652E-3</v>
      </c>
      <c r="K36" s="58">
        <f t="shared" si="9"/>
        <v>1.1238605889225463E-2</v>
      </c>
      <c r="L36" s="201"/>
    </row>
    <row r="37" spans="2:12" ht="14.5" thickBot="1" x14ac:dyDescent="0.35"/>
    <row r="38" spans="2:12" x14ac:dyDescent="0.3">
      <c r="B38" s="47" t="s">
        <v>166</v>
      </c>
      <c r="C38" s="16"/>
      <c r="D38" s="16">
        <v>0</v>
      </c>
      <c r="E38" s="16">
        <v>5</v>
      </c>
      <c r="F38" s="16">
        <v>15</v>
      </c>
      <c r="G38" s="16">
        <v>25</v>
      </c>
      <c r="H38" s="16">
        <v>40</v>
      </c>
      <c r="I38" s="16">
        <v>60</v>
      </c>
      <c r="J38" s="16">
        <v>120</v>
      </c>
      <c r="K38" s="16">
        <v>240</v>
      </c>
      <c r="L38" s="17" t="s">
        <v>71</v>
      </c>
    </row>
    <row r="39" spans="2:12" x14ac:dyDescent="0.3">
      <c r="B39" s="199" t="s">
        <v>64</v>
      </c>
      <c r="C39" s="5" t="s">
        <v>26</v>
      </c>
      <c r="D39" s="5">
        <v>4.0441999999999999E-2</v>
      </c>
      <c r="E39" s="5">
        <v>7.9034999999999994E-2</v>
      </c>
      <c r="F39" s="5">
        <v>6.4651E-2</v>
      </c>
      <c r="G39" s="5">
        <v>6.5720000000000001E-2</v>
      </c>
      <c r="H39" s="5">
        <v>3.7568999999999998E-2</v>
      </c>
      <c r="I39" s="5">
        <v>4.3081000000000001E-2</v>
      </c>
      <c r="J39" s="5">
        <v>3.9549000000000001E-2</v>
      </c>
      <c r="K39" s="5">
        <v>4.7536000000000002E-2</v>
      </c>
      <c r="L39" s="200" t="s">
        <v>72</v>
      </c>
    </row>
    <row r="40" spans="2:12" x14ac:dyDescent="0.3">
      <c r="B40" s="199"/>
      <c r="C40" s="5" t="s">
        <v>41</v>
      </c>
      <c r="D40" s="5">
        <v>1.4451E-2</v>
      </c>
      <c r="E40" s="5">
        <v>9.0268000000000001E-2</v>
      </c>
      <c r="F40" s="5">
        <v>6.9526000000000004E-2</v>
      </c>
      <c r="G40" s="5">
        <v>7.9949000000000006E-2</v>
      </c>
      <c r="H40" s="5">
        <v>4.5071E-2</v>
      </c>
      <c r="I40" s="5">
        <v>4.2526000000000001E-2</v>
      </c>
      <c r="J40" s="5">
        <v>3.4754E-2</v>
      </c>
      <c r="K40" s="5">
        <v>2.4750000000000001E-2</v>
      </c>
      <c r="L40" s="200"/>
    </row>
    <row r="41" spans="2:12" x14ac:dyDescent="0.3">
      <c r="B41" s="199"/>
      <c r="C41" s="5" t="s">
        <v>42</v>
      </c>
      <c r="D41" s="5">
        <v>2.2127999999999998E-2</v>
      </c>
      <c r="E41" s="5">
        <v>7.6749999999999999E-2</v>
      </c>
      <c r="F41" s="5">
        <v>7.0287000000000002E-2</v>
      </c>
      <c r="G41" s="5">
        <v>6.7104999999999998E-2</v>
      </c>
      <c r="H41" s="5">
        <v>5.9548999999999998E-2</v>
      </c>
      <c r="I41" s="5">
        <v>3.7851000000000003E-2</v>
      </c>
      <c r="J41" s="5">
        <v>3.3917000000000003E-2</v>
      </c>
      <c r="K41" s="5">
        <v>4.6051000000000002E-2</v>
      </c>
      <c r="L41" s="200"/>
    </row>
    <row r="42" spans="2:12" x14ac:dyDescent="0.3">
      <c r="B42" s="199"/>
      <c r="C42" s="5" t="s">
        <v>55</v>
      </c>
      <c r="D42" s="5">
        <f t="shared" ref="D42:K42" si="10">AVERAGE(D39:D41)</f>
        <v>2.5673666666666664E-2</v>
      </c>
      <c r="E42" s="5">
        <f t="shared" si="10"/>
        <v>8.2017666666666655E-2</v>
      </c>
      <c r="F42" s="5">
        <f t="shared" si="10"/>
        <v>6.8154666666666655E-2</v>
      </c>
      <c r="G42" s="5">
        <f t="shared" si="10"/>
        <v>7.0924666666666664E-2</v>
      </c>
      <c r="H42" s="5">
        <f t="shared" si="10"/>
        <v>4.7396333333333325E-2</v>
      </c>
      <c r="I42" s="5">
        <f t="shared" si="10"/>
        <v>4.1152666666666671E-2</v>
      </c>
      <c r="J42" s="5">
        <f t="shared" si="10"/>
        <v>3.6073333333333339E-2</v>
      </c>
      <c r="K42" s="5">
        <f t="shared" si="10"/>
        <v>3.9445666666666664E-2</v>
      </c>
      <c r="L42" s="200"/>
    </row>
    <row r="43" spans="2:12" x14ac:dyDescent="0.3">
      <c r="B43" s="199"/>
      <c r="C43" s="5" t="s">
        <v>36</v>
      </c>
      <c r="D43" s="5">
        <f t="shared" ref="D43:K43" si="11">STDEV(D39:D41)</f>
        <v>1.335334543600717E-2</v>
      </c>
      <c r="E43" s="5">
        <f t="shared" si="11"/>
        <v>7.2357657738026165E-3</v>
      </c>
      <c r="F43" s="5">
        <f t="shared" si="11"/>
        <v>3.0580288313443588E-3</v>
      </c>
      <c r="G43" s="5">
        <f t="shared" si="11"/>
        <v>7.8459225291442562E-3</v>
      </c>
      <c r="H43" s="5">
        <f t="shared" si="11"/>
        <v>1.117297996656819E-2</v>
      </c>
      <c r="I43" s="5">
        <f t="shared" si="11"/>
        <v>2.8727614473417957E-3</v>
      </c>
      <c r="J43" s="5">
        <f t="shared" si="11"/>
        <v>3.0389696170467599E-3</v>
      </c>
      <c r="K43" s="5">
        <f t="shared" si="11"/>
        <v>1.274846148887517E-2</v>
      </c>
      <c r="L43" s="200"/>
    </row>
    <row r="44" spans="2:12" x14ac:dyDescent="0.3">
      <c r="B44" s="11"/>
      <c r="C44" s="5"/>
      <c r="D44" s="5"/>
      <c r="E44" s="5"/>
      <c r="F44" s="5"/>
      <c r="G44" s="5"/>
      <c r="H44" s="5"/>
      <c r="I44" s="5"/>
      <c r="J44" s="5"/>
      <c r="K44" s="5"/>
      <c r="L44" s="200"/>
    </row>
    <row r="45" spans="2:12" x14ac:dyDescent="0.3">
      <c r="B45" s="202" t="s">
        <v>73</v>
      </c>
      <c r="C45" s="5" t="s">
        <v>26</v>
      </c>
      <c r="D45" s="57">
        <v>1.9949000000000001E-2</v>
      </c>
      <c r="E45" s="57">
        <v>3.7492999999999999E-2</v>
      </c>
      <c r="F45" s="5">
        <v>3.3050000000000003E-2</v>
      </c>
      <c r="G45" s="5">
        <v>3.1579000000000003E-2</v>
      </c>
      <c r="H45" s="5">
        <v>2.1565000000000001E-2</v>
      </c>
      <c r="I45" s="5">
        <v>1.8148999999999998E-2</v>
      </c>
      <c r="J45" s="5">
        <v>2.7744999999999999E-2</v>
      </c>
      <c r="K45" s="57">
        <v>2.1804E-2</v>
      </c>
      <c r="L45" s="200"/>
    </row>
    <row r="46" spans="2:12" x14ac:dyDescent="0.3">
      <c r="B46" s="202"/>
      <c r="C46" s="5" t="s">
        <v>41</v>
      </c>
      <c r="D46" s="57">
        <v>1.8636E-2</v>
      </c>
      <c r="E46" s="57">
        <v>3.9849999999999997E-2</v>
      </c>
      <c r="F46" s="5">
        <v>3.0356000000000001E-2</v>
      </c>
      <c r="G46" s="5">
        <v>3.125E-2</v>
      </c>
      <c r="H46" s="5">
        <v>1.9973999999999999E-2</v>
      </c>
      <c r="I46" s="5">
        <v>1.7076999999999998E-2</v>
      </c>
      <c r="J46" s="5">
        <v>1.9709000000000001E-2</v>
      </c>
      <c r="K46" s="57">
        <v>2.3486E-2</v>
      </c>
      <c r="L46" s="200"/>
    </row>
    <row r="47" spans="2:12" x14ac:dyDescent="0.3">
      <c r="B47" s="202"/>
      <c r="C47" s="5" t="s">
        <v>42</v>
      </c>
      <c r="D47" s="57">
        <v>1.8710999999999998E-2</v>
      </c>
      <c r="E47" s="57">
        <v>3.7925E-2</v>
      </c>
      <c r="F47" s="5">
        <v>3.2349000000000003E-2</v>
      </c>
      <c r="G47" s="5">
        <v>3.0040000000000001E-2</v>
      </c>
      <c r="H47" s="5">
        <v>2.0063999999999999E-2</v>
      </c>
      <c r="I47" s="5">
        <v>1.7278999999999999E-2</v>
      </c>
      <c r="J47" s="5">
        <v>3.065E-2</v>
      </c>
      <c r="K47" s="57">
        <v>3.0748999999999999E-2</v>
      </c>
      <c r="L47" s="200"/>
    </row>
    <row r="48" spans="2:12" x14ac:dyDescent="0.3">
      <c r="B48" s="202"/>
      <c r="C48" s="5" t="s">
        <v>55</v>
      </c>
      <c r="D48" s="57">
        <f t="shared" ref="D48:K48" si="12">AVERAGE(D45:D47)</f>
        <v>1.9098666666666667E-2</v>
      </c>
      <c r="E48" s="57">
        <f t="shared" si="12"/>
        <v>3.8422666666666667E-2</v>
      </c>
      <c r="F48" s="5">
        <f t="shared" si="12"/>
        <v>3.1918333333333333E-2</v>
      </c>
      <c r="G48" s="5">
        <f t="shared" si="12"/>
        <v>3.0956333333333332E-2</v>
      </c>
      <c r="H48" s="5">
        <f t="shared" si="12"/>
        <v>2.0534333333333332E-2</v>
      </c>
      <c r="I48" s="5">
        <f t="shared" si="12"/>
        <v>1.7501666666666665E-2</v>
      </c>
      <c r="J48" s="5">
        <f t="shared" si="12"/>
        <v>2.6034666666666664E-2</v>
      </c>
      <c r="K48" s="57">
        <f t="shared" si="12"/>
        <v>2.5346333333333332E-2</v>
      </c>
      <c r="L48" s="200"/>
    </row>
    <row r="49" spans="2:12" ht="14.5" thickBot="1" x14ac:dyDescent="0.35">
      <c r="B49" s="203"/>
      <c r="C49" s="18" t="s">
        <v>36</v>
      </c>
      <c r="D49" s="58">
        <f t="shared" ref="D49:K49" si="13">STDEV(D45:D47)</f>
        <v>7.3736445082017298E-4</v>
      </c>
      <c r="E49" s="58">
        <f t="shared" si="13"/>
        <v>1.2548371740322844E-3</v>
      </c>
      <c r="F49" s="18">
        <f t="shared" si="13"/>
        <v>1.3976817711243632E-3</v>
      </c>
      <c r="G49" s="18">
        <f t="shared" si="13"/>
        <v>8.1043835874996346E-4</v>
      </c>
      <c r="H49" s="18">
        <f t="shared" si="13"/>
        <v>8.9371714391821733E-4</v>
      </c>
      <c r="I49" s="18">
        <f t="shared" si="13"/>
        <v>5.6963263015151542E-4</v>
      </c>
      <c r="J49" s="18">
        <f t="shared" si="13"/>
        <v>5.6674774223929268E-3</v>
      </c>
      <c r="K49" s="58">
        <f t="shared" si="13"/>
        <v>4.7538285973868812E-3</v>
      </c>
      <c r="L49" s="201"/>
    </row>
    <row r="50" spans="2:12" ht="14.5" thickBot="1" x14ac:dyDescent="0.35"/>
    <row r="51" spans="2:12" x14ac:dyDescent="0.3">
      <c r="B51" s="47" t="s">
        <v>167</v>
      </c>
      <c r="C51" s="16"/>
      <c r="D51" s="16">
        <v>0</v>
      </c>
      <c r="E51" s="16">
        <v>5</v>
      </c>
      <c r="F51" s="16">
        <v>15</v>
      </c>
      <c r="G51" s="16">
        <v>25</v>
      </c>
      <c r="H51" s="16">
        <v>40</v>
      </c>
      <c r="I51" s="16">
        <v>60</v>
      </c>
      <c r="J51" s="16">
        <v>120</v>
      </c>
      <c r="K51" s="16">
        <v>240</v>
      </c>
      <c r="L51" s="17" t="s">
        <v>71</v>
      </c>
    </row>
    <row r="52" spans="2:12" x14ac:dyDescent="0.3">
      <c r="B52" s="199" t="s">
        <v>64</v>
      </c>
      <c r="C52" s="5" t="s">
        <v>26</v>
      </c>
      <c r="D52" s="5">
        <v>4.7499999999999999E-3</v>
      </c>
      <c r="E52" s="5">
        <v>8.4950000000000008E-3</v>
      </c>
      <c r="F52" s="5">
        <v>1.1051E-2</v>
      </c>
      <c r="G52" s="5">
        <v>7.4520000000000003E-3</v>
      </c>
      <c r="H52" s="5">
        <v>8.6979999999999991E-3</v>
      </c>
      <c r="I52" s="5">
        <v>6.5640000000000004E-3</v>
      </c>
      <c r="J52" s="5">
        <v>9.2300000000000004E-3</v>
      </c>
      <c r="K52" s="5">
        <v>7.0410000000000004E-3</v>
      </c>
      <c r="L52" s="200" t="s">
        <v>74</v>
      </c>
    </row>
    <row r="53" spans="2:12" x14ac:dyDescent="0.3">
      <c r="B53" s="199"/>
      <c r="C53" s="5" t="s">
        <v>41</v>
      </c>
      <c r="D53" s="5">
        <v>5.901E-3</v>
      </c>
      <c r="E53" s="5">
        <v>7.5500000000000003E-3</v>
      </c>
      <c r="F53" s="5">
        <v>1.2631E-2</v>
      </c>
      <c r="G53" s="5">
        <v>7.737E-3</v>
      </c>
      <c r="H53" s="5">
        <v>4.2509999999999996E-3</v>
      </c>
      <c r="I53" s="5">
        <v>8.0009999999999994E-3</v>
      </c>
      <c r="J53" s="5">
        <v>7.5839999999999996E-3</v>
      </c>
      <c r="K53" s="5">
        <v>1.0194E-2</v>
      </c>
      <c r="L53" s="200"/>
    </row>
    <row r="54" spans="2:12" x14ac:dyDescent="0.3">
      <c r="B54" s="199"/>
      <c r="C54" s="5" t="s">
        <v>42</v>
      </c>
      <c r="D54" s="5">
        <v>6.7710000000000001E-3</v>
      </c>
      <c r="E54" s="5">
        <v>1.0606000000000001E-2</v>
      </c>
      <c r="F54" s="5">
        <v>1.2751999999999999E-2</v>
      </c>
      <c r="G54" s="5">
        <v>6.8510000000000003E-3</v>
      </c>
      <c r="H54" s="5">
        <v>9.0240000000000008E-3</v>
      </c>
      <c r="I54" s="5">
        <v>6.4510000000000001E-3</v>
      </c>
      <c r="J54" s="5">
        <v>7.659E-3</v>
      </c>
      <c r="K54" s="5">
        <v>6.6709999999999998E-3</v>
      </c>
      <c r="L54" s="200"/>
    </row>
    <row r="55" spans="2:12" x14ac:dyDescent="0.3">
      <c r="B55" s="199"/>
      <c r="C55" s="5" t="s">
        <v>55</v>
      </c>
      <c r="D55" s="5">
        <f t="shared" ref="D55:K55" si="14">AVERAGE(D52:D54)</f>
        <v>5.8073333333333336E-3</v>
      </c>
      <c r="E55" s="5">
        <f t="shared" si="14"/>
        <v>8.8836666666666664E-3</v>
      </c>
      <c r="F55" s="5">
        <f t="shared" si="14"/>
        <v>1.2144666666666666E-2</v>
      </c>
      <c r="G55" s="5">
        <f t="shared" si="14"/>
        <v>7.3466666666666671E-3</v>
      </c>
      <c r="H55" s="5">
        <f t="shared" si="14"/>
        <v>7.3243333333333329E-3</v>
      </c>
      <c r="I55" s="5">
        <f t="shared" si="14"/>
        <v>7.005333333333333E-3</v>
      </c>
      <c r="J55" s="5">
        <f t="shared" si="14"/>
        <v>8.1576666666666655E-3</v>
      </c>
      <c r="K55" s="5">
        <f t="shared" si="14"/>
        <v>7.9686666666666673E-3</v>
      </c>
      <c r="L55" s="200"/>
    </row>
    <row r="56" spans="2:12" x14ac:dyDescent="0.3">
      <c r="B56" s="199"/>
      <c r="C56" s="5" t="s">
        <v>36</v>
      </c>
      <c r="D56" s="5">
        <f t="shared" ref="D56:K56" si="15">STDEV(D52:D54)</f>
        <v>1.0137506267979979E-3</v>
      </c>
      <c r="E56" s="5">
        <f t="shared" si="15"/>
        <v>1.5646342490605702E-3</v>
      </c>
      <c r="F56" s="5">
        <f t="shared" si="15"/>
        <v>9.4907340776851019E-4</v>
      </c>
      <c r="G56" s="5">
        <f t="shared" si="15"/>
        <v>4.5229452056523215E-4</v>
      </c>
      <c r="H56" s="5">
        <f t="shared" si="15"/>
        <v>2.6665712691269542E-3</v>
      </c>
      <c r="I56" s="5">
        <f t="shared" si="15"/>
        <v>8.6412171210618958E-4</v>
      </c>
      <c r="J56" s="5">
        <f t="shared" si="15"/>
        <v>9.2942473247344451E-4</v>
      </c>
      <c r="K56" s="5">
        <f t="shared" si="15"/>
        <v>1.9360543208632689E-3</v>
      </c>
      <c r="L56" s="200"/>
    </row>
    <row r="57" spans="2:12" x14ac:dyDescent="0.3">
      <c r="B57" s="11"/>
      <c r="C57" s="5"/>
      <c r="D57" s="5"/>
      <c r="E57" s="5"/>
      <c r="F57" s="5"/>
      <c r="G57" s="5"/>
      <c r="H57" s="5"/>
      <c r="I57" s="5"/>
      <c r="J57" s="5"/>
      <c r="K57" s="5"/>
      <c r="L57" s="200"/>
    </row>
    <row r="58" spans="2:12" x14ac:dyDescent="0.3">
      <c r="B58" s="202" t="s">
        <v>73</v>
      </c>
      <c r="C58" s="5" t="s">
        <v>26</v>
      </c>
      <c r="D58" s="57">
        <v>4.8789999999999997E-3</v>
      </c>
      <c r="E58" s="57">
        <v>4.9500000000000004E-3</v>
      </c>
      <c r="F58" s="5">
        <v>3.251E-3</v>
      </c>
      <c r="G58" s="5">
        <v>5.5519999999999996E-3</v>
      </c>
      <c r="H58" s="5">
        <v>3.784E-3</v>
      </c>
      <c r="I58" s="5">
        <v>4.2509999999999996E-3</v>
      </c>
      <c r="J58" s="5">
        <v>2.1489999999999999E-3</v>
      </c>
      <c r="K58" s="57">
        <v>4.8500000000000001E-3</v>
      </c>
      <c r="L58" s="200"/>
    </row>
    <row r="59" spans="2:12" x14ac:dyDescent="0.3">
      <c r="B59" s="202"/>
      <c r="C59" s="5" t="s">
        <v>41</v>
      </c>
      <c r="D59" s="57">
        <v>4.888E-3</v>
      </c>
      <c r="E59" s="57">
        <v>5.607E-3</v>
      </c>
      <c r="F59" s="5">
        <v>5.1330000000000004E-3</v>
      </c>
      <c r="G59" s="5">
        <v>6.1120000000000002E-3</v>
      </c>
      <c r="H59" s="5">
        <v>5.5000000000000003E-4</v>
      </c>
      <c r="I59" s="5">
        <v>4.6160000000000003E-3</v>
      </c>
      <c r="J59" s="5">
        <v>2.0739999999999999E-3</v>
      </c>
      <c r="K59" s="57">
        <v>3.1589999999999999E-3</v>
      </c>
      <c r="L59" s="200"/>
    </row>
    <row r="60" spans="2:12" x14ac:dyDescent="0.3">
      <c r="B60" s="202"/>
      <c r="C60" s="5" t="s">
        <v>42</v>
      </c>
      <c r="D60" s="57">
        <v>6.7949999999999998E-3</v>
      </c>
      <c r="E60" s="57">
        <v>5.5430000000000002E-3</v>
      </c>
      <c r="F60" s="5">
        <v>4.6860000000000001E-3</v>
      </c>
      <c r="G60" s="5">
        <v>5.4310000000000001E-3</v>
      </c>
      <c r="H60" s="5">
        <v>1.616E-3</v>
      </c>
      <c r="I60" s="5">
        <v>4.7400000000000003E-3</v>
      </c>
      <c r="J60" s="5">
        <v>3.4099999999999999E-4</v>
      </c>
      <c r="K60" s="57">
        <v>1.9940000000000001E-3</v>
      </c>
      <c r="L60" s="200"/>
    </row>
    <row r="61" spans="2:12" x14ac:dyDescent="0.3">
      <c r="B61" s="202"/>
      <c r="C61" s="5" t="s">
        <v>55</v>
      </c>
      <c r="D61" s="57">
        <f t="shared" ref="D61:K61" si="16">AVERAGE(D58:D60)</f>
        <v>5.5206666666666668E-3</v>
      </c>
      <c r="E61" s="57">
        <f t="shared" si="16"/>
        <v>5.3666666666666663E-3</v>
      </c>
      <c r="F61" s="5">
        <f t="shared" si="16"/>
        <v>4.3566666666666675E-3</v>
      </c>
      <c r="G61" s="5">
        <f t="shared" si="16"/>
        <v>5.698333333333333E-3</v>
      </c>
      <c r="H61" s="5">
        <f t="shared" si="16"/>
        <v>1.9833333333333335E-3</v>
      </c>
      <c r="I61" s="5">
        <f t="shared" si="16"/>
        <v>4.535666666666667E-3</v>
      </c>
      <c r="J61" s="5">
        <f t="shared" si="16"/>
        <v>1.5213333333333331E-3</v>
      </c>
      <c r="K61" s="57">
        <f t="shared" si="16"/>
        <v>3.3343333333333337E-3</v>
      </c>
      <c r="L61" s="200"/>
    </row>
    <row r="62" spans="2:12" ht="14.5" thickBot="1" x14ac:dyDescent="0.35">
      <c r="B62" s="203"/>
      <c r="C62" s="18" t="s">
        <v>36</v>
      </c>
      <c r="D62" s="58">
        <f t="shared" ref="D62:K62" si="17">STDEV(D58:D60)</f>
        <v>1.1036142139956939E-3</v>
      </c>
      <c r="E62" s="58">
        <f t="shared" si="17"/>
        <v>3.6226003551776618E-4</v>
      </c>
      <c r="F62" s="18">
        <f t="shared" si="17"/>
        <v>9.8327327500208903E-4</v>
      </c>
      <c r="G62" s="18">
        <f t="shared" si="17"/>
        <v>3.6331850122631171E-4</v>
      </c>
      <c r="H62" s="18">
        <f t="shared" si="17"/>
        <v>1.6479955501558046E-3</v>
      </c>
      <c r="I62" s="18">
        <f t="shared" si="17"/>
        <v>2.5420529761067831E-4</v>
      </c>
      <c r="J62" s="18">
        <f t="shared" si="17"/>
        <v>1.0228862758554019E-3</v>
      </c>
      <c r="K62" s="58">
        <f t="shared" si="17"/>
        <v>1.4360502544595484E-3</v>
      </c>
      <c r="L62" s="201"/>
    </row>
    <row r="63" spans="2:12" ht="14.5" thickBot="1" x14ac:dyDescent="0.35"/>
    <row r="64" spans="2:12" x14ac:dyDescent="0.3">
      <c r="B64" s="47" t="s">
        <v>168</v>
      </c>
      <c r="C64" s="16"/>
      <c r="D64" s="16">
        <v>0</v>
      </c>
      <c r="E64" s="16">
        <v>5</v>
      </c>
      <c r="F64" s="16">
        <v>15</v>
      </c>
      <c r="G64" s="16">
        <v>25</v>
      </c>
      <c r="H64" s="16">
        <v>40</v>
      </c>
      <c r="I64" s="16">
        <v>60</v>
      </c>
      <c r="J64" s="16">
        <v>120</v>
      </c>
      <c r="K64" s="16">
        <v>240</v>
      </c>
      <c r="L64" s="17" t="s">
        <v>71</v>
      </c>
    </row>
    <row r="65" spans="2:12" x14ac:dyDescent="0.3">
      <c r="B65" s="199" t="s">
        <v>64</v>
      </c>
      <c r="C65" s="5" t="s">
        <v>26</v>
      </c>
      <c r="D65" s="5">
        <v>1.2999999999999999E-4</v>
      </c>
      <c r="E65" s="5">
        <v>3.1599999999999998E-4</v>
      </c>
      <c r="F65" s="5">
        <v>3.0499999999999999E-4</v>
      </c>
      <c r="G65" s="5">
        <v>5.5000000000000003E-4</v>
      </c>
      <c r="H65" s="5">
        <v>2.4000000000000001E-4</v>
      </c>
      <c r="I65" s="5">
        <v>2.5099999999999998E-4</v>
      </c>
      <c r="J65" s="5">
        <v>1.9000000000000001E-4</v>
      </c>
      <c r="K65" s="5">
        <v>2.14E-4</v>
      </c>
      <c r="L65" s="200" t="s">
        <v>75</v>
      </c>
    </row>
    <row r="66" spans="2:12" x14ac:dyDescent="0.3">
      <c r="B66" s="199"/>
      <c r="C66" s="5" t="s">
        <v>41</v>
      </c>
      <c r="D66" s="5">
        <v>1.4899999999999999E-4</v>
      </c>
      <c r="E66" s="5">
        <v>3.4900000000000003E-4</v>
      </c>
      <c r="F66" s="5">
        <v>2.5099999999999998E-4</v>
      </c>
      <c r="G66" s="5">
        <v>6.1700000000000004E-4</v>
      </c>
      <c r="H66" s="5">
        <v>1.4999999999999999E-4</v>
      </c>
      <c r="I66" s="5">
        <v>4.8700000000000002E-4</v>
      </c>
      <c r="J66" s="5">
        <v>1.94E-4</v>
      </c>
      <c r="K66" s="5">
        <v>1.4999999999999999E-4</v>
      </c>
      <c r="L66" s="200"/>
    </row>
    <row r="67" spans="2:12" x14ac:dyDescent="0.3">
      <c r="B67" s="199"/>
      <c r="C67" s="5" t="s">
        <v>42</v>
      </c>
      <c r="D67" s="5">
        <v>1.4899999999999999E-4</v>
      </c>
      <c r="E67" s="5">
        <v>3.4400000000000001E-4</v>
      </c>
      <c r="F67" s="5">
        <v>2.5599999999999999E-4</v>
      </c>
      <c r="G67" s="5">
        <v>5.5000000000000003E-4</v>
      </c>
      <c r="H67" s="5">
        <v>2.3499999999999999E-4</v>
      </c>
      <c r="I67" s="5">
        <v>2.6200000000000003E-4</v>
      </c>
      <c r="J67" s="5">
        <v>2.5000000000000001E-4</v>
      </c>
      <c r="K67" s="5">
        <v>2.0799999999999999E-4</v>
      </c>
      <c r="L67" s="200"/>
    </row>
    <row r="68" spans="2:12" x14ac:dyDescent="0.3">
      <c r="B68" s="199"/>
      <c r="C68" s="5" t="s">
        <v>55</v>
      </c>
      <c r="D68" s="5">
        <f t="shared" ref="D68:K68" si="18">AVERAGE(D65:D67)</f>
        <v>1.4266666666666665E-4</v>
      </c>
      <c r="E68" s="5">
        <f t="shared" si="18"/>
        <v>3.3633333333333329E-4</v>
      </c>
      <c r="F68" s="5">
        <f t="shared" si="18"/>
        <v>2.7066666666666667E-4</v>
      </c>
      <c r="G68" s="5">
        <f t="shared" si="18"/>
        <v>5.7233333333333344E-4</v>
      </c>
      <c r="H68" s="5">
        <f t="shared" si="18"/>
        <v>2.0833333333333335E-4</v>
      </c>
      <c r="I68" s="5">
        <f t="shared" si="18"/>
        <v>3.3333333333333332E-4</v>
      </c>
      <c r="J68" s="5">
        <f t="shared" si="18"/>
        <v>2.1133333333333334E-4</v>
      </c>
      <c r="K68" s="5">
        <f t="shared" si="18"/>
        <v>1.9066666666666665E-4</v>
      </c>
      <c r="L68" s="200"/>
    </row>
    <row r="69" spans="2:12" x14ac:dyDescent="0.3">
      <c r="B69" s="199"/>
      <c r="C69" s="5" t="s">
        <v>36</v>
      </c>
      <c r="D69" s="5">
        <f t="shared" ref="D69:K69" si="19">STDEV(D65:D67)</f>
        <v>1.096965511460289E-5</v>
      </c>
      <c r="E69" s="5">
        <f t="shared" si="19"/>
        <v>1.7785762095938822E-5</v>
      </c>
      <c r="F69" s="5">
        <f t="shared" si="19"/>
        <v>2.9838453936712832E-5</v>
      </c>
      <c r="G69" s="5">
        <f t="shared" si="19"/>
        <v>3.8682468035704933E-5</v>
      </c>
      <c r="H69" s="5">
        <f t="shared" si="19"/>
        <v>5.0579969684978403E-5</v>
      </c>
      <c r="I69" s="5">
        <f t="shared" si="19"/>
        <v>1.3319284265054685E-4</v>
      </c>
      <c r="J69" s="5">
        <f t="shared" si="19"/>
        <v>3.3545988334424329E-5</v>
      </c>
      <c r="K69" s="5">
        <f t="shared" si="19"/>
        <v>3.5345909711497506E-5</v>
      </c>
      <c r="L69" s="200"/>
    </row>
    <row r="70" spans="2:12" x14ac:dyDescent="0.3">
      <c r="B70" s="11"/>
      <c r="C70" s="5"/>
      <c r="D70" s="5"/>
      <c r="E70" s="5"/>
      <c r="F70" s="5"/>
      <c r="G70" s="5"/>
      <c r="H70" s="5"/>
      <c r="I70" s="5"/>
      <c r="J70" s="5"/>
      <c r="K70" s="5"/>
      <c r="L70" s="200"/>
    </row>
    <row r="71" spans="2:12" x14ac:dyDescent="0.3">
      <c r="B71" s="202" t="s">
        <v>73</v>
      </c>
      <c r="C71" s="5" t="s">
        <v>26</v>
      </c>
      <c r="D71" s="57">
        <v>7.7000000000000001E-5</v>
      </c>
      <c r="E71" s="57">
        <v>1.03E-4</v>
      </c>
      <c r="F71" s="5">
        <v>7.8999999999999996E-5</v>
      </c>
      <c r="G71" s="5">
        <v>6.0999999999999999E-5</v>
      </c>
      <c r="H71" s="5">
        <v>9.7E-5</v>
      </c>
      <c r="I71" s="5">
        <v>1.02E-4</v>
      </c>
      <c r="J71" s="5">
        <v>4.6999999999999997E-5</v>
      </c>
      <c r="K71" s="57">
        <v>4.1999999999999998E-5</v>
      </c>
      <c r="L71" s="200"/>
    </row>
    <row r="72" spans="2:12" x14ac:dyDescent="0.3">
      <c r="B72" s="202"/>
      <c r="C72" s="5" t="s">
        <v>41</v>
      </c>
      <c r="D72" s="57">
        <v>7.2999999999999999E-5</v>
      </c>
      <c r="E72" s="57">
        <v>8.7999999999999998E-5</v>
      </c>
      <c r="F72" s="5">
        <v>8.3999999999999995E-5</v>
      </c>
      <c r="G72" s="5">
        <v>5.5000000000000002E-5</v>
      </c>
      <c r="H72" s="5">
        <v>7.2000000000000002E-5</v>
      </c>
      <c r="I72" s="5">
        <v>1.13E-4</v>
      </c>
      <c r="J72" s="5">
        <v>4.8999999999999998E-5</v>
      </c>
      <c r="K72" s="57">
        <v>5.1E-5</v>
      </c>
      <c r="L72" s="200"/>
    </row>
    <row r="73" spans="2:12" x14ac:dyDescent="0.3">
      <c r="B73" s="202"/>
      <c r="C73" s="5" t="s">
        <v>42</v>
      </c>
      <c r="D73" s="57">
        <v>6.8999999999999997E-5</v>
      </c>
      <c r="E73" s="57">
        <v>8.5000000000000006E-5</v>
      </c>
      <c r="F73" s="5">
        <v>9.5000000000000005E-5</v>
      </c>
      <c r="G73" s="5">
        <v>6.0999999999999999E-5</v>
      </c>
      <c r="H73" s="5">
        <v>7.7000000000000001E-5</v>
      </c>
      <c r="I73" s="5">
        <v>9.7E-5</v>
      </c>
      <c r="J73" s="5">
        <v>6.3E-5</v>
      </c>
      <c r="K73" s="57">
        <v>4.5000000000000003E-5</v>
      </c>
      <c r="L73" s="200"/>
    </row>
    <row r="74" spans="2:12" x14ac:dyDescent="0.3">
      <c r="B74" s="202"/>
      <c r="C74" s="5" t="s">
        <v>55</v>
      </c>
      <c r="D74" s="57">
        <f t="shared" ref="D74:K74" si="20">AVERAGE(D71:D73)</f>
        <v>7.2999999999999999E-5</v>
      </c>
      <c r="E74" s="57">
        <f t="shared" si="20"/>
        <v>9.2E-5</v>
      </c>
      <c r="F74" s="5">
        <f t="shared" si="20"/>
        <v>8.599999999999999E-5</v>
      </c>
      <c r="G74" s="5">
        <f t="shared" si="20"/>
        <v>5.8999999999999998E-5</v>
      </c>
      <c r="H74" s="5">
        <f t="shared" si="20"/>
        <v>8.2000000000000001E-5</v>
      </c>
      <c r="I74" s="5">
        <f t="shared" si="20"/>
        <v>1.0399999999999999E-4</v>
      </c>
      <c r="J74" s="5">
        <f t="shared" si="20"/>
        <v>5.3000000000000008E-5</v>
      </c>
      <c r="K74" s="57">
        <f t="shared" si="20"/>
        <v>4.6E-5</v>
      </c>
      <c r="L74" s="200"/>
    </row>
    <row r="75" spans="2:12" ht="14.5" thickBot="1" x14ac:dyDescent="0.35">
      <c r="B75" s="203"/>
      <c r="C75" s="18" t="s">
        <v>36</v>
      </c>
      <c r="D75" s="58">
        <f t="shared" ref="D75:K75" si="21">STDEV(D71:D73)</f>
        <v>4.0000000000000024E-6</v>
      </c>
      <c r="E75" s="58">
        <f t="shared" si="21"/>
        <v>9.6436507609929502E-6</v>
      </c>
      <c r="F75" s="18">
        <f t="shared" si="21"/>
        <v>8.1853527718724544E-6</v>
      </c>
      <c r="G75" s="18">
        <f t="shared" si="21"/>
        <v>3.464101615137753E-6</v>
      </c>
      <c r="H75" s="18">
        <f t="shared" si="21"/>
        <v>1.3228756555322953E-5</v>
      </c>
      <c r="I75" s="18">
        <f t="shared" si="21"/>
        <v>8.1853527718724476E-6</v>
      </c>
      <c r="J75" s="18">
        <f t="shared" si="21"/>
        <v>8.7177978870813476E-6</v>
      </c>
      <c r="K75" s="58">
        <f t="shared" si="21"/>
        <v>4.5825756949558404E-6</v>
      </c>
      <c r="L75" s="201"/>
    </row>
    <row r="76" spans="2:12" ht="14.5" thickBot="1" x14ac:dyDescent="0.35"/>
    <row r="77" spans="2:12" x14ac:dyDescent="0.3">
      <c r="B77" s="47" t="s">
        <v>169</v>
      </c>
      <c r="C77" s="16"/>
      <c r="D77" s="16">
        <v>0</v>
      </c>
      <c r="E77" s="16">
        <v>5</v>
      </c>
      <c r="F77" s="16">
        <v>15</v>
      </c>
      <c r="G77" s="16">
        <v>25</v>
      </c>
      <c r="H77" s="16">
        <v>40</v>
      </c>
      <c r="I77" s="16">
        <v>60</v>
      </c>
      <c r="J77" s="16">
        <v>120</v>
      </c>
      <c r="K77" s="16">
        <v>240</v>
      </c>
      <c r="L77" s="17" t="s">
        <v>71</v>
      </c>
    </row>
    <row r="78" spans="2:12" x14ac:dyDescent="0.3">
      <c r="B78" s="199" t="s">
        <v>64</v>
      </c>
      <c r="C78" s="5" t="s">
        <v>26</v>
      </c>
      <c r="D78" s="5">
        <v>8.3491999999999997E-2</v>
      </c>
      <c r="E78" s="5">
        <v>6.9472000000000006E-2</v>
      </c>
      <c r="F78" s="5">
        <v>9.8749000000000003E-2</v>
      </c>
      <c r="G78" s="5">
        <v>7.3749999999999996E-2</v>
      </c>
      <c r="H78" s="5">
        <v>9.6771999999999997E-2</v>
      </c>
      <c r="I78" s="5">
        <v>0.12205100000000001</v>
      </c>
      <c r="J78" s="5">
        <v>0.39534900000000001</v>
      </c>
      <c r="K78" s="5">
        <v>0.17680399999999999</v>
      </c>
      <c r="L78" s="200" t="s">
        <v>76</v>
      </c>
    </row>
    <row r="79" spans="2:12" x14ac:dyDescent="0.3">
      <c r="B79" s="199"/>
      <c r="C79" s="5" t="s">
        <v>41</v>
      </c>
      <c r="D79" s="5">
        <v>0.10185</v>
      </c>
      <c r="E79" s="5">
        <v>6.7705000000000001E-2</v>
      </c>
      <c r="F79" s="5">
        <v>9.1588000000000003E-2</v>
      </c>
      <c r="G79" s="5">
        <v>9.5208000000000001E-2</v>
      </c>
      <c r="H79" s="5">
        <v>9.5871999999999999E-2</v>
      </c>
      <c r="I79" s="5">
        <v>0.13627300000000001</v>
      </c>
      <c r="J79" s="5">
        <v>0.291022</v>
      </c>
      <c r="K79" s="5">
        <v>0.17443</v>
      </c>
      <c r="L79" s="200"/>
    </row>
    <row r="80" spans="2:12" x14ac:dyDescent="0.3">
      <c r="B80" s="199"/>
      <c r="C80" s="5" t="s">
        <v>42</v>
      </c>
      <c r="D80" s="5">
        <v>9.9322999999999995E-2</v>
      </c>
      <c r="E80" s="5">
        <v>5.7969E-2</v>
      </c>
      <c r="F80" s="5">
        <v>9.0281E-2</v>
      </c>
      <c r="G80" s="5">
        <v>9.3115000000000003E-2</v>
      </c>
      <c r="H80" s="5">
        <v>6.0949999999999997E-2</v>
      </c>
      <c r="I80" s="5">
        <v>0.14186000000000001</v>
      </c>
      <c r="J80" s="5">
        <v>0.425682</v>
      </c>
      <c r="K80" s="5">
        <v>0.14094999999999999</v>
      </c>
      <c r="L80" s="200"/>
    </row>
    <row r="81" spans="2:12" x14ac:dyDescent="0.3">
      <c r="B81" s="199"/>
      <c r="C81" s="5" t="s">
        <v>55</v>
      </c>
      <c r="D81" s="5">
        <f t="shared" ref="D81:K81" si="22">AVERAGE(D78:D80)</f>
        <v>9.4888333333333338E-2</v>
      </c>
      <c r="E81" s="5">
        <f t="shared" si="22"/>
        <v>6.5048666666666657E-2</v>
      </c>
      <c r="F81" s="5">
        <f t="shared" si="22"/>
        <v>9.3539333333333349E-2</v>
      </c>
      <c r="G81" s="5">
        <f t="shared" si="22"/>
        <v>8.7357666666666667E-2</v>
      </c>
      <c r="H81" s="5">
        <f t="shared" si="22"/>
        <v>8.4531333333333333E-2</v>
      </c>
      <c r="I81" s="5">
        <f t="shared" si="22"/>
        <v>0.13339466666666666</v>
      </c>
      <c r="J81" s="5">
        <f t="shared" si="22"/>
        <v>0.37068433333333334</v>
      </c>
      <c r="K81" s="5">
        <f t="shared" si="22"/>
        <v>0.16406133333333331</v>
      </c>
      <c r="L81" s="200"/>
    </row>
    <row r="82" spans="2:12" x14ac:dyDescent="0.3">
      <c r="B82" s="199"/>
      <c r="C82" s="5" t="s">
        <v>36</v>
      </c>
      <c r="D82" s="5">
        <f t="shared" ref="D82:K82" si="23">STDEV(D78:D80)</f>
        <v>9.9500624286148736E-3</v>
      </c>
      <c r="E82" s="5">
        <f t="shared" si="23"/>
        <v>6.1945001681599273E-3</v>
      </c>
      <c r="F82" s="5">
        <f t="shared" si="23"/>
        <v>4.5587862785321865E-3</v>
      </c>
      <c r="G82" s="5">
        <f t="shared" si="23"/>
        <v>1.1830959653947419E-2</v>
      </c>
      <c r="H82" s="5">
        <f t="shared" si="23"/>
        <v>2.0426991000471274E-2</v>
      </c>
      <c r="I82" s="5">
        <f t="shared" si="23"/>
        <v>1.0213359992349891E-2</v>
      </c>
      <c r="J82" s="5">
        <f t="shared" si="23"/>
        <v>7.0637017464877147E-2</v>
      </c>
      <c r="K82" s="5">
        <f t="shared" si="23"/>
        <v>2.005016871084464E-2</v>
      </c>
      <c r="L82" s="200"/>
    </row>
    <row r="83" spans="2:12" x14ac:dyDescent="0.3">
      <c r="B83" s="11"/>
      <c r="C83" s="5"/>
      <c r="D83" s="5"/>
      <c r="E83" s="5"/>
      <c r="F83" s="5"/>
      <c r="G83" s="5"/>
      <c r="H83" s="5"/>
      <c r="I83" s="5"/>
      <c r="J83" s="5"/>
      <c r="K83" s="5"/>
      <c r="L83" s="200"/>
    </row>
    <row r="84" spans="2:12" x14ac:dyDescent="0.3">
      <c r="B84" s="202" t="s">
        <v>73</v>
      </c>
      <c r="C84" s="5" t="s">
        <v>26</v>
      </c>
      <c r="D84" s="57">
        <v>3.0051000000000001E-2</v>
      </c>
      <c r="E84" s="57">
        <v>3.8873999999999999E-2</v>
      </c>
      <c r="F84" s="5">
        <v>4.3889999999999998E-2</v>
      </c>
      <c r="G84" s="5">
        <v>3.0110000000000001E-2</v>
      </c>
      <c r="H84" s="5">
        <v>5.4085000000000001E-2</v>
      </c>
      <c r="I84" s="5">
        <v>9.4330999999999998E-2</v>
      </c>
      <c r="J84" s="5">
        <v>0.131851</v>
      </c>
      <c r="K84" s="57">
        <v>8.9138999999999996E-2</v>
      </c>
      <c r="L84" s="200"/>
    </row>
    <row r="85" spans="2:12" x14ac:dyDescent="0.3">
      <c r="B85" s="202"/>
      <c r="C85" s="5" t="s">
        <v>41</v>
      </c>
      <c r="D85" s="57">
        <v>4.7426000000000003E-2</v>
      </c>
      <c r="E85" s="57">
        <v>3.9072000000000003E-2</v>
      </c>
      <c r="F85" s="5">
        <v>4.4359000000000003E-2</v>
      </c>
      <c r="G85" s="5">
        <v>3.125E-2</v>
      </c>
      <c r="H85" s="5">
        <v>5.4330999999999997E-2</v>
      </c>
      <c r="I85" s="5">
        <v>9.1421000000000002E-2</v>
      </c>
      <c r="J85" s="5">
        <v>0.13458999999999999</v>
      </c>
      <c r="K85" s="57">
        <v>9.7148999999999999E-2</v>
      </c>
      <c r="L85" s="200"/>
    </row>
    <row r="86" spans="2:12" x14ac:dyDescent="0.3">
      <c r="B86" s="202"/>
      <c r="C86" s="5" t="s">
        <v>42</v>
      </c>
      <c r="D86" s="57">
        <v>4.3103000000000002E-2</v>
      </c>
      <c r="E86" s="57">
        <v>4.2348999999999998E-2</v>
      </c>
      <c r="F86" s="5">
        <v>4.1549999999999997E-2</v>
      </c>
      <c r="G86" s="5">
        <v>3.1175000000000001E-2</v>
      </c>
      <c r="H86" s="5">
        <v>5.8949000000000001E-2</v>
      </c>
      <c r="I86" s="5">
        <v>0.102349</v>
      </c>
      <c r="J86" s="5">
        <v>0.16086300000000001</v>
      </c>
      <c r="K86" s="57">
        <v>8.7778999999999996E-2</v>
      </c>
      <c r="L86" s="200"/>
    </row>
    <row r="87" spans="2:12" x14ac:dyDescent="0.3">
      <c r="B87" s="202"/>
      <c r="C87" s="5" t="s">
        <v>55</v>
      </c>
      <c r="D87" s="57">
        <f t="shared" ref="D87:K87" si="24">AVERAGE(D84:D86)</f>
        <v>4.0193333333333338E-2</v>
      </c>
      <c r="E87" s="57">
        <f t="shared" si="24"/>
        <v>4.0098333333333333E-2</v>
      </c>
      <c r="F87" s="5">
        <f t="shared" si="24"/>
        <v>4.326633333333333E-2</v>
      </c>
      <c r="G87" s="5">
        <f t="shared" si="24"/>
        <v>3.0845000000000001E-2</v>
      </c>
      <c r="H87" s="5">
        <f t="shared" si="24"/>
        <v>5.5788333333333329E-2</v>
      </c>
      <c r="I87" s="5">
        <f t="shared" si="24"/>
        <v>9.603366666666667E-2</v>
      </c>
      <c r="J87" s="5">
        <f t="shared" si="24"/>
        <v>0.14243466666666668</v>
      </c>
      <c r="K87" s="57">
        <f t="shared" si="24"/>
        <v>9.1355666666666668E-2</v>
      </c>
      <c r="L87" s="200"/>
    </row>
    <row r="88" spans="2:12" ht="14.5" thickBot="1" x14ac:dyDescent="0.35">
      <c r="B88" s="203"/>
      <c r="C88" s="18" t="s">
        <v>36</v>
      </c>
      <c r="D88" s="58">
        <f t="shared" ref="D88:K88" si="25">STDEV(D84:D86)</f>
        <v>9.0455666673422645E-3</v>
      </c>
      <c r="E88" s="58">
        <f t="shared" si="25"/>
        <v>1.9516470821676051E-3</v>
      </c>
      <c r="F88" s="18">
        <f t="shared" si="25"/>
        <v>1.5047725187992173E-3</v>
      </c>
      <c r="G88" s="18">
        <f t="shared" si="25"/>
        <v>6.37632339204968E-4</v>
      </c>
      <c r="H88" s="18">
        <f t="shared" si="25"/>
        <v>2.7399798052783783E-3</v>
      </c>
      <c r="I88" s="18">
        <f t="shared" si="25"/>
        <v>5.6594700576408476E-3</v>
      </c>
      <c r="J88" s="18">
        <f t="shared" si="25"/>
        <v>1.6018056446814439E-2</v>
      </c>
      <c r="K88" s="58">
        <f t="shared" si="25"/>
        <v>5.0630458553457078E-3</v>
      </c>
      <c r="L88" s="201"/>
    </row>
    <row r="89" spans="2:12" ht="14.5" thickBot="1" x14ac:dyDescent="0.35"/>
    <row r="90" spans="2:12" x14ac:dyDescent="0.3">
      <c r="B90" s="47" t="s">
        <v>170</v>
      </c>
      <c r="C90" s="16"/>
      <c r="D90" s="16">
        <v>0</v>
      </c>
      <c r="E90" s="16">
        <v>5</v>
      </c>
      <c r="F90" s="16">
        <v>15</v>
      </c>
      <c r="G90" s="16">
        <v>25</v>
      </c>
      <c r="H90" s="16">
        <v>40</v>
      </c>
      <c r="I90" s="16">
        <v>60</v>
      </c>
      <c r="J90" s="16">
        <v>120</v>
      </c>
      <c r="K90" s="16">
        <v>240</v>
      </c>
      <c r="L90" s="17" t="s">
        <v>71</v>
      </c>
    </row>
    <row r="91" spans="2:12" x14ac:dyDescent="0.3">
      <c r="B91" s="199" t="s">
        <v>64</v>
      </c>
      <c r="C91" s="5" t="s">
        <v>26</v>
      </c>
      <c r="D91" s="5">
        <v>1.503E-3</v>
      </c>
      <c r="E91" s="5">
        <v>2.5950000000000001E-3</v>
      </c>
      <c r="F91" s="5">
        <v>1.8339999999999999E-3</v>
      </c>
      <c r="G91" s="5">
        <v>2.0309999999999998E-3</v>
      </c>
      <c r="H91" s="5">
        <v>2.0709999999999999E-3</v>
      </c>
      <c r="I91" s="5">
        <v>2.3579999999999999E-3</v>
      </c>
      <c r="J91" s="5">
        <v>2.2200000000000002E-3</v>
      </c>
      <c r="K91" s="5">
        <v>1.843E-3</v>
      </c>
      <c r="L91" s="200" t="s">
        <v>77</v>
      </c>
    </row>
    <row r="92" spans="2:12" x14ac:dyDescent="0.3">
      <c r="B92" s="199"/>
      <c r="C92" s="5" t="s">
        <v>41</v>
      </c>
      <c r="D92" s="5">
        <v>1.549E-3</v>
      </c>
      <c r="E92" s="5">
        <v>2.6069999999999999E-3</v>
      </c>
      <c r="F92" s="5">
        <v>1.534E-3</v>
      </c>
      <c r="G92" s="5">
        <v>2.0690000000000001E-3</v>
      </c>
      <c r="H92" s="5">
        <v>2.7690000000000002E-3</v>
      </c>
      <c r="I92" s="5">
        <v>2.3050000000000002E-3</v>
      </c>
      <c r="J92" s="5">
        <v>1.7669999999999999E-3</v>
      </c>
      <c r="K92" s="5">
        <v>2.4220000000000001E-3</v>
      </c>
      <c r="L92" s="200"/>
    </row>
    <row r="93" spans="2:12" x14ac:dyDescent="0.3">
      <c r="B93" s="199"/>
      <c r="C93" s="5" t="s">
        <v>42</v>
      </c>
      <c r="D93" s="5">
        <v>9.01E-4</v>
      </c>
      <c r="E93" s="5">
        <v>1.964E-3</v>
      </c>
      <c r="F93" s="5">
        <v>1.511E-3</v>
      </c>
      <c r="G93" s="5">
        <v>2.369E-3</v>
      </c>
      <c r="H93" s="5">
        <v>1.882E-3</v>
      </c>
      <c r="I93" s="5">
        <v>2.464E-3</v>
      </c>
      <c r="J93" s="5">
        <v>2.2279999999999999E-3</v>
      </c>
      <c r="K93" s="5">
        <v>1.755E-3</v>
      </c>
      <c r="L93" s="200"/>
    </row>
    <row r="94" spans="2:12" x14ac:dyDescent="0.3">
      <c r="B94" s="199"/>
      <c r="C94" s="5" t="s">
        <v>55</v>
      </c>
      <c r="D94" s="5">
        <f t="shared" ref="D94:K94" si="26">AVERAGE(D91:D93)</f>
        <v>1.3176666666666666E-3</v>
      </c>
      <c r="E94" s="5">
        <f t="shared" si="26"/>
        <v>2.388666666666667E-3</v>
      </c>
      <c r="F94" s="5">
        <f t="shared" si="26"/>
        <v>1.6263333333333331E-3</v>
      </c>
      <c r="G94" s="5">
        <f t="shared" si="26"/>
        <v>2.156333333333333E-3</v>
      </c>
      <c r="H94" s="5">
        <f t="shared" si="26"/>
        <v>2.2406666666666668E-3</v>
      </c>
      <c r="I94" s="5">
        <f t="shared" si="26"/>
        <v>2.375666666666667E-3</v>
      </c>
      <c r="J94" s="5">
        <f t="shared" si="26"/>
        <v>2.0716666666666665E-3</v>
      </c>
      <c r="K94" s="5">
        <f t="shared" si="26"/>
        <v>2.0066666666666666E-3</v>
      </c>
      <c r="L94" s="200"/>
    </row>
    <row r="95" spans="2:12" x14ac:dyDescent="0.3">
      <c r="B95" s="199"/>
      <c r="C95" s="5" t="s">
        <v>36</v>
      </c>
      <c r="D95" s="5">
        <f t="shared" ref="D95:K95" si="27">STDEV(D91:D93)</f>
        <v>3.6157617915638928E-4</v>
      </c>
      <c r="E95" s="5">
        <f t="shared" si="27"/>
        <v>3.6782106156843893E-4</v>
      </c>
      <c r="F95" s="5">
        <f t="shared" si="27"/>
        <v>1.8021191229586716E-4</v>
      </c>
      <c r="G95" s="5">
        <f t="shared" si="27"/>
        <v>1.8515218965308876E-4</v>
      </c>
      <c r="H95" s="5">
        <f t="shared" si="27"/>
        <v>4.6720694914923242E-4</v>
      </c>
      <c r="I95" s="5">
        <f t="shared" si="27"/>
        <v>8.0958837277553136E-5</v>
      </c>
      <c r="J95" s="5">
        <f t="shared" si="27"/>
        <v>2.6387939164196469E-4</v>
      </c>
      <c r="K95" s="5">
        <f t="shared" si="27"/>
        <v>3.6237043661608681E-4</v>
      </c>
      <c r="L95" s="200"/>
    </row>
    <row r="96" spans="2:12" x14ac:dyDescent="0.3">
      <c r="B96" s="11"/>
      <c r="C96" s="5"/>
      <c r="D96" s="5"/>
      <c r="E96" s="5"/>
      <c r="F96" s="5"/>
      <c r="G96" s="5"/>
      <c r="H96" s="5"/>
      <c r="I96" s="5"/>
      <c r="J96" s="5"/>
      <c r="K96" s="5"/>
      <c r="L96" s="200"/>
    </row>
    <row r="97" spans="2:12" x14ac:dyDescent="0.3">
      <c r="B97" s="202" t="s">
        <v>73</v>
      </c>
      <c r="C97" s="5" t="s">
        <v>26</v>
      </c>
      <c r="D97" s="57">
        <v>9.5E-4</v>
      </c>
      <c r="E97" s="57">
        <v>9.3400000000000004E-4</v>
      </c>
      <c r="F97" s="5">
        <v>5.8E-4</v>
      </c>
      <c r="G97" s="5">
        <v>9.1200000000000005E-4</v>
      </c>
      <c r="H97" s="5">
        <v>6.1799999999999995E-4</v>
      </c>
      <c r="I97" s="5">
        <v>1.0480000000000001E-3</v>
      </c>
      <c r="J97" s="5">
        <v>6.8599999999999998E-4</v>
      </c>
      <c r="K97" s="57">
        <v>5.1599999999999997E-4</v>
      </c>
      <c r="L97" s="200"/>
    </row>
    <row r="98" spans="2:12" x14ac:dyDescent="0.3">
      <c r="B98" s="202"/>
      <c r="C98" s="5" t="s">
        <v>41</v>
      </c>
      <c r="D98" s="57">
        <v>9.4899999999999997E-4</v>
      </c>
      <c r="E98" s="57">
        <v>7.9100000000000004E-4</v>
      </c>
      <c r="F98" s="5">
        <v>5.2599999999999999E-4</v>
      </c>
      <c r="G98" s="5">
        <v>9.0399999999999996E-4</v>
      </c>
      <c r="H98" s="5">
        <v>9.01E-4</v>
      </c>
      <c r="I98" s="5">
        <v>1.2340000000000001E-3</v>
      </c>
      <c r="J98" s="5">
        <v>7.8399999999999997E-4</v>
      </c>
      <c r="K98" s="57">
        <v>5.1999999999999995E-4</v>
      </c>
      <c r="L98" s="200"/>
    </row>
    <row r="99" spans="2:12" x14ac:dyDescent="0.3">
      <c r="B99" s="202"/>
      <c r="C99" s="5" t="s">
        <v>42</v>
      </c>
      <c r="D99" s="57">
        <v>1.0280000000000001E-3</v>
      </c>
      <c r="E99" s="57">
        <v>9.8639999999999991E-4</v>
      </c>
      <c r="F99" s="5">
        <v>8.6300000000000005E-4</v>
      </c>
      <c r="G99" s="5">
        <v>9.0799999999999995E-4</v>
      </c>
      <c r="H99" s="5">
        <v>9.7900000000000005E-4</v>
      </c>
      <c r="I99" s="5">
        <v>1.266E-3</v>
      </c>
      <c r="J99" s="5">
        <v>1.15E-3</v>
      </c>
      <c r="K99" s="57">
        <v>7.7899999999999996E-4</v>
      </c>
      <c r="L99" s="200"/>
    </row>
    <row r="100" spans="2:12" x14ac:dyDescent="0.3">
      <c r="B100" s="202"/>
      <c r="C100" s="5" t="s">
        <v>55</v>
      </c>
      <c r="D100" s="57">
        <f t="shared" ref="D100:K100" si="28">AVERAGE(D97:D99)</f>
        <v>9.7566666666666667E-4</v>
      </c>
      <c r="E100" s="57">
        <f t="shared" si="28"/>
        <v>9.0380000000000007E-4</v>
      </c>
      <c r="F100" s="5">
        <f t="shared" si="28"/>
        <v>6.5633333333333342E-4</v>
      </c>
      <c r="G100" s="5">
        <f t="shared" si="28"/>
        <v>9.0799999999999995E-4</v>
      </c>
      <c r="H100" s="5">
        <f t="shared" si="28"/>
        <v>8.3266666666666678E-4</v>
      </c>
      <c r="I100" s="5">
        <f t="shared" si="28"/>
        <v>1.1826666666666667E-3</v>
      </c>
      <c r="J100" s="5">
        <f t="shared" si="28"/>
        <v>8.7333333333333327E-4</v>
      </c>
      <c r="K100" s="57">
        <f t="shared" si="28"/>
        <v>6.0499999999999996E-4</v>
      </c>
      <c r="L100" s="200"/>
    </row>
    <row r="101" spans="2:12" ht="14.5" thickBot="1" x14ac:dyDescent="0.35">
      <c r="B101" s="203"/>
      <c r="C101" s="18" t="s">
        <v>36</v>
      </c>
      <c r="D101" s="58">
        <f t="shared" ref="D101:K101" si="29">STDEV(D97:D99)</f>
        <v>4.5324754090158462E-5</v>
      </c>
      <c r="E101" s="58">
        <f t="shared" si="29"/>
        <v>1.0114010085025618E-4</v>
      </c>
      <c r="F101" s="18">
        <f t="shared" si="29"/>
        <v>1.8100368320377724E-4</v>
      </c>
      <c r="G101" s="18">
        <f t="shared" si="29"/>
        <v>4.000000000000043E-6</v>
      </c>
      <c r="H101" s="18">
        <f t="shared" si="29"/>
        <v>1.899535030825527E-4</v>
      </c>
      <c r="I101" s="18">
        <f t="shared" si="29"/>
        <v>1.1771717518413922E-4</v>
      </c>
      <c r="J101" s="18">
        <f t="shared" si="29"/>
        <v>2.4455946788732864E-4</v>
      </c>
      <c r="K101" s="58">
        <f t="shared" si="29"/>
        <v>1.5070169209401732E-4</v>
      </c>
      <c r="L101" s="201"/>
    </row>
    <row r="102" spans="2:12" ht="14.5" thickBot="1" x14ac:dyDescent="0.35"/>
    <row r="103" spans="2:12" x14ac:dyDescent="0.3">
      <c r="B103" s="47" t="s">
        <v>171</v>
      </c>
      <c r="C103" s="16"/>
      <c r="D103" s="16">
        <v>0</v>
      </c>
      <c r="E103" s="16">
        <v>5</v>
      </c>
      <c r="F103" s="16">
        <v>15</v>
      </c>
      <c r="G103" s="16">
        <v>25</v>
      </c>
      <c r="H103" s="16">
        <v>40</v>
      </c>
      <c r="I103" s="16">
        <v>60</v>
      </c>
      <c r="J103" s="16">
        <v>120</v>
      </c>
      <c r="K103" s="16">
        <v>240</v>
      </c>
      <c r="L103" s="17" t="s">
        <v>71</v>
      </c>
    </row>
    <row r="104" spans="2:12" x14ac:dyDescent="0.3">
      <c r="B104" s="199" t="s">
        <v>64</v>
      </c>
      <c r="C104" s="5" t="s">
        <v>26</v>
      </c>
      <c r="D104" s="5">
        <v>6.5099999999999999E-4</v>
      </c>
      <c r="E104" s="5">
        <v>2.49E-3</v>
      </c>
      <c r="F104" s="5">
        <v>1.08E-3</v>
      </c>
      <c r="G104" s="5">
        <v>4.4499999999999997E-4</v>
      </c>
      <c r="H104" s="5">
        <v>2.5040000000000001E-3</v>
      </c>
      <c r="I104" s="5">
        <v>3.3500000000000001E-3</v>
      </c>
      <c r="J104" s="5">
        <v>2.3770000000000002E-3</v>
      </c>
      <c r="K104" s="5">
        <v>1.011E-3</v>
      </c>
      <c r="L104" s="200" t="s">
        <v>78</v>
      </c>
    </row>
    <row r="105" spans="2:12" x14ac:dyDescent="0.3">
      <c r="B105" s="199"/>
      <c r="C105" s="5" t="s">
        <v>41</v>
      </c>
      <c r="D105" s="5">
        <v>1.7329999999999999E-3</v>
      </c>
      <c r="E105" s="5">
        <v>2.8660000000000001E-3</v>
      </c>
      <c r="F105" s="5">
        <v>1.168E-3</v>
      </c>
      <c r="G105" s="5">
        <v>7.3700000000000002E-4</v>
      </c>
      <c r="H105" s="5">
        <v>1.6999999999999999E-3</v>
      </c>
      <c r="I105" s="5">
        <v>3.3119999999999998E-3</v>
      </c>
      <c r="J105" s="5">
        <v>1.91E-3</v>
      </c>
      <c r="K105" s="5">
        <v>1.358E-3</v>
      </c>
      <c r="L105" s="200"/>
    </row>
    <row r="106" spans="2:12" x14ac:dyDescent="0.3">
      <c r="B106" s="199"/>
      <c r="C106" s="5" t="s">
        <v>42</v>
      </c>
      <c r="D106" s="5">
        <v>9.7099999999999997E-4</v>
      </c>
      <c r="E106" s="5">
        <v>3.0100000000000001E-3</v>
      </c>
      <c r="F106" s="5">
        <v>1.4289999999999999E-3</v>
      </c>
      <c r="G106" s="5">
        <v>7.8700000000000005E-4</v>
      </c>
      <c r="H106" s="5">
        <v>2.5200000000000001E-3</v>
      </c>
      <c r="I106" s="5">
        <v>3.467E-3</v>
      </c>
      <c r="J106" s="5">
        <v>1.9369999999999999E-3</v>
      </c>
      <c r="K106" s="5">
        <v>1.521E-3</v>
      </c>
      <c r="L106" s="200"/>
    </row>
    <row r="107" spans="2:12" x14ac:dyDescent="0.3">
      <c r="B107" s="199"/>
      <c r="C107" s="5" t="s">
        <v>55</v>
      </c>
      <c r="D107" s="5">
        <f t="shared" ref="D107:K107" si="30">AVERAGE(D104:D106)</f>
        <v>1.1183333333333334E-3</v>
      </c>
      <c r="E107" s="5">
        <f t="shared" si="30"/>
        <v>2.7886666666666667E-3</v>
      </c>
      <c r="F107" s="5">
        <f t="shared" si="30"/>
        <v>1.2256666666666666E-3</v>
      </c>
      <c r="G107" s="5">
        <f t="shared" si="30"/>
        <v>6.5633333333333331E-4</v>
      </c>
      <c r="H107" s="5">
        <f t="shared" si="30"/>
        <v>2.2413333333333335E-3</v>
      </c>
      <c r="I107" s="5">
        <f t="shared" si="30"/>
        <v>3.3763333333333332E-3</v>
      </c>
      <c r="J107" s="5">
        <f t="shared" si="30"/>
        <v>2.0746666666666669E-3</v>
      </c>
      <c r="K107" s="5">
        <f t="shared" si="30"/>
        <v>1.2966666666666667E-3</v>
      </c>
      <c r="L107" s="200"/>
    </row>
    <row r="108" spans="2:12" x14ac:dyDescent="0.3">
      <c r="B108" s="199"/>
      <c r="C108" s="5" t="s">
        <v>36</v>
      </c>
      <c r="D108" s="5">
        <f t="shared" ref="D108:K108" si="31">STDEV(D104:D106)</f>
        <v>5.5584290346583835E-4</v>
      </c>
      <c r="E108" s="5">
        <f t="shared" si="31"/>
        <v>2.6848711949241318E-4</v>
      </c>
      <c r="F108" s="5">
        <f t="shared" si="31"/>
        <v>1.8150573911954773E-4</v>
      </c>
      <c r="G108" s="5">
        <f t="shared" si="31"/>
        <v>1.8471960733320474E-4</v>
      </c>
      <c r="H108" s="5">
        <f t="shared" si="31"/>
        <v>4.6887667177343496E-4</v>
      </c>
      <c r="I108" s="5">
        <f t="shared" si="31"/>
        <v>8.0785724811586245E-5</v>
      </c>
      <c r="J108" s="5">
        <f t="shared" si="31"/>
        <v>2.6217614943646839E-4</v>
      </c>
      <c r="K108" s="5">
        <f t="shared" si="31"/>
        <v>2.6047328717803932E-4</v>
      </c>
      <c r="L108" s="200"/>
    </row>
    <row r="109" spans="2:12" x14ac:dyDescent="0.3">
      <c r="B109" s="11"/>
      <c r="C109" s="5"/>
      <c r="D109" s="5"/>
      <c r="E109" s="5"/>
      <c r="F109" s="5"/>
      <c r="G109" s="5"/>
      <c r="H109" s="5"/>
      <c r="I109" s="5"/>
      <c r="J109" s="5"/>
      <c r="K109" s="5"/>
      <c r="L109" s="200"/>
    </row>
    <row r="110" spans="2:12" x14ac:dyDescent="0.3">
      <c r="B110" s="202" t="s">
        <v>73</v>
      </c>
      <c r="C110" s="5" t="s">
        <v>26</v>
      </c>
      <c r="D110" s="57">
        <v>9.5200000000000005E-4</v>
      </c>
      <c r="E110" s="57">
        <v>7.3499999999999998E-4</v>
      </c>
      <c r="F110" s="5">
        <v>6.5300000000000004E-4</v>
      </c>
      <c r="G110" s="5">
        <v>2.12E-4</v>
      </c>
      <c r="H110" s="5">
        <v>9.3899999999999995E-4</v>
      </c>
      <c r="I110" s="5">
        <v>1.2340000000000001E-3</v>
      </c>
      <c r="J110" s="5">
        <v>6.7199999999999996E-4</v>
      </c>
      <c r="K110" s="57">
        <v>6.6699999999999995E-4</v>
      </c>
      <c r="L110" s="200"/>
    </row>
    <row r="111" spans="2:12" x14ac:dyDescent="0.3">
      <c r="B111" s="202"/>
      <c r="C111" s="5" t="s">
        <v>41</v>
      </c>
      <c r="D111" s="57">
        <v>1.0269999999999999E-3</v>
      </c>
      <c r="E111" s="57">
        <v>9.859999999999999E-4</v>
      </c>
      <c r="F111" s="5">
        <v>6.4899999999999995E-4</v>
      </c>
      <c r="G111" s="5">
        <v>2.05E-4</v>
      </c>
      <c r="H111" s="5">
        <v>7.4299999999999995E-4</v>
      </c>
      <c r="I111" s="5">
        <v>1.263E-3</v>
      </c>
      <c r="J111" s="5">
        <v>7.9900000000000001E-4</v>
      </c>
      <c r="K111" s="57">
        <v>5.5900000000000004E-4</v>
      </c>
      <c r="L111" s="200"/>
    </row>
    <row r="112" spans="2:12" x14ac:dyDescent="0.3">
      <c r="B112" s="202"/>
      <c r="C112" s="5" t="s">
        <v>42</v>
      </c>
      <c r="D112" s="57">
        <v>9.4799999999999995E-4</v>
      </c>
      <c r="E112" s="57">
        <v>9.9299999999999996E-4</v>
      </c>
      <c r="F112" s="5">
        <v>6.6500000000000001E-4</v>
      </c>
      <c r="G112" s="5">
        <v>2.0699999999999999E-4</v>
      </c>
      <c r="H112" s="5">
        <v>8.1599999999999999E-4</v>
      </c>
      <c r="I112" s="5">
        <v>1.0510000000000001E-3</v>
      </c>
      <c r="J112" s="5">
        <v>1.1490000000000001E-3</v>
      </c>
      <c r="K112" s="57">
        <v>6.2E-4</v>
      </c>
      <c r="L112" s="200"/>
    </row>
    <row r="113" spans="2:12" x14ac:dyDescent="0.3">
      <c r="B113" s="202"/>
      <c r="C113" s="5" t="s">
        <v>55</v>
      </c>
      <c r="D113" s="57">
        <f t="shared" ref="D113:K113" si="32">AVERAGE(D110:D112)</f>
        <v>9.7566666666666667E-4</v>
      </c>
      <c r="E113" s="57">
        <f t="shared" si="32"/>
        <v>9.0466666666666657E-4</v>
      </c>
      <c r="F113" s="5">
        <f t="shared" si="32"/>
        <v>6.556666666666667E-4</v>
      </c>
      <c r="G113" s="5">
        <f t="shared" si="32"/>
        <v>2.0799999999999999E-4</v>
      </c>
      <c r="H113" s="5">
        <f t="shared" si="32"/>
        <v>8.3266666666666656E-4</v>
      </c>
      <c r="I113" s="5">
        <f t="shared" si="32"/>
        <v>1.1826666666666667E-3</v>
      </c>
      <c r="J113" s="5">
        <f t="shared" si="32"/>
        <v>8.7333333333333327E-4</v>
      </c>
      <c r="K113" s="57">
        <f t="shared" si="32"/>
        <v>6.1533333333333329E-4</v>
      </c>
      <c r="L113" s="200"/>
    </row>
    <row r="114" spans="2:12" ht="14.5" thickBot="1" x14ac:dyDescent="0.35">
      <c r="B114" s="203"/>
      <c r="C114" s="18" t="s">
        <v>36</v>
      </c>
      <c r="D114" s="58">
        <f t="shared" ref="D114:K114" si="33">STDEV(D110:D112)</f>
        <v>4.4500936319737473E-5</v>
      </c>
      <c r="E114" s="58">
        <f t="shared" si="33"/>
        <v>1.4697732251382634E-4</v>
      </c>
      <c r="F114" s="18">
        <f t="shared" si="33"/>
        <v>8.3266639978645513E-6</v>
      </c>
      <c r="G114" s="18">
        <f t="shared" si="33"/>
        <v>3.6055512754639939E-6</v>
      </c>
      <c r="H114" s="18">
        <f t="shared" si="33"/>
        <v>9.9057222519780621E-5</v>
      </c>
      <c r="I114" s="18">
        <f t="shared" si="33"/>
        <v>1.1494491434305968E-4</v>
      </c>
      <c r="J114" s="18">
        <f t="shared" si="33"/>
        <v>2.4703508522744971E-4</v>
      </c>
      <c r="K114" s="58">
        <f t="shared" si="33"/>
        <v>5.4151023382142363E-5</v>
      </c>
      <c r="L114" s="201"/>
    </row>
  </sheetData>
  <mergeCells count="24">
    <mergeCell ref="M4:M8"/>
    <mergeCell ref="M10:M14"/>
    <mergeCell ref="M16:M20"/>
    <mergeCell ref="B104:B108"/>
    <mergeCell ref="L104:L114"/>
    <mergeCell ref="B110:B114"/>
    <mergeCell ref="B78:B82"/>
    <mergeCell ref="L78:L88"/>
    <mergeCell ref="B84:B88"/>
    <mergeCell ref="B91:B95"/>
    <mergeCell ref="L91:L101"/>
    <mergeCell ref="B97:B101"/>
    <mergeCell ref="B65:B69"/>
    <mergeCell ref="L65:L75"/>
    <mergeCell ref="B71:B75"/>
    <mergeCell ref="B26:B30"/>
    <mergeCell ref="B32:B36"/>
    <mergeCell ref="L26:L36"/>
    <mergeCell ref="B39:B43"/>
    <mergeCell ref="L39:L49"/>
    <mergeCell ref="B45:B49"/>
    <mergeCell ref="B52:B56"/>
    <mergeCell ref="L52:L62"/>
    <mergeCell ref="B58:B6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78"/>
  <sheetViews>
    <sheetView topLeftCell="A40" zoomScale="70" zoomScaleNormal="70" workbookViewId="0">
      <selection activeCell="F62" sqref="F62"/>
    </sheetView>
  </sheetViews>
  <sheetFormatPr defaultRowHeight="14" x14ac:dyDescent="0.3"/>
  <cols>
    <col min="14" max="14" width="9.08203125" bestFit="1" customWidth="1"/>
    <col min="15" max="16" width="8.75" bestFit="1" customWidth="1"/>
  </cols>
  <sheetData>
    <row r="1" spans="2:7" x14ac:dyDescent="0.3">
      <c r="B1" s="59" t="s">
        <v>79</v>
      </c>
      <c r="G1" s="59" t="s">
        <v>80</v>
      </c>
    </row>
    <row r="28" spans="2:11" x14ac:dyDescent="0.3">
      <c r="B28" s="59" t="s">
        <v>81</v>
      </c>
    </row>
    <row r="29" spans="2:11" x14ac:dyDescent="0.3">
      <c r="K29" s="59" t="s">
        <v>82</v>
      </c>
    </row>
    <row r="52" spans="1:13" x14ac:dyDescent="0.3">
      <c r="B52" s="59" t="s">
        <v>83</v>
      </c>
      <c r="G52" s="59" t="s">
        <v>87</v>
      </c>
      <c r="M52" s="59" t="s">
        <v>88</v>
      </c>
    </row>
    <row r="53" spans="1:13" ht="14.5" thickBot="1" x14ac:dyDescent="0.35"/>
    <row r="54" spans="1:13" x14ac:dyDescent="0.3">
      <c r="A54" s="181" t="s">
        <v>150</v>
      </c>
      <c r="B54" s="175"/>
      <c r="C54" s="16" t="s">
        <v>84</v>
      </c>
      <c r="D54" s="16" t="s">
        <v>85</v>
      </c>
      <c r="E54" s="17" t="s">
        <v>86</v>
      </c>
    </row>
    <row r="55" spans="1:13" x14ac:dyDescent="0.3">
      <c r="A55" s="179"/>
      <c r="B55" s="49" t="s">
        <v>26</v>
      </c>
      <c r="C55" s="7">
        <v>5.4316999999999997E-2</v>
      </c>
      <c r="D55" s="7">
        <v>0.100271</v>
      </c>
      <c r="E55" s="20">
        <v>0.116297</v>
      </c>
    </row>
    <row r="56" spans="1:13" x14ac:dyDescent="0.3">
      <c r="A56" s="179"/>
      <c r="B56" s="49" t="s">
        <v>41</v>
      </c>
      <c r="C56" s="7">
        <v>7.8467999999999996E-2</v>
      </c>
      <c r="D56" s="7">
        <v>0.104958</v>
      </c>
      <c r="E56" s="20">
        <v>8.5904999999999995E-2</v>
      </c>
    </row>
    <row r="57" spans="1:13" x14ac:dyDescent="0.3">
      <c r="A57" s="179"/>
      <c r="B57" s="49" t="s">
        <v>42</v>
      </c>
      <c r="C57" s="7">
        <v>8.8112999999999997E-2</v>
      </c>
      <c r="D57" s="7">
        <v>8.5370000000000001E-2</v>
      </c>
      <c r="E57" s="20">
        <v>0.121073</v>
      </c>
    </row>
    <row r="58" spans="1:13" x14ac:dyDescent="0.3">
      <c r="A58" s="179"/>
      <c r="B58" s="49" t="s">
        <v>55</v>
      </c>
      <c r="C58" s="7">
        <f>AVERAGE(C55:C57)</f>
        <v>7.3632666666666666E-2</v>
      </c>
      <c r="D58" s="7">
        <f>AVERAGE(D55:D57)</f>
        <v>9.6866333333333332E-2</v>
      </c>
      <c r="E58" s="20">
        <f>AVERAGE(E55:E57)</f>
        <v>0.10775833333333333</v>
      </c>
    </row>
    <row r="59" spans="1:13" ht="14.5" thickBot="1" x14ac:dyDescent="0.35">
      <c r="A59" s="180"/>
      <c r="B59" s="56" t="s">
        <v>36</v>
      </c>
      <c r="C59" s="21">
        <f>STDEV(C55:C57)</f>
        <v>1.7409128075045435E-2</v>
      </c>
      <c r="D59" s="21">
        <f>STDEV(D55:D57)</f>
        <v>1.0228208657107718E-2</v>
      </c>
      <c r="E59" s="22">
        <f>STDEV(E55:E57)</f>
        <v>1.9075604245562795E-2</v>
      </c>
    </row>
    <row r="64" spans="1:13" x14ac:dyDescent="0.3">
      <c r="M64" s="59" t="s">
        <v>93</v>
      </c>
    </row>
    <row r="65" spans="1:16" ht="14.5" thickBot="1" x14ac:dyDescent="0.35">
      <c r="B65" s="59" t="s">
        <v>92</v>
      </c>
    </row>
    <row r="66" spans="1:16" ht="14.5" thickBot="1" x14ac:dyDescent="0.35">
      <c r="M66" s="60"/>
      <c r="N66" s="16" t="s">
        <v>84</v>
      </c>
      <c r="O66" s="16" t="s">
        <v>85</v>
      </c>
      <c r="P66" s="17" t="s">
        <v>86</v>
      </c>
    </row>
    <row r="67" spans="1:16" x14ac:dyDescent="0.3">
      <c r="A67" s="181" t="s">
        <v>151</v>
      </c>
      <c r="B67" s="175"/>
      <c r="C67" s="16" t="s">
        <v>84</v>
      </c>
      <c r="D67" s="16" t="s">
        <v>85</v>
      </c>
      <c r="E67" s="17" t="s">
        <v>86</v>
      </c>
      <c r="M67" s="11" t="s">
        <v>94</v>
      </c>
      <c r="N67" s="7">
        <v>104.92316</v>
      </c>
      <c r="O67" s="7">
        <v>68.20796</v>
      </c>
      <c r="P67" s="20">
        <v>33.74897</v>
      </c>
    </row>
    <row r="68" spans="1:16" x14ac:dyDescent="0.3">
      <c r="A68" s="179"/>
      <c r="B68" s="49" t="s">
        <v>89</v>
      </c>
      <c r="C68" s="7">
        <v>0.13089999999999999</v>
      </c>
      <c r="D68" s="7">
        <v>0.14205000000000001</v>
      </c>
      <c r="E68" s="20">
        <v>0.12386</v>
      </c>
      <c r="M68" s="11" t="s">
        <v>15</v>
      </c>
      <c r="N68" s="7">
        <v>94.550960000000003</v>
      </c>
      <c r="O68" s="7">
        <v>64.879620000000003</v>
      </c>
      <c r="P68" s="20">
        <v>43.761060000000001</v>
      </c>
    </row>
    <row r="69" spans="1:16" x14ac:dyDescent="0.3">
      <c r="A69" s="179"/>
      <c r="B69" s="49" t="s">
        <v>90</v>
      </c>
      <c r="C69" s="7">
        <v>9.0149999999999994E-2</v>
      </c>
      <c r="D69" s="7">
        <v>0.12336999999999999</v>
      </c>
      <c r="E69" s="20">
        <v>0.16435</v>
      </c>
      <c r="M69" s="11" t="s">
        <v>16</v>
      </c>
      <c r="N69" s="7">
        <v>94.866349999999997</v>
      </c>
      <c r="O69" s="7">
        <v>70.542649999999995</v>
      </c>
      <c r="P69" s="20">
        <v>36.451509999999999</v>
      </c>
    </row>
    <row r="70" spans="1:16" x14ac:dyDescent="0.3">
      <c r="A70" s="179"/>
      <c r="B70" s="49" t="s">
        <v>91</v>
      </c>
      <c r="C70" s="7">
        <v>0.12495000000000001</v>
      </c>
      <c r="D70" s="7">
        <v>0.13375000000000001</v>
      </c>
      <c r="E70" s="20">
        <v>0.15323000000000001</v>
      </c>
      <c r="M70" s="11" t="s">
        <v>17</v>
      </c>
      <c r="N70" s="7">
        <v>99.955889999999997</v>
      </c>
      <c r="O70" s="7">
        <v>68.213549999999998</v>
      </c>
      <c r="P70" s="20">
        <v>42.623069999999998</v>
      </c>
    </row>
    <row r="71" spans="1:16" x14ac:dyDescent="0.3">
      <c r="A71" s="179"/>
      <c r="B71" s="49" t="s">
        <v>55</v>
      </c>
      <c r="C71" s="7">
        <f>AVERAGE(C68:C70)</f>
        <v>0.11533333333333333</v>
      </c>
      <c r="D71" s="7">
        <f>AVERAGE(D68:D70)</f>
        <v>0.13305666666666668</v>
      </c>
      <c r="E71" s="20">
        <f>AVERAGE(E68:E70)</f>
        <v>0.14714666666666665</v>
      </c>
      <c r="M71" s="11" t="s">
        <v>18</v>
      </c>
      <c r="N71" s="7">
        <v>93.86439</v>
      </c>
      <c r="O71" s="7">
        <v>76.864890000000003</v>
      </c>
      <c r="P71" s="20">
        <v>35.980499999999999</v>
      </c>
    </row>
    <row r="72" spans="1:16" ht="14.5" thickBot="1" x14ac:dyDescent="0.35">
      <c r="A72" s="180"/>
      <c r="B72" s="56" t="s">
        <v>36</v>
      </c>
      <c r="C72" s="21">
        <f>STDEV(C68:C70)</f>
        <v>2.201137963266581E-2</v>
      </c>
      <c r="D72" s="21">
        <f>STDEV(D68:D70)</f>
        <v>9.3592805991343959E-3</v>
      </c>
      <c r="E72" s="22">
        <f>STDEV(E68:E70)</f>
        <v>2.0919255085526851E-2</v>
      </c>
      <c r="M72" s="9" t="s">
        <v>19</v>
      </c>
      <c r="N72" s="25">
        <v>105.36893000000001</v>
      </c>
      <c r="O72" s="25">
        <v>61.643369999999997</v>
      </c>
      <c r="P72" s="68">
        <v>34.890520000000002</v>
      </c>
    </row>
    <row r="73" spans="1:16" x14ac:dyDescent="0.3">
      <c r="M73" s="11" t="s">
        <v>20</v>
      </c>
      <c r="N73" s="7">
        <v>95.754339999999999</v>
      </c>
      <c r="O73" s="7">
        <v>52.964379999999998</v>
      </c>
      <c r="P73" s="20">
        <v>32.764319999999998</v>
      </c>
    </row>
    <row r="74" spans="1:16" x14ac:dyDescent="0.3">
      <c r="M74" s="11" t="s">
        <v>21</v>
      </c>
      <c r="N74" s="7">
        <v>95.490759999999995</v>
      </c>
      <c r="O74" s="7">
        <v>70.784379999999999</v>
      </c>
      <c r="P74" s="20">
        <v>33.896320000000003</v>
      </c>
    </row>
    <row r="75" spans="1:16" x14ac:dyDescent="0.3">
      <c r="M75" s="11" t="s">
        <v>22</v>
      </c>
      <c r="N75" s="7">
        <v>96.975800000000007</v>
      </c>
      <c r="O75" s="7">
        <v>53.958970000000001</v>
      </c>
      <c r="P75" s="20">
        <v>44.907539999999997</v>
      </c>
    </row>
    <row r="76" spans="1:16" x14ac:dyDescent="0.3">
      <c r="M76" s="11" t="s">
        <v>23</v>
      </c>
      <c r="N76" s="7">
        <v>95.863799999999998</v>
      </c>
      <c r="O76" s="7">
        <v>62.966909999999999</v>
      </c>
      <c r="P76" s="20">
        <v>42.80744</v>
      </c>
    </row>
    <row r="77" spans="1:16" x14ac:dyDescent="0.3">
      <c r="M77" s="11" t="s">
        <v>55</v>
      </c>
      <c r="N77" s="7">
        <f>AVERAGE(N67:N76)</f>
        <v>97.761437999999998</v>
      </c>
      <c r="O77" s="7">
        <f t="shared" ref="O77:P77" si="0">AVERAGE(O67:O76)</f>
        <v>65.102667999999994</v>
      </c>
      <c r="P77" s="20">
        <f t="shared" si="0"/>
        <v>38.183125000000004</v>
      </c>
    </row>
    <row r="78" spans="1:16" ht="14.5" thickBot="1" x14ac:dyDescent="0.35">
      <c r="M78" s="53" t="s">
        <v>36</v>
      </c>
      <c r="N78" s="21">
        <f>STDEV(N67:N76)</f>
        <v>4.2329157373239132</v>
      </c>
      <c r="O78" s="21">
        <f t="shared" ref="O78:P78" si="1">STDEV(O67:O76)</f>
        <v>7.5103154468117106</v>
      </c>
      <c r="P78" s="22">
        <f t="shared" si="1"/>
        <v>4.7553675773762052</v>
      </c>
    </row>
  </sheetData>
  <mergeCells count="2">
    <mergeCell ref="A54:A59"/>
    <mergeCell ref="A67:A72"/>
  </mergeCells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59"/>
  <sheetViews>
    <sheetView topLeftCell="A49" zoomScale="70" zoomScaleNormal="70" workbookViewId="0">
      <selection activeCell="AK74" sqref="AK74"/>
    </sheetView>
  </sheetViews>
  <sheetFormatPr defaultRowHeight="14" x14ac:dyDescent="0.3"/>
  <sheetData>
    <row r="2" spans="1:10" x14ac:dyDescent="0.3">
      <c r="A2" s="59" t="s">
        <v>95</v>
      </c>
      <c r="J2" s="59" t="s">
        <v>96</v>
      </c>
    </row>
    <row r="16" spans="1:10" ht="13.5" customHeight="1" x14ac:dyDescent="0.3"/>
    <row r="20" spans="1:10" x14ac:dyDescent="0.3">
      <c r="A20" s="59" t="s">
        <v>97</v>
      </c>
    </row>
    <row r="28" spans="1:10" x14ac:dyDescent="0.3">
      <c r="J28" s="59" t="s">
        <v>98</v>
      </c>
    </row>
    <row r="59" spans="1:17" x14ac:dyDescent="0.3">
      <c r="A59" s="59" t="s">
        <v>99</v>
      </c>
      <c r="Q59" s="59" t="s">
        <v>100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3"/>
  <sheetViews>
    <sheetView tabSelected="1" zoomScale="85" zoomScaleNormal="85" workbookViewId="0">
      <selection activeCell="M26" sqref="M26"/>
    </sheetView>
  </sheetViews>
  <sheetFormatPr defaultRowHeight="14" x14ac:dyDescent="0.3"/>
  <cols>
    <col min="5" max="5" width="9.4140625" customWidth="1"/>
    <col min="6" max="6" width="9.75" customWidth="1"/>
    <col min="7" max="7" width="5.75" customWidth="1"/>
    <col min="8" max="8" width="6.1640625" customWidth="1"/>
  </cols>
  <sheetData>
    <row r="1" spans="1:6" x14ac:dyDescent="0.3">
      <c r="E1" s="2"/>
      <c r="F1" s="59" t="s">
        <v>102</v>
      </c>
    </row>
    <row r="2" spans="1:6" x14ac:dyDescent="0.3">
      <c r="E2" s="2"/>
      <c r="F2" s="2"/>
    </row>
    <row r="3" spans="1:6" x14ac:dyDescent="0.3">
      <c r="E3" s="2"/>
      <c r="F3" s="2"/>
    </row>
    <row r="4" spans="1:6" x14ac:dyDescent="0.3">
      <c r="E4" s="2"/>
      <c r="F4" s="2"/>
    </row>
    <row r="5" spans="1:6" x14ac:dyDescent="0.3">
      <c r="E5" s="2"/>
      <c r="F5" s="2"/>
    </row>
    <row r="6" spans="1:6" x14ac:dyDescent="0.3">
      <c r="E6" s="2"/>
      <c r="F6" s="2"/>
    </row>
    <row r="7" spans="1:6" ht="14.5" thickBot="1" x14ac:dyDescent="0.35">
      <c r="A7" s="59" t="s">
        <v>101</v>
      </c>
      <c r="B7" s="2"/>
      <c r="C7" s="2"/>
      <c r="D7" s="2"/>
      <c r="E7" s="2"/>
      <c r="F7" s="2"/>
    </row>
    <row r="8" spans="1:6" x14ac:dyDescent="0.3">
      <c r="A8" s="60"/>
      <c r="B8" s="16" t="s">
        <v>86</v>
      </c>
      <c r="C8" s="16" t="s">
        <v>84</v>
      </c>
      <c r="D8" s="17" t="s">
        <v>85</v>
      </c>
      <c r="E8" s="2"/>
      <c r="F8" s="2"/>
    </row>
    <row r="9" spans="1:6" x14ac:dyDescent="0.3">
      <c r="A9" s="11" t="s">
        <v>94</v>
      </c>
      <c r="B9" s="7">
        <v>6.9337999999999997E-2</v>
      </c>
      <c r="C9" s="7">
        <v>5.6149999999999999E-2</v>
      </c>
      <c r="D9" s="20">
        <v>8.0477999999999994E-2</v>
      </c>
      <c r="E9" s="2"/>
      <c r="F9" s="2"/>
    </row>
    <row r="10" spans="1:6" x14ac:dyDescent="0.3">
      <c r="A10" s="11" t="s">
        <v>90</v>
      </c>
      <c r="B10" s="7">
        <v>7.5329999999999994E-2</v>
      </c>
      <c r="C10" s="7">
        <v>9.2208999999999999E-2</v>
      </c>
      <c r="D10" s="20">
        <v>7.9350000000000004E-2</v>
      </c>
      <c r="E10" s="2"/>
      <c r="F10" s="2"/>
    </row>
    <row r="11" spans="1:6" x14ac:dyDescent="0.3">
      <c r="A11" s="11" t="s">
        <v>91</v>
      </c>
      <c r="B11" s="7">
        <v>9.4850000000000004E-2</v>
      </c>
      <c r="C11" s="7">
        <v>8.1874000000000002E-2</v>
      </c>
      <c r="D11" s="20">
        <v>9.1929999999999998E-2</v>
      </c>
      <c r="E11" s="2"/>
      <c r="F11" s="2"/>
    </row>
    <row r="12" spans="1:6" x14ac:dyDescent="0.3">
      <c r="A12" s="11" t="s">
        <v>55</v>
      </c>
      <c r="B12" s="7">
        <f>AVERAGE(B9:B11)</f>
        <v>7.9839333333333332E-2</v>
      </c>
      <c r="C12" s="7">
        <f>AVERAGE(C9:C11)</f>
        <v>7.6744333333333331E-2</v>
      </c>
      <c r="D12" s="20">
        <f>AVERAGE(D9:D11)</f>
        <v>8.3919333333333332E-2</v>
      </c>
      <c r="E12" s="2"/>
      <c r="F12" s="2"/>
    </row>
    <row r="13" spans="1:6" ht="14.5" thickBot="1" x14ac:dyDescent="0.35">
      <c r="A13" s="13" t="s">
        <v>36</v>
      </c>
      <c r="B13" s="21">
        <f>STDEV(B9:B11)</f>
        <v>1.3340393597391803E-2</v>
      </c>
      <c r="C13" s="21">
        <f>STDEV(C9:C11)</f>
        <v>1.8568736638051992E-2</v>
      </c>
      <c r="D13" s="22">
        <f>STDEV(D9:D11)</f>
        <v>6.9603291109927639E-3</v>
      </c>
      <c r="E13" s="2"/>
      <c r="F13" s="2"/>
    </row>
    <row r="14" spans="1:6" x14ac:dyDescent="0.3">
      <c r="A14" s="2"/>
      <c r="B14" s="2"/>
      <c r="C14" s="2"/>
      <c r="D14" s="2"/>
      <c r="E14" s="2"/>
      <c r="F14" s="2"/>
    </row>
    <row r="15" spans="1:6" x14ac:dyDescent="0.3">
      <c r="A15" s="2"/>
      <c r="B15" s="2"/>
      <c r="C15" s="2"/>
      <c r="D15" s="2"/>
      <c r="E15" s="2"/>
      <c r="F15" s="2"/>
    </row>
    <row r="16" spans="1:6" x14ac:dyDescent="0.3">
      <c r="A16" s="2"/>
      <c r="B16" s="2"/>
      <c r="C16" s="2"/>
      <c r="D16" s="2"/>
      <c r="E16" s="2"/>
      <c r="F16" s="2"/>
    </row>
    <row r="17" spans="1:11" x14ac:dyDescent="0.3">
      <c r="A17" s="2"/>
      <c r="B17" s="2"/>
      <c r="C17" s="2"/>
      <c r="D17" s="2"/>
      <c r="E17" s="2"/>
      <c r="F17" s="2"/>
    </row>
    <row r="18" spans="1:11" x14ac:dyDescent="0.3">
      <c r="A18" s="59" t="s">
        <v>103</v>
      </c>
      <c r="B18" s="2"/>
      <c r="C18" s="2"/>
      <c r="D18" s="2"/>
      <c r="E18" s="2"/>
      <c r="F18" s="2"/>
    </row>
    <row r="19" spans="1:11" x14ac:dyDescent="0.3">
      <c r="B19" s="2"/>
      <c r="C19" s="2"/>
      <c r="D19" s="2"/>
      <c r="E19" s="2"/>
      <c r="F19" s="2"/>
    </row>
    <row r="20" spans="1:11" x14ac:dyDescent="0.3">
      <c r="A20" s="2"/>
      <c r="B20" s="2"/>
      <c r="C20" s="2"/>
      <c r="D20" s="2"/>
      <c r="E20" s="2"/>
      <c r="F20" s="2"/>
    </row>
    <row r="21" spans="1:11" ht="14.5" thickBot="1" x14ac:dyDescent="0.35">
      <c r="B21" s="2"/>
      <c r="C21" s="2"/>
      <c r="D21" s="2"/>
      <c r="E21" s="2"/>
      <c r="F21" s="59" t="s">
        <v>104</v>
      </c>
    </row>
    <row r="22" spans="1:11" x14ac:dyDescent="0.3">
      <c r="A22" s="1"/>
      <c r="B22" s="1"/>
      <c r="C22" s="1"/>
      <c r="D22" s="1"/>
      <c r="E22" s="1"/>
      <c r="F22" s="3"/>
      <c r="G22" s="61"/>
      <c r="H22" s="61"/>
      <c r="I22" s="61"/>
      <c r="J22" s="61"/>
      <c r="K22" s="62"/>
    </row>
    <row r="23" spans="1:11" x14ac:dyDescent="0.3">
      <c r="A23" s="1"/>
      <c r="B23" s="1"/>
      <c r="C23" s="1"/>
      <c r="D23" s="1"/>
      <c r="E23" s="1"/>
      <c r="F23" s="4"/>
      <c r="K23" s="63"/>
    </row>
    <row r="24" spans="1:11" x14ac:dyDescent="0.3">
      <c r="A24" s="1"/>
      <c r="B24" s="1"/>
      <c r="C24" s="1"/>
      <c r="D24" s="1"/>
      <c r="E24" s="1"/>
      <c r="F24" s="4"/>
      <c r="K24" s="63"/>
    </row>
    <row r="25" spans="1:11" x14ac:dyDescent="0.3">
      <c r="A25" s="1"/>
      <c r="B25" s="1"/>
      <c r="C25" s="1"/>
      <c r="D25" s="1"/>
      <c r="E25" s="1"/>
      <c r="F25" s="4"/>
      <c r="K25" s="63"/>
    </row>
    <row r="26" spans="1:11" x14ac:dyDescent="0.3">
      <c r="A26" s="1"/>
      <c r="B26" s="1"/>
      <c r="C26" s="1"/>
      <c r="D26" s="1"/>
      <c r="E26" s="1"/>
      <c r="F26" s="11" t="s">
        <v>94</v>
      </c>
      <c r="G26" s="66">
        <v>45.32</v>
      </c>
      <c r="H26" s="66">
        <v>52.02</v>
      </c>
      <c r="I26" s="66">
        <v>605.37</v>
      </c>
      <c r="J26" s="66">
        <v>1113.81</v>
      </c>
      <c r="K26" s="64"/>
    </row>
    <row r="27" spans="1:11" x14ac:dyDescent="0.3">
      <c r="A27" s="1"/>
      <c r="B27" s="1"/>
      <c r="C27" s="1"/>
      <c r="D27" s="1"/>
      <c r="E27" s="1"/>
      <c r="F27" s="11" t="s">
        <v>15</v>
      </c>
      <c r="G27" s="66">
        <v>21.02</v>
      </c>
      <c r="H27" s="66">
        <v>11.1</v>
      </c>
      <c r="I27" s="66">
        <v>858.1</v>
      </c>
      <c r="J27" s="66">
        <v>1452.33</v>
      </c>
      <c r="K27" s="64"/>
    </row>
    <row r="28" spans="1:11" x14ac:dyDescent="0.3">
      <c r="A28" s="1"/>
      <c r="B28" s="1"/>
      <c r="C28" s="1"/>
      <c r="D28" s="1"/>
      <c r="E28" s="1"/>
      <c r="F28" s="11" t="s">
        <v>16</v>
      </c>
      <c r="G28" s="66">
        <v>31</v>
      </c>
      <c r="H28" s="66">
        <v>34.21</v>
      </c>
      <c r="I28" s="66">
        <v>874.16</v>
      </c>
      <c r="J28" s="66">
        <v>1274.17</v>
      </c>
      <c r="K28" s="64"/>
    </row>
    <row r="29" spans="1:11" x14ac:dyDescent="0.3">
      <c r="A29" s="1"/>
      <c r="B29" s="1"/>
      <c r="C29" s="1"/>
      <c r="D29" s="1"/>
      <c r="E29" s="1"/>
      <c r="F29" s="11" t="s">
        <v>17</v>
      </c>
      <c r="G29" s="66">
        <v>63.2</v>
      </c>
      <c r="H29" s="66">
        <v>21.11</v>
      </c>
      <c r="I29" s="66">
        <v>816.59</v>
      </c>
      <c r="J29" s="66">
        <v>1319.34</v>
      </c>
      <c r="K29" s="64"/>
    </row>
    <row r="30" spans="1:11" x14ac:dyDescent="0.3">
      <c r="A30" s="1"/>
      <c r="B30" s="1"/>
      <c r="C30" s="1"/>
      <c r="D30" s="1"/>
      <c r="E30" s="1"/>
      <c r="F30" s="11" t="s">
        <v>18</v>
      </c>
      <c r="G30" s="66">
        <v>8</v>
      </c>
      <c r="H30" s="66">
        <v>43.05</v>
      </c>
      <c r="I30" s="66">
        <v>789.45</v>
      </c>
      <c r="J30" s="66">
        <v>1377.08</v>
      </c>
      <c r="K30" s="64"/>
    </row>
    <row r="31" spans="1:11" x14ac:dyDescent="0.3">
      <c r="A31" s="1"/>
      <c r="B31" s="1"/>
      <c r="C31" s="1"/>
      <c r="D31" s="1"/>
      <c r="E31" s="1"/>
      <c r="F31" s="11" t="s">
        <v>55</v>
      </c>
      <c r="G31" s="66">
        <f>AVERAGE(G26:G30)</f>
        <v>33.708000000000006</v>
      </c>
      <c r="H31" s="66">
        <f t="shared" ref="H31:J31" si="0">AVERAGE(H26:H30)</f>
        <v>32.298000000000002</v>
      </c>
      <c r="I31" s="66">
        <f t="shared" si="0"/>
        <v>788.73400000000004</v>
      </c>
      <c r="J31" s="66">
        <f t="shared" si="0"/>
        <v>1307.346</v>
      </c>
      <c r="K31" s="64"/>
    </row>
    <row r="32" spans="1:11" ht="14.5" thickBot="1" x14ac:dyDescent="0.35">
      <c r="A32" s="1"/>
      <c r="B32" s="1"/>
      <c r="C32" s="1"/>
      <c r="D32" s="1"/>
      <c r="E32" s="1"/>
      <c r="F32" s="13" t="s">
        <v>36</v>
      </c>
      <c r="G32" s="67">
        <f>STDEV(G26:G31)</f>
        <v>19.151169572639674</v>
      </c>
      <c r="H32" s="67">
        <f t="shared" ref="H32:J32" si="1">STDEV(H26:H31)</f>
        <v>14.71560450678122</v>
      </c>
      <c r="I32" s="67">
        <f t="shared" si="1"/>
        <v>96.44487474199893</v>
      </c>
      <c r="J32" s="67">
        <f t="shared" si="1"/>
        <v>113.65199278499254</v>
      </c>
      <c r="K32" s="65"/>
    </row>
    <row r="33" spans="1:6" x14ac:dyDescent="0.3">
      <c r="A33" s="59" t="s">
        <v>105</v>
      </c>
      <c r="B33" s="1"/>
      <c r="C33" s="1"/>
      <c r="D33" s="1"/>
      <c r="E33" s="1"/>
      <c r="F33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9FF91-9626-41B7-A5A5-71FE3FDD572D}">
  <dimension ref="A1:V75"/>
  <sheetViews>
    <sheetView zoomScale="70" zoomScaleNormal="70" workbookViewId="0">
      <selection activeCell="J67" sqref="J67"/>
    </sheetView>
  </sheetViews>
  <sheetFormatPr defaultRowHeight="14" x14ac:dyDescent="0.3"/>
  <cols>
    <col min="4" max="4" width="11.58203125" customWidth="1"/>
    <col min="5" max="10" width="8.83203125" bestFit="1" customWidth="1"/>
    <col min="11" max="11" width="9.08203125" customWidth="1"/>
    <col min="13" max="13" width="10.4140625" customWidth="1"/>
  </cols>
  <sheetData>
    <row r="1" spans="2:22" x14ac:dyDescent="0.3">
      <c r="B1" s="103"/>
      <c r="C1" s="103"/>
      <c r="D1" s="103"/>
    </row>
    <row r="2" spans="2:22" ht="14.5" thickBot="1" x14ac:dyDescent="0.35"/>
    <row r="3" spans="2:22" x14ac:dyDescent="0.3">
      <c r="B3" s="190" t="s">
        <v>125</v>
      </c>
      <c r="C3" s="193" t="s">
        <v>145</v>
      </c>
      <c r="D3" s="186"/>
      <c r="E3" s="172" t="s">
        <v>144</v>
      </c>
      <c r="F3" s="172" t="s">
        <v>143</v>
      </c>
      <c r="G3" s="172" t="s">
        <v>142</v>
      </c>
      <c r="H3" s="173" t="s">
        <v>141</v>
      </c>
      <c r="I3" s="172" t="s">
        <v>140</v>
      </c>
      <c r="J3" s="171" t="s">
        <v>139</v>
      </c>
      <c r="M3" s="208" t="s">
        <v>148</v>
      </c>
      <c r="N3" s="207" t="s">
        <v>2</v>
      </c>
      <c r="O3" s="205"/>
      <c r="P3" s="206"/>
      <c r="Q3" s="204" t="s">
        <v>3</v>
      </c>
      <c r="R3" s="205"/>
      <c r="S3" s="206"/>
      <c r="T3" s="205" t="s">
        <v>14</v>
      </c>
      <c r="U3" s="205"/>
      <c r="V3" s="206"/>
    </row>
    <row r="4" spans="2:22" x14ac:dyDescent="0.3">
      <c r="B4" s="210"/>
      <c r="C4" s="212" t="s">
        <v>10</v>
      </c>
      <c r="D4" s="5" t="s">
        <v>26</v>
      </c>
      <c r="E4" s="76">
        <v>1.129E-2</v>
      </c>
      <c r="F4" s="76">
        <v>2.5919999999999999E-2</v>
      </c>
      <c r="G4" s="76">
        <v>8.5860000000000006E-2</v>
      </c>
      <c r="H4" s="149">
        <v>2.5420000000000002E-2</v>
      </c>
      <c r="I4" s="76">
        <v>3.1480000000000001E-2</v>
      </c>
      <c r="J4" s="114">
        <v>2.4340000000000001E-2</v>
      </c>
      <c r="M4" s="209"/>
      <c r="N4" s="123" t="s">
        <v>114</v>
      </c>
      <c r="O4" s="167" t="s">
        <v>138</v>
      </c>
      <c r="P4" s="166" t="s">
        <v>137</v>
      </c>
      <c r="Q4" s="168" t="s">
        <v>114</v>
      </c>
      <c r="R4" s="167" t="s">
        <v>138</v>
      </c>
      <c r="S4" s="166" t="s">
        <v>137</v>
      </c>
      <c r="T4" s="168" t="s">
        <v>114</v>
      </c>
      <c r="U4" s="167" t="s">
        <v>138</v>
      </c>
      <c r="V4" s="166" t="s">
        <v>137</v>
      </c>
    </row>
    <row r="5" spans="2:22" x14ac:dyDescent="0.3">
      <c r="B5" s="210"/>
      <c r="C5" s="213"/>
      <c r="D5" s="5" t="s">
        <v>27</v>
      </c>
      <c r="E5" s="76">
        <v>1.521E-2</v>
      </c>
      <c r="F5" s="76">
        <v>3.3649999999999999E-2</v>
      </c>
      <c r="G5" s="76">
        <v>8.1220000000000001E-2</v>
      </c>
      <c r="H5" s="149">
        <v>2.529E-2</v>
      </c>
      <c r="I5" s="76">
        <v>2.8039999999999999E-2</v>
      </c>
      <c r="J5" s="114">
        <v>2.0279999999999999E-2</v>
      </c>
      <c r="M5" s="31" t="s">
        <v>113</v>
      </c>
      <c r="N5" s="162">
        <v>25.956679999999999</v>
      </c>
      <c r="O5" s="162">
        <v>24.789210000000001</v>
      </c>
      <c r="P5" s="161">
        <v>27.498480000000001</v>
      </c>
      <c r="Q5" s="168">
        <v>33.892180000000003</v>
      </c>
      <c r="R5" s="123">
        <v>27.295760000000001</v>
      </c>
      <c r="S5" s="122">
        <v>28.592449999999999</v>
      </c>
      <c r="T5" s="168">
        <v>33.984780000000001</v>
      </c>
      <c r="U5" s="123">
        <v>24.449590000000001</v>
      </c>
      <c r="V5" s="122">
        <v>25.539200000000001</v>
      </c>
    </row>
    <row r="6" spans="2:22" x14ac:dyDescent="0.3">
      <c r="B6" s="210"/>
      <c r="C6" s="213"/>
      <c r="D6" s="5" t="s">
        <v>28</v>
      </c>
      <c r="E6" s="76">
        <v>1.669E-2</v>
      </c>
      <c r="F6" s="76">
        <v>3.6420000000000001E-2</v>
      </c>
      <c r="G6" s="76">
        <v>8.7359999999999993E-2</v>
      </c>
      <c r="H6" s="149">
        <v>2.4490000000000001E-2</v>
      </c>
      <c r="I6" s="76">
        <v>4.385E-2</v>
      </c>
      <c r="J6" s="114">
        <v>2.2620000000000001E-2</v>
      </c>
      <c r="M6" s="31" t="s">
        <v>27</v>
      </c>
      <c r="N6" s="162">
        <v>25.774609999999999</v>
      </c>
      <c r="O6" s="162">
        <v>25.624479999999998</v>
      </c>
      <c r="P6" s="161">
        <v>23.568960000000001</v>
      </c>
      <c r="Q6" s="168">
        <v>33.1631</v>
      </c>
      <c r="R6" s="123">
        <v>26.928149999999999</v>
      </c>
      <c r="S6" s="122">
        <v>25.14462</v>
      </c>
      <c r="T6" s="168">
        <v>31.55106</v>
      </c>
      <c r="U6" s="123">
        <v>27.102900000000002</v>
      </c>
      <c r="V6" s="122">
        <v>26.07526</v>
      </c>
    </row>
    <row r="7" spans="2:22" x14ac:dyDescent="0.3">
      <c r="B7" s="210"/>
      <c r="C7" s="213"/>
      <c r="D7" s="5" t="s">
        <v>107</v>
      </c>
      <c r="E7" s="147">
        <v>1.439E-2</v>
      </c>
      <c r="F7" s="147">
        <v>3.1989999999999998E-2</v>
      </c>
      <c r="G7" s="147">
        <v>8.4809999999999997E-2</v>
      </c>
      <c r="H7" s="148">
        <v>2.5059999999999999E-2</v>
      </c>
      <c r="I7" s="147">
        <v>3.4450000000000001E-2</v>
      </c>
      <c r="J7" s="146">
        <v>2.2411E-2</v>
      </c>
      <c r="M7" s="31" t="s">
        <v>28</v>
      </c>
      <c r="N7" s="162">
        <v>24.769860000000001</v>
      </c>
      <c r="O7" s="162">
        <v>24.022220000000001</v>
      </c>
      <c r="P7" s="161">
        <v>23.795960000000001</v>
      </c>
      <c r="Q7" s="168">
        <v>35.334850000000003</v>
      </c>
      <c r="R7" s="123">
        <v>25.884139999999999</v>
      </c>
      <c r="S7" s="122">
        <v>26.97214</v>
      </c>
      <c r="T7" s="168">
        <v>32.767769999999999</v>
      </c>
      <c r="U7" s="123">
        <v>26.870080000000002</v>
      </c>
      <c r="V7" s="122">
        <v>26.538489999999999</v>
      </c>
    </row>
    <row r="8" spans="2:22" ht="14.5" thickBot="1" x14ac:dyDescent="0.35">
      <c r="B8" s="210"/>
      <c r="C8" s="214"/>
      <c r="D8" s="97" t="s">
        <v>36</v>
      </c>
      <c r="E8" s="113">
        <v>2.7899999999999999E-3</v>
      </c>
      <c r="F8" s="113">
        <v>5.4400000000000004E-3</v>
      </c>
      <c r="G8" s="113">
        <v>3.2000000000000002E-3</v>
      </c>
      <c r="H8" s="145">
        <v>5.0000000000000001E-4</v>
      </c>
      <c r="I8" s="113">
        <v>8.3099999999999997E-3</v>
      </c>
      <c r="J8" s="112">
        <v>2.032E-3</v>
      </c>
      <c r="M8" s="31" t="s">
        <v>29</v>
      </c>
      <c r="N8" s="162">
        <v>24.595549999999999</v>
      </c>
      <c r="O8" s="162">
        <v>23.0181</v>
      </c>
      <c r="P8" s="161">
        <v>23.568960000000001</v>
      </c>
      <c r="Q8" s="168">
        <v>33.408569999999997</v>
      </c>
      <c r="R8" s="123">
        <v>29.645109999999999</v>
      </c>
      <c r="S8" s="122">
        <v>22.851690000000001</v>
      </c>
      <c r="T8" s="168">
        <v>33.330629999999999</v>
      </c>
      <c r="U8" s="123">
        <v>24.179390000000001</v>
      </c>
      <c r="V8" s="122">
        <v>26.27497</v>
      </c>
    </row>
    <row r="9" spans="2:22" x14ac:dyDescent="0.3">
      <c r="B9" s="210"/>
      <c r="C9" s="215" t="s">
        <v>138</v>
      </c>
      <c r="D9" s="5" t="s">
        <v>113</v>
      </c>
      <c r="E9" s="76">
        <v>2.3310000000000001E-2</v>
      </c>
      <c r="F9" s="76">
        <v>1.4149999999999999E-2</v>
      </c>
      <c r="G9" s="76">
        <v>2.4729999999999999E-2</v>
      </c>
      <c r="H9" s="149">
        <v>8.2199999999999999E-3</v>
      </c>
      <c r="I9" s="76">
        <v>1.6660000000000001E-2</v>
      </c>
      <c r="J9" s="114">
        <v>5.2500000000000003E-3</v>
      </c>
      <c r="M9" s="31" t="s">
        <v>30</v>
      </c>
      <c r="N9" s="162">
        <v>24.672989999999999</v>
      </c>
      <c r="O9" s="162">
        <v>23.633690000000001</v>
      </c>
      <c r="P9" s="161">
        <v>23.568960000000001</v>
      </c>
      <c r="Q9" s="168">
        <v>35.615020000000001</v>
      </c>
      <c r="R9" s="123">
        <v>30.045500000000001</v>
      </c>
      <c r="S9" s="122">
        <v>24.229299999999999</v>
      </c>
      <c r="T9" s="168">
        <v>32.529629999999997</v>
      </c>
      <c r="U9" s="123">
        <v>24.797499999999999</v>
      </c>
      <c r="V9" s="122">
        <v>25.23827</v>
      </c>
    </row>
    <row r="10" spans="2:22" x14ac:dyDescent="0.3">
      <c r="B10" s="210"/>
      <c r="C10" s="216"/>
      <c r="D10" s="5" t="s">
        <v>27</v>
      </c>
      <c r="E10" s="76">
        <v>2.376E-2</v>
      </c>
      <c r="F10" s="76">
        <v>1.503E-2</v>
      </c>
      <c r="G10" s="76">
        <v>2.4989999999999998E-2</v>
      </c>
      <c r="H10" s="149">
        <v>1.074E-2</v>
      </c>
      <c r="I10" s="76">
        <v>1.6160000000000001E-2</v>
      </c>
      <c r="J10" s="114">
        <v>5.11E-3</v>
      </c>
      <c r="M10" s="31" t="s">
        <v>31</v>
      </c>
      <c r="N10" s="162">
        <v>25.231829999999999</v>
      </c>
      <c r="O10" s="162">
        <v>25.337810000000001</v>
      </c>
      <c r="P10" s="161">
        <v>21.50375</v>
      </c>
      <c r="Q10" s="168">
        <v>33.463030000000003</v>
      </c>
      <c r="R10" s="123">
        <v>28.974160000000001</v>
      </c>
      <c r="S10" s="122">
        <v>27.158919999999998</v>
      </c>
      <c r="T10" s="168">
        <v>32.800049999999999</v>
      </c>
      <c r="U10" s="123">
        <v>29.17332</v>
      </c>
      <c r="V10" s="122">
        <v>24.668970000000002</v>
      </c>
    </row>
    <row r="11" spans="2:22" x14ac:dyDescent="0.3">
      <c r="B11" s="210"/>
      <c r="C11" s="216"/>
      <c r="D11" s="5" t="s">
        <v>28</v>
      </c>
      <c r="E11" s="76">
        <v>2.325E-2</v>
      </c>
      <c r="F11" s="76">
        <v>9.8899999999999995E-3</v>
      </c>
      <c r="G11" s="76">
        <v>1.745E-2</v>
      </c>
      <c r="H11" s="149">
        <v>6.28E-3</v>
      </c>
      <c r="I11" s="76">
        <v>1.421E-2</v>
      </c>
      <c r="J11" s="114">
        <v>1.108E-2</v>
      </c>
      <c r="M11" s="31" t="s">
        <v>32</v>
      </c>
      <c r="N11" s="162">
        <v>25.01369</v>
      </c>
      <c r="O11" s="162">
        <v>26.90061</v>
      </c>
      <c r="P11" s="161">
        <v>25.80209</v>
      </c>
      <c r="Q11" s="168">
        <v>35.4467</v>
      </c>
      <c r="R11" s="123">
        <v>28.938269999999999</v>
      </c>
      <c r="S11" s="122">
        <v>27.307770000000001</v>
      </c>
      <c r="T11" s="168">
        <v>33.249749999999999</v>
      </c>
      <c r="U11" s="123">
        <v>27.397629999999999</v>
      </c>
      <c r="V11" s="122">
        <v>24.505960000000002</v>
      </c>
    </row>
    <row r="12" spans="2:22" x14ac:dyDescent="0.3">
      <c r="B12" s="210"/>
      <c r="C12" s="216"/>
      <c r="D12" s="5" t="s">
        <v>107</v>
      </c>
      <c r="E12" s="147">
        <v>2.3439999999999999E-2</v>
      </c>
      <c r="F12" s="147">
        <v>1.3023E-2</v>
      </c>
      <c r="G12" s="147">
        <v>2.239E-2</v>
      </c>
      <c r="H12" s="148">
        <v>8.4100000000000008E-3</v>
      </c>
      <c r="I12" s="147">
        <v>1.567E-2</v>
      </c>
      <c r="J12" s="146">
        <v>7.1399999999999996E-3</v>
      </c>
      <c r="M12" s="31" t="s">
        <v>33</v>
      </c>
      <c r="N12" s="162">
        <v>25.947150000000001</v>
      </c>
      <c r="O12" s="162">
        <v>26.796050000000001</v>
      </c>
      <c r="P12" s="161">
        <v>24.69922</v>
      </c>
      <c r="Q12" s="168">
        <v>34.93282</v>
      </c>
      <c r="R12" s="123">
        <v>26.61157</v>
      </c>
      <c r="S12" s="122">
        <v>24.803840000000001</v>
      </c>
      <c r="T12" s="168">
        <v>33.381340000000002</v>
      </c>
      <c r="U12" s="123">
        <v>23.33935</v>
      </c>
      <c r="V12" s="122">
        <v>24.201339999999998</v>
      </c>
    </row>
    <row r="13" spans="2:22" ht="14.5" thickBot="1" x14ac:dyDescent="0.35">
      <c r="B13" s="210"/>
      <c r="C13" s="217"/>
      <c r="D13" s="97" t="s">
        <v>36</v>
      </c>
      <c r="E13" s="113">
        <v>2.7900000000000001E-4</v>
      </c>
      <c r="F13" s="113">
        <v>2.7399999999999998E-3</v>
      </c>
      <c r="G13" s="113">
        <v>4.3E-3</v>
      </c>
      <c r="H13" s="145">
        <v>2.2300000000000002E-3</v>
      </c>
      <c r="I13" s="113">
        <v>1.2899999999999999E-3</v>
      </c>
      <c r="J13" s="112">
        <v>3.3999999999999998E-3</v>
      </c>
      <c r="M13" s="31" t="s">
        <v>34</v>
      </c>
      <c r="N13" s="162">
        <v>26.529769999999999</v>
      </c>
      <c r="O13" s="162">
        <v>23.899419999999999</v>
      </c>
      <c r="P13" s="161">
        <v>22.617429999999999</v>
      </c>
      <c r="Q13" s="168">
        <v>32.09093</v>
      </c>
      <c r="R13" s="123">
        <v>31.07001</v>
      </c>
      <c r="S13" s="122">
        <v>28.17428</v>
      </c>
      <c r="T13" s="168">
        <v>32.800049999999999</v>
      </c>
      <c r="U13" s="123">
        <v>25.064550000000001</v>
      </c>
      <c r="V13" s="122">
        <v>26.431080000000001</v>
      </c>
    </row>
    <row r="14" spans="2:22" x14ac:dyDescent="0.3">
      <c r="B14" s="210"/>
      <c r="C14" s="215" t="s">
        <v>137</v>
      </c>
      <c r="D14" s="5" t="s">
        <v>113</v>
      </c>
      <c r="E14" s="76">
        <v>8.3099999999999997E-3</v>
      </c>
      <c r="F14" s="76">
        <v>1.4489999999999999E-2</v>
      </c>
      <c r="G14" s="76">
        <v>1.9699999999999999E-2</v>
      </c>
      <c r="H14" s="149">
        <v>1.583E-2</v>
      </c>
      <c r="I14" s="76">
        <v>9.8399999999999998E-3</v>
      </c>
      <c r="J14" s="114">
        <v>9.7300000000000008E-3</v>
      </c>
      <c r="M14" s="31" t="s">
        <v>35</v>
      </c>
      <c r="N14" s="162">
        <v>26.16358</v>
      </c>
      <c r="O14" s="162">
        <v>22.368829999999999</v>
      </c>
      <c r="P14" s="161">
        <v>22.36835</v>
      </c>
      <c r="Q14" s="168">
        <v>34.506749999999997</v>
      </c>
      <c r="R14" s="123">
        <v>29.025449999999999</v>
      </c>
      <c r="S14" s="122">
        <v>24.73865</v>
      </c>
      <c r="T14" s="168">
        <v>33.853430000000003</v>
      </c>
      <c r="U14" s="123">
        <v>28.214120000000001</v>
      </c>
      <c r="V14" s="122">
        <v>24.486550000000001</v>
      </c>
    </row>
    <row r="15" spans="2:22" x14ac:dyDescent="0.3">
      <c r="B15" s="210"/>
      <c r="C15" s="216"/>
      <c r="D15" s="5" t="s">
        <v>27</v>
      </c>
      <c r="E15" s="76">
        <v>1.345E-2</v>
      </c>
      <c r="F15" s="76">
        <v>1.6570000000000001E-2</v>
      </c>
      <c r="G15" s="76">
        <v>1.8689999999999998E-2</v>
      </c>
      <c r="H15" s="149">
        <v>9.4900000000000002E-3</v>
      </c>
      <c r="I15" s="76">
        <v>9.6600000000000002E-3</v>
      </c>
      <c r="J15" s="114">
        <v>1.056E-2</v>
      </c>
      <c r="M15" s="31" t="s">
        <v>112</v>
      </c>
      <c r="N15" s="162">
        <v>22.523340000000001</v>
      </c>
      <c r="O15" s="162">
        <v>22.904250000000001</v>
      </c>
      <c r="P15" s="161">
        <v>24.541029999999999</v>
      </c>
      <c r="Q15" s="168">
        <v>34.725230000000003</v>
      </c>
      <c r="R15" s="123">
        <v>29.53407</v>
      </c>
      <c r="S15" s="122">
        <v>25.33896</v>
      </c>
      <c r="T15" s="168">
        <v>32.071480000000001</v>
      </c>
      <c r="U15" s="123">
        <v>25.453700000000001</v>
      </c>
      <c r="V15" s="122">
        <v>26.568470000000001</v>
      </c>
    </row>
    <row r="16" spans="2:22" x14ac:dyDescent="0.3">
      <c r="B16" s="210"/>
      <c r="C16" s="216"/>
      <c r="D16" s="5" t="s">
        <v>28</v>
      </c>
      <c r="E16" s="76">
        <v>6.9499999999999996E-3</v>
      </c>
      <c r="F16" s="76">
        <v>1.4970000000000001E-2</v>
      </c>
      <c r="G16" s="76">
        <v>1.8859999999999998E-2</v>
      </c>
      <c r="H16" s="149">
        <v>1.03E-2</v>
      </c>
      <c r="I16" s="76">
        <v>9.6299999999999997E-3</v>
      </c>
      <c r="J16" s="114">
        <v>1.094E-2</v>
      </c>
      <c r="M16" s="31" t="s">
        <v>111</v>
      </c>
      <c r="N16" s="162">
        <v>26.698989999999998</v>
      </c>
      <c r="O16" s="162">
        <v>20.95879</v>
      </c>
      <c r="P16" s="161">
        <v>21.912009999999999</v>
      </c>
      <c r="Q16" s="168">
        <v>35.489939999999997</v>
      </c>
      <c r="R16" s="123">
        <v>30.267530000000001</v>
      </c>
      <c r="S16" s="122">
        <v>27.375060000000001</v>
      </c>
      <c r="T16" s="168">
        <v>31.1875</v>
      </c>
      <c r="U16" s="123">
        <v>24.088850000000001</v>
      </c>
      <c r="V16" s="122">
        <v>23.515609999999999</v>
      </c>
    </row>
    <row r="17" spans="2:22" x14ac:dyDescent="0.3">
      <c r="B17" s="210"/>
      <c r="C17" s="216"/>
      <c r="D17" s="5" t="s">
        <v>107</v>
      </c>
      <c r="E17" s="147">
        <v>9.5700000000000004E-3</v>
      </c>
      <c r="F17" s="147">
        <v>1.5339999999999999E-2</v>
      </c>
      <c r="G17" s="147">
        <v>1.9082999999999999E-2</v>
      </c>
      <c r="H17" s="148">
        <v>1.187E-2</v>
      </c>
      <c r="I17" s="147">
        <v>9.7099999999999999E-3</v>
      </c>
      <c r="J17" s="146">
        <v>1.0410000000000001E-2</v>
      </c>
      <c r="M17" s="31" t="s">
        <v>110</v>
      </c>
      <c r="N17" s="162">
        <v>26.690190000000001</v>
      </c>
      <c r="O17" s="162">
        <v>25.28228</v>
      </c>
      <c r="P17" s="161">
        <v>23.568960000000001</v>
      </c>
      <c r="Q17" s="168">
        <v>34.650010000000002</v>
      </c>
      <c r="R17" s="123">
        <v>24.245950000000001</v>
      </c>
      <c r="S17" s="122">
        <v>28.304569999999998</v>
      </c>
      <c r="T17" s="168">
        <v>32.690759999999997</v>
      </c>
      <c r="U17" s="123">
        <v>29.461030000000001</v>
      </c>
      <c r="V17" s="122">
        <v>23.923970000000001</v>
      </c>
    </row>
    <row r="18" spans="2:22" ht="14.5" thickBot="1" x14ac:dyDescent="0.35">
      <c r="B18" s="211"/>
      <c r="C18" s="217"/>
      <c r="D18" s="97" t="s">
        <v>36</v>
      </c>
      <c r="E18" s="113">
        <v>3.3999999999999998E-3</v>
      </c>
      <c r="F18" s="113">
        <v>1.0889999999999999E-3</v>
      </c>
      <c r="G18" s="113">
        <v>5.4000000000000001E-4</v>
      </c>
      <c r="H18" s="145">
        <v>3.4499999999999999E-3</v>
      </c>
      <c r="I18" s="113">
        <v>1.1400000000000001E-4</v>
      </c>
      <c r="J18" s="112">
        <v>6.1899999999999998E-4</v>
      </c>
      <c r="M18" s="31" t="s">
        <v>109</v>
      </c>
      <c r="N18" s="162">
        <v>25.471800000000002</v>
      </c>
      <c r="O18" s="162">
        <v>22.323049999999999</v>
      </c>
      <c r="P18" s="161">
        <v>20.951319999999999</v>
      </c>
      <c r="Q18" s="168">
        <v>37.189889999999998</v>
      </c>
      <c r="R18" s="123">
        <v>26.16234</v>
      </c>
      <c r="S18" s="122">
        <v>24.018129999999999</v>
      </c>
      <c r="T18" s="168">
        <v>32.120159999999998</v>
      </c>
      <c r="U18" s="123">
        <v>27.34206</v>
      </c>
      <c r="V18" s="122">
        <v>26.41658</v>
      </c>
    </row>
    <row r="19" spans="2:22" ht="14.5" thickBot="1" x14ac:dyDescent="0.35">
      <c r="E19" s="78"/>
      <c r="F19" s="78"/>
      <c r="G19" s="78"/>
      <c r="H19" s="78"/>
      <c r="I19" s="78"/>
      <c r="J19" s="78"/>
      <c r="M19" s="31" t="s">
        <v>108</v>
      </c>
      <c r="N19" s="162">
        <v>27.955770000000001</v>
      </c>
      <c r="O19" s="162">
        <v>27.391950000000001</v>
      </c>
      <c r="P19" s="161">
        <v>23.568960000000001</v>
      </c>
      <c r="Q19" s="168">
        <v>35.841050000000003</v>
      </c>
      <c r="R19" s="123">
        <v>25.403490000000001</v>
      </c>
      <c r="S19" s="122">
        <v>25.33006</v>
      </c>
      <c r="T19" s="168">
        <v>33.682360000000003</v>
      </c>
      <c r="U19" s="123">
        <v>25.051929999999999</v>
      </c>
      <c r="V19" s="122">
        <v>26.930350000000001</v>
      </c>
    </row>
    <row r="20" spans="2:22" x14ac:dyDescent="0.3">
      <c r="B20" s="190" t="s">
        <v>147</v>
      </c>
      <c r="C20" s="193" t="s">
        <v>145</v>
      </c>
      <c r="D20" s="186"/>
      <c r="E20" s="92" t="s">
        <v>144</v>
      </c>
      <c r="F20" s="92" t="s">
        <v>143</v>
      </c>
      <c r="G20" s="92" t="s">
        <v>142</v>
      </c>
      <c r="H20" s="164" t="s">
        <v>141</v>
      </c>
      <c r="I20" s="92" t="s">
        <v>140</v>
      </c>
      <c r="J20" s="91" t="s">
        <v>139</v>
      </c>
      <c r="M20" s="11" t="s">
        <v>107</v>
      </c>
      <c r="N20" s="89">
        <v>25.599720000000001</v>
      </c>
      <c r="O20" s="89">
        <v>24.35</v>
      </c>
      <c r="P20" s="89">
        <v>23.568961999999999</v>
      </c>
      <c r="Q20" s="170">
        <v>34.65</v>
      </c>
      <c r="R20" s="89">
        <v>28.002099999999999</v>
      </c>
      <c r="S20" s="88">
        <v>26.022696</v>
      </c>
      <c r="T20" s="5">
        <v>32.800049999999999</v>
      </c>
      <c r="U20" s="89">
        <v>26.132400000000001</v>
      </c>
      <c r="V20" s="88">
        <v>25.420999999999999</v>
      </c>
    </row>
    <row r="21" spans="2:22" ht="14.5" thickBot="1" x14ac:dyDescent="0.35">
      <c r="B21" s="210"/>
      <c r="C21" s="212" t="s">
        <v>10</v>
      </c>
      <c r="D21" s="5" t="s">
        <v>113</v>
      </c>
      <c r="E21" s="76">
        <v>5.4799999999999996E-3</v>
      </c>
      <c r="F21" s="76">
        <v>7.0400000000000003E-3</v>
      </c>
      <c r="G21" s="76">
        <v>1.1350000000000001E-2</v>
      </c>
      <c r="H21" s="149">
        <v>6.5900000000000004E-3</v>
      </c>
      <c r="I21" s="76">
        <v>8.43E-3</v>
      </c>
      <c r="J21" s="114">
        <v>8.5500000000000003E-3</v>
      </c>
      <c r="M21" s="53" t="s">
        <v>36</v>
      </c>
      <c r="N21" s="71">
        <v>1.2514000000000001</v>
      </c>
      <c r="O21" s="71">
        <v>1.8827</v>
      </c>
      <c r="P21" s="71">
        <v>1.6671</v>
      </c>
      <c r="Q21" s="169">
        <v>1.2817000000000001</v>
      </c>
      <c r="R21" s="71">
        <v>2.052</v>
      </c>
      <c r="S21" s="70">
        <v>1.7779</v>
      </c>
      <c r="T21" s="97">
        <v>0.81730000000000003</v>
      </c>
      <c r="U21" s="71">
        <v>1.9342999999999999</v>
      </c>
      <c r="V21" s="70">
        <v>1.1243000000000001</v>
      </c>
    </row>
    <row r="22" spans="2:22" x14ac:dyDescent="0.3">
      <c r="B22" s="210"/>
      <c r="C22" s="213"/>
      <c r="D22" s="5" t="s">
        <v>27</v>
      </c>
      <c r="E22" s="76">
        <v>4.7600000000000003E-3</v>
      </c>
      <c r="F22" s="76">
        <v>7.0400000000000003E-3</v>
      </c>
      <c r="G22" s="76">
        <v>1.1339999999999999E-2</v>
      </c>
      <c r="H22" s="149">
        <v>6.6400000000000001E-3</v>
      </c>
      <c r="I22" s="76">
        <v>8.7600000000000004E-3</v>
      </c>
      <c r="J22" s="114">
        <v>9.2200000000000008E-3</v>
      </c>
    </row>
    <row r="23" spans="2:22" x14ac:dyDescent="0.3">
      <c r="B23" s="210"/>
      <c r="C23" s="213"/>
      <c r="D23" s="5" t="s">
        <v>28</v>
      </c>
      <c r="E23" s="76">
        <v>6.2199999999999998E-3</v>
      </c>
      <c r="F23" s="76">
        <v>7.0699999999999999E-3</v>
      </c>
      <c r="G23" s="76">
        <v>1.1939999999999999E-2</v>
      </c>
      <c r="H23" s="149">
        <v>6.9499999999999996E-3</v>
      </c>
      <c r="I23" s="76">
        <v>8.5400000000000007E-3</v>
      </c>
      <c r="J23" s="114">
        <v>1.035E-2</v>
      </c>
    </row>
    <row r="24" spans="2:22" x14ac:dyDescent="0.3">
      <c r="B24" s="210"/>
      <c r="C24" s="213"/>
      <c r="D24" s="5" t="s">
        <v>107</v>
      </c>
      <c r="E24" s="147">
        <v>5.4799999999999996E-3</v>
      </c>
      <c r="F24" s="147">
        <v>7.0499999999999998E-3</v>
      </c>
      <c r="G24" s="147">
        <v>1.1546000000000001E-2</v>
      </c>
      <c r="H24" s="148">
        <v>6.7200000000000003E-3</v>
      </c>
      <c r="I24" s="147">
        <v>8.5699999999999995E-3</v>
      </c>
      <c r="J24" s="146">
        <v>9.3699999999999999E-3</v>
      </c>
    </row>
    <row r="25" spans="2:22" ht="14.5" thickBot="1" x14ac:dyDescent="0.35">
      <c r="B25" s="210"/>
      <c r="C25" s="214"/>
      <c r="D25" s="97" t="s">
        <v>36</v>
      </c>
      <c r="E25" s="113">
        <v>7.2999999999999996E-4</v>
      </c>
      <c r="F25" s="113">
        <v>1.7E-5</v>
      </c>
      <c r="G25" s="113">
        <v>3.4099999999999999E-4</v>
      </c>
      <c r="H25" s="145">
        <v>1.95E-4</v>
      </c>
      <c r="I25" s="113">
        <v>1.6799999999999999E-4</v>
      </c>
      <c r="J25" s="112">
        <v>8.9999999999999998E-4</v>
      </c>
    </row>
    <row r="26" spans="2:22" x14ac:dyDescent="0.3">
      <c r="B26" s="210"/>
      <c r="C26" s="215" t="s">
        <v>138</v>
      </c>
      <c r="D26" s="5" t="s">
        <v>113</v>
      </c>
      <c r="E26" s="76">
        <v>5.1000000000000004E-3</v>
      </c>
      <c r="F26" s="76">
        <v>6.2500000000000003E-3</v>
      </c>
      <c r="G26" s="76">
        <v>7.1700000000000002E-3</v>
      </c>
      <c r="H26" s="149">
        <v>7.11E-3</v>
      </c>
      <c r="I26" s="76">
        <v>5.5900000000000004E-3</v>
      </c>
      <c r="J26" s="114">
        <v>8.1499999999999993E-3</v>
      </c>
      <c r="M26" s="208" t="s">
        <v>146</v>
      </c>
      <c r="N26" s="207" t="s">
        <v>2</v>
      </c>
      <c r="O26" s="205"/>
      <c r="P26" s="206"/>
      <c r="Q26" s="204" t="s">
        <v>3</v>
      </c>
      <c r="R26" s="205"/>
      <c r="S26" s="206"/>
      <c r="T26" s="205" t="s">
        <v>14</v>
      </c>
      <c r="U26" s="205"/>
      <c r="V26" s="206"/>
    </row>
    <row r="27" spans="2:22" x14ac:dyDescent="0.3">
      <c r="B27" s="210"/>
      <c r="C27" s="216"/>
      <c r="D27" s="5" t="s">
        <v>27</v>
      </c>
      <c r="E27" s="76">
        <v>6.3299999999999997E-3</v>
      </c>
      <c r="F27" s="76">
        <v>6.28E-3</v>
      </c>
      <c r="G27" s="76">
        <v>6.8700000000000002E-3</v>
      </c>
      <c r="H27" s="149">
        <v>7.8700000000000003E-3</v>
      </c>
      <c r="I27" s="76">
        <v>6.6100000000000004E-3</v>
      </c>
      <c r="J27" s="114">
        <v>8.0099999999999998E-3</v>
      </c>
      <c r="M27" s="209"/>
      <c r="N27" s="123" t="s">
        <v>114</v>
      </c>
      <c r="O27" s="167" t="s">
        <v>138</v>
      </c>
      <c r="P27" s="166" t="s">
        <v>137</v>
      </c>
      <c r="Q27" s="168" t="s">
        <v>114</v>
      </c>
      <c r="R27" s="167" t="s">
        <v>138</v>
      </c>
      <c r="S27" s="166" t="s">
        <v>137</v>
      </c>
      <c r="T27" s="168" t="s">
        <v>114</v>
      </c>
      <c r="U27" s="167" t="s">
        <v>138</v>
      </c>
      <c r="V27" s="166" t="s">
        <v>137</v>
      </c>
    </row>
    <row r="28" spans="2:22" x14ac:dyDescent="0.3">
      <c r="B28" s="210"/>
      <c r="C28" s="216"/>
      <c r="D28" s="5" t="s">
        <v>28</v>
      </c>
      <c r="E28" s="76">
        <v>5.28E-3</v>
      </c>
      <c r="F28" s="76">
        <v>6.6499999999999997E-3</v>
      </c>
      <c r="G28" s="76">
        <v>6.7999999999999996E-3</v>
      </c>
      <c r="H28" s="149">
        <v>7.0899999999999999E-3</v>
      </c>
      <c r="I28" s="76">
        <v>6.0899999999999999E-3</v>
      </c>
      <c r="J28" s="114">
        <v>8.9800000000000001E-3</v>
      </c>
      <c r="M28" s="31" t="s">
        <v>113</v>
      </c>
      <c r="N28" s="163">
        <v>17.59</v>
      </c>
      <c r="O28" s="162">
        <v>17.079999999999998</v>
      </c>
      <c r="P28" s="161">
        <v>15.02</v>
      </c>
      <c r="Q28" s="160">
        <v>22.29</v>
      </c>
      <c r="R28" s="159">
        <v>16.89</v>
      </c>
      <c r="S28" s="158">
        <v>15.24</v>
      </c>
      <c r="T28" s="160">
        <v>20.28</v>
      </c>
      <c r="U28" s="159">
        <v>17.809999999999999</v>
      </c>
      <c r="V28" s="158">
        <v>14.2</v>
      </c>
    </row>
    <row r="29" spans="2:22" x14ac:dyDescent="0.3">
      <c r="B29" s="210"/>
      <c r="C29" s="216"/>
      <c r="D29" s="5" t="s">
        <v>107</v>
      </c>
      <c r="E29" s="147">
        <v>5.5700000000000003E-3</v>
      </c>
      <c r="F29" s="147">
        <v>6.3899999999999998E-3</v>
      </c>
      <c r="G29" s="147">
        <v>6.94E-3</v>
      </c>
      <c r="H29" s="148">
        <v>7.3499999999999998E-3</v>
      </c>
      <c r="I29" s="147">
        <v>6.0990000000000003E-3</v>
      </c>
      <c r="J29" s="146">
        <v>8.3800000000000003E-3</v>
      </c>
      <c r="M29" s="31" t="s">
        <v>27</v>
      </c>
      <c r="N29" s="163">
        <v>18.28</v>
      </c>
      <c r="O29" s="162">
        <v>17.46</v>
      </c>
      <c r="P29" s="161">
        <v>16.95</v>
      </c>
      <c r="Q29" s="160">
        <v>22.87</v>
      </c>
      <c r="R29" s="159">
        <v>17.47</v>
      </c>
      <c r="S29" s="158">
        <v>16.57</v>
      </c>
      <c r="T29" s="160">
        <v>20.65</v>
      </c>
      <c r="U29" s="159">
        <v>17.97</v>
      </c>
      <c r="V29" s="158">
        <v>16.05</v>
      </c>
    </row>
    <row r="30" spans="2:22" ht="14.5" thickBot="1" x14ac:dyDescent="0.35">
      <c r="B30" s="210"/>
      <c r="C30" s="217"/>
      <c r="D30" s="97" t="s">
        <v>36</v>
      </c>
      <c r="E30" s="113">
        <v>6.6E-4</v>
      </c>
      <c r="F30" s="113">
        <v>2.2000000000000001E-4</v>
      </c>
      <c r="G30" s="113">
        <v>1.9000000000000001E-4</v>
      </c>
      <c r="H30" s="145">
        <v>4.4349999999999999E-4</v>
      </c>
      <c r="I30" s="113">
        <v>5.1000000000000004E-4</v>
      </c>
      <c r="J30" s="112">
        <v>5.2400000000000005E-4</v>
      </c>
      <c r="M30" s="31" t="s">
        <v>28</v>
      </c>
      <c r="N30" s="163">
        <v>17.079999999999998</v>
      </c>
      <c r="O30" s="162">
        <v>14.05</v>
      </c>
      <c r="P30" s="161">
        <v>12.16</v>
      </c>
      <c r="Q30" s="160">
        <v>23.56</v>
      </c>
      <c r="R30" s="159">
        <v>15.78</v>
      </c>
      <c r="S30" s="158">
        <v>15.43</v>
      </c>
      <c r="T30" s="160">
        <v>20.420000000000002</v>
      </c>
      <c r="U30" s="159">
        <v>16.97</v>
      </c>
      <c r="V30" s="158">
        <v>13.85</v>
      </c>
    </row>
    <row r="31" spans="2:22" x14ac:dyDescent="0.3">
      <c r="B31" s="210"/>
      <c r="C31" s="215" t="s">
        <v>137</v>
      </c>
      <c r="D31" s="5" t="s">
        <v>113</v>
      </c>
      <c r="E31" s="76">
        <v>5.0800000000000003E-3</v>
      </c>
      <c r="F31" s="76">
        <v>4.62E-3</v>
      </c>
      <c r="G31" s="76">
        <v>5.11E-3</v>
      </c>
      <c r="H31" s="149">
        <v>5.9699999999999996E-3</v>
      </c>
      <c r="I31" s="76">
        <v>7.1799999999999998E-3</v>
      </c>
      <c r="J31" s="114">
        <v>6.9300000000000004E-3</v>
      </c>
      <c r="K31" s="165"/>
      <c r="M31" s="31" t="s">
        <v>29</v>
      </c>
      <c r="N31" s="163">
        <v>17.690000000000001</v>
      </c>
      <c r="O31" s="162">
        <v>14.63</v>
      </c>
      <c r="P31" s="161">
        <v>13.08</v>
      </c>
      <c r="Q31" s="160">
        <v>23.93</v>
      </c>
      <c r="R31" s="159">
        <v>18.57</v>
      </c>
      <c r="S31" s="158">
        <v>15.12</v>
      </c>
      <c r="T31" s="160">
        <v>21.72</v>
      </c>
      <c r="U31" s="159">
        <v>17.02</v>
      </c>
      <c r="V31" s="158">
        <v>15.48</v>
      </c>
    </row>
    <row r="32" spans="2:22" x14ac:dyDescent="0.3">
      <c r="B32" s="210"/>
      <c r="C32" s="216"/>
      <c r="D32" s="5" t="s">
        <v>27</v>
      </c>
      <c r="E32" s="76">
        <v>4.7400000000000003E-3</v>
      </c>
      <c r="F32" s="76">
        <v>5.3E-3</v>
      </c>
      <c r="G32" s="76">
        <v>6.3600000000000002E-3</v>
      </c>
      <c r="H32" s="149">
        <v>5.45E-3</v>
      </c>
      <c r="I32" s="76">
        <v>6.6899999999999998E-3</v>
      </c>
      <c r="J32" s="114">
        <v>6.9899999999999997E-3</v>
      </c>
      <c r="M32" s="31" t="s">
        <v>30</v>
      </c>
      <c r="N32" s="163">
        <v>17.7</v>
      </c>
      <c r="O32" s="162">
        <v>16.440000000000001</v>
      </c>
      <c r="P32" s="161">
        <v>16.77</v>
      </c>
      <c r="Q32" s="160">
        <v>22.29</v>
      </c>
      <c r="R32" s="159">
        <v>18.63</v>
      </c>
      <c r="S32" s="158">
        <v>15.12</v>
      </c>
      <c r="T32" s="160">
        <v>19.87</v>
      </c>
      <c r="U32" s="159">
        <v>17.72</v>
      </c>
      <c r="V32" s="158">
        <v>13.16</v>
      </c>
    </row>
    <row r="33" spans="2:22" x14ac:dyDescent="0.3">
      <c r="B33" s="210"/>
      <c r="C33" s="216"/>
      <c r="D33" s="5" t="s">
        <v>28</v>
      </c>
      <c r="E33" s="76">
        <v>5.1799999999999997E-3</v>
      </c>
      <c r="F33" s="76">
        <v>5.3699999999999998E-3</v>
      </c>
      <c r="G33" s="76">
        <v>6.2399999999999999E-3</v>
      </c>
      <c r="H33" s="149">
        <v>5.5799999999999999E-3</v>
      </c>
      <c r="I33" s="76">
        <v>7.0899999999999999E-3</v>
      </c>
      <c r="J33" s="114">
        <v>6.9699999999999996E-3</v>
      </c>
      <c r="M33" s="31" t="s">
        <v>31</v>
      </c>
      <c r="N33" s="163">
        <v>18.899999999999999</v>
      </c>
      <c r="O33" s="162">
        <v>13.95</v>
      </c>
      <c r="P33" s="161">
        <v>16.3</v>
      </c>
      <c r="Q33" s="160">
        <v>22.05</v>
      </c>
      <c r="R33" s="159">
        <v>17.059999999999999</v>
      </c>
      <c r="S33" s="158">
        <v>13.9</v>
      </c>
      <c r="T33" s="160">
        <v>19.829999999999998</v>
      </c>
      <c r="U33" s="159">
        <v>17.87</v>
      </c>
      <c r="V33" s="158">
        <v>16.829999999999998</v>
      </c>
    </row>
    <row r="34" spans="2:22" x14ac:dyDescent="0.3">
      <c r="B34" s="210"/>
      <c r="C34" s="216"/>
      <c r="D34" s="5" t="s">
        <v>107</v>
      </c>
      <c r="E34" s="147">
        <v>5.0000000000000001E-3</v>
      </c>
      <c r="F34" s="147">
        <v>5.097E-3</v>
      </c>
      <c r="G34" s="147">
        <v>5.8999999999999999E-3</v>
      </c>
      <c r="H34" s="148">
        <v>5.6670000000000002E-3</v>
      </c>
      <c r="I34" s="147">
        <v>6.9800000000000001E-3</v>
      </c>
      <c r="J34" s="146">
        <v>6.96E-3</v>
      </c>
      <c r="M34" s="31" t="s">
        <v>32</v>
      </c>
      <c r="N34" s="163">
        <v>17.93</v>
      </c>
      <c r="O34" s="162">
        <v>16.989999999999998</v>
      </c>
      <c r="P34" s="161">
        <v>14.79</v>
      </c>
      <c r="Q34" s="160">
        <v>25.33</v>
      </c>
      <c r="R34" s="159">
        <v>17.760000000000002</v>
      </c>
      <c r="S34" s="158">
        <v>14.72</v>
      </c>
      <c r="T34" s="160">
        <v>20.36</v>
      </c>
      <c r="U34" s="159">
        <v>17.8</v>
      </c>
      <c r="V34" s="158">
        <v>14.45</v>
      </c>
    </row>
    <row r="35" spans="2:22" ht="14.5" thickBot="1" x14ac:dyDescent="0.35">
      <c r="B35" s="211"/>
      <c r="C35" s="217"/>
      <c r="D35" s="97" t="s">
        <v>36</v>
      </c>
      <c r="E35" s="113">
        <v>2.31E-4</v>
      </c>
      <c r="F35" s="113">
        <v>4.1399999999999998E-4</v>
      </c>
      <c r="G35" s="113">
        <v>6.8999999999999997E-4</v>
      </c>
      <c r="H35" s="145">
        <v>2.7E-4</v>
      </c>
      <c r="I35" s="113">
        <v>2.5999999999999998E-4</v>
      </c>
      <c r="J35" s="112">
        <v>3.0000000000000001E-5</v>
      </c>
      <c r="M35" s="31" t="s">
        <v>33</v>
      </c>
      <c r="N35" s="163">
        <v>17.350000000000001</v>
      </c>
      <c r="O35" s="162">
        <v>13.47</v>
      </c>
      <c r="P35" s="161">
        <v>13.34</v>
      </c>
      <c r="Q35" s="160">
        <v>22.18</v>
      </c>
      <c r="R35" s="159">
        <v>17.559999999999999</v>
      </c>
      <c r="S35" s="158">
        <v>15.08</v>
      </c>
      <c r="T35" s="160">
        <v>21.47</v>
      </c>
      <c r="U35" s="159">
        <v>17.12</v>
      </c>
      <c r="V35" s="158">
        <v>14.08</v>
      </c>
    </row>
    <row r="36" spans="2:22" ht="14.5" thickBot="1" x14ac:dyDescent="0.35">
      <c r="E36" s="78"/>
      <c r="F36" s="78"/>
      <c r="G36" s="78"/>
      <c r="H36" s="78"/>
      <c r="I36" s="78"/>
      <c r="J36" s="78"/>
      <c r="M36" s="31" t="s">
        <v>34</v>
      </c>
      <c r="N36" s="163">
        <v>18.8</v>
      </c>
      <c r="O36" s="162">
        <v>14.07</v>
      </c>
      <c r="P36" s="161">
        <v>15.26</v>
      </c>
      <c r="Q36" s="160">
        <v>21.68</v>
      </c>
      <c r="R36" s="159">
        <v>17.71</v>
      </c>
      <c r="S36" s="158">
        <v>15.12</v>
      </c>
      <c r="T36" s="160">
        <v>21.2</v>
      </c>
      <c r="U36" s="159">
        <v>17.95</v>
      </c>
      <c r="V36" s="158">
        <v>13.71</v>
      </c>
    </row>
    <row r="37" spans="2:22" x14ac:dyDescent="0.3">
      <c r="B37" s="190" t="s">
        <v>72</v>
      </c>
      <c r="C37" s="193" t="s">
        <v>145</v>
      </c>
      <c r="D37" s="186"/>
      <c r="E37" s="92" t="s">
        <v>144</v>
      </c>
      <c r="F37" s="92" t="s">
        <v>143</v>
      </c>
      <c r="G37" s="92" t="s">
        <v>142</v>
      </c>
      <c r="H37" s="164" t="s">
        <v>141</v>
      </c>
      <c r="I37" s="92" t="s">
        <v>140</v>
      </c>
      <c r="J37" s="91" t="s">
        <v>139</v>
      </c>
      <c r="M37" s="31" t="s">
        <v>35</v>
      </c>
      <c r="N37" s="163">
        <v>15.63</v>
      </c>
      <c r="O37" s="162">
        <v>12.57</v>
      </c>
      <c r="P37" s="161">
        <v>14.52</v>
      </c>
      <c r="Q37" s="160">
        <v>23.29</v>
      </c>
      <c r="R37" s="159">
        <v>17.11</v>
      </c>
      <c r="S37" s="158">
        <v>17.62</v>
      </c>
      <c r="T37" s="160">
        <v>21.05</v>
      </c>
      <c r="U37" s="159">
        <v>17.84</v>
      </c>
      <c r="V37" s="158">
        <v>15.59</v>
      </c>
    </row>
    <row r="38" spans="2:22" x14ac:dyDescent="0.3">
      <c r="B38" s="210"/>
      <c r="C38" s="212" t="s">
        <v>10</v>
      </c>
      <c r="D38" s="5" t="s">
        <v>113</v>
      </c>
      <c r="E38" s="76">
        <v>7.5329999999999994E-2</v>
      </c>
      <c r="F38" s="76">
        <v>0.19153999999999999</v>
      </c>
      <c r="G38" s="76">
        <v>0.23976</v>
      </c>
      <c r="H38" s="149">
        <v>0.13724</v>
      </c>
      <c r="I38" s="76">
        <v>0.14419000000000001</v>
      </c>
      <c r="J38" s="114">
        <v>8.4849999999999995E-2</v>
      </c>
      <c r="M38" s="31" t="s">
        <v>112</v>
      </c>
      <c r="N38" s="163">
        <v>17.2</v>
      </c>
      <c r="O38" s="162">
        <v>12.92</v>
      </c>
      <c r="P38" s="161">
        <v>14.12</v>
      </c>
      <c r="Q38" s="160">
        <v>23.4</v>
      </c>
      <c r="R38" s="159">
        <v>16.8</v>
      </c>
      <c r="S38" s="158">
        <v>12.34</v>
      </c>
      <c r="T38" s="160">
        <v>20.329999999999998</v>
      </c>
      <c r="U38" s="159">
        <v>17.940000000000001</v>
      </c>
      <c r="V38" s="158">
        <v>16.25</v>
      </c>
    </row>
    <row r="39" spans="2:22" x14ac:dyDescent="0.3">
      <c r="B39" s="210"/>
      <c r="C39" s="213"/>
      <c r="D39" s="5" t="s">
        <v>27</v>
      </c>
      <c r="E39" s="76">
        <v>7.7740000000000004E-2</v>
      </c>
      <c r="F39" s="76">
        <v>0.19621</v>
      </c>
      <c r="G39" s="76">
        <v>0.25683</v>
      </c>
      <c r="H39" s="149">
        <v>0.12503</v>
      </c>
      <c r="I39" s="76">
        <v>0.14510000000000001</v>
      </c>
      <c r="J39" s="114">
        <v>0.1135</v>
      </c>
      <c r="M39" s="31" t="s">
        <v>111</v>
      </c>
      <c r="N39" s="163">
        <v>18.89</v>
      </c>
      <c r="O39" s="162">
        <v>15.75</v>
      </c>
      <c r="P39" s="161">
        <v>14.64</v>
      </c>
      <c r="Q39" s="160">
        <v>20.16</v>
      </c>
      <c r="R39" s="159">
        <v>17.22</v>
      </c>
      <c r="S39" s="158">
        <v>15.78</v>
      </c>
      <c r="T39" s="160">
        <v>20.32</v>
      </c>
      <c r="U39" s="159">
        <v>16.84</v>
      </c>
      <c r="V39" s="158">
        <v>13.2</v>
      </c>
    </row>
    <row r="40" spans="2:22" x14ac:dyDescent="0.3">
      <c r="B40" s="210"/>
      <c r="C40" s="213"/>
      <c r="D40" s="5" t="s">
        <v>28</v>
      </c>
      <c r="E40" s="76">
        <v>8.9340000000000003E-2</v>
      </c>
      <c r="F40" s="76">
        <v>0.20782</v>
      </c>
      <c r="G40" s="76">
        <v>0.24157999999999999</v>
      </c>
      <c r="H40" s="149">
        <v>0.12293</v>
      </c>
      <c r="I40" s="76">
        <v>0.15024999999999999</v>
      </c>
      <c r="J40" s="114">
        <v>0.12136</v>
      </c>
      <c r="M40" s="31" t="s">
        <v>110</v>
      </c>
      <c r="N40" s="163">
        <v>17.77</v>
      </c>
      <c r="O40" s="162">
        <v>16.73</v>
      </c>
      <c r="P40" s="161">
        <v>17.05</v>
      </c>
      <c r="Q40" s="160">
        <v>20.79</v>
      </c>
      <c r="R40" s="159">
        <v>15.12</v>
      </c>
      <c r="S40" s="158">
        <v>13.14</v>
      </c>
      <c r="T40" s="160">
        <v>21.31</v>
      </c>
      <c r="U40" s="159">
        <v>17.09</v>
      </c>
      <c r="V40" s="158">
        <v>16.100000000000001</v>
      </c>
    </row>
    <row r="41" spans="2:22" x14ac:dyDescent="0.3">
      <c r="B41" s="210"/>
      <c r="C41" s="213"/>
      <c r="D41" s="5" t="s">
        <v>107</v>
      </c>
      <c r="E41" s="147">
        <v>8.0799999999999997E-2</v>
      </c>
      <c r="F41" s="147">
        <v>0.19852</v>
      </c>
      <c r="G41" s="147">
        <v>0.246056</v>
      </c>
      <c r="H41" s="148">
        <v>0.12839999999999999</v>
      </c>
      <c r="I41" s="147">
        <v>0.14651</v>
      </c>
      <c r="J41" s="146">
        <v>0.10657</v>
      </c>
      <c r="M41" s="31" t="s">
        <v>109</v>
      </c>
      <c r="N41" s="163">
        <v>18.84</v>
      </c>
      <c r="O41" s="162">
        <v>14.14</v>
      </c>
      <c r="P41" s="161">
        <v>13.75</v>
      </c>
      <c r="Q41" s="160">
        <v>23.9</v>
      </c>
      <c r="R41" s="159">
        <v>16.27</v>
      </c>
      <c r="S41" s="158">
        <v>16.04</v>
      </c>
      <c r="T41" s="160">
        <v>21.38</v>
      </c>
      <c r="U41" s="159">
        <v>16.98</v>
      </c>
      <c r="V41" s="158">
        <v>16.8</v>
      </c>
    </row>
    <row r="42" spans="2:22" ht="14.5" thickBot="1" x14ac:dyDescent="0.35">
      <c r="B42" s="210"/>
      <c r="C42" s="214"/>
      <c r="D42" s="97" t="s">
        <v>36</v>
      </c>
      <c r="E42" s="113">
        <v>7.4000000000000003E-3</v>
      </c>
      <c r="F42" s="113">
        <v>8.3800000000000003E-3</v>
      </c>
      <c r="G42" s="113">
        <v>9.3699999999999999E-3</v>
      </c>
      <c r="H42" s="145">
        <v>7.7200000000000003E-3</v>
      </c>
      <c r="I42" s="113">
        <v>3.2000000000000002E-3</v>
      </c>
      <c r="J42" s="112">
        <v>1.9300000000000001E-2</v>
      </c>
      <c r="M42" s="31" t="s">
        <v>108</v>
      </c>
      <c r="N42" s="163">
        <v>19.45</v>
      </c>
      <c r="O42" s="162">
        <v>15.35</v>
      </c>
      <c r="P42" s="161">
        <v>14.1</v>
      </c>
      <c r="Q42" s="160">
        <v>22.18</v>
      </c>
      <c r="R42" s="159">
        <v>16.7</v>
      </c>
      <c r="S42" s="158">
        <v>15.58</v>
      </c>
      <c r="T42" s="160">
        <v>21.21</v>
      </c>
      <c r="U42" s="159">
        <v>17.73</v>
      </c>
      <c r="V42" s="158">
        <v>14.05</v>
      </c>
    </row>
    <row r="43" spans="2:22" x14ac:dyDescent="0.3">
      <c r="B43" s="210"/>
      <c r="C43" s="215" t="s">
        <v>138</v>
      </c>
      <c r="D43" s="5" t="s">
        <v>113</v>
      </c>
      <c r="E43" s="76">
        <v>5.6919999999999998E-2</v>
      </c>
      <c r="F43" s="76">
        <v>0.10706</v>
      </c>
      <c r="G43" s="76">
        <v>0.13680999999999999</v>
      </c>
      <c r="H43" s="149">
        <v>6.8210000000000007E-2</v>
      </c>
      <c r="I43" s="76">
        <v>7.757E-2</v>
      </c>
      <c r="J43" s="114">
        <v>6.8459999999999993E-2</v>
      </c>
      <c r="M43" s="31" t="s">
        <v>107</v>
      </c>
      <c r="N43" s="155">
        <v>17.940000000000001</v>
      </c>
      <c r="O43" s="155">
        <v>15.04</v>
      </c>
      <c r="P43" s="155">
        <v>14.79</v>
      </c>
      <c r="Q43" s="157">
        <v>22.66</v>
      </c>
      <c r="R43" s="155">
        <v>17.11</v>
      </c>
      <c r="S43" s="154">
        <v>15.12</v>
      </c>
      <c r="T43" s="156">
        <v>20.76</v>
      </c>
      <c r="U43" s="155">
        <v>17.510000000000002</v>
      </c>
      <c r="V43" s="154">
        <v>14.92</v>
      </c>
    </row>
    <row r="44" spans="2:22" ht="14.5" thickBot="1" x14ac:dyDescent="0.35">
      <c r="B44" s="210"/>
      <c r="C44" s="216"/>
      <c r="D44" s="5" t="s">
        <v>27</v>
      </c>
      <c r="E44" s="76">
        <v>5.9760000000000001E-2</v>
      </c>
      <c r="F44" s="76">
        <v>0.11801</v>
      </c>
      <c r="G44" s="76">
        <v>0.14663000000000001</v>
      </c>
      <c r="H44" s="149">
        <v>7.306E-2</v>
      </c>
      <c r="I44" s="76">
        <v>8.8139999999999996E-2</v>
      </c>
      <c r="J44" s="114">
        <v>5.5829999999999998E-2</v>
      </c>
      <c r="M44" s="121" t="s">
        <v>36</v>
      </c>
      <c r="N44" s="151">
        <v>0.96399999999999997</v>
      </c>
      <c r="O44" s="151">
        <v>1.61</v>
      </c>
      <c r="P44" s="151">
        <v>1.4710000000000001</v>
      </c>
      <c r="Q44" s="153">
        <v>1.306</v>
      </c>
      <c r="R44" s="151">
        <v>0.93799999999999994</v>
      </c>
      <c r="S44" s="150">
        <v>1.28</v>
      </c>
      <c r="T44" s="152">
        <v>0.60599999999999998</v>
      </c>
      <c r="U44" s="151">
        <v>0.43</v>
      </c>
      <c r="V44" s="150">
        <v>1.28</v>
      </c>
    </row>
    <row r="45" spans="2:22" x14ac:dyDescent="0.3">
      <c r="B45" s="210"/>
      <c r="C45" s="216"/>
      <c r="D45" s="5" t="s">
        <v>28</v>
      </c>
      <c r="E45" s="76">
        <v>6.9790000000000005E-2</v>
      </c>
      <c r="F45" s="76">
        <v>0.13736999999999999</v>
      </c>
      <c r="G45" s="76">
        <v>0.14712</v>
      </c>
      <c r="H45" s="149">
        <v>8.6989999999999998E-2</v>
      </c>
      <c r="I45" s="76">
        <v>8.1589999999999996E-2</v>
      </c>
      <c r="J45" s="114">
        <v>5.9909999999999998E-2</v>
      </c>
    </row>
    <row r="46" spans="2:22" x14ac:dyDescent="0.3">
      <c r="B46" s="210"/>
      <c r="C46" s="216"/>
      <c r="D46" s="5" t="s">
        <v>107</v>
      </c>
      <c r="E46" s="147">
        <v>6.21566666666667E-2</v>
      </c>
      <c r="F46" s="147">
        <v>0.12081</v>
      </c>
      <c r="G46" s="147">
        <v>0.14352000000000001</v>
      </c>
      <c r="H46" s="148">
        <v>7.6079999999999995E-2</v>
      </c>
      <c r="I46" s="147">
        <v>8.2430000000000003E-2</v>
      </c>
      <c r="J46" s="146">
        <v>6.1400000000000003E-2</v>
      </c>
    </row>
    <row r="47" spans="2:22" ht="14.5" thickBot="1" x14ac:dyDescent="0.35">
      <c r="B47" s="210"/>
      <c r="C47" s="217"/>
      <c r="D47" s="97" t="s">
        <v>36</v>
      </c>
      <c r="E47" s="113">
        <v>6.7000000000000002E-3</v>
      </c>
      <c r="F47" s="113">
        <v>1.5339999999999999E-2</v>
      </c>
      <c r="G47" s="113">
        <v>5.8100000000000001E-3</v>
      </c>
      <c r="H47" s="145">
        <v>9.7000000000000003E-3</v>
      </c>
      <c r="I47" s="113">
        <v>5.3E-3</v>
      </c>
      <c r="J47" s="112">
        <v>6.4999999999999997E-3</v>
      </c>
    </row>
    <row r="48" spans="2:22" x14ac:dyDescent="0.3">
      <c r="B48" s="210"/>
      <c r="C48" s="215" t="s">
        <v>137</v>
      </c>
      <c r="D48" s="5" t="s">
        <v>113</v>
      </c>
      <c r="E48" s="76">
        <v>5.824E-2</v>
      </c>
      <c r="F48" s="76">
        <v>8.6660000000000001E-2</v>
      </c>
      <c r="G48" s="76">
        <v>0.10334</v>
      </c>
      <c r="H48" s="149">
        <v>0.10445</v>
      </c>
      <c r="I48" s="76">
        <v>9.1020000000000004E-2</v>
      </c>
      <c r="J48" s="114">
        <v>6.2449999999999999E-2</v>
      </c>
    </row>
    <row r="49" spans="2:10" x14ac:dyDescent="0.3">
      <c r="B49" s="210"/>
      <c r="C49" s="216"/>
      <c r="D49" s="5" t="s">
        <v>27</v>
      </c>
      <c r="E49" s="76">
        <v>8.3769999999999997E-2</v>
      </c>
      <c r="F49" s="76">
        <v>0.11577</v>
      </c>
      <c r="G49" s="76">
        <v>9.9720000000000003E-2</v>
      </c>
      <c r="H49" s="149">
        <v>8.5129999999999997E-2</v>
      </c>
      <c r="I49" s="76">
        <v>7.3859999999999995E-2</v>
      </c>
      <c r="J49" s="114">
        <v>4.623E-2</v>
      </c>
    </row>
    <row r="50" spans="2:10" x14ac:dyDescent="0.3">
      <c r="B50" s="210"/>
      <c r="C50" s="216"/>
      <c r="D50" s="5" t="s">
        <v>28</v>
      </c>
      <c r="E50" s="76">
        <v>6.5750000000000003E-2</v>
      </c>
      <c r="F50" s="76">
        <v>9.3429999999999999E-2</v>
      </c>
      <c r="G50" s="76">
        <v>0.13628000000000001</v>
      </c>
      <c r="H50" s="149">
        <v>8.1549999999999997E-2</v>
      </c>
      <c r="I50" s="76">
        <v>8.5339999999999999E-2</v>
      </c>
      <c r="J50" s="114">
        <v>4.0779999999999997E-2</v>
      </c>
    </row>
    <row r="51" spans="2:10" x14ac:dyDescent="0.3">
      <c r="B51" s="210"/>
      <c r="C51" s="216"/>
      <c r="D51" s="5" t="s">
        <v>107</v>
      </c>
      <c r="E51" s="147">
        <v>6.9250000000000006E-2</v>
      </c>
      <c r="F51" s="147">
        <v>9.8619999999999999E-2</v>
      </c>
      <c r="G51" s="147">
        <v>0.11311</v>
      </c>
      <c r="H51" s="148">
        <v>9.0370000000000006E-2</v>
      </c>
      <c r="I51" s="147">
        <v>8.3406999999999995E-2</v>
      </c>
      <c r="J51" s="146">
        <v>4.9820000000000003E-2</v>
      </c>
    </row>
    <row r="52" spans="2:10" ht="14.5" thickBot="1" x14ac:dyDescent="0.35">
      <c r="B52" s="211"/>
      <c r="C52" s="217"/>
      <c r="D52" s="97" t="s">
        <v>36</v>
      </c>
      <c r="E52" s="113">
        <v>1.3100000000000001E-2</v>
      </c>
      <c r="F52" s="113">
        <v>1.52E-2</v>
      </c>
      <c r="G52" s="113">
        <v>2.0199999999999999E-2</v>
      </c>
      <c r="H52" s="145">
        <v>1.231E-2</v>
      </c>
      <c r="I52" s="113">
        <v>8.6999999999999994E-3</v>
      </c>
      <c r="J52" s="112">
        <v>1.12E-2</v>
      </c>
    </row>
    <row r="55" spans="2:10" x14ac:dyDescent="0.3">
      <c r="B55" s="103"/>
      <c r="D55" s="103"/>
      <c r="E55" s="103"/>
      <c r="F55" s="103"/>
      <c r="G55" s="103"/>
      <c r="H55" s="103"/>
      <c r="I55" s="103"/>
    </row>
    <row r="56" spans="2:10" x14ac:dyDescent="0.3">
      <c r="B56" s="174" t="s">
        <v>149</v>
      </c>
      <c r="C56" s="174"/>
      <c r="D56" s="103"/>
      <c r="E56" s="103"/>
      <c r="F56" s="103"/>
      <c r="G56" s="103"/>
      <c r="H56" s="103"/>
      <c r="I56" s="103"/>
      <c r="J56" s="103"/>
    </row>
    <row r="57" spans="2:10" x14ac:dyDescent="0.3">
      <c r="B57" s="103"/>
      <c r="C57" s="103"/>
      <c r="D57" s="103"/>
      <c r="E57" s="103"/>
      <c r="F57" s="103"/>
      <c r="G57" s="103"/>
      <c r="H57" s="103"/>
      <c r="I57" s="103"/>
      <c r="J57" s="103"/>
    </row>
    <row r="58" spans="2:10" x14ac:dyDescent="0.3">
      <c r="B58" s="103"/>
      <c r="C58" s="103"/>
      <c r="D58" s="103"/>
      <c r="E58" s="103"/>
    </row>
    <row r="59" spans="2:10" x14ac:dyDescent="0.3">
      <c r="B59" s="103"/>
      <c r="C59" s="103"/>
      <c r="D59" s="103"/>
      <c r="E59" s="103"/>
    </row>
    <row r="60" spans="2:10" x14ac:dyDescent="0.3">
      <c r="B60" s="103"/>
      <c r="C60" s="103"/>
      <c r="D60" s="103"/>
      <c r="E60" s="103"/>
      <c r="F60" s="103"/>
      <c r="G60" s="103"/>
      <c r="H60" s="103"/>
      <c r="I60" s="103"/>
    </row>
    <row r="61" spans="2:10" x14ac:dyDescent="0.3">
      <c r="B61" s="103"/>
      <c r="C61" s="103"/>
      <c r="D61" s="103"/>
      <c r="E61" s="103"/>
      <c r="F61" s="103"/>
      <c r="G61" s="103"/>
      <c r="H61" s="103"/>
      <c r="I61" s="103"/>
    </row>
    <row r="62" spans="2:10" x14ac:dyDescent="0.3">
      <c r="B62" s="103"/>
      <c r="C62" s="103"/>
      <c r="D62" s="103"/>
      <c r="E62" s="103"/>
    </row>
    <row r="63" spans="2:10" x14ac:dyDescent="0.3">
      <c r="B63" s="103"/>
      <c r="C63" s="103"/>
      <c r="D63" s="103"/>
    </row>
    <row r="64" spans="2:10" x14ac:dyDescent="0.3">
      <c r="B64" s="103"/>
      <c r="C64" s="103"/>
      <c r="D64" s="103"/>
      <c r="F64" s="103"/>
      <c r="G64" s="103"/>
      <c r="H64" s="103"/>
      <c r="I64" s="103"/>
      <c r="J64" s="103"/>
    </row>
    <row r="65" spans="1:12" x14ac:dyDescent="0.3">
      <c r="A65" s="103"/>
      <c r="F65" s="103"/>
      <c r="G65" s="103"/>
      <c r="H65" s="103"/>
      <c r="I65" s="103"/>
      <c r="J65" s="103"/>
    </row>
    <row r="66" spans="1:12" x14ac:dyDescent="0.3">
      <c r="A66" s="103"/>
      <c r="K66" s="103"/>
      <c r="L66" s="103"/>
    </row>
    <row r="67" spans="1:12" x14ac:dyDescent="0.3">
      <c r="A67" s="103"/>
      <c r="C67" s="103"/>
      <c r="D67" s="103"/>
      <c r="K67" s="103"/>
      <c r="L67" s="103"/>
    </row>
    <row r="68" spans="1:12" x14ac:dyDescent="0.3">
      <c r="A68" s="103"/>
      <c r="C68" s="103"/>
      <c r="D68" s="103"/>
    </row>
    <row r="69" spans="1:12" x14ac:dyDescent="0.3">
      <c r="A69" s="103"/>
      <c r="C69" s="103"/>
      <c r="D69" s="103"/>
    </row>
    <row r="70" spans="1:12" x14ac:dyDescent="0.3">
      <c r="A70" s="103"/>
      <c r="C70" s="103"/>
      <c r="D70" s="103"/>
    </row>
    <row r="71" spans="1:12" x14ac:dyDescent="0.3">
      <c r="C71" s="103"/>
      <c r="D71" s="103"/>
    </row>
    <row r="72" spans="1:12" x14ac:dyDescent="0.3">
      <c r="C72" s="103"/>
      <c r="D72" s="103"/>
    </row>
    <row r="74" spans="1:12" x14ac:dyDescent="0.3">
      <c r="K74" s="103"/>
    </row>
    <row r="75" spans="1:12" x14ac:dyDescent="0.3">
      <c r="K75" s="103"/>
    </row>
  </sheetData>
  <mergeCells count="23">
    <mergeCell ref="B37:B52"/>
    <mergeCell ref="C37:D37"/>
    <mergeCell ref="C38:C42"/>
    <mergeCell ref="C43:C47"/>
    <mergeCell ref="C48:C52"/>
    <mergeCell ref="B3:B18"/>
    <mergeCell ref="B20:B35"/>
    <mergeCell ref="C20:D20"/>
    <mergeCell ref="C21:C25"/>
    <mergeCell ref="C26:C30"/>
    <mergeCell ref="C31:C35"/>
    <mergeCell ref="C3:D3"/>
    <mergeCell ref="C4:C8"/>
    <mergeCell ref="C9:C13"/>
    <mergeCell ref="C14:C18"/>
    <mergeCell ref="Q3:S3"/>
    <mergeCell ref="T3:V3"/>
    <mergeCell ref="N3:P3"/>
    <mergeCell ref="M26:M27"/>
    <mergeCell ref="N26:P26"/>
    <mergeCell ref="Q26:S26"/>
    <mergeCell ref="T26:V26"/>
    <mergeCell ref="M3:M4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" x14ac:dyDescent="0.3"/>
  <sheetData/>
  <phoneticPr fontId="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0BAA7-A497-436E-B697-9F9EAAC542AA}">
  <dimension ref="B1:J63"/>
  <sheetViews>
    <sheetView zoomScaleNormal="100" workbookViewId="0">
      <selection activeCell="M69" sqref="M69"/>
    </sheetView>
  </sheetViews>
  <sheetFormatPr defaultRowHeight="14" x14ac:dyDescent="0.3"/>
  <cols>
    <col min="2" max="2" width="10.25" customWidth="1"/>
    <col min="3" max="3" width="11.4140625" bestFit="1" customWidth="1"/>
    <col min="4" max="4" width="12.4140625" bestFit="1" customWidth="1"/>
    <col min="5" max="6" width="11.4140625" bestFit="1" customWidth="1"/>
    <col min="7" max="9" width="8.6640625" bestFit="1" customWidth="1"/>
    <col min="10" max="10" width="9.58203125" bestFit="1" customWidth="1"/>
  </cols>
  <sheetData>
    <row r="1" spans="2:10" x14ac:dyDescent="0.3">
      <c r="C1" s="86"/>
    </row>
    <row r="2" spans="2:10" x14ac:dyDescent="0.3">
      <c r="E2" s="69" t="s">
        <v>119</v>
      </c>
    </row>
    <row r="15" spans="2:10" ht="14.5" thickBot="1" x14ac:dyDescent="0.35"/>
    <row r="16" spans="2:10" x14ac:dyDescent="0.3">
      <c r="B16" s="218" t="s">
        <v>118</v>
      </c>
      <c r="C16" s="219"/>
      <c r="D16" s="219"/>
      <c r="E16" s="219"/>
      <c r="F16" s="219"/>
      <c r="G16" s="219"/>
      <c r="H16" s="219"/>
      <c r="I16" s="219"/>
      <c r="J16" s="220"/>
    </row>
    <row r="17" spans="2:10" x14ac:dyDescent="0.3">
      <c r="B17" s="225" t="s">
        <v>117</v>
      </c>
      <c r="C17" s="221" t="s">
        <v>2</v>
      </c>
      <c r="D17" s="222"/>
      <c r="E17" s="222"/>
      <c r="F17" s="223"/>
      <c r="G17" s="221" t="s">
        <v>3</v>
      </c>
      <c r="H17" s="222"/>
      <c r="I17" s="222"/>
      <c r="J17" s="224"/>
    </row>
    <row r="18" spans="2:10" x14ac:dyDescent="0.3">
      <c r="B18" s="209"/>
      <c r="C18" s="76" t="s">
        <v>114</v>
      </c>
      <c r="D18" s="75" t="s">
        <v>5</v>
      </c>
      <c r="E18" s="75" t="s">
        <v>60</v>
      </c>
      <c r="F18" s="77" t="s">
        <v>7</v>
      </c>
      <c r="G18" s="76" t="s">
        <v>114</v>
      </c>
      <c r="H18" s="75" t="s">
        <v>5</v>
      </c>
      <c r="I18" s="75" t="s">
        <v>60</v>
      </c>
      <c r="J18" s="74" t="s">
        <v>7</v>
      </c>
    </row>
    <row r="19" spans="2:10" x14ac:dyDescent="0.3">
      <c r="B19" s="11" t="s">
        <v>113</v>
      </c>
      <c r="C19" s="85">
        <v>15</v>
      </c>
      <c r="D19" s="85">
        <v>84</v>
      </c>
      <c r="E19" s="85">
        <v>88</v>
      </c>
      <c r="F19" s="85">
        <v>72</v>
      </c>
      <c r="G19" s="85">
        <v>6</v>
      </c>
      <c r="H19" s="85">
        <v>73</v>
      </c>
      <c r="I19" s="85">
        <v>68</v>
      </c>
      <c r="J19" s="85">
        <v>57</v>
      </c>
    </row>
    <row r="20" spans="2:10" x14ac:dyDescent="0.3">
      <c r="B20" s="11" t="s">
        <v>27</v>
      </c>
      <c r="C20" s="85">
        <v>16</v>
      </c>
      <c r="D20" s="85">
        <v>77</v>
      </c>
      <c r="E20" s="85">
        <v>74</v>
      </c>
      <c r="F20" s="85">
        <v>84</v>
      </c>
      <c r="G20" s="85">
        <v>9</v>
      </c>
      <c r="H20" s="85">
        <v>73</v>
      </c>
      <c r="I20" s="85">
        <v>76</v>
      </c>
      <c r="J20" s="85">
        <v>57</v>
      </c>
    </row>
    <row r="21" spans="2:10" x14ac:dyDescent="0.3">
      <c r="B21" s="11" t="s">
        <v>28</v>
      </c>
      <c r="C21" s="85">
        <v>13</v>
      </c>
      <c r="D21" s="85">
        <v>84</v>
      </c>
      <c r="E21" s="85">
        <v>71</v>
      </c>
      <c r="F21" s="85">
        <v>66</v>
      </c>
      <c r="G21" s="85">
        <v>2</v>
      </c>
      <c r="H21" s="85">
        <v>72</v>
      </c>
      <c r="I21" s="85">
        <v>63</v>
      </c>
      <c r="J21" s="85">
        <v>70</v>
      </c>
    </row>
    <row r="22" spans="2:10" x14ac:dyDescent="0.3">
      <c r="B22" s="11" t="s">
        <v>29</v>
      </c>
      <c r="C22" s="85">
        <v>14</v>
      </c>
      <c r="D22" s="85">
        <v>62</v>
      </c>
      <c r="E22" s="85">
        <v>83</v>
      </c>
      <c r="F22" s="85">
        <v>65</v>
      </c>
      <c r="G22" s="85">
        <v>5</v>
      </c>
      <c r="H22" s="85">
        <v>53</v>
      </c>
      <c r="I22" s="85">
        <v>52</v>
      </c>
      <c r="J22" s="85">
        <v>60</v>
      </c>
    </row>
    <row r="23" spans="2:10" x14ac:dyDescent="0.3">
      <c r="B23" s="11" t="s">
        <v>30</v>
      </c>
      <c r="C23" s="85">
        <v>12</v>
      </c>
      <c r="D23" s="85">
        <v>72</v>
      </c>
      <c r="E23" s="85">
        <v>90</v>
      </c>
      <c r="F23" s="85">
        <v>82</v>
      </c>
      <c r="G23" s="85">
        <v>12</v>
      </c>
      <c r="H23" s="85">
        <v>67</v>
      </c>
      <c r="I23" s="85">
        <v>64</v>
      </c>
      <c r="J23" s="85">
        <v>61</v>
      </c>
    </row>
    <row r="24" spans="2:10" x14ac:dyDescent="0.3">
      <c r="B24" s="11" t="s">
        <v>31</v>
      </c>
      <c r="C24" s="85">
        <v>13</v>
      </c>
      <c r="D24" s="85">
        <v>72</v>
      </c>
      <c r="E24" s="85">
        <v>84</v>
      </c>
      <c r="F24" s="85">
        <v>71</v>
      </c>
      <c r="G24" s="85">
        <v>6</v>
      </c>
      <c r="H24" s="85">
        <v>62</v>
      </c>
      <c r="I24" s="85">
        <v>54</v>
      </c>
      <c r="J24" s="85">
        <v>80</v>
      </c>
    </row>
    <row r="25" spans="2:10" x14ac:dyDescent="0.3">
      <c r="B25" s="11" t="s">
        <v>32</v>
      </c>
      <c r="C25" s="85">
        <v>10</v>
      </c>
      <c r="D25" s="85">
        <v>76</v>
      </c>
      <c r="E25" s="85">
        <v>85</v>
      </c>
      <c r="F25" s="85">
        <v>82</v>
      </c>
      <c r="G25" s="85">
        <v>4</v>
      </c>
      <c r="H25" s="85">
        <v>48</v>
      </c>
      <c r="I25" s="85">
        <v>67</v>
      </c>
      <c r="J25" s="85">
        <v>52</v>
      </c>
    </row>
    <row r="26" spans="2:10" x14ac:dyDescent="0.3">
      <c r="B26" s="11" t="s">
        <v>33</v>
      </c>
      <c r="C26" s="85">
        <v>13</v>
      </c>
      <c r="D26" s="85">
        <v>90</v>
      </c>
      <c r="E26" s="85">
        <v>84</v>
      </c>
      <c r="F26" s="85">
        <v>75</v>
      </c>
      <c r="G26" s="85">
        <v>4</v>
      </c>
      <c r="H26" s="85">
        <v>48</v>
      </c>
      <c r="I26" s="85">
        <v>50</v>
      </c>
      <c r="J26" s="85">
        <v>60</v>
      </c>
    </row>
    <row r="27" spans="2:10" x14ac:dyDescent="0.3">
      <c r="B27" s="11" t="s">
        <v>34</v>
      </c>
      <c r="C27" s="85">
        <v>11</v>
      </c>
      <c r="D27" s="85">
        <v>92</v>
      </c>
      <c r="E27" s="85">
        <v>79</v>
      </c>
      <c r="F27" s="85">
        <v>75</v>
      </c>
      <c r="G27" s="85">
        <v>4</v>
      </c>
      <c r="H27" s="85">
        <v>58</v>
      </c>
      <c r="I27" s="85">
        <v>58</v>
      </c>
      <c r="J27" s="85">
        <v>58</v>
      </c>
    </row>
    <row r="28" spans="2:10" x14ac:dyDescent="0.3">
      <c r="B28" s="11" t="s">
        <v>35</v>
      </c>
      <c r="C28" s="85">
        <v>14</v>
      </c>
      <c r="D28" s="85">
        <v>79</v>
      </c>
      <c r="E28" s="85">
        <v>80</v>
      </c>
      <c r="F28" s="85">
        <v>71</v>
      </c>
      <c r="G28" s="85">
        <v>1</v>
      </c>
      <c r="H28" s="85">
        <v>70</v>
      </c>
      <c r="I28" s="85">
        <v>47</v>
      </c>
      <c r="J28" s="85">
        <v>59</v>
      </c>
    </row>
    <row r="29" spans="2:10" x14ac:dyDescent="0.3">
      <c r="B29" s="11" t="s">
        <v>112</v>
      </c>
      <c r="C29" s="85">
        <v>12</v>
      </c>
      <c r="D29" s="85">
        <v>89</v>
      </c>
      <c r="E29" s="85">
        <v>76</v>
      </c>
      <c r="F29" s="85">
        <v>92</v>
      </c>
      <c r="G29" s="85">
        <v>5</v>
      </c>
      <c r="H29" s="85">
        <v>73</v>
      </c>
      <c r="I29" s="85">
        <v>71</v>
      </c>
      <c r="J29" s="85">
        <v>57</v>
      </c>
    </row>
    <row r="30" spans="2:10" x14ac:dyDescent="0.3">
      <c r="B30" s="11" t="s">
        <v>111</v>
      </c>
      <c r="C30" s="85">
        <v>13</v>
      </c>
      <c r="D30" s="85">
        <v>122</v>
      </c>
      <c r="E30" s="85">
        <v>84</v>
      </c>
      <c r="F30" s="85">
        <v>85</v>
      </c>
      <c r="G30" s="85">
        <v>12</v>
      </c>
      <c r="H30" s="85">
        <v>76</v>
      </c>
      <c r="I30" s="85">
        <v>60</v>
      </c>
      <c r="J30" s="85">
        <v>73</v>
      </c>
    </row>
    <row r="31" spans="2:10" x14ac:dyDescent="0.3">
      <c r="B31" s="11" t="s">
        <v>110</v>
      </c>
      <c r="C31" s="85">
        <v>14</v>
      </c>
      <c r="D31" s="85">
        <v>87</v>
      </c>
      <c r="E31" s="85">
        <v>78</v>
      </c>
      <c r="F31" s="85">
        <v>85</v>
      </c>
      <c r="G31" s="85">
        <v>11</v>
      </c>
      <c r="H31" s="85">
        <v>69</v>
      </c>
      <c r="I31" s="85">
        <v>59</v>
      </c>
      <c r="J31" s="85">
        <v>64</v>
      </c>
    </row>
    <row r="32" spans="2:10" x14ac:dyDescent="0.3">
      <c r="B32" s="11" t="s">
        <v>109</v>
      </c>
      <c r="C32" s="85">
        <v>12</v>
      </c>
      <c r="D32" s="85">
        <v>69</v>
      </c>
      <c r="E32" s="85">
        <v>84</v>
      </c>
      <c r="F32" s="85">
        <v>86</v>
      </c>
      <c r="G32" s="85">
        <v>1</v>
      </c>
      <c r="H32" s="85">
        <v>54</v>
      </c>
      <c r="I32" s="85">
        <v>52</v>
      </c>
      <c r="J32" s="85">
        <v>58</v>
      </c>
    </row>
    <row r="33" spans="2:10" x14ac:dyDescent="0.3">
      <c r="B33" s="11" t="s">
        <v>108</v>
      </c>
      <c r="C33" s="85">
        <v>15</v>
      </c>
      <c r="D33" s="85">
        <v>104</v>
      </c>
      <c r="E33" s="85">
        <v>74</v>
      </c>
      <c r="F33" s="85">
        <v>85</v>
      </c>
      <c r="G33" s="85">
        <v>11</v>
      </c>
      <c r="H33" s="85">
        <v>68</v>
      </c>
      <c r="I33" s="85">
        <v>59</v>
      </c>
      <c r="J33" s="85">
        <v>70</v>
      </c>
    </row>
    <row r="34" spans="2:10" x14ac:dyDescent="0.3">
      <c r="B34" s="11" t="s">
        <v>107</v>
      </c>
      <c r="C34" s="84">
        <f t="shared" ref="C34:J34" si="0">AVERAGE(C19:C33)</f>
        <v>13.133333333333333</v>
      </c>
      <c r="D34" s="84">
        <f t="shared" si="0"/>
        <v>83.933333333333337</v>
      </c>
      <c r="E34" s="84">
        <f t="shared" si="0"/>
        <v>80.933333333333337</v>
      </c>
      <c r="F34" s="84">
        <f t="shared" si="0"/>
        <v>78.400000000000006</v>
      </c>
      <c r="G34" s="84">
        <f t="shared" si="0"/>
        <v>6.2</v>
      </c>
      <c r="H34" s="84">
        <f t="shared" si="0"/>
        <v>64.266666666666666</v>
      </c>
      <c r="I34" s="84">
        <f t="shared" si="0"/>
        <v>60</v>
      </c>
      <c r="J34" s="83">
        <f t="shared" si="0"/>
        <v>62.4</v>
      </c>
    </row>
    <row r="35" spans="2:10" ht="14.5" thickBot="1" x14ac:dyDescent="0.35">
      <c r="B35" s="13" t="s">
        <v>36</v>
      </c>
      <c r="C35" s="82">
        <f t="shared" ref="C35:J35" si="1">STDEV(C19:C33)</f>
        <v>1.5976172734359557</v>
      </c>
      <c r="D35" s="82">
        <f t="shared" si="1"/>
        <v>14.911484867456394</v>
      </c>
      <c r="E35" s="82">
        <f t="shared" si="1"/>
        <v>5.496319114600591</v>
      </c>
      <c r="F35" s="82">
        <f t="shared" si="1"/>
        <v>8.1836073079925455</v>
      </c>
      <c r="G35" s="82">
        <f t="shared" si="1"/>
        <v>3.8766701469910263</v>
      </c>
      <c r="H35" s="82">
        <f t="shared" si="1"/>
        <v>9.6692935675383325</v>
      </c>
      <c r="I35" s="82">
        <f t="shared" si="1"/>
        <v>8.254868693253524</v>
      </c>
      <c r="J35" s="81">
        <f t="shared" si="1"/>
        <v>7.5573994015326207</v>
      </c>
    </row>
    <row r="37" spans="2:10" x14ac:dyDescent="0.3">
      <c r="C37" s="80"/>
      <c r="D37" s="80"/>
      <c r="E37" s="80"/>
      <c r="F37" s="80"/>
      <c r="G37" s="79"/>
      <c r="H37" s="79"/>
      <c r="I37" s="79"/>
      <c r="J37" s="79"/>
    </row>
    <row r="38" spans="2:10" x14ac:dyDescent="0.3">
      <c r="C38" s="78"/>
      <c r="D38" s="78"/>
      <c r="E38" s="78"/>
      <c r="F38" s="78"/>
    </row>
    <row r="39" spans="2:10" ht="14.5" thickBot="1" x14ac:dyDescent="0.35"/>
    <row r="40" spans="2:10" ht="26" customHeight="1" x14ac:dyDescent="0.3">
      <c r="B40" s="218" t="s">
        <v>116</v>
      </c>
      <c r="C40" s="219"/>
      <c r="D40" s="219"/>
      <c r="E40" s="219"/>
      <c r="F40" s="219"/>
      <c r="G40" s="219"/>
      <c r="H40" s="219"/>
      <c r="I40" s="219"/>
      <c r="J40" s="220"/>
    </row>
    <row r="41" spans="2:10" x14ac:dyDescent="0.3">
      <c r="B41" s="225" t="s">
        <v>115</v>
      </c>
      <c r="C41" s="221" t="s">
        <v>2</v>
      </c>
      <c r="D41" s="222"/>
      <c r="E41" s="222"/>
      <c r="F41" s="223"/>
      <c r="G41" s="221" t="s">
        <v>3</v>
      </c>
      <c r="H41" s="222"/>
      <c r="I41" s="222"/>
      <c r="J41" s="224"/>
    </row>
    <row r="42" spans="2:10" x14ac:dyDescent="0.3">
      <c r="B42" s="209"/>
      <c r="C42" s="76" t="s">
        <v>114</v>
      </c>
      <c r="D42" s="75" t="s">
        <v>5</v>
      </c>
      <c r="E42" s="75" t="s">
        <v>60</v>
      </c>
      <c r="F42" s="77" t="s">
        <v>7</v>
      </c>
      <c r="G42" s="76" t="s">
        <v>114</v>
      </c>
      <c r="H42" s="75" t="s">
        <v>5</v>
      </c>
      <c r="I42" s="75" t="s">
        <v>60</v>
      </c>
      <c r="J42" s="74" t="s">
        <v>7</v>
      </c>
    </row>
    <row r="43" spans="2:10" x14ac:dyDescent="0.3">
      <c r="B43" s="11" t="s">
        <v>113</v>
      </c>
      <c r="C43" s="73">
        <v>12.1935</v>
      </c>
      <c r="D43" s="73">
        <v>3.9289999999999998</v>
      </c>
      <c r="E43" s="73">
        <v>5.0697000000000001</v>
      </c>
      <c r="F43" s="73">
        <v>6.1943000000000001</v>
      </c>
      <c r="G43" s="73">
        <v>5.8593999999999999</v>
      </c>
      <c r="H43" s="73">
        <v>1.5547</v>
      </c>
      <c r="I43" s="73">
        <v>1.5123</v>
      </c>
      <c r="J43" s="72">
        <v>1.3823000000000001</v>
      </c>
    </row>
    <row r="44" spans="2:10" x14ac:dyDescent="0.3">
      <c r="B44" s="11" t="s">
        <v>27</v>
      </c>
      <c r="C44" s="73">
        <v>12.7081</v>
      </c>
      <c r="D44" s="73">
        <v>3.3773</v>
      </c>
      <c r="E44" s="73">
        <v>4.367</v>
      </c>
      <c r="F44" s="73">
        <v>3.6671999999999998</v>
      </c>
      <c r="G44" s="73">
        <v>6.8663999999999996</v>
      </c>
      <c r="H44" s="73">
        <v>1.9443999999999999</v>
      </c>
      <c r="I44" s="73">
        <v>1.61</v>
      </c>
      <c r="J44" s="72">
        <v>1.4575</v>
      </c>
    </row>
    <row r="45" spans="2:10" x14ac:dyDescent="0.3">
      <c r="B45" s="11" t="s">
        <v>28</v>
      </c>
      <c r="C45" s="73">
        <v>16.1601</v>
      </c>
      <c r="D45" s="73">
        <v>3.4037000000000002</v>
      </c>
      <c r="E45" s="73">
        <v>5.4436</v>
      </c>
      <c r="F45" s="73">
        <v>5.4522000000000004</v>
      </c>
      <c r="G45" s="73">
        <v>7.7096999999999998</v>
      </c>
      <c r="H45" s="73">
        <v>1.7112000000000001</v>
      </c>
      <c r="I45" s="73">
        <v>1.3720000000000001</v>
      </c>
      <c r="J45" s="72">
        <v>1.4701</v>
      </c>
    </row>
    <row r="46" spans="2:10" x14ac:dyDescent="0.3">
      <c r="B46" s="11" t="s">
        <v>29</v>
      </c>
      <c r="C46" s="73">
        <v>12.2439</v>
      </c>
      <c r="D46" s="73">
        <v>5.0583</v>
      </c>
      <c r="E46" s="73">
        <v>5.4286000000000003</v>
      </c>
      <c r="F46" s="73">
        <v>4.5384000000000002</v>
      </c>
      <c r="G46" s="73">
        <v>8.1105</v>
      </c>
      <c r="H46" s="73">
        <v>1.5550999999999999</v>
      </c>
      <c r="I46" s="73">
        <v>1.3468</v>
      </c>
      <c r="J46" s="72">
        <v>1.474</v>
      </c>
    </row>
    <row r="47" spans="2:10" x14ac:dyDescent="0.3">
      <c r="B47" s="11" t="s">
        <v>30</v>
      </c>
      <c r="C47" s="73">
        <v>12.376899999999999</v>
      </c>
      <c r="D47" s="73">
        <v>3.9323999999999999</v>
      </c>
      <c r="E47" s="73">
        <v>5.1821000000000002</v>
      </c>
      <c r="F47" s="73">
        <v>4.63</v>
      </c>
      <c r="G47" s="73">
        <v>8.0777999999999999</v>
      </c>
      <c r="H47" s="73">
        <v>1.6655</v>
      </c>
      <c r="I47" s="73">
        <v>1.4867999999999999</v>
      </c>
      <c r="J47" s="72">
        <v>1.4624999999999999</v>
      </c>
    </row>
    <row r="48" spans="2:10" x14ac:dyDescent="0.3">
      <c r="B48" s="11" t="s">
        <v>31</v>
      </c>
      <c r="C48" s="73">
        <v>14.3927</v>
      </c>
      <c r="D48" s="73">
        <v>5.4280999999999997</v>
      </c>
      <c r="E48" s="73">
        <v>5.2644000000000002</v>
      </c>
      <c r="F48" s="73">
        <v>4.2007000000000003</v>
      </c>
      <c r="G48" s="73">
        <v>5.9480000000000004</v>
      </c>
      <c r="H48" s="73">
        <v>1.762</v>
      </c>
      <c r="I48" s="73">
        <v>1.5577000000000001</v>
      </c>
      <c r="J48" s="72">
        <v>1.5749</v>
      </c>
    </row>
    <row r="49" spans="2:10" x14ac:dyDescent="0.3">
      <c r="B49" s="11" t="s">
        <v>32</v>
      </c>
      <c r="C49" s="73">
        <v>14.581300000000001</v>
      </c>
      <c r="D49" s="73">
        <v>5.3127000000000004</v>
      </c>
      <c r="E49" s="73">
        <v>4.6300999999999997</v>
      </c>
      <c r="F49" s="73">
        <v>4.5654000000000003</v>
      </c>
      <c r="G49" s="73">
        <v>5.6146000000000003</v>
      </c>
      <c r="H49" s="73">
        <v>1.9283999999999999</v>
      </c>
      <c r="I49" s="73">
        <v>1.3281000000000001</v>
      </c>
      <c r="J49" s="72">
        <v>1.0375000000000001</v>
      </c>
    </row>
    <row r="50" spans="2:10" x14ac:dyDescent="0.3">
      <c r="B50" s="11" t="s">
        <v>33</v>
      </c>
      <c r="C50" s="73">
        <v>11.080299999999999</v>
      </c>
      <c r="D50" s="73">
        <v>5.6185999999999998</v>
      </c>
      <c r="E50" s="73">
        <v>4.3813000000000004</v>
      </c>
      <c r="F50" s="73">
        <v>3.5766</v>
      </c>
      <c r="G50" s="73">
        <v>6.0797999999999996</v>
      </c>
      <c r="H50" s="73">
        <v>2.0714000000000001</v>
      </c>
      <c r="I50" s="73">
        <v>1.3458000000000001</v>
      </c>
      <c r="J50" s="72">
        <v>1.4575</v>
      </c>
    </row>
    <row r="51" spans="2:10" x14ac:dyDescent="0.3">
      <c r="B51" s="11" t="s">
        <v>34</v>
      </c>
      <c r="C51" s="73">
        <v>12.108499999999999</v>
      </c>
      <c r="D51" s="73">
        <v>4.7775999999999996</v>
      </c>
      <c r="E51" s="73">
        <v>3.9878</v>
      </c>
      <c r="F51" s="73">
        <v>5.5925000000000002</v>
      </c>
      <c r="G51" s="73">
        <v>6.8784999999999998</v>
      </c>
      <c r="H51" s="73">
        <v>1.7242</v>
      </c>
      <c r="I51" s="73">
        <v>1.2331000000000001</v>
      </c>
      <c r="J51" s="72">
        <v>1.2654000000000001</v>
      </c>
    </row>
    <row r="52" spans="2:10" x14ac:dyDescent="0.3">
      <c r="B52" s="11" t="s">
        <v>35</v>
      </c>
      <c r="C52" s="73">
        <v>15.008699999999999</v>
      </c>
      <c r="D52" s="73">
        <v>4.8296999999999999</v>
      </c>
      <c r="E52" s="73">
        <v>5.1967999999999996</v>
      </c>
      <c r="F52" s="73">
        <v>3.6911</v>
      </c>
      <c r="G52" s="73">
        <v>6.8665000000000003</v>
      </c>
      <c r="H52" s="73">
        <v>1.9278</v>
      </c>
      <c r="I52" s="73">
        <v>1.3708</v>
      </c>
      <c r="J52" s="72">
        <v>1.4575</v>
      </c>
    </row>
    <row r="53" spans="2:10" x14ac:dyDescent="0.3">
      <c r="B53" s="11" t="s">
        <v>112</v>
      </c>
      <c r="C53" s="73">
        <v>14.027799999999999</v>
      </c>
      <c r="D53" s="73">
        <v>5.5012999999999996</v>
      </c>
      <c r="E53" s="73">
        <v>5.4153000000000002</v>
      </c>
      <c r="F53" s="73">
        <v>3.27</v>
      </c>
      <c r="G53" s="73">
        <v>9.2269000000000005</v>
      </c>
      <c r="H53" s="73">
        <v>2.0613999999999999</v>
      </c>
      <c r="I53" s="73">
        <v>1.4642999999999999</v>
      </c>
      <c r="J53" s="72">
        <v>1.7309000000000001</v>
      </c>
    </row>
    <row r="54" spans="2:10" x14ac:dyDescent="0.3">
      <c r="B54" s="11" t="s">
        <v>111</v>
      </c>
      <c r="C54" s="73">
        <v>12.9419</v>
      </c>
      <c r="D54" s="73">
        <v>5.0308000000000002</v>
      </c>
      <c r="E54" s="73">
        <v>4.7093999999999996</v>
      </c>
      <c r="F54" s="73">
        <v>4.1642000000000001</v>
      </c>
      <c r="G54" s="73">
        <v>5.3369999999999997</v>
      </c>
      <c r="H54" s="73">
        <v>1.9801</v>
      </c>
      <c r="I54" s="73">
        <v>1.3143</v>
      </c>
      <c r="J54" s="72">
        <v>1.4189000000000001</v>
      </c>
    </row>
    <row r="55" spans="2:10" x14ac:dyDescent="0.3">
      <c r="B55" s="11" t="s">
        <v>110</v>
      </c>
      <c r="C55" s="73">
        <v>10.200900000000001</v>
      </c>
      <c r="D55" s="73">
        <v>3.1863000000000001</v>
      </c>
      <c r="E55" s="73">
        <v>5.3441000000000001</v>
      </c>
      <c r="F55" s="73">
        <v>3.7902999999999998</v>
      </c>
      <c r="G55" s="73">
        <v>5.39</v>
      </c>
      <c r="H55" s="73">
        <v>2.1183999999999998</v>
      </c>
      <c r="I55" s="73">
        <v>1.5508</v>
      </c>
      <c r="J55" s="72">
        <v>1.419</v>
      </c>
    </row>
    <row r="56" spans="2:10" x14ac:dyDescent="0.3">
      <c r="B56" s="11" t="s">
        <v>109</v>
      </c>
      <c r="C56" s="73">
        <v>14.839600000000001</v>
      </c>
      <c r="D56" s="73">
        <v>3.0061</v>
      </c>
      <c r="E56" s="73">
        <v>4.8037999999999998</v>
      </c>
      <c r="F56" s="73">
        <v>4.9816000000000003</v>
      </c>
      <c r="G56" s="73">
        <v>6.5159000000000002</v>
      </c>
      <c r="H56" s="73">
        <v>1.6406000000000001</v>
      </c>
      <c r="I56" s="73">
        <v>1.3313999999999999</v>
      </c>
      <c r="J56" s="72">
        <v>1.5955999999999999</v>
      </c>
    </row>
    <row r="57" spans="2:10" ht="14" customHeight="1" x14ac:dyDescent="0.3">
      <c r="B57" s="11" t="s">
        <v>108</v>
      </c>
      <c r="C57" s="73">
        <v>12.595599999999999</v>
      </c>
      <c r="D57" s="73">
        <v>5.6105999999999998</v>
      </c>
      <c r="E57" s="73">
        <v>4.7785000000000002</v>
      </c>
      <c r="F57" s="73">
        <v>4.0777000000000001</v>
      </c>
      <c r="G57" s="73">
        <v>8.5153999999999996</v>
      </c>
      <c r="H57" s="73">
        <v>2.0072999999999999</v>
      </c>
      <c r="I57" s="73">
        <v>1.1233</v>
      </c>
      <c r="J57" s="72">
        <v>1.6595</v>
      </c>
    </row>
    <row r="58" spans="2:10" x14ac:dyDescent="0.3">
      <c r="B58" s="11" t="s">
        <v>107</v>
      </c>
      <c r="C58" s="73">
        <v>13.1639</v>
      </c>
      <c r="D58" s="73">
        <v>4.5335000000000001</v>
      </c>
      <c r="E58" s="73">
        <v>4.9335000000000004</v>
      </c>
      <c r="F58" s="73">
        <v>4.4260999999999999</v>
      </c>
      <c r="G58" s="73">
        <v>6.8663999999999996</v>
      </c>
      <c r="H58" s="73">
        <v>1.8434999999999999</v>
      </c>
      <c r="I58" s="73">
        <v>1.3965000000000001</v>
      </c>
      <c r="J58" s="72">
        <v>1.4575400000000001</v>
      </c>
    </row>
    <row r="59" spans="2:10" ht="14.5" thickBot="1" x14ac:dyDescent="0.35">
      <c r="B59" s="13" t="s">
        <v>36</v>
      </c>
      <c r="C59" s="71">
        <v>1.6185</v>
      </c>
      <c r="D59" s="71">
        <v>0.9577</v>
      </c>
      <c r="E59" s="71">
        <v>0.45269999999999999</v>
      </c>
      <c r="F59" s="71">
        <v>0.83420000000000005</v>
      </c>
      <c r="G59" s="71">
        <v>1.216</v>
      </c>
      <c r="H59" s="71">
        <v>0.19320000000000001</v>
      </c>
      <c r="I59" s="71">
        <v>0.13220000000000001</v>
      </c>
      <c r="J59" s="70">
        <v>0.16270000000000001</v>
      </c>
    </row>
    <row r="63" spans="2:10" x14ac:dyDescent="0.3">
      <c r="E63" s="69" t="s">
        <v>106</v>
      </c>
    </row>
  </sheetData>
  <mergeCells count="8">
    <mergeCell ref="B16:J16"/>
    <mergeCell ref="C41:F41"/>
    <mergeCell ref="G41:J41"/>
    <mergeCell ref="B40:J40"/>
    <mergeCell ref="B41:B42"/>
    <mergeCell ref="B17:B18"/>
    <mergeCell ref="C17:F17"/>
    <mergeCell ref="G17:J17"/>
  </mergeCells>
  <phoneticPr fontId="1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C8108-F3FC-4D6C-B9CA-20920F571E62}">
  <dimension ref="A1:M74"/>
  <sheetViews>
    <sheetView topLeftCell="A30" zoomScale="70" zoomScaleNormal="70" workbookViewId="0">
      <selection activeCell="M69" sqref="M69"/>
    </sheetView>
  </sheetViews>
  <sheetFormatPr defaultRowHeight="14" x14ac:dyDescent="0.3"/>
  <cols>
    <col min="2" max="2" width="8.83203125" customWidth="1"/>
    <col min="3" max="3" width="10.1640625" customWidth="1"/>
    <col min="4" max="4" width="10.58203125" customWidth="1"/>
    <col min="5" max="5" width="8.5" bestFit="1" customWidth="1"/>
    <col min="6" max="6" width="10.25" bestFit="1" customWidth="1"/>
    <col min="7" max="7" width="9.5" customWidth="1"/>
  </cols>
  <sheetData>
    <row r="1" spans="1:13" x14ac:dyDescent="0.3">
      <c r="C1" s="111"/>
    </row>
    <row r="3" spans="1:13" ht="14.5" customHeight="1" thickBot="1" x14ac:dyDescent="0.35">
      <c r="A3" s="99" t="s">
        <v>123</v>
      </c>
      <c r="C3" s="110" t="s">
        <v>8</v>
      </c>
      <c r="D3" s="110"/>
      <c r="E3" s="110"/>
      <c r="F3" s="110"/>
      <c r="G3" s="110"/>
      <c r="H3" s="110"/>
      <c r="I3" s="110"/>
      <c r="J3" s="110"/>
      <c r="K3" s="110"/>
      <c r="L3" s="110"/>
    </row>
    <row r="4" spans="1:13" ht="14.5" x14ac:dyDescent="0.35">
      <c r="C4" s="227"/>
      <c r="D4" s="228"/>
      <c r="E4" s="92" t="s">
        <v>2</v>
      </c>
      <c r="F4" s="92" t="s">
        <v>14</v>
      </c>
      <c r="G4" s="109" t="s">
        <v>3</v>
      </c>
      <c r="H4" s="101"/>
      <c r="I4" s="108"/>
      <c r="J4" s="103"/>
      <c r="K4" s="103"/>
      <c r="L4" s="103"/>
    </row>
    <row r="5" spans="1:13" ht="14.5" x14ac:dyDescent="0.35">
      <c r="C5" s="178" t="s">
        <v>39</v>
      </c>
      <c r="D5" s="5" t="s">
        <v>113</v>
      </c>
      <c r="E5" s="73">
        <v>21.975999999999999</v>
      </c>
      <c r="F5" s="73">
        <v>111.66249999999999</v>
      </c>
      <c r="G5" s="102">
        <v>110.1159</v>
      </c>
      <c r="H5" s="101"/>
      <c r="I5" s="108"/>
      <c r="J5" s="103"/>
      <c r="K5" s="103"/>
      <c r="L5" s="103"/>
    </row>
    <row r="6" spans="1:13" ht="14.5" x14ac:dyDescent="0.35">
      <c r="C6" s="179"/>
      <c r="D6" s="5" t="s">
        <v>27</v>
      </c>
      <c r="E6" s="73">
        <v>21.996300000000002</v>
      </c>
      <c r="F6" s="73">
        <v>97.893299999999996</v>
      </c>
      <c r="G6" s="102">
        <v>111.4182</v>
      </c>
      <c r="H6" s="101"/>
      <c r="I6" s="108"/>
      <c r="J6" s="103"/>
      <c r="K6" s="103"/>
      <c r="L6" s="103"/>
    </row>
    <row r="7" spans="1:13" ht="14.5" x14ac:dyDescent="0.35">
      <c r="C7" s="179"/>
      <c r="D7" s="5" t="s">
        <v>28</v>
      </c>
      <c r="E7" s="73">
        <v>21.617000000000001</v>
      </c>
      <c r="F7" s="73">
        <v>107.74639999999999</v>
      </c>
      <c r="G7" s="102">
        <v>119.1379</v>
      </c>
      <c r="H7" s="101"/>
      <c r="I7" s="107"/>
      <c r="J7" s="94"/>
      <c r="K7" s="94"/>
      <c r="L7" s="94"/>
      <c r="M7" s="94"/>
    </row>
    <row r="8" spans="1:13" ht="14.5" x14ac:dyDescent="0.35">
      <c r="C8" s="179"/>
      <c r="D8" s="5" t="s">
        <v>43</v>
      </c>
      <c r="E8" s="73">
        <v>17.288</v>
      </c>
      <c r="F8" s="73">
        <v>101.4971</v>
      </c>
      <c r="G8" s="102">
        <v>108.3546</v>
      </c>
      <c r="H8" s="101"/>
      <c r="I8" s="107"/>
      <c r="J8" s="94"/>
      <c r="K8" s="94"/>
      <c r="L8" s="94"/>
      <c r="M8" s="94"/>
    </row>
    <row r="9" spans="1:13" ht="14.5" x14ac:dyDescent="0.35">
      <c r="C9" s="182"/>
      <c r="D9" s="5" t="s">
        <v>44</v>
      </c>
      <c r="E9" s="73">
        <v>24.4437</v>
      </c>
      <c r="F9" s="73">
        <v>109.9117</v>
      </c>
      <c r="G9" s="102">
        <v>128.78749999999999</v>
      </c>
      <c r="H9" s="101"/>
      <c r="I9" s="107"/>
      <c r="J9" s="94"/>
      <c r="K9" s="94"/>
      <c r="L9" s="94"/>
      <c r="M9" s="94"/>
    </row>
    <row r="10" spans="1:13" x14ac:dyDescent="0.3">
      <c r="C10" s="52"/>
      <c r="D10" s="5" t="s">
        <v>107</v>
      </c>
      <c r="E10" s="89">
        <v>21.464200000000002</v>
      </c>
      <c r="F10" s="89">
        <v>105.7422</v>
      </c>
      <c r="G10" s="106">
        <v>115.5628</v>
      </c>
      <c r="H10" s="104"/>
    </row>
    <row r="11" spans="1:13" ht="14.5" thickBot="1" x14ac:dyDescent="0.35">
      <c r="C11" s="87"/>
      <c r="D11" s="97" t="s">
        <v>36</v>
      </c>
      <c r="E11" s="71">
        <v>2.5926</v>
      </c>
      <c r="F11" s="71">
        <v>5.8326000000000002</v>
      </c>
      <c r="G11" s="105">
        <v>8.4627999999999997</v>
      </c>
      <c r="H11" s="104"/>
    </row>
    <row r="12" spans="1:13" x14ac:dyDescent="0.3">
      <c r="C12" s="226" t="s">
        <v>40</v>
      </c>
      <c r="D12" s="5" t="s">
        <v>113</v>
      </c>
      <c r="E12" s="73">
        <v>15.886900000000001</v>
      </c>
      <c r="F12" s="73">
        <v>90.0929</v>
      </c>
      <c r="G12" s="102">
        <v>88.647199999999998</v>
      </c>
      <c r="H12" s="104"/>
      <c r="J12" s="103"/>
      <c r="K12" s="103"/>
    </row>
    <row r="13" spans="1:13" x14ac:dyDescent="0.3">
      <c r="C13" s="179"/>
      <c r="D13" s="5" t="s">
        <v>27</v>
      </c>
      <c r="E13" s="73">
        <v>26.0533</v>
      </c>
      <c r="F13" s="73">
        <v>71.663300000000007</v>
      </c>
      <c r="G13" s="102">
        <v>96.619600000000005</v>
      </c>
      <c r="H13" s="104"/>
      <c r="J13" s="103"/>
      <c r="K13" s="103"/>
    </row>
    <row r="14" spans="1:13" x14ac:dyDescent="0.3">
      <c r="C14" s="179"/>
      <c r="D14" s="5" t="s">
        <v>28</v>
      </c>
      <c r="E14" s="73">
        <v>21.751799999999999</v>
      </c>
      <c r="F14" s="73">
        <v>80.532300000000006</v>
      </c>
      <c r="G14" s="102">
        <v>79.698800000000006</v>
      </c>
      <c r="H14" s="104"/>
      <c r="J14" s="103"/>
      <c r="K14" s="103"/>
    </row>
    <row r="15" spans="1:13" ht="14.5" x14ac:dyDescent="0.35">
      <c r="C15" s="179"/>
      <c r="D15" s="5" t="s">
        <v>43</v>
      </c>
      <c r="E15" s="73">
        <v>25.667999999999999</v>
      </c>
      <c r="F15" s="73">
        <v>82.293999999999997</v>
      </c>
      <c r="G15" s="102">
        <v>83.250299999999996</v>
      </c>
      <c r="H15" s="101"/>
    </row>
    <row r="16" spans="1:13" x14ac:dyDescent="0.3">
      <c r="C16" s="182"/>
      <c r="D16" s="5" t="s">
        <v>44</v>
      </c>
      <c r="E16" s="73">
        <v>33.276499999999999</v>
      </c>
      <c r="F16" s="73">
        <v>78.079099999999997</v>
      </c>
      <c r="G16" s="72">
        <v>99.098299999999995</v>
      </c>
    </row>
    <row r="17" spans="1:9" x14ac:dyDescent="0.3">
      <c r="C17" s="52"/>
      <c r="D17" s="5" t="s">
        <v>107</v>
      </c>
      <c r="E17" s="89">
        <v>24.5273</v>
      </c>
      <c r="F17" s="89">
        <v>80.532319999999999</v>
      </c>
      <c r="G17" s="88">
        <v>89.46284</v>
      </c>
      <c r="I17" s="100"/>
    </row>
    <row r="18" spans="1:9" ht="14.5" thickBot="1" x14ac:dyDescent="0.35">
      <c r="C18" s="87"/>
      <c r="D18" s="97" t="s">
        <v>36</v>
      </c>
      <c r="E18" s="71">
        <v>6.3745000000000003</v>
      </c>
      <c r="F18" s="71">
        <v>6.6929999999999996</v>
      </c>
      <c r="G18" s="70">
        <v>8.3465000000000007</v>
      </c>
      <c r="I18" s="100"/>
    </row>
    <row r="19" spans="1:9" ht="14.5" x14ac:dyDescent="0.35">
      <c r="D19" s="95"/>
      <c r="E19" s="94"/>
      <c r="F19" s="94"/>
      <c r="G19" s="94"/>
    </row>
    <row r="20" spans="1:9" ht="15.5" x14ac:dyDescent="0.3">
      <c r="A20" s="99" t="s">
        <v>122</v>
      </c>
      <c r="C20" s="98"/>
      <c r="D20" s="78"/>
      <c r="E20" s="78"/>
      <c r="F20" s="78"/>
      <c r="G20" s="78"/>
    </row>
    <row r="21" spans="1:9" ht="14.5" thickBot="1" x14ac:dyDescent="0.35"/>
    <row r="22" spans="1:9" x14ac:dyDescent="0.3">
      <c r="C22" s="227"/>
      <c r="D22" s="228"/>
      <c r="E22" s="92" t="s">
        <v>2</v>
      </c>
      <c r="F22" s="92" t="s">
        <v>14</v>
      </c>
      <c r="G22" s="91" t="s">
        <v>3</v>
      </c>
    </row>
    <row r="23" spans="1:9" x14ac:dyDescent="0.3">
      <c r="C23" s="178" t="s">
        <v>39</v>
      </c>
      <c r="D23" s="5" t="s">
        <v>113</v>
      </c>
      <c r="E23" s="73">
        <v>0.60329999999999995</v>
      </c>
      <c r="F23" s="73">
        <v>0.78410000000000002</v>
      </c>
      <c r="G23" s="72">
        <v>0.74029999999999996</v>
      </c>
    </row>
    <row r="24" spans="1:9" x14ac:dyDescent="0.3">
      <c r="C24" s="179"/>
      <c r="D24" s="5" t="s">
        <v>27</v>
      </c>
      <c r="E24" s="73">
        <v>0.59650000000000003</v>
      </c>
      <c r="F24" s="73">
        <v>0.79069999999999996</v>
      </c>
      <c r="G24" s="72">
        <v>0.92989999999999995</v>
      </c>
    </row>
    <row r="25" spans="1:9" x14ac:dyDescent="0.3">
      <c r="C25" s="179"/>
      <c r="D25" s="5" t="s">
        <v>28</v>
      </c>
      <c r="E25" s="73">
        <v>0.55449999999999999</v>
      </c>
      <c r="F25" s="73">
        <v>0.72030000000000005</v>
      </c>
      <c r="G25" s="72">
        <v>1.002</v>
      </c>
    </row>
    <row r="26" spans="1:9" x14ac:dyDescent="0.3">
      <c r="C26" s="179"/>
      <c r="D26" s="5" t="s">
        <v>43</v>
      </c>
      <c r="E26" s="73">
        <v>0.5978</v>
      </c>
      <c r="F26" s="73">
        <v>0.77869999999999995</v>
      </c>
      <c r="G26" s="72">
        <v>0.84860000000000002</v>
      </c>
    </row>
    <row r="27" spans="1:9" x14ac:dyDescent="0.3">
      <c r="C27" s="182"/>
      <c r="D27" s="5" t="s">
        <v>44</v>
      </c>
      <c r="E27" s="73">
        <v>0.54920000000000002</v>
      </c>
      <c r="F27" s="73">
        <v>0.84540000000000004</v>
      </c>
      <c r="G27" s="72">
        <v>0.92120000000000002</v>
      </c>
    </row>
    <row r="28" spans="1:9" x14ac:dyDescent="0.3">
      <c r="C28" s="52"/>
      <c r="D28" s="5" t="s">
        <v>107</v>
      </c>
      <c r="E28" s="89">
        <v>0.58020000000000005</v>
      </c>
      <c r="F28" s="89">
        <v>0.78380000000000005</v>
      </c>
      <c r="G28" s="88">
        <v>0.88839999999999997</v>
      </c>
    </row>
    <row r="29" spans="1:9" ht="14.5" thickBot="1" x14ac:dyDescent="0.35">
      <c r="C29" s="87"/>
      <c r="D29" s="97" t="s">
        <v>36</v>
      </c>
      <c r="E29" s="71">
        <v>2.6100000000000002E-2</v>
      </c>
      <c r="F29" s="71">
        <v>4.4400000000000002E-2</v>
      </c>
      <c r="G29" s="70">
        <v>9.9000000000000005E-2</v>
      </c>
    </row>
    <row r="30" spans="1:9" x14ac:dyDescent="0.3">
      <c r="C30" s="226" t="s">
        <v>40</v>
      </c>
      <c r="D30" s="5" t="s">
        <v>113</v>
      </c>
      <c r="E30" s="73">
        <v>0.60840000000000005</v>
      </c>
      <c r="F30" s="73">
        <v>0.53010000000000002</v>
      </c>
      <c r="G30" s="72">
        <v>0.51270000000000004</v>
      </c>
    </row>
    <row r="31" spans="1:9" x14ac:dyDescent="0.3">
      <c r="C31" s="179"/>
      <c r="D31" s="5" t="s">
        <v>27</v>
      </c>
      <c r="E31" s="73">
        <v>0.56340000000000001</v>
      </c>
      <c r="F31" s="73">
        <v>0.64039999999999997</v>
      </c>
      <c r="G31" s="72">
        <v>0.69159999999999999</v>
      </c>
    </row>
    <row r="32" spans="1:9" x14ac:dyDescent="0.3">
      <c r="C32" s="179"/>
      <c r="D32" s="5" t="s">
        <v>28</v>
      </c>
      <c r="E32" s="73">
        <v>0.40920000000000001</v>
      </c>
      <c r="F32" s="73">
        <v>0.66910000000000003</v>
      </c>
      <c r="G32" s="72">
        <v>0.61750000000000005</v>
      </c>
    </row>
    <row r="33" spans="1:7" x14ac:dyDescent="0.3">
      <c r="C33" s="179"/>
      <c r="D33" s="5" t="s">
        <v>43</v>
      </c>
      <c r="E33" s="73">
        <v>0.59830000000000005</v>
      </c>
      <c r="F33" s="73">
        <v>0.5917</v>
      </c>
      <c r="G33" s="72">
        <v>0.62949999999999995</v>
      </c>
    </row>
    <row r="34" spans="1:7" x14ac:dyDescent="0.3">
      <c r="C34" s="182"/>
      <c r="D34" s="5" t="s">
        <v>44</v>
      </c>
      <c r="E34" s="73">
        <v>0.4042</v>
      </c>
      <c r="F34" s="73">
        <v>0.63819999999999999</v>
      </c>
      <c r="G34" s="72">
        <v>0.54790000000000005</v>
      </c>
    </row>
    <row r="35" spans="1:7" x14ac:dyDescent="0.3">
      <c r="C35" s="52"/>
      <c r="D35" s="5" t="s">
        <v>107</v>
      </c>
      <c r="E35" s="89">
        <v>0.51670000000000005</v>
      </c>
      <c r="F35" s="89">
        <v>0.6139</v>
      </c>
      <c r="G35" s="88">
        <v>0.59984000000000004</v>
      </c>
    </row>
    <row r="36" spans="1:7" ht="14.5" thickBot="1" x14ac:dyDescent="0.35">
      <c r="C36" s="87"/>
      <c r="D36" s="97" t="s">
        <v>36</v>
      </c>
      <c r="E36" s="71">
        <v>0.1018</v>
      </c>
      <c r="F36" s="71">
        <v>5.4399999999999997E-2</v>
      </c>
      <c r="G36" s="70">
        <v>7.0499999999999993E-2</v>
      </c>
    </row>
    <row r="37" spans="1:7" ht="14.5" x14ac:dyDescent="0.35">
      <c r="D37" s="95"/>
      <c r="E37" s="94"/>
      <c r="F37" s="94"/>
      <c r="G37" s="94"/>
    </row>
    <row r="38" spans="1:7" x14ac:dyDescent="0.3">
      <c r="A38" s="96" t="s">
        <v>121</v>
      </c>
    </row>
    <row r="40" spans="1:7" ht="14.5" thickBot="1" x14ac:dyDescent="0.35"/>
    <row r="41" spans="1:7" x14ac:dyDescent="0.3">
      <c r="C41" s="227"/>
      <c r="D41" s="228"/>
      <c r="E41" s="92" t="s">
        <v>2</v>
      </c>
      <c r="F41" s="91" t="s">
        <v>3</v>
      </c>
    </row>
    <row r="42" spans="1:7" x14ac:dyDescent="0.3">
      <c r="C42" s="178" t="s">
        <v>39</v>
      </c>
      <c r="D42" s="5" t="s">
        <v>113</v>
      </c>
      <c r="E42" s="73">
        <v>91.599599999999995</v>
      </c>
      <c r="F42" s="72">
        <v>35.722909999999999</v>
      </c>
    </row>
    <row r="43" spans="1:7" x14ac:dyDescent="0.3">
      <c r="C43" s="179"/>
      <c r="D43" s="5" t="s">
        <v>27</v>
      </c>
      <c r="E43" s="73">
        <v>81.610759999999999</v>
      </c>
      <c r="F43" s="72">
        <v>29.602650000000001</v>
      </c>
    </row>
    <row r="44" spans="1:7" x14ac:dyDescent="0.3">
      <c r="C44" s="179"/>
      <c r="D44" s="5" t="s">
        <v>28</v>
      </c>
      <c r="E44" s="73">
        <v>81.213220000000007</v>
      </c>
      <c r="F44" s="72">
        <v>28.155449999999998</v>
      </c>
    </row>
    <row r="45" spans="1:7" x14ac:dyDescent="0.3">
      <c r="C45" s="179"/>
      <c r="D45" s="5" t="s">
        <v>43</v>
      </c>
      <c r="E45" s="73">
        <v>96.366849999999999</v>
      </c>
      <c r="F45" s="72">
        <v>43.134650000000001</v>
      </c>
    </row>
    <row r="46" spans="1:7" x14ac:dyDescent="0.3">
      <c r="C46" s="182"/>
      <c r="D46" s="5" t="s">
        <v>44</v>
      </c>
      <c r="E46" s="73">
        <v>86.132469999999998</v>
      </c>
      <c r="F46" s="72">
        <v>30.98264</v>
      </c>
    </row>
    <row r="47" spans="1:7" x14ac:dyDescent="0.3">
      <c r="C47" s="52"/>
      <c r="D47" s="90" t="s">
        <v>107</v>
      </c>
      <c r="E47" s="89">
        <v>87.38458</v>
      </c>
      <c r="F47" s="88">
        <v>33.519660000000002</v>
      </c>
    </row>
    <row r="48" spans="1:7" ht="14.5" thickBot="1" x14ac:dyDescent="0.35">
      <c r="C48" s="87"/>
      <c r="D48" s="18" t="s">
        <v>36</v>
      </c>
      <c r="E48" s="71">
        <v>6.5467000000000004</v>
      </c>
      <c r="F48" s="70">
        <v>6.0797999999999996</v>
      </c>
    </row>
    <row r="49" spans="1:6" x14ac:dyDescent="0.3">
      <c r="C49" s="226" t="s">
        <v>40</v>
      </c>
      <c r="D49" s="5" t="s">
        <v>113</v>
      </c>
      <c r="E49" s="73">
        <v>85.867189999999994</v>
      </c>
      <c r="F49" s="72">
        <v>16.44941</v>
      </c>
    </row>
    <row r="50" spans="1:6" x14ac:dyDescent="0.3">
      <c r="C50" s="179"/>
      <c r="D50" s="5" t="s">
        <v>27</v>
      </c>
      <c r="E50" s="73">
        <v>85.178269999999998</v>
      </c>
      <c r="F50" s="72">
        <v>18.95065</v>
      </c>
    </row>
    <row r="51" spans="1:6" x14ac:dyDescent="0.3">
      <c r="C51" s="179"/>
      <c r="D51" s="5" t="s">
        <v>28</v>
      </c>
      <c r="E51" s="73">
        <v>95.674049999999994</v>
      </c>
      <c r="F51" s="72">
        <v>13.729290000000001</v>
      </c>
    </row>
    <row r="52" spans="1:6" x14ac:dyDescent="0.3">
      <c r="C52" s="179"/>
      <c r="D52" s="5" t="s">
        <v>43</v>
      </c>
      <c r="E52" s="73">
        <v>99.440380000000005</v>
      </c>
      <c r="F52" s="72">
        <v>10.92347</v>
      </c>
    </row>
    <row r="53" spans="1:6" x14ac:dyDescent="0.3">
      <c r="C53" s="182"/>
      <c r="D53" s="5" t="s">
        <v>44</v>
      </c>
      <c r="E53" s="73">
        <v>91.765129999999999</v>
      </c>
      <c r="F53" s="72">
        <v>12.882199999999999</v>
      </c>
    </row>
    <row r="54" spans="1:6" x14ac:dyDescent="0.3">
      <c r="C54" s="52"/>
      <c r="D54" s="90" t="s">
        <v>107</v>
      </c>
      <c r="E54" s="89">
        <v>91.584999999999994</v>
      </c>
      <c r="F54" s="88">
        <v>14.587020000000001</v>
      </c>
    </row>
    <row r="55" spans="1:6" ht="14.5" thickBot="1" x14ac:dyDescent="0.35">
      <c r="C55" s="87"/>
      <c r="D55" s="18" t="s">
        <v>36</v>
      </c>
      <c r="E55" s="71">
        <v>6.1684000000000001</v>
      </c>
      <c r="F55" s="70">
        <v>3.1453000000000002</v>
      </c>
    </row>
    <row r="56" spans="1:6" ht="14.5" x14ac:dyDescent="0.35">
      <c r="D56" s="95"/>
      <c r="E56" s="94"/>
      <c r="F56" s="94"/>
    </row>
    <row r="57" spans="1:6" x14ac:dyDescent="0.3">
      <c r="A57" s="93" t="s">
        <v>120</v>
      </c>
    </row>
    <row r="59" spans="1:6" ht="14.5" thickBot="1" x14ac:dyDescent="0.35"/>
    <row r="60" spans="1:6" x14ac:dyDescent="0.3">
      <c r="C60" s="227"/>
      <c r="D60" s="228"/>
      <c r="E60" s="92" t="s">
        <v>2</v>
      </c>
      <c r="F60" s="91" t="s">
        <v>3</v>
      </c>
    </row>
    <row r="61" spans="1:6" x14ac:dyDescent="0.3">
      <c r="C61" s="178" t="s">
        <v>39</v>
      </c>
      <c r="D61" s="5" t="s">
        <v>113</v>
      </c>
      <c r="E61" s="73">
        <v>0.85445000000000004</v>
      </c>
      <c r="F61" s="72">
        <v>0.36742999999999998</v>
      </c>
    </row>
    <row r="62" spans="1:6" x14ac:dyDescent="0.3">
      <c r="C62" s="179"/>
      <c r="D62" s="5" t="s">
        <v>27</v>
      </c>
      <c r="E62" s="73">
        <v>0.80932000000000004</v>
      </c>
      <c r="F62" s="72">
        <v>0.50024999999999997</v>
      </c>
    </row>
    <row r="63" spans="1:6" x14ac:dyDescent="0.3">
      <c r="C63" s="179"/>
      <c r="D63" s="5" t="s">
        <v>28</v>
      </c>
      <c r="E63" s="73">
        <v>0.80234000000000005</v>
      </c>
      <c r="F63" s="72">
        <v>0.37125000000000002</v>
      </c>
    </row>
    <row r="64" spans="1:6" x14ac:dyDescent="0.3">
      <c r="C64" s="179"/>
      <c r="D64" s="5" t="s">
        <v>43</v>
      </c>
      <c r="E64" s="73">
        <v>0.79147999999999996</v>
      </c>
      <c r="F64" s="72">
        <v>0.35293999999999998</v>
      </c>
    </row>
    <row r="65" spans="3:6" x14ac:dyDescent="0.3">
      <c r="C65" s="182"/>
      <c r="D65" s="5" t="s">
        <v>44</v>
      </c>
      <c r="E65" s="73">
        <v>0.78900999999999999</v>
      </c>
      <c r="F65" s="72">
        <v>0.37933</v>
      </c>
    </row>
    <row r="66" spans="3:6" x14ac:dyDescent="0.3">
      <c r="C66" s="52"/>
      <c r="D66" s="90" t="s">
        <v>107</v>
      </c>
      <c r="E66" s="89">
        <v>0.80932000000000004</v>
      </c>
      <c r="F66" s="88">
        <v>0.39423999999999998</v>
      </c>
    </row>
    <row r="67" spans="3:6" ht="14.5" thickBot="1" x14ac:dyDescent="0.35">
      <c r="C67" s="87"/>
      <c r="D67" s="18" t="s">
        <v>36</v>
      </c>
      <c r="E67" s="71">
        <v>2.6499999999999999E-2</v>
      </c>
      <c r="F67" s="70">
        <v>0.06</v>
      </c>
    </row>
    <row r="68" spans="3:6" x14ac:dyDescent="0.3">
      <c r="C68" s="226" t="s">
        <v>40</v>
      </c>
      <c r="D68" s="5" t="s">
        <v>113</v>
      </c>
      <c r="E68" s="73">
        <v>0.69049000000000005</v>
      </c>
      <c r="F68" s="72">
        <v>0.19222</v>
      </c>
    </row>
    <row r="69" spans="3:6" x14ac:dyDescent="0.3">
      <c r="C69" s="179"/>
      <c r="D69" s="5" t="s">
        <v>27</v>
      </c>
      <c r="E69" s="73">
        <v>0.78080000000000005</v>
      </c>
      <c r="F69" s="72">
        <v>0.1565</v>
      </c>
    </row>
    <row r="70" spans="3:6" x14ac:dyDescent="0.3">
      <c r="C70" s="179"/>
      <c r="D70" s="5" t="s">
        <v>28</v>
      </c>
      <c r="E70" s="73">
        <v>0.71311999999999998</v>
      </c>
      <c r="F70" s="72">
        <v>0.11094999999999999</v>
      </c>
    </row>
    <row r="71" spans="3:6" x14ac:dyDescent="0.3">
      <c r="C71" s="179"/>
      <c r="D71" s="5" t="s">
        <v>43</v>
      </c>
      <c r="E71" s="73">
        <v>0.71686000000000005</v>
      </c>
      <c r="F71" s="72">
        <v>0.16633000000000001</v>
      </c>
    </row>
    <row r="72" spans="3:6" x14ac:dyDescent="0.3">
      <c r="C72" s="182"/>
      <c r="D72" s="5" t="s">
        <v>44</v>
      </c>
      <c r="E72" s="73">
        <v>0.80088000000000004</v>
      </c>
      <c r="F72" s="72">
        <v>0.1565</v>
      </c>
    </row>
    <row r="73" spans="3:6" x14ac:dyDescent="0.3">
      <c r="C73" s="52"/>
      <c r="D73" s="90" t="s">
        <v>107</v>
      </c>
      <c r="E73" s="89">
        <v>0.74043000000000003</v>
      </c>
      <c r="F73" s="88">
        <v>0.1565</v>
      </c>
    </row>
    <row r="74" spans="3:6" ht="14.5" thickBot="1" x14ac:dyDescent="0.35">
      <c r="C74" s="87"/>
      <c r="D74" s="18" t="s">
        <v>36</v>
      </c>
      <c r="E74" s="71">
        <v>4.7600000000000003E-2</v>
      </c>
      <c r="F74" s="70">
        <v>2.93E-2</v>
      </c>
    </row>
  </sheetData>
  <mergeCells count="12">
    <mergeCell ref="C5:C9"/>
    <mergeCell ref="C12:C16"/>
    <mergeCell ref="C4:D4"/>
    <mergeCell ref="C22:D22"/>
    <mergeCell ref="C23:C27"/>
    <mergeCell ref="C61:C65"/>
    <mergeCell ref="C30:C34"/>
    <mergeCell ref="C68:C72"/>
    <mergeCell ref="C41:D41"/>
    <mergeCell ref="C42:C46"/>
    <mergeCell ref="C49:C53"/>
    <mergeCell ref="C60:D60"/>
  </mergeCells>
  <phoneticPr fontId="1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A7BF5-D980-46D3-8148-5DB76F5B3680}">
  <dimension ref="B2:I24"/>
  <sheetViews>
    <sheetView zoomScale="70" zoomScaleNormal="70" workbookViewId="0">
      <selection activeCell="M69" sqref="M69"/>
    </sheetView>
  </sheetViews>
  <sheetFormatPr defaultRowHeight="14" x14ac:dyDescent="0.3"/>
  <cols>
    <col min="1" max="1" width="5.9140625" customWidth="1"/>
    <col min="2" max="2" width="12.58203125" customWidth="1"/>
    <col min="3" max="3" width="12.4140625" customWidth="1"/>
  </cols>
  <sheetData>
    <row r="2" spans="2:9" ht="14.5" thickBot="1" x14ac:dyDescent="0.35"/>
    <row r="3" spans="2:9" x14ac:dyDescent="0.3">
      <c r="B3" s="118"/>
      <c r="C3" s="117"/>
      <c r="D3" s="229" t="s">
        <v>2</v>
      </c>
      <c r="E3" s="219"/>
      <c r="F3" s="230"/>
      <c r="G3" s="229" t="s">
        <v>3</v>
      </c>
      <c r="H3" s="219"/>
      <c r="I3" s="220"/>
    </row>
    <row r="4" spans="2:9" x14ac:dyDescent="0.3">
      <c r="B4" s="116"/>
      <c r="C4" s="115"/>
      <c r="D4" s="76" t="s">
        <v>114</v>
      </c>
      <c r="E4" s="75" t="s">
        <v>5</v>
      </c>
      <c r="F4" s="77" t="s">
        <v>7</v>
      </c>
      <c r="G4" s="76" t="s">
        <v>114</v>
      </c>
      <c r="H4" s="75" t="s">
        <v>5</v>
      </c>
      <c r="I4" s="74" t="s">
        <v>7</v>
      </c>
    </row>
    <row r="5" spans="2:9" x14ac:dyDescent="0.3">
      <c r="B5" s="178" t="s">
        <v>125</v>
      </c>
      <c r="C5" s="5" t="s">
        <v>113</v>
      </c>
      <c r="D5" s="76">
        <v>4.403E-2</v>
      </c>
      <c r="E5" s="76">
        <v>4.6350000000000002E-2</v>
      </c>
      <c r="F5" s="114">
        <v>4.9849999999999998E-2</v>
      </c>
      <c r="G5" s="76">
        <v>14.83555</v>
      </c>
      <c r="H5" s="76">
        <v>4.5383699999999996</v>
      </c>
      <c r="I5" s="114">
        <v>5.6186699999999998</v>
      </c>
    </row>
    <row r="6" spans="2:9" x14ac:dyDescent="0.3">
      <c r="B6" s="179"/>
      <c r="C6" s="5" t="s">
        <v>27</v>
      </c>
      <c r="D6" s="76">
        <v>3.4360000000000002E-2</v>
      </c>
      <c r="E6" s="76">
        <v>5.4760000000000003E-2</v>
      </c>
      <c r="F6" s="114">
        <v>4.0059999999999998E-2</v>
      </c>
      <c r="G6" s="76">
        <v>10.723100000000001</v>
      </c>
      <c r="H6" s="76">
        <v>6.4873500000000002</v>
      </c>
      <c r="I6" s="114">
        <v>4.6134599999999999</v>
      </c>
    </row>
    <row r="7" spans="2:9" x14ac:dyDescent="0.3">
      <c r="B7" s="179"/>
      <c r="C7" s="5" t="s">
        <v>28</v>
      </c>
      <c r="D7" s="76">
        <v>4.3650000000000001E-2</v>
      </c>
      <c r="E7" s="76">
        <v>4.5229999999999999E-2</v>
      </c>
      <c r="F7" s="114">
        <v>4.9779999999999998E-2</v>
      </c>
      <c r="G7" s="76">
        <v>10.338480000000001</v>
      </c>
      <c r="H7" s="76">
        <v>5.2680899999999999</v>
      </c>
      <c r="I7" s="114">
        <v>8.1171900000000008</v>
      </c>
    </row>
    <row r="8" spans="2:9" x14ac:dyDescent="0.3">
      <c r="B8" s="179"/>
      <c r="C8" s="5" t="s">
        <v>107</v>
      </c>
      <c r="D8" s="76">
        <v>4.0680000000000001E-2</v>
      </c>
      <c r="E8" s="76">
        <v>4.8779999999999997E-2</v>
      </c>
      <c r="F8" s="114">
        <v>4.6559999999999997E-2</v>
      </c>
      <c r="G8" s="76">
        <v>11.96571</v>
      </c>
      <c r="H8" s="76">
        <v>5.4312699999999996</v>
      </c>
      <c r="I8" s="114">
        <v>6.1164399999999999</v>
      </c>
    </row>
    <row r="9" spans="2:9" ht="14.5" thickBot="1" x14ac:dyDescent="0.35">
      <c r="B9" s="180"/>
      <c r="C9" s="18" t="s">
        <v>36</v>
      </c>
      <c r="D9" s="113">
        <v>5.4000000000000003E-3</v>
      </c>
      <c r="E9" s="113">
        <v>5.1999999999999998E-3</v>
      </c>
      <c r="F9" s="112">
        <v>5.5999999999999999E-3</v>
      </c>
      <c r="G9" s="113">
        <v>2.4927999999999999</v>
      </c>
      <c r="H9" s="113">
        <v>0.98470000000000002</v>
      </c>
      <c r="I9" s="112">
        <v>1.8041</v>
      </c>
    </row>
    <row r="10" spans="2:9" x14ac:dyDescent="0.3">
      <c r="B10" s="178" t="s">
        <v>124</v>
      </c>
      <c r="C10" s="5" t="s">
        <v>113</v>
      </c>
      <c r="D10" s="76">
        <v>0.54734000000000005</v>
      </c>
      <c r="E10" s="76">
        <v>0.31988</v>
      </c>
      <c r="F10" s="114">
        <v>0.20326</v>
      </c>
      <c r="G10" s="76">
        <v>0.70533000000000001</v>
      </c>
      <c r="H10" s="76">
        <v>0.36481000000000002</v>
      </c>
      <c r="I10" s="114">
        <v>0.25063999999999997</v>
      </c>
    </row>
    <row r="11" spans="2:9" x14ac:dyDescent="0.3">
      <c r="B11" s="179"/>
      <c r="C11" s="5" t="s">
        <v>27</v>
      </c>
      <c r="D11" s="76">
        <v>0.29692000000000002</v>
      </c>
      <c r="E11" s="76">
        <v>0.34494000000000002</v>
      </c>
      <c r="F11" s="114">
        <v>0.32662000000000002</v>
      </c>
      <c r="G11" s="76">
        <v>0.54774999999999996</v>
      </c>
      <c r="H11" s="76">
        <v>0.30414999999999998</v>
      </c>
      <c r="I11" s="114">
        <v>0.25835000000000002</v>
      </c>
    </row>
    <row r="12" spans="2:9" x14ac:dyDescent="0.3">
      <c r="B12" s="179"/>
      <c r="C12" s="5" t="s">
        <v>28</v>
      </c>
      <c r="D12" s="76">
        <v>0.31788</v>
      </c>
      <c r="E12" s="76">
        <v>0.36018</v>
      </c>
      <c r="F12" s="114">
        <v>0.32485999999999998</v>
      </c>
      <c r="G12" s="76">
        <v>0.77858000000000005</v>
      </c>
      <c r="H12" s="76">
        <v>0.40500999999999998</v>
      </c>
      <c r="I12" s="114">
        <v>0.33465</v>
      </c>
    </row>
    <row r="13" spans="2:9" x14ac:dyDescent="0.3">
      <c r="B13" s="179"/>
      <c r="C13" s="5" t="s">
        <v>107</v>
      </c>
      <c r="D13" s="76">
        <v>0.38738</v>
      </c>
      <c r="E13" s="76">
        <v>0.34166000000000002</v>
      </c>
      <c r="F13" s="114">
        <v>0.28491</v>
      </c>
      <c r="G13" s="76">
        <v>0.67722000000000004</v>
      </c>
      <c r="H13" s="76">
        <v>0.35798999999999997</v>
      </c>
      <c r="I13" s="114">
        <v>0.28121000000000002</v>
      </c>
    </row>
    <row r="14" spans="2:9" ht="14.5" thickBot="1" x14ac:dyDescent="0.35">
      <c r="B14" s="180"/>
      <c r="C14" s="18" t="s">
        <v>36</v>
      </c>
      <c r="D14" s="113">
        <v>0.1389</v>
      </c>
      <c r="E14" s="113">
        <v>2.0299999999999999E-2</v>
      </c>
      <c r="F14" s="112">
        <v>7.0699999999999999E-2</v>
      </c>
      <c r="G14" s="113">
        <v>0.1179</v>
      </c>
      <c r="H14" s="113">
        <v>5.0700000000000002E-2</v>
      </c>
      <c r="I14" s="112">
        <v>4.6399999999999997E-2</v>
      </c>
    </row>
    <row r="15" spans="2:9" x14ac:dyDescent="0.3">
      <c r="B15" s="178" t="s">
        <v>72</v>
      </c>
      <c r="C15" s="5" t="s">
        <v>113</v>
      </c>
      <c r="D15" s="76">
        <v>0.40797</v>
      </c>
      <c r="E15" s="76">
        <v>0.28083999999999998</v>
      </c>
      <c r="F15" s="114">
        <v>0.15107999999999999</v>
      </c>
      <c r="G15" s="76">
        <v>2.1242100000000002</v>
      </c>
      <c r="H15" s="76">
        <v>1.2316400000000001</v>
      </c>
      <c r="I15" s="114">
        <v>0.74126000000000003</v>
      </c>
    </row>
    <row r="16" spans="2:9" x14ac:dyDescent="0.3">
      <c r="B16" s="179"/>
      <c r="C16" s="5" t="s">
        <v>27</v>
      </c>
      <c r="D16" s="76">
        <v>0.29654999999999998</v>
      </c>
      <c r="E16" s="76">
        <v>0.30845</v>
      </c>
      <c r="F16" s="114">
        <v>0.34554000000000001</v>
      </c>
      <c r="G16" s="76">
        <v>2.06549</v>
      </c>
      <c r="H16" s="76">
        <v>1.3774500000000001</v>
      </c>
      <c r="I16" s="114">
        <v>0.96675999999999995</v>
      </c>
    </row>
    <row r="17" spans="2:9" x14ac:dyDescent="0.3">
      <c r="B17" s="179"/>
      <c r="C17" s="5" t="s">
        <v>28</v>
      </c>
      <c r="D17" s="76">
        <v>0.24006</v>
      </c>
      <c r="E17" s="76">
        <v>0.23405999999999999</v>
      </c>
      <c r="F17" s="114">
        <v>0.15176999999999999</v>
      </c>
      <c r="G17" s="76">
        <v>2.2472500000000002</v>
      </c>
      <c r="H17" s="76">
        <v>1.26953</v>
      </c>
      <c r="I17" s="114">
        <v>0.92022000000000004</v>
      </c>
    </row>
    <row r="18" spans="2:9" x14ac:dyDescent="0.3">
      <c r="B18" s="179"/>
      <c r="C18" s="5" t="s">
        <v>107</v>
      </c>
      <c r="D18" s="76">
        <v>0.31485999999999997</v>
      </c>
      <c r="E18" s="76">
        <v>0.27445000000000003</v>
      </c>
      <c r="F18" s="114">
        <v>0.21612999999999999</v>
      </c>
      <c r="G18" s="76">
        <v>2.1456499999999998</v>
      </c>
      <c r="H18" s="76">
        <v>1.29287</v>
      </c>
      <c r="I18" s="114">
        <v>0.87607999999999997</v>
      </c>
    </row>
    <row r="19" spans="2:9" ht="14.5" thickBot="1" x14ac:dyDescent="0.35">
      <c r="B19" s="180"/>
      <c r="C19" s="18" t="s">
        <v>36</v>
      </c>
      <c r="D19" s="113">
        <v>8.5400000000000004E-2</v>
      </c>
      <c r="E19" s="113">
        <v>3.7600000000000001E-2</v>
      </c>
      <c r="F19" s="112">
        <v>0.112</v>
      </c>
      <c r="G19" s="113">
        <v>9.2700000000000005E-2</v>
      </c>
      <c r="H19" s="113">
        <v>7.5600000000000001E-2</v>
      </c>
      <c r="I19" s="112">
        <v>0.11899999999999999</v>
      </c>
    </row>
    <row r="20" spans="2:9" x14ac:dyDescent="0.3">
      <c r="B20" s="178" t="s">
        <v>76</v>
      </c>
      <c r="C20" s="5" t="s">
        <v>113</v>
      </c>
      <c r="D20" s="76">
        <v>0.15334</v>
      </c>
      <c r="E20" s="76">
        <v>0.16378999999999999</v>
      </c>
      <c r="F20" s="114">
        <v>0.17405000000000001</v>
      </c>
      <c r="G20" s="76">
        <v>0.39356999999999998</v>
      </c>
      <c r="H20" s="76">
        <v>0.20201</v>
      </c>
      <c r="I20" s="114">
        <v>0.23683999999999999</v>
      </c>
    </row>
    <row r="21" spans="2:9" x14ac:dyDescent="0.3">
      <c r="B21" s="179"/>
      <c r="C21" s="5" t="s">
        <v>27</v>
      </c>
      <c r="D21" s="76">
        <v>0.11623</v>
      </c>
      <c r="E21" s="76">
        <v>0.10126</v>
      </c>
      <c r="F21" s="114">
        <v>0.11727</v>
      </c>
      <c r="G21" s="76">
        <v>0.39513999999999999</v>
      </c>
      <c r="H21" s="76">
        <v>0.25273000000000001</v>
      </c>
      <c r="I21" s="114">
        <v>0.15734999999999999</v>
      </c>
    </row>
    <row r="22" spans="2:9" x14ac:dyDescent="0.3">
      <c r="B22" s="179"/>
      <c r="C22" s="5" t="s">
        <v>28</v>
      </c>
      <c r="D22" s="76">
        <v>0.11949</v>
      </c>
      <c r="E22" s="76">
        <v>0.17732000000000001</v>
      </c>
      <c r="F22" s="114">
        <v>0.1101</v>
      </c>
      <c r="G22" s="76">
        <v>0.36326000000000003</v>
      </c>
      <c r="H22" s="76">
        <v>0.12225999999999999</v>
      </c>
      <c r="I22" s="114">
        <v>0.11928</v>
      </c>
    </row>
    <row r="23" spans="2:9" x14ac:dyDescent="0.3">
      <c r="B23" s="179"/>
      <c r="C23" s="5" t="s">
        <v>107</v>
      </c>
      <c r="D23" s="76">
        <v>0.12967999999999999</v>
      </c>
      <c r="E23" s="76">
        <v>0.14745</v>
      </c>
      <c r="F23" s="114">
        <v>0.1338</v>
      </c>
      <c r="G23" s="76">
        <v>0.38399</v>
      </c>
      <c r="H23" s="76">
        <v>0.19233</v>
      </c>
      <c r="I23" s="114">
        <v>0.17115</v>
      </c>
    </row>
    <row r="24" spans="2:9" ht="14.5" thickBot="1" x14ac:dyDescent="0.35">
      <c r="B24" s="180"/>
      <c r="C24" s="18" t="s">
        <v>36</v>
      </c>
      <c r="D24" s="113">
        <v>2.0500000000000001E-2</v>
      </c>
      <c r="E24" s="113">
        <v>4.0500000000000001E-2</v>
      </c>
      <c r="F24" s="112">
        <v>3.5000000000000003E-2</v>
      </c>
      <c r="G24" s="113">
        <v>1.7899999999999999E-2</v>
      </c>
      <c r="H24" s="113">
        <v>6.5699999999999995E-2</v>
      </c>
      <c r="I24" s="112">
        <v>5.9900000000000002E-2</v>
      </c>
    </row>
  </sheetData>
  <mergeCells count="6">
    <mergeCell ref="B10:B14"/>
    <mergeCell ref="B15:B19"/>
    <mergeCell ref="B20:B24"/>
    <mergeCell ref="D3:F3"/>
    <mergeCell ref="G3:I3"/>
    <mergeCell ref="B5:B9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778A7-1B61-482E-B13D-F90FE66E6DB3}">
  <dimension ref="A1"/>
  <sheetViews>
    <sheetView zoomScale="55" zoomScaleNormal="55" workbookViewId="0">
      <selection activeCell="M69" sqref="M69"/>
    </sheetView>
  </sheetViews>
  <sheetFormatPr defaultRowHeight="14" x14ac:dyDescent="0.3"/>
  <sheetData/>
  <phoneticPr fontId="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C5C09-073A-46C8-9399-181855C64D8A}">
  <dimension ref="B2:AF40"/>
  <sheetViews>
    <sheetView zoomScale="55" zoomScaleNormal="55" workbookViewId="0">
      <selection activeCell="L56" sqref="L56"/>
    </sheetView>
  </sheetViews>
  <sheetFormatPr defaultRowHeight="14" x14ac:dyDescent="0.3"/>
  <cols>
    <col min="11" max="11" width="10" customWidth="1"/>
    <col min="12" max="12" width="10.5" customWidth="1"/>
    <col min="18" max="18" width="9.75" customWidth="1"/>
    <col min="19" max="19" width="10.4140625" customWidth="1"/>
    <col min="20" max="20" width="9.83203125" customWidth="1"/>
    <col min="21" max="21" width="8" customWidth="1"/>
    <col min="26" max="26" width="11.9140625" customWidth="1"/>
    <col min="30" max="32" width="9.58203125" bestFit="1" customWidth="1"/>
  </cols>
  <sheetData>
    <row r="2" spans="2:32" ht="14.5" customHeight="1" thickBot="1" x14ac:dyDescent="0.35">
      <c r="K2" s="235" t="s">
        <v>133</v>
      </c>
      <c r="L2" s="232" t="s">
        <v>2</v>
      </c>
      <c r="M2" s="233"/>
      <c r="N2" s="237"/>
      <c r="O2" s="232" t="s">
        <v>3</v>
      </c>
      <c r="P2" s="233"/>
      <c r="Q2" s="234"/>
    </row>
    <row r="3" spans="2:32" ht="14.5" x14ac:dyDescent="0.35">
      <c r="K3" s="236"/>
      <c r="L3" s="123" t="s">
        <v>114</v>
      </c>
      <c r="M3" s="126" t="s">
        <v>7</v>
      </c>
      <c r="N3" s="126" t="s">
        <v>126</v>
      </c>
      <c r="O3" s="123" t="s">
        <v>114</v>
      </c>
      <c r="P3" s="126" t="s">
        <v>7</v>
      </c>
      <c r="Q3" s="125" t="s">
        <v>126</v>
      </c>
      <c r="S3" s="176" t="s">
        <v>132</v>
      </c>
      <c r="T3" s="177"/>
      <c r="U3" s="129" t="s">
        <v>114</v>
      </c>
      <c r="V3" s="128" t="s">
        <v>7</v>
      </c>
      <c r="W3" s="127" t="s">
        <v>126</v>
      </c>
    </row>
    <row r="4" spans="2:32" ht="14.5" thickBot="1" x14ac:dyDescent="0.35">
      <c r="K4" s="31" t="s">
        <v>113</v>
      </c>
      <c r="L4" s="123">
        <v>22.413329999999998</v>
      </c>
      <c r="M4" s="123">
        <v>16.34487</v>
      </c>
      <c r="N4" s="123">
        <v>19.405460000000001</v>
      </c>
      <c r="O4" s="123">
        <v>25.303260000000002</v>
      </c>
      <c r="P4" s="123">
        <v>18.313639999999999</v>
      </c>
      <c r="Q4" s="122">
        <v>16.547129999999999</v>
      </c>
      <c r="S4" s="178" t="s">
        <v>12</v>
      </c>
      <c r="T4" s="5" t="s">
        <v>113</v>
      </c>
      <c r="U4" s="123">
        <v>2.1834099999999999</v>
      </c>
      <c r="V4" s="123">
        <v>2.28823</v>
      </c>
      <c r="W4" s="122">
        <v>2.2885900000000001</v>
      </c>
    </row>
    <row r="5" spans="2:32" x14ac:dyDescent="0.3">
      <c r="K5" s="31" t="s">
        <v>27</v>
      </c>
      <c r="L5" s="123">
        <v>22.87246</v>
      </c>
      <c r="M5" s="123">
        <v>16.152460000000001</v>
      </c>
      <c r="N5" s="123">
        <v>20.155609999999999</v>
      </c>
      <c r="O5" s="123">
        <v>25.500050000000002</v>
      </c>
      <c r="P5" s="123">
        <v>17.65887</v>
      </c>
      <c r="Q5" s="122">
        <v>21.879570000000001</v>
      </c>
      <c r="S5" s="179"/>
      <c r="T5" s="5" t="s">
        <v>27</v>
      </c>
      <c r="U5" s="123">
        <v>2.6096900000000001</v>
      </c>
      <c r="V5" s="123">
        <v>2.1949100000000001</v>
      </c>
      <c r="W5" s="122">
        <v>1.99925</v>
      </c>
      <c r="Z5" s="208" t="s">
        <v>131</v>
      </c>
      <c r="AA5" s="207" t="s">
        <v>2</v>
      </c>
      <c r="AB5" s="205"/>
      <c r="AC5" s="231"/>
      <c r="AD5" s="207" t="s">
        <v>3</v>
      </c>
      <c r="AE5" s="205"/>
      <c r="AF5" s="206"/>
    </row>
    <row r="6" spans="2:32" ht="14.5" x14ac:dyDescent="0.35">
      <c r="K6" s="31" t="s">
        <v>28</v>
      </c>
      <c r="L6" s="123">
        <v>23.149360000000001</v>
      </c>
      <c r="M6" s="123">
        <v>18.095089999999999</v>
      </c>
      <c r="N6" s="123">
        <v>19.87537</v>
      </c>
      <c r="O6" s="123">
        <v>24.96688</v>
      </c>
      <c r="P6" s="123">
        <v>20.153729999999999</v>
      </c>
      <c r="Q6" s="122">
        <v>19.433879999999998</v>
      </c>
      <c r="S6" s="179"/>
      <c r="T6" s="5" t="s">
        <v>28</v>
      </c>
      <c r="U6" s="123">
        <v>2.2194600000000002</v>
      </c>
      <c r="V6" s="123">
        <v>2.3829400000000001</v>
      </c>
      <c r="W6" s="122">
        <v>2.3162799999999999</v>
      </c>
      <c r="Z6" s="209"/>
      <c r="AA6" s="123" t="s">
        <v>114</v>
      </c>
      <c r="AB6" s="126" t="s">
        <v>7</v>
      </c>
      <c r="AC6" s="126" t="s">
        <v>126</v>
      </c>
      <c r="AD6" s="123" t="s">
        <v>114</v>
      </c>
      <c r="AE6" s="126" t="s">
        <v>7</v>
      </c>
      <c r="AF6" s="125" t="s">
        <v>126</v>
      </c>
    </row>
    <row r="7" spans="2:32" x14ac:dyDescent="0.3">
      <c r="K7" s="31" t="s">
        <v>29</v>
      </c>
      <c r="L7" s="123">
        <v>23.124099999999999</v>
      </c>
      <c r="M7" s="123">
        <v>17.817440000000001</v>
      </c>
      <c r="N7" s="123">
        <v>19.968969999999999</v>
      </c>
      <c r="O7" s="123">
        <v>28.363309999999998</v>
      </c>
      <c r="P7" s="123">
        <v>20.419699999999999</v>
      </c>
      <c r="Q7" s="122">
        <v>20.300460000000001</v>
      </c>
      <c r="S7" s="179"/>
      <c r="T7" s="5" t="s">
        <v>43</v>
      </c>
      <c r="U7" s="123">
        <v>2.5510899999999999</v>
      </c>
      <c r="V7" s="123">
        <v>2.2877000000000001</v>
      </c>
      <c r="W7" s="122">
        <v>2.0589499999999998</v>
      </c>
      <c r="Z7" s="31" t="s">
        <v>113</v>
      </c>
      <c r="AA7" s="5">
        <v>24.83456</v>
      </c>
      <c r="AB7" s="123">
        <v>26.828399999999998</v>
      </c>
      <c r="AC7" s="123">
        <v>29.520350000000001</v>
      </c>
      <c r="AD7" s="122">
        <v>94.269130000000004</v>
      </c>
      <c r="AE7" s="5">
        <v>73.772109999999998</v>
      </c>
      <c r="AF7" s="123">
        <v>90.925190000000001</v>
      </c>
    </row>
    <row r="8" spans="2:32" x14ac:dyDescent="0.3">
      <c r="K8" s="31" t="s">
        <v>30</v>
      </c>
      <c r="L8" s="123">
        <v>22.931809999999999</v>
      </c>
      <c r="M8" s="123">
        <v>18.845890000000001</v>
      </c>
      <c r="N8" s="123">
        <v>19.431660000000001</v>
      </c>
      <c r="O8" s="123">
        <v>26.48019</v>
      </c>
      <c r="P8" s="123">
        <v>23.425540000000002</v>
      </c>
      <c r="Q8" s="122">
        <v>19.88504</v>
      </c>
      <c r="S8" s="182"/>
      <c r="T8" s="5" t="s">
        <v>44</v>
      </c>
      <c r="U8" s="123">
        <v>2.6686299999999998</v>
      </c>
      <c r="V8" s="123">
        <v>2.3523200000000002</v>
      </c>
      <c r="W8" s="122">
        <v>2.1819299999999999</v>
      </c>
      <c r="Z8" s="31" t="s">
        <v>27</v>
      </c>
      <c r="AA8" s="5">
        <v>17.653169999999999</v>
      </c>
      <c r="AB8" s="123">
        <v>22.15099</v>
      </c>
      <c r="AC8" s="123">
        <v>22.395600000000002</v>
      </c>
      <c r="AD8" s="122">
        <v>126.22465</v>
      </c>
      <c r="AE8" s="5">
        <v>102.80475</v>
      </c>
      <c r="AF8" s="123">
        <v>79.259460000000004</v>
      </c>
    </row>
    <row r="9" spans="2:32" x14ac:dyDescent="0.3">
      <c r="K9" s="31" t="s">
        <v>31</v>
      </c>
      <c r="L9" s="123">
        <v>21.68702</v>
      </c>
      <c r="M9" s="123">
        <v>19.84761</v>
      </c>
      <c r="N9" s="123">
        <v>19.968959999999999</v>
      </c>
      <c r="O9" s="123">
        <v>27.16527</v>
      </c>
      <c r="P9" s="123">
        <v>18.104520000000001</v>
      </c>
      <c r="Q9" s="122">
        <v>18.830670000000001</v>
      </c>
      <c r="S9" s="52"/>
      <c r="T9" s="90" t="s">
        <v>107</v>
      </c>
      <c r="U9" s="123">
        <v>2.446456</v>
      </c>
      <c r="V9" s="123">
        <v>2.3012199999999998</v>
      </c>
      <c r="W9" s="122">
        <v>2.169</v>
      </c>
      <c r="Z9" s="31" t="s">
        <v>28</v>
      </c>
      <c r="AA9" s="5">
        <v>13.506349999999999</v>
      </c>
      <c r="AB9" s="123">
        <v>27.45194</v>
      </c>
      <c r="AC9" s="123">
        <v>28.425630000000002</v>
      </c>
      <c r="AD9" s="122">
        <v>123.86418999999999</v>
      </c>
      <c r="AE9" s="5">
        <v>96.182810000000003</v>
      </c>
      <c r="AF9" s="123">
        <v>109.39194000000001</v>
      </c>
    </row>
    <row r="10" spans="2:32" ht="14.5" thickBot="1" x14ac:dyDescent="0.35">
      <c r="K10" s="31" t="s">
        <v>32</v>
      </c>
      <c r="L10" s="123">
        <v>23.102679999999999</v>
      </c>
      <c r="M10" s="123">
        <v>18.800650000000001</v>
      </c>
      <c r="N10" s="123">
        <v>18.854320000000001</v>
      </c>
      <c r="O10" s="123">
        <v>23.036899999999999</v>
      </c>
      <c r="P10" s="123">
        <v>22.314979999999998</v>
      </c>
      <c r="Q10" s="122">
        <v>22.99587</v>
      </c>
      <c r="S10" s="124"/>
      <c r="T10" s="18" t="s">
        <v>36</v>
      </c>
      <c r="U10" s="120">
        <v>0.2278</v>
      </c>
      <c r="V10" s="120">
        <v>7.2300000000000003E-2</v>
      </c>
      <c r="W10" s="119">
        <v>0.13880000000000001</v>
      </c>
      <c r="Z10" s="31" t="s">
        <v>43</v>
      </c>
      <c r="AA10" s="5">
        <v>25.558389999999999</v>
      </c>
      <c r="AB10" s="123">
        <v>22.43534</v>
      </c>
      <c r="AC10" s="123">
        <v>20.53313</v>
      </c>
      <c r="AD10" s="122">
        <v>109.46796999999999</v>
      </c>
      <c r="AE10" s="5">
        <v>73.77825</v>
      </c>
      <c r="AF10" s="123">
        <v>82.150660000000002</v>
      </c>
    </row>
    <row r="11" spans="2:32" x14ac:dyDescent="0.3">
      <c r="K11" s="31" t="s">
        <v>33</v>
      </c>
      <c r="L11" s="123">
        <v>23.779409999999999</v>
      </c>
      <c r="M11" s="123">
        <v>18.91375</v>
      </c>
      <c r="N11" s="123">
        <v>21.688669999999998</v>
      </c>
      <c r="O11" s="123">
        <v>25.850760000000001</v>
      </c>
      <c r="P11" s="123">
        <v>17.26764</v>
      </c>
      <c r="Q11" s="122">
        <v>22.940909999999999</v>
      </c>
      <c r="S11" s="178" t="s">
        <v>13</v>
      </c>
      <c r="T11" s="5" t="s">
        <v>113</v>
      </c>
      <c r="U11" s="123">
        <v>1.8389599999999999</v>
      </c>
      <c r="V11" s="123">
        <v>2.3536600000000001</v>
      </c>
      <c r="W11" s="122">
        <v>2.24966</v>
      </c>
      <c r="Z11" s="31" t="s">
        <v>44</v>
      </c>
      <c r="AA11" s="5">
        <v>26.494730000000001</v>
      </c>
      <c r="AB11" s="123">
        <v>22.015779999999999</v>
      </c>
      <c r="AC11" s="123">
        <v>18.255790000000001</v>
      </c>
      <c r="AD11" s="122">
        <v>124.82341</v>
      </c>
      <c r="AE11" s="5">
        <v>81.157179999999997</v>
      </c>
      <c r="AF11" s="123">
        <v>92.898700000000005</v>
      </c>
    </row>
    <row r="12" spans="2:32" x14ac:dyDescent="0.3">
      <c r="K12" s="31" t="s">
        <v>34</v>
      </c>
      <c r="L12" s="123">
        <v>23.297940000000001</v>
      </c>
      <c r="M12" s="123">
        <v>16.004519999999999</v>
      </c>
      <c r="N12" s="123">
        <v>20.68702</v>
      </c>
      <c r="O12" s="123">
        <v>26.01258</v>
      </c>
      <c r="P12" s="123">
        <v>18.44312</v>
      </c>
      <c r="Q12" s="122">
        <v>20.263470000000002</v>
      </c>
      <c r="S12" s="179"/>
      <c r="T12" s="5" t="s">
        <v>27</v>
      </c>
      <c r="U12" s="123">
        <v>1.8168200000000001</v>
      </c>
      <c r="V12" s="123">
        <v>2.5115400000000001</v>
      </c>
      <c r="W12" s="122">
        <v>2.17971</v>
      </c>
      <c r="Z12" s="31" t="s">
        <v>107</v>
      </c>
      <c r="AA12" s="90">
        <v>21.609439999999999</v>
      </c>
      <c r="AB12" s="123">
        <v>24.176490000000001</v>
      </c>
      <c r="AC12" s="123">
        <v>23.8261</v>
      </c>
      <c r="AD12" s="122">
        <v>115.72987000000001</v>
      </c>
      <c r="AE12" s="90">
        <v>85.539019999999994</v>
      </c>
      <c r="AF12" s="123">
        <v>90.925190000000001</v>
      </c>
    </row>
    <row r="13" spans="2:32" ht="14.5" thickBot="1" x14ac:dyDescent="0.35">
      <c r="K13" s="31" t="s">
        <v>35</v>
      </c>
      <c r="L13" s="123">
        <v>22.909320000000001</v>
      </c>
      <c r="M13" s="123">
        <v>17.861460000000001</v>
      </c>
      <c r="N13" s="123">
        <v>20.624580000000002</v>
      </c>
      <c r="O13" s="123">
        <v>24.31335</v>
      </c>
      <c r="P13" s="123">
        <v>19.02046</v>
      </c>
      <c r="Q13" s="122">
        <v>19.24493</v>
      </c>
      <c r="S13" s="179"/>
      <c r="T13" s="5" t="s">
        <v>28</v>
      </c>
      <c r="U13" s="123">
        <v>2.0253399999999999</v>
      </c>
      <c r="V13" s="123">
        <v>2.8988</v>
      </c>
      <c r="W13" s="122">
        <v>2.7289099999999999</v>
      </c>
      <c r="Z13" s="121" t="s">
        <v>36</v>
      </c>
      <c r="AA13" s="18">
        <v>5.7264999999999997</v>
      </c>
      <c r="AB13" s="120">
        <v>2.7185999999999999</v>
      </c>
      <c r="AC13" s="120">
        <v>4.9371</v>
      </c>
      <c r="AD13" s="119">
        <v>13.7729</v>
      </c>
      <c r="AE13" s="18">
        <v>13.298299999999999</v>
      </c>
      <c r="AF13" s="120">
        <v>11.8109</v>
      </c>
    </row>
    <row r="14" spans="2:32" x14ac:dyDescent="0.3">
      <c r="B14" s="99" t="s">
        <v>130</v>
      </c>
      <c r="C14" s="99"/>
      <c r="K14" s="31" t="s">
        <v>112</v>
      </c>
      <c r="L14" s="123">
        <v>23.091930000000001</v>
      </c>
      <c r="M14" s="123">
        <v>18.53162</v>
      </c>
      <c r="N14" s="123">
        <v>20.009260000000001</v>
      </c>
      <c r="O14" s="123">
        <v>25.500050000000002</v>
      </c>
      <c r="P14" s="123">
        <v>21.652699999999999</v>
      </c>
      <c r="Q14" s="122">
        <v>22.409770000000002</v>
      </c>
      <c r="S14" s="179"/>
      <c r="T14" s="5" t="s">
        <v>43</v>
      </c>
      <c r="U14" s="123">
        <v>1.8546199999999999</v>
      </c>
      <c r="V14" s="123">
        <v>2.9051300000000002</v>
      </c>
      <c r="W14" s="122">
        <v>2.5081500000000001</v>
      </c>
      <c r="Z14" s="30"/>
      <c r="AA14" s="78"/>
      <c r="AB14" s="78"/>
      <c r="AC14" s="78"/>
    </row>
    <row r="15" spans="2:32" x14ac:dyDescent="0.3">
      <c r="K15" s="31" t="s">
        <v>111</v>
      </c>
      <c r="L15" s="123">
        <v>21.738769999999999</v>
      </c>
      <c r="M15" s="123">
        <v>17.97015</v>
      </c>
      <c r="N15" s="123">
        <v>19.38439</v>
      </c>
      <c r="O15" s="123">
        <v>25.24145</v>
      </c>
      <c r="P15" s="123">
        <v>19.911480000000001</v>
      </c>
      <c r="Q15" s="122">
        <v>20.739940000000001</v>
      </c>
      <c r="S15" s="182"/>
      <c r="T15" s="5" t="s">
        <v>44</v>
      </c>
      <c r="U15" s="123">
        <v>2.0378699999999998</v>
      </c>
      <c r="V15" s="123">
        <v>2.9367399999999999</v>
      </c>
      <c r="W15" s="122">
        <v>2.2812000000000001</v>
      </c>
      <c r="AF15" s="132"/>
    </row>
    <row r="16" spans="2:32" x14ac:dyDescent="0.3">
      <c r="K16" s="31" t="s">
        <v>110</v>
      </c>
      <c r="L16" s="123">
        <v>22.656929999999999</v>
      </c>
      <c r="M16" s="123">
        <v>18.095089999999999</v>
      </c>
      <c r="N16" s="123">
        <v>19.968959999999999</v>
      </c>
      <c r="O16" s="123">
        <v>25.9557</v>
      </c>
      <c r="P16" s="123">
        <v>16.481639999999999</v>
      </c>
      <c r="Q16" s="122">
        <v>19.659659999999999</v>
      </c>
      <c r="S16" s="52"/>
      <c r="T16" s="90" t="s">
        <v>107</v>
      </c>
      <c r="U16" s="123">
        <v>1.914722</v>
      </c>
      <c r="V16" s="123">
        <v>2.7211699999999999</v>
      </c>
      <c r="W16" s="122">
        <v>2.389526</v>
      </c>
      <c r="AB16" s="131"/>
    </row>
    <row r="17" spans="11:32" ht="14.5" thickBot="1" x14ac:dyDescent="0.35">
      <c r="K17" s="31" t="s">
        <v>109</v>
      </c>
      <c r="L17" s="123">
        <v>22.542300000000001</v>
      </c>
      <c r="M17" s="123">
        <v>20.261489999999998</v>
      </c>
      <c r="N17" s="123">
        <v>19.726420000000001</v>
      </c>
      <c r="O17" s="123">
        <v>24.078499999999998</v>
      </c>
      <c r="P17" s="123">
        <v>19.371390000000002</v>
      </c>
      <c r="Q17" s="122">
        <v>22.057749999999999</v>
      </c>
      <c r="S17" s="124"/>
      <c r="T17" s="18" t="s">
        <v>36</v>
      </c>
      <c r="U17" s="120">
        <v>0.1076</v>
      </c>
      <c r="V17" s="120">
        <v>0.26960000000000001</v>
      </c>
      <c r="W17" s="119">
        <v>0.2261</v>
      </c>
    </row>
    <row r="18" spans="11:32" x14ac:dyDescent="0.3">
      <c r="K18" s="31" t="s">
        <v>108</v>
      </c>
      <c r="L18" s="123">
        <v>22.698440000000002</v>
      </c>
      <c r="M18" s="123">
        <v>17.88438</v>
      </c>
      <c r="N18" s="123">
        <v>19.784790000000001</v>
      </c>
      <c r="O18" s="123">
        <v>24.732569999999999</v>
      </c>
      <c r="P18" s="123">
        <v>18.031359999999999</v>
      </c>
      <c r="Q18" s="122">
        <v>19.151389999999999</v>
      </c>
      <c r="U18" s="107"/>
      <c r="V18" s="107"/>
      <c r="W18" s="107"/>
    </row>
    <row r="19" spans="11:32" x14ac:dyDescent="0.3">
      <c r="K19" s="31" t="s">
        <v>107</v>
      </c>
      <c r="L19" s="123">
        <v>22.799720000000001</v>
      </c>
      <c r="M19" s="123">
        <v>18.095098</v>
      </c>
      <c r="N19" s="123">
        <v>19.96896276</v>
      </c>
      <c r="O19" s="123">
        <v>25.500050000000002</v>
      </c>
      <c r="P19" s="123">
        <v>19.371383999999999</v>
      </c>
      <c r="Q19" s="122">
        <v>20.422695999999998</v>
      </c>
    </row>
    <row r="20" spans="11:32" ht="14.5" thickBot="1" x14ac:dyDescent="0.35">
      <c r="K20" s="121" t="s">
        <v>36</v>
      </c>
      <c r="L20" s="120">
        <v>0.5514</v>
      </c>
      <c r="M20" s="120">
        <v>1.2272000000000001</v>
      </c>
      <c r="N20" s="120">
        <v>0.66710000000000003</v>
      </c>
      <c r="O20" s="120">
        <v>1.2817000000000001</v>
      </c>
      <c r="P20" s="120">
        <v>1.9552020000000001</v>
      </c>
      <c r="Q20" s="119">
        <v>1.77799</v>
      </c>
    </row>
    <row r="22" spans="11:32" ht="14.5" thickBot="1" x14ac:dyDescent="0.35"/>
    <row r="23" spans="11:32" ht="15" thickBot="1" x14ac:dyDescent="0.4">
      <c r="L23" s="130" t="s">
        <v>129</v>
      </c>
      <c r="M23" s="129" t="s">
        <v>114</v>
      </c>
      <c r="N23" s="128" t="s">
        <v>7</v>
      </c>
      <c r="O23" s="127" t="s">
        <v>126</v>
      </c>
      <c r="S23" s="176" t="s">
        <v>128</v>
      </c>
      <c r="T23" s="177"/>
      <c r="U23" s="129" t="s">
        <v>114</v>
      </c>
      <c r="V23" s="128" t="s">
        <v>7</v>
      </c>
      <c r="W23" s="127" t="s">
        <v>126</v>
      </c>
    </row>
    <row r="24" spans="11:32" x14ac:dyDescent="0.3">
      <c r="L24" s="31" t="s">
        <v>113</v>
      </c>
      <c r="M24" s="123">
        <v>0.44168000000000002</v>
      </c>
      <c r="N24" s="123">
        <v>0.1772</v>
      </c>
      <c r="O24" s="122">
        <v>0.23435</v>
      </c>
      <c r="S24" s="178" t="s">
        <v>12</v>
      </c>
      <c r="T24" s="5" t="s">
        <v>113</v>
      </c>
      <c r="U24" s="123">
        <v>6.4652900000000004</v>
      </c>
      <c r="V24" s="123">
        <v>6.1176000000000004</v>
      </c>
      <c r="W24" s="122">
        <v>6.5470499999999996</v>
      </c>
      <c r="Z24" s="208" t="s">
        <v>127</v>
      </c>
      <c r="AA24" s="207" t="s">
        <v>2</v>
      </c>
      <c r="AB24" s="205"/>
      <c r="AC24" s="231"/>
      <c r="AD24" s="207" t="s">
        <v>3</v>
      </c>
      <c r="AE24" s="205"/>
      <c r="AF24" s="206"/>
    </row>
    <row r="25" spans="11:32" ht="14.5" x14ac:dyDescent="0.35">
      <c r="L25" s="31" t="s">
        <v>27</v>
      </c>
      <c r="M25" s="123">
        <v>0.43370999999999998</v>
      </c>
      <c r="N25" s="123">
        <v>0.20113</v>
      </c>
      <c r="O25" s="122">
        <v>0.23623</v>
      </c>
      <c r="S25" s="179"/>
      <c r="T25" s="5" t="s">
        <v>27</v>
      </c>
      <c r="U25" s="123">
        <v>6.0727500000000001</v>
      </c>
      <c r="V25" s="123">
        <v>6.3166500000000001</v>
      </c>
      <c r="W25" s="122">
        <v>4.89466</v>
      </c>
      <c r="Z25" s="209"/>
      <c r="AA25" s="123" t="s">
        <v>114</v>
      </c>
      <c r="AB25" s="126" t="s">
        <v>7</v>
      </c>
      <c r="AC25" s="126" t="s">
        <v>126</v>
      </c>
      <c r="AD25" s="123" t="s">
        <v>114</v>
      </c>
      <c r="AE25" s="126" t="s">
        <v>7</v>
      </c>
      <c r="AF25" s="125" t="s">
        <v>126</v>
      </c>
    </row>
    <row r="26" spans="11:32" x14ac:dyDescent="0.3">
      <c r="L26" s="31" t="s">
        <v>28</v>
      </c>
      <c r="M26" s="123">
        <v>0.43093999999999999</v>
      </c>
      <c r="N26" s="123">
        <v>0.25945000000000001</v>
      </c>
      <c r="O26" s="122">
        <v>0.25636999999999999</v>
      </c>
      <c r="S26" s="179"/>
      <c r="T26" s="5" t="s">
        <v>28</v>
      </c>
      <c r="U26" s="123">
        <v>5.8178999999999998</v>
      </c>
      <c r="V26" s="123">
        <v>6.0647500000000001</v>
      </c>
      <c r="W26" s="122">
        <v>5.3732300000000004</v>
      </c>
      <c r="Z26" s="31" t="s">
        <v>113</v>
      </c>
      <c r="AA26" s="5">
        <v>0.65234000000000003</v>
      </c>
      <c r="AB26" s="123">
        <v>0.69494</v>
      </c>
      <c r="AC26" s="123">
        <v>0.67325000000000002</v>
      </c>
      <c r="AD26" s="122">
        <v>0.98489000000000004</v>
      </c>
      <c r="AE26" s="5">
        <v>0.52512999999999999</v>
      </c>
      <c r="AF26" s="123">
        <v>0.57650000000000001</v>
      </c>
    </row>
    <row r="27" spans="11:32" x14ac:dyDescent="0.3">
      <c r="L27" s="31" t="s">
        <v>29</v>
      </c>
      <c r="M27" s="123">
        <v>0.30792999999999998</v>
      </c>
      <c r="N27" s="123">
        <v>0.24926999999999999</v>
      </c>
      <c r="O27" s="122">
        <v>0.23436000000000001</v>
      </c>
      <c r="S27" s="179"/>
      <c r="T27" s="5" t="s">
        <v>43</v>
      </c>
      <c r="U27" s="123">
        <v>6.5061600000000004</v>
      </c>
      <c r="V27" s="123">
        <v>6.2438200000000004</v>
      </c>
      <c r="W27" s="122">
        <v>5.8806200000000004</v>
      </c>
      <c r="Z27" s="31" t="s">
        <v>27</v>
      </c>
      <c r="AA27" s="5">
        <v>0.57225999999999999</v>
      </c>
      <c r="AB27" s="123">
        <v>0.60472000000000004</v>
      </c>
      <c r="AC27" s="123">
        <v>0.55210000000000004</v>
      </c>
      <c r="AD27" s="122">
        <v>0.81342000000000003</v>
      </c>
      <c r="AE27" s="5">
        <v>0.66725000000000001</v>
      </c>
      <c r="AF27" s="123">
        <v>0.59131999999999996</v>
      </c>
    </row>
    <row r="28" spans="11:32" x14ac:dyDescent="0.3">
      <c r="L28" s="31" t="s">
        <v>30</v>
      </c>
      <c r="M28" s="123">
        <v>0.47769</v>
      </c>
      <c r="N28" s="123">
        <v>0.22806999999999999</v>
      </c>
      <c r="O28" s="122">
        <v>0.24526999999999999</v>
      </c>
      <c r="S28" s="182"/>
      <c r="T28" s="5" t="s">
        <v>44</v>
      </c>
      <c r="U28" s="123">
        <v>6.6287700000000003</v>
      </c>
      <c r="V28" s="123">
        <v>6.1154599999999997</v>
      </c>
      <c r="W28" s="122">
        <v>5.8862699999999997</v>
      </c>
      <c r="Z28" s="31" t="s">
        <v>28</v>
      </c>
      <c r="AA28" s="5">
        <v>0.68464999999999998</v>
      </c>
      <c r="AB28" s="123">
        <v>0.60472999999999999</v>
      </c>
      <c r="AC28" s="123">
        <v>0.55210000000000004</v>
      </c>
      <c r="AD28" s="122">
        <v>0.94940000000000002</v>
      </c>
      <c r="AE28" s="5">
        <v>0.55074000000000001</v>
      </c>
      <c r="AF28" s="123">
        <v>0.50353999999999999</v>
      </c>
    </row>
    <row r="29" spans="11:32" x14ac:dyDescent="0.3">
      <c r="L29" s="31" t="s">
        <v>31</v>
      </c>
      <c r="M29" s="123">
        <v>0.54429000000000005</v>
      </c>
      <c r="N29" s="123">
        <v>0.18869</v>
      </c>
      <c r="O29" s="122">
        <v>0.21879999999999999</v>
      </c>
      <c r="S29" s="52"/>
      <c r="T29" s="90" t="s">
        <v>107</v>
      </c>
      <c r="U29" s="123">
        <v>6.2981699999999998</v>
      </c>
      <c r="V29" s="123">
        <v>6.1716559999999996</v>
      </c>
      <c r="W29" s="122">
        <v>5.7163599999999999</v>
      </c>
      <c r="Z29" s="31" t="s">
        <v>43</v>
      </c>
      <c r="AA29" s="5">
        <v>0.54161999999999999</v>
      </c>
      <c r="AB29" s="123">
        <v>0.51875000000000004</v>
      </c>
      <c r="AC29" s="123">
        <v>0.45383000000000001</v>
      </c>
      <c r="AD29" s="122">
        <v>0.81845999999999997</v>
      </c>
      <c r="AE29" s="5">
        <v>0.67045999999999994</v>
      </c>
      <c r="AF29" s="123">
        <v>0.51380999999999999</v>
      </c>
    </row>
    <row r="30" spans="11:32" ht="14.5" thickBot="1" x14ac:dyDescent="0.35">
      <c r="L30" s="31" t="s">
        <v>32</v>
      </c>
      <c r="M30" s="123">
        <v>0.43117</v>
      </c>
      <c r="N30" s="123">
        <v>0.26152999999999998</v>
      </c>
      <c r="O30" s="122">
        <v>0.19031999999999999</v>
      </c>
      <c r="S30" s="124"/>
      <c r="T30" s="18" t="s">
        <v>36</v>
      </c>
      <c r="U30" s="120">
        <v>0.33979999999999999</v>
      </c>
      <c r="V30" s="120">
        <v>0.1045</v>
      </c>
      <c r="W30" s="119">
        <v>0.62019999999999997</v>
      </c>
      <c r="Z30" s="31" t="s">
        <v>44</v>
      </c>
      <c r="AA30" s="5">
        <v>0.51444999999999996</v>
      </c>
      <c r="AB30" s="123">
        <v>0.60050000000000003</v>
      </c>
      <c r="AC30" s="123">
        <v>0.52925999999999995</v>
      </c>
      <c r="AD30" s="122">
        <v>0.94820000000000004</v>
      </c>
      <c r="AE30" s="5">
        <v>0.55445999999999995</v>
      </c>
      <c r="AF30" s="123">
        <v>0.68345</v>
      </c>
    </row>
    <row r="31" spans="11:32" x14ac:dyDescent="0.3">
      <c r="L31" s="31" t="s">
        <v>33</v>
      </c>
      <c r="M31" s="123">
        <v>0.42675000000000002</v>
      </c>
      <c r="N31" s="123">
        <v>0.23039000000000001</v>
      </c>
      <c r="O31" s="122">
        <v>0.25581999999999999</v>
      </c>
      <c r="S31" s="178" t="s">
        <v>13</v>
      </c>
      <c r="T31" s="5" t="s">
        <v>113</v>
      </c>
      <c r="U31" s="123">
        <v>6.5694100000000004</v>
      </c>
      <c r="V31" s="123">
        <v>6.7138400000000003</v>
      </c>
      <c r="W31" s="122">
        <v>6.5583400000000003</v>
      </c>
      <c r="Z31" s="31" t="s">
        <v>107</v>
      </c>
      <c r="AA31" s="90">
        <v>0.59306000000000003</v>
      </c>
      <c r="AB31" s="123">
        <v>0.60472800000000004</v>
      </c>
      <c r="AC31" s="123">
        <v>0.55210800000000004</v>
      </c>
      <c r="AD31" s="122">
        <v>0.90286999999999995</v>
      </c>
      <c r="AE31" s="90">
        <v>0.59360800000000002</v>
      </c>
      <c r="AF31" s="123">
        <v>0.57372400000000001</v>
      </c>
    </row>
    <row r="32" spans="11:32" ht="14.5" thickBot="1" x14ac:dyDescent="0.35">
      <c r="L32" s="31" t="s">
        <v>34</v>
      </c>
      <c r="M32" s="123">
        <v>0.40039000000000002</v>
      </c>
      <c r="N32" s="123">
        <v>0.21335000000000001</v>
      </c>
      <c r="O32" s="122">
        <v>0.17574999999999999</v>
      </c>
      <c r="S32" s="179"/>
      <c r="T32" s="5" t="s">
        <v>27</v>
      </c>
      <c r="U32" s="123">
        <v>6.4388399999999999</v>
      </c>
      <c r="V32" s="123">
        <v>6.8371899999999997</v>
      </c>
      <c r="W32" s="122">
        <v>5.9289199999999997</v>
      </c>
      <c r="Z32" s="121" t="s">
        <v>36</v>
      </c>
      <c r="AA32" s="18">
        <v>7.2700000000000001E-2</v>
      </c>
      <c r="AB32" s="120">
        <v>6.2300000000000001E-2</v>
      </c>
      <c r="AC32" s="120">
        <v>7.8799999999999995E-2</v>
      </c>
      <c r="AD32" s="119">
        <v>8.0699999999999994E-2</v>
      </c>
      <c r="AE32" s="18">
        <v>6.9599999999999995E-2</v>
      </c>
      <c r="AF32" s="120">
        <v>7.22E-2</v>
      </c>
    </row>
    <row r="33" spans="12:23" x14ac:dyDescent="0.3">
      <c r="L33" s="31" t="s">
        <v>35</v>
      </c>
      <c r="M33" s="123">
        <v>0.43431999999999998</v>
      </c>
      <c r="N33" s="123">
        <v>0.24012</v>
      </c>
      <c r="O33" s="122">
        <v>0.30274000000000001</v>
      </c>
      <c r="S33" s="179"/>
      <c r="T33" s="5" t="s">
        <v>28</v>
      </c>
      <c r="U33" s="123">
        <v>6.5171599999999996</v>
      </c>
      <c r="V33" s="123">
        <v>6.29495</v>
      </c>
      <c r="W33" s="122">
        <v>6.4446599999999998</v>
      </c>
    </row>
    <row r="34" spans="12:23" x14ac:dyDescent="0.3">
      <c r="L34" s="31" t="s">
        <v>112</v>
      </c>
      <c r="M34" s="123">
        <v>0.42936999999999997</v>
      </c>
      <c r="N34" s="123">
        <v>0.19298999999999999</v>
      </c>
      <c r="O34" s="122">
        <v>0.17091000000000001</v>
      </c>
      <c r="S34" s="179"/>
      <c r="T34" s="5" t="s">
        <v>43</v>
      </c>
      <c r="U34" s="123">
        <v>6.4053399999999998</v>
      </c>
      <c r="V34" s="123">
        <v>6.5907099999999996</v>
      </c>
      <c r="W34" s="122">
        <v>5.7866299999999997</v>
      </c>
    </row>
    <row r="35" spans="12:23" x14ac:dyDescent="0.3">
      <c r="L35" s="31" t="s">
        <v>111</v>
      </c>
      <c r="M35" s="123">
        <v>0.40203</v>
      </c>
      <c r="N35" s="123">
        <v>0.22191</v>
      </c>
      <c r="O35" s="122">
        <v>0.26962999999999998</v>
      </c>
      <c r="S35" s="182"/>
      <c r="T35" s="5" t="s">
        <v>44</v>
      </c>
      <c r="U35" s="123">
        <v>6.7188499999999998</v>
      </c>
      <c r="V35" s="123">
        <v>6.6402299999999999</v>
      </c>
      <c r="W35" s="122">
        <v>5.3897300000000001</v>
      </c>
    </row>
    <row r="36" spans="12:23" x14ac:dyDescent="0.3">
      <c r="L36" s="31" t="s">
        <v>110</v>
      </c>
      <c r="M36" s="123">
        <v>0.40899999999999997</v>
      </c>
      <c r="N36" s="123">
        <v>0.22674</v>
      </c>
      <c r="O36" s="122">
        <v>0.27872999999999998</v>
      </c>
      <c r="S36" s="52"/>
      <c r="T36" s="90" t="s">
        <v>107</v>
      </c>
      <c r="U36" s="123">
        <v>6.5299199999999997</v>
      </c>
      <c r="V36" s="123">
        <v>6.6153839999999997</v>
      </c>
      <c r="W36" s="122">
        <v>6.0216560000000001</v>
      </c>
    </row>
    <row r="37" spans="12:23" ht="14.5" thickBot="1" x14ac:dyDescent="0.35">
      <c r="L37" s="31" t="s">
        <v>109</v>
      </c>
      <c r="M37" s="123">
        <v>0.40515000000000001</v>
      </c>
      <c r="N37" s="123">
        <v>0.18814</v>
      </c>
      <c r="O37" s="122">
        <v>0.21165999999999999</v>
      </c>
      <c r="S37" s="124"/>
      <c r="T37" s="18" t="s">
        <v>36</v>
      </c>
      <c r="U37" s="120">
        <v>0.1237</v>
      </c>
      <c r="V37" s="120">
        <v>0.20169999999999999</v>
      </c>
      <c r="W37" s="119">
        <v>0.48220000000000002</v>
      </c>
    </row>
    <row r="38" spans="12:23" x14ac:dyDescent="0.3">
      <c r="L38" s="31" t="s">
        <v>108</v>
      </c>
      <c r="M38" s="123">
        <v>0.42674000000000001</v>
      </c>
      <c r="N38" s="123">
        <v>0.21859999999999999</v>
      </c>
      <c r="O38" s="122">
        <v>0.23436000000000001</v>
      </c>
    </row>
    <row r="39" spans="12:23" x14ac:dyDescent="0.3">
      <c r="L39" s="31" t="s">
        <v>107</v>
      </c>
      <c r="M39" s="123">
        <v>0.42674400000000001</v>
      </c>
      <c r="N39" s="123">
        <v>0.21983900000000001</v>
      </c>
      <c r="O39" s="122">
        <v>0.23435300000000001</v>
      </c>
    </row>
    <row r="40" spans="12:23" ht="14.5" thickBot="1" x14ac:dyDescent="0.35">
      <c r="L40" s="121" t="s">
        <v>36</v>
      </c>
      <c r="M40" s="120">
        <v>4.8500000000000001E-2</v>
      </c>
      <c r="N40" s="120">
        <v>2.63E-2</v>
      </c>
      <c r="O40" s="119">
        <v>3.6900000000000002E-2</v>
      </c>
    </row>
  </sheetData>
  <mergeCells count="15">
    <mergeCell ref="S31:S35"/>
    <mergeCell ref="K2:K3"/>
    <mergeCell ref="L2:N2"/>
    <mergeCell ref="S3:T3"/>
    <mergeCell ref="S4:S8"/>
    <mergeCell ref="S11:S15"/>
    <mergeCell ref="Z24:Z25"/>
    <mergeCell ref="AA24:AC24"/>
    <mergeCell ref="AD24:AF24"/>
    <mergeCell ref="Z5:Z6"/>
    <mergeCell ref="O2:Q2"/>
    <mergeCell ref="S23:T23"/>
    <mergeCell ref="AA5:AC5"/>
    <mergeCell ref="AD5:AF5"/>
    <mergeCell ref="S24:S28"/>
  </mergeCells>
  <phoneticPr fontId="1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9211F-A873-416B-82DB-AB7A18E18F4F}">
  <dimension ref="A1"/>
  <sheetViews>
    <sheetView zoomScale="70" zoomScaleNormal="70" workbookViewId="0">
      <selection activeCell="L12" sqref="L12"/>
    </sheetView>
  </sheetViews>
  <sheetFormatPr defaultRowHeight="14" x14ac:dyDescent="0.3"/>
  <sheetData/>
  <phoneticPr fontId="1" type="noConversion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9014B-A9CC-44EC-A2C2-E92D6E6FB61A}">
  <dimension ref="J35"/>
  <sheetViews>
    <sheetView zoomScale="70" zoomScaleNormal="70" workbookViewId="0">
      <selection activeCell="M69" sqref="M69"/>
    </sheetView>
  </sheetViews>
  <sheetFormatPr defaultRowHeight="14" x14ac:dyDescent="0.3"/>
  <sheetData>
    <row r="35" spans="10:10" x14ac:dyDescent="0.3">
      <c r="J35" t="s">
        <v>134</v>
      </c>
    </row>
  </sheetData>
  <phoneticPr fontId="1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DB09C-BD06-45C8-B9E5-D4022A137954}">
  <dimension ref="B1:G28"/>
  <sheetViews>
    <sheetView workbookViewId="0">
      <selection activeCell="O27" sqref="O27"/>
    </sheetView>
  </sheetViews>
  <sheetFormatPr defaultRowHeight="14" x14ac:dyDescent="0.3"/>
  <cols>
    <col min="3" max="3" width="11.33203125" customWidth="1"/>
  </cols>
  <sheetData>
    <row r="1" spans="2:7" ht="14.5" thickBot="1" x14ac:dyDescent="0.35"/>
    <row r="2" spans="2:7" x14ac:dyDescent="0.3">
      <c r="B2" s="144"/>
      <c r="C2" s="143"/>
      <c r="D2" s="207" t="s">
        <v>2</v>
      </c>
      <c r="E2" s="231"/>
      <c r="F2" s="205" t="s">
        <v>3</v>
      </c>
      <c r="G2" s="206"/>
    </row>
    <row r="3" spans="2:7" ht="14.5" x14ac:dyDescent="0.35">
      <c r="B3" s="142"/>
      <c r="C3" s="141"/>
      <c r="D3" s="123" t="s">
        <v>114</v>
      </c>
      <c r="E3" s="126" t="s">
        <v>136</v>
      </c>
      <c r="F3" s="123" t="s">
        <v>114</v>
      </c>
      <c r="G3" s="126" t="s">
        <v>136</v>
      </c>
    </row>
    <row r="4" spans="2:7" x14ac:dyDescent="0.3">
      <c r="B4" s="178" t="s">
        <v>125</v>
      </c>
      <c r="C4" s="34" t="s">
        <v>113</v>
      </c>
      <c r="D4" s="137">
        <v>3.9039999999999998E-2</v>
      </c>
      <c r="E4" s="136">
        <v>3.5860000000000003E-2</v>
      </c>
      <c r="F4" s="137">
        <v>13.12354</v>
      </c>
      <c r="G4" s="136">
        <v>8.2074499999999997</v>
      </c>
    </row>
    <row r="5" spans="2:7" x14ac:dyDescent="0.3">
      <c r="B5" s="179"/>
      <c r="C5" s="34" t="s">
        <v>27</v>
      </c>
      <c r="D5" s="137">
        <v>4.1540000000000001E-2</v>
      </c>
      <c r="E5" s="136">
        <v>5.2220000000000003E-2</v>
      </c>
      <c r="F5" s="137">
        <v>13.66906</v>
      </c>
      <c r="G5" s="136">
        <v>7.01356</v>
      </c>
    </row>
    <row r="6" spans="2:7" x14ac:dyDescent="0.3">
      <c r="B6" s="179"/>
      <c r="C6" s="34" t="s">
        <v>28</v>
      </c>
      <c r="D6" s="137">
        <v>4.1459999999999997E-2</v>
      </c>
      <c r="E6" s="136">
        <v>5.042E-2</v>
      </c>
      <c r="F6" s="137">
        <v>9.1045300000000005</v>
      </c>
      <c r="G6" s="136">
        <v>7.7395800000000001</v>
      </c>
    </row>
    <row r="7" spans="2:7" x14ac:dyDescent="0.3">
      <c r="B7" s="179"/>
      <c r="C7" s="34" t="s">
        <v>107</v>
      </c>
      <c r="D7" s="137">
        <v>4.0680000000000001E-2</v>
      </c>
      <c r="E7" s="136">
        <v>4.6165999999999999E-2</v>
      </c>
      <c r="F7" s="137">
        <v>11.96571</v>
      </c>
      <c r="G7" s="136">
        <v>7.6535299999999999</v>
      </c>
    </row>
    <row r="8" spans="2:7" ht="14.5" thickBot="1" x14ac:dyDescent="0.35">
      <c r="B8" s="180"/>
      <c r="C8" s="135" t="s">
        <v>36</v>
      </c>
      <c r="D8" s="134">
        <v>1.4E-3</v>
      </c>
      <c r="E8" s="133">
        <v>8.8999999999999999E-3</v>
      </c>
      <c r="F8" s="134">
        <v>2.4927999999999999</v>
      </c>
      <c r="G8" s="133">
        <v>0.60150000000000003</v>
      </c>
    </row>
    <row r="9" spans="2:7" x14ac:dyDescent="0.3">
      <c r="B9" s="181" t="s">
        <v>72</v>
      </c>
      <c r="C9" s="140" t="s">
        <v>113</v>
      </c>
      <c r="D9" s="139">
        <v>0.37093999999999999</v>
      </c>
      <c r="E9" s="138">
        <v>0.35034999999999999</v>
      </c>
      <c r="F9" s="139">
        <v>2.0430600000000001</v>
      </c>
      <c r="G9" s="138">
        <v>1.5566599999999999</v>
      </c>
    </row>
    <row r="10" spans="2:7" ht="14.5" thickBot="1" x14ac:dyDescent="0.35">
      <c r="B10" s="179"/>
      <c r="C10" s="34" t="s">
        <v>27</v>
      </c>
      <c r="D10" s="134">
        <v>0.21654000000000001</v>
      </c>
      <c r="E10" s="133">
        <v>0.53986000000000001</v>
      </c>
      <c r="F10" s="134">
        <v>2.1704300000000001</v>
      </c>
      <c r="G10" s="133">
        <v>1.7629300000000001</v>
      </c>
    </row>
    <row r="11" spans="2:7" x14ac:dyDescent="0.3">
      <c r="B11" s="179"/>
      <c r="C11" s="34" t="s">
        <v>28</v>
      </c>
      <c r="D11" s="137">
        <v>0.35709999999999997</v>
      </c>
      <c r="E11" s="136">
        <v>0.22434999999999999</v>
      </c>
      <c r="F11" s="137">
        <v>2.2234600000000002</v>
      </c>
      <c r="G11" s="136">
        <v>1.55854</v>
      </c>
    </row>
    <row r="12" spans="2:7" x14ac:dyDescent="0.3">
      <c r="B12" s="179"/>
      <c r="C12" s="34" t="s">
        <v>107</v>
      </c>
      <c r="D12" s="137">
        <v>0.31485999999999997</v>
      </c>
      <c r="E12" s="136">
        <v>0.37152000000000002</v>
      </c>
      <c r="F12" s="137">
        <v>2.1456499999999998</v>
      </c>
      <c r="G12" s="136">
        <v>1.6260399999999999</v>
      </c>
    </row>
    <row r="13" spans="2:7" ht="14.5" thickBot="1" x14ac:dyDescent="0.35">
      <c r="B13" s="180"/>
      <c r="C13" s="135" t="s">
        <v>36</v>
      </c>
      <c r="D13" s="134">
        <v>8.5400000000000004E-2</v>
      </c>
      <c r="E13" s="133">
        <v>0.1588</v>
      </c>
      <c r="F13" s="134">
        <v>9.2700000000000005E-2</v>
      </c>
      <c r="G13" s="133">
        <v>0.11849999999999999</v>
      </c>
    </row>
    <row r="16" spans="2:7" ht="14.5" thickBot="1" x14ac:dyDescent="0.35"/>
    <row r="17" spans="2:7" x14ac:dyDescent="0.3">
      <c r="B17" s="144"/>
      <c r="C17" s="143"/>
      <c r="D17" s="207" t="s">
        <v>2</v>
      </c>
      <c r="E17" s="231"/>
      <c r="F17" s="205" t="s">
        <v>3</v>
      </c>
      <c r="G17" s="206"/>
    </row>
    <row r="18" spans="2:7" ht="14.5" x14ac:dyDescent="0.35">
      <c r="B18" s="142"/>
      <c r="C18" s="141"/>
      <c r="D18" s="123" t="s">
        <v>114</v>
      </c>
      <c r="E18" s="126" t="s">
        <v>135</v>
      </c>
      <c r="F18" s="123" t="s">
        <v>114</v>
      </c>
      <c r="G18" s="126" t="s">
        <v>135</v>
      </c>
    </row>
    <row r="19" spans="2:7" x14ac:dyDescent="0.3">
      <c r="B19" s="178" t="s">
        <v>125</v>
      </c>
      <c r="C19" s="34" t="s">
        <v>113</v>
      </c>
      <c r="D19" s="137">
        <v>3.5799999999999998E-2</v>
      </c>
      <c r="E19" s="136">
        <v>3.6600000000000001E-2</v>
      </c>
      <c r="F19" s="137">
        <v>13.44834</v>
      </c>
      <c r="G19" s="136">
        <v>6.8137400000000001</v>
      </c>
    </row>
    <row r="20" spans="2:7" x14ac:dyDescent="0.3">
      <c r="B20" s="179"/>
      <c r="C20" s="34" t="s">
        <v>27</v>
      </c>
      <c r="D20" s="137">
        <v>5.3449999999999998E-2</v>
      </c>
      <c r="E20" s="136">
        <v>3.5060000000000001E-2</v>
      </c>
      <c r="F20" s="137">
        <v>13.797409999999999</v>
      </c>
      <c r="G20" s="136">
        <v>4.9686899999999996</v>
      </c>
    </row>
    <row r="21" spans="2:7" x14ac:dyDescent="0.3">
      <c r="B21" s="179"/>
      <c r="C21" s="34" t="s">
        <v>42</v>
      </c>
      <c r="D21" s="137">
        <v>3.3689999999999998E-2</v>
      </c>
      <c r="E21" s="136">
        <v>3.6479999999999999E-2</v>
      </c>
      <c r="F21" s="137">
        <v>11.70346</v>
      </c>
      <c r="G21" s="136">
        <v>6.2014699999999996</v>
      </c>
    </row>
    <row r="22" spans="2:7" x14ac:dyDescent="0.3">
      <c r="B22" s="179"/>
      <c r="C22" s="34" t="s">
        <v>107</v>
      </c>
      <c r="D22" s="137">
        <v>4.0980000000000003E-2</v>
      </c>
      <c r="E22" s="136">
        <v>3.6040000000000003E-2</v>
      </c>
      <c r="F22" s="137">
        <v>12.98307</v>
      </c>
      <c r="G22" s="136">
        <v>5.9946299999999999</v>
      </c>
    </row>
    <row r="23" spans="2:7" ht="14.5" thickBot="1" x14ac:dyDescent="0.35">
      <c r="B23" s="180"/>
      <c r="C23" s="135" t="s">
        <v>36</v>
      </c>
      <c r="D23" s="134">
        <v>1.0800000000000001E-2</v>
      </c>
      <c r="E23" s="133">
        <v>8.0000000000000004E-4</v>
      </c>
      <c r="F23" s="134">
        <v>1.1217999999999999</v>
      </c>
      <c r="G23" s="133">
        <v>0.93969999999999998</v>
      </c>
    </row>
    <row r="24" spans="2:7" x14ac:dyDescent="0.3">
      <c r="B24" s="181" t="s">
        <v>72</v>
      </c>
      <c r="C24" s="140" t="s">
        <v>113</v>
      </c>
      <c r="D24" s="139">
        <v>0.18504999999999999</v>
      </c>
      <c r="E24" s="138">
        <v>0.20225000000000001</v>
      </c>
      <c r="F24" s="139">
        <v>1.3480000000000001</v>
      </c>
      <c r="G24" s="138">
        <v>0.92840999999999996</v>
      </c>
    </row>
    <row r="25" spans="2:7" ht="14.5" thickBot="1" x14ac:dyDescent="0.35">
      <c r="B25" s="179"/>
      <c r="C25" s="34" t="s">
        <v>27</v>
      </c>
      <c r="D25" s="134">
        <v>0.22464999999999999</v>
      </c>
      <c r="E25" s="133">
        <v>0.25585000000000002</v>
      </c>
      <c r="F25" s="134">
        <v>1.4550000000000001</v>
      </c>
      <c r="G25" s="133">
        <v>0.99453999999999998</v>
      </c>
    </row>
    <row r="26" spans="2:7" x14ac:dyDescent="0.3">
      <c r="B26" s="179"/>
      <c r="C26" s="34" t="s">
        <v>42</v>
      </c>
      <c r="D26" s="137">
        <v>0.19974</v>
      </c>
      <c r="E26" s="136">
        <v>0.17613000000000001</v>
      </c>
      <c r="F26" s="137">
        <v>1.25606</v>
      </c>
      <c r="G26" s="136">
        <v>0.91598000000000002</v>
      </c>
    </row>
    <row r="27" spans="2:7" x14ac:dyDescent="0.3">
      <c r="B27" s="179"/>
      <c r="C27" s="34" t="s">
        <v>107</v>
      </c>
      <c r="D27" s="137">
        <v>0.20313999999999999</v>
      </c>
      <c r="E27" s="136">
        <v>0.21140999999999999</v>
      </c>
      <c r="F27" s="137">
        <v>1.3530199999999999</v>
      </c>
      <c r="G27" s="136">
        <v>0.94630999999999998</v>
      </c>
    </row>
    <row r="28" spans="2:7" ht="14.5" thickBot="1" x14ac:dyDescent="0.35">
      <c r="B28" s="180"/>
      <c r="C28" s="135" t="s">
        <v>36</v>
      </c>
      <c r="D28" s="134">
        <v>0.02</v>
      </c>
      <c r="E28" s="133">
        <v>4.0599999999999997E-2</v>
      </c>
      <c r="F28" s="134">
        <v>9.9500000000000005E-2</v>
      </c>
      <c r="G28" s="133">
        <v>4.2200000000000001E-2</v>
      </c>
    </row>
  </sheetData>
  <mergeCells count="8">
    <mergeCell ref="B24:B28"/>
    <mergeCell ref="B4:B8"/>
    <mergeCell ref="B9:B13"/>
    <mergeCell ref="D2:E2"/>
    <mergeCell ref="F2:G2"/>
    <mergeCell ref="D17:E17"/>
    <mergeCell ref="F17:G17"/>
    <mergeCell ref="B19:B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Fig.1</vt:lpstr>
      <vt:lpstr>Fig.2</vt:lpstr>
      <vt:lpstr>Fig.3</vt:lpstr>
      <vt:lpstr>Fig.4</vt:lpstr>
      <vt:lpstr>Fig.5</vt:lpstr>
      <vt:lpstr>Fig. 6</vt:lpstr>
      <vt:lpstr>Fig.7</vt:lpstr>
      <vt:lpstr>Fig. S1;2 </vt:lpstr>
      <vt:lpstr>Fig. S3</vt:lpstr>
      <vt:lpstr>Fig. S4</vt:lpstr>
      <vt:lpstr>Fig. S6</vt:lpstr>
      <vt:lpstr>Fig. S7</vt:lpstr>
      <vt:lpstr>Fig. S8</vt:lpstr>
      <vt:lpstr>Fig. S9</vt:lpstr>
      <vt:lpstr>Fig. S10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陶文庆</dc:creator>
  <cp:lastModifiedBy>陶文庆</cp:lastModifiedBy>
  <dcterms:created xsi:type="dcterms:W3CDTF">2015-06-05T18:19:34Z</dcterms:created>
  <dcterms:modified xsi:type="dcterms:W3CDTF">2023-04-24T02:21:41Z</dcterms:modified>
</cp:coreProperties>
</file>