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la.sharepoint.com/sites/ipaast-czo/Shared Documents/General/ipaast-czo/draft_data_guidance/metadata drafts/"/>
    </mc:Choice>
  </mc:AlternateContent>
  <xr:revisionPtr revIDLastSave="101" documentId="8_{119AA2BA-4ED3-479A-9BAD-D91573F00F0E}" xr6:coauthVersionLast="47" xr6:coauthVersionMax="47" xr10:uidLastSave="{3F177CBC-2962-4C3D-B450-A01A1AD1FFAA}"/>
  <bookViews>
    <workbookView xWindow="-120" yWindow="-120" windowWidth="25440" windowHeight="15270" xr2:uid="{2C4EB7BE-B68D-4DD0-AA14-23BD842B882D}"/>
  </bookViews>
  <sheets>
    <sheet name="Ipaast recommended elements" sheetId="1" r:id="rId1"/>
    <sheet name="Ipaast element descriptions" sheetId="3" r:id="rId2"/>
    <sheet name="BonaRes recommended minimum" sheetId="2" r:id="rId3"/>
  </sheets>
  <definedNames>
    <definedName name="_xlnm._FilterDatabase" localSheetId="2" hidden="1">'BonaRes recommended minimum'!$A$7:$F$67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2" l="1"/>
  <c r="F30" i="2"/>
  <c r="F64" i="2"/>
  <c r="F59" i="2"/>
  <c r="F54" i="2"/>
  <c r="F53" i="2"/>
  <c r="F43" i="2"/>
  <c r="F42" i="2"/>
  <c r="F29" i="2"/>
  <c r="F14" i="2"/>
  <c r="F15" i="2"/>
  <c r="F41" i="2" s="1"/>
  <c r="F10" i="2"/>
  <c r="F8" i="2"/>
  <c r="F52" i="2" l="1"/>
</calcChain>
</file>

<file path=xl/sharedStrings.xml><?xml version="1.0" encoding="utf-8"?>
<sst xmlns="http://schemas.openxmlformats.org/spreadsheetml/2006/main" count="792" uniqueCount="353">
  <si>
    <t>Project Information</t>
  </si>
  <si>
    <t xml:space="preserve">Obligation </t>
  </si>
  <si>
    <t>Data Value</t>
  </si>
  <si>
    <t xml:space="preserve">Data type &amp; Domain </t>
  </si>
  <si>
    <t>Survey name</t>
  </si>
  <si>
    <t>Mandatory</t>
  </si>
  <si>
    <t xml:space="preserve">Character String (Free text) </t>
  </si>
  <si>
    <t>Survey index</t>
  </si>
  <si>
    <t>Survey purpose = Summary</t>
  </si>
  <si>
    <t>Survey keywords</t>
  </si>
  <si>
    <t>Spatial coverage</t>
  </si>
  <si>
    <t xml:space="preserve">Decimal / Numerical </t>
  </si>
  <si>
    <t>Spatial coverage EPSG</t>
  </si>
  <si>
    <t>Surveyor</t>
  </si>
  <si>
    <t>Client</t>
  </si>
  <si>
    <t>Survey Location Name</t>
  </si>
  <si>
    <t>Survey  Area</t>
  </si>
  <si>
    <t>Optional</t>
  </si>
  <si>
    <t>Survey Area Comments</t>
  </si>
  <si>
    <t>Depositor</t>
  </si>
  <si>
    <t>Copyright type</t>
  </si>
  <si>
    <t>Character String (Controlled List Value): tbd</t>
  </si>
  <si>
    <t>Copyright holder</t>
  </si>
  <si>
    <t>Term lists (see also survey keywords above)</t>
  </si>
  <si>
    <t>Geophysics Metadata</t>
  </si>
  <si>
    <t>All survey techniques and data types)</t>
  </si>
  <si>
    <t>Duration/Collection date</t>
  </si>
  <si>
    <t>Date (ISO 8601): YYYY-MM-DD</t>
  </si>
  <si>
    <t xml:space="preserve">Survey type </t>
  </si>
  <si>
    <t>Instrumentation</t>
  </si>
  <si>
    <t>Area surveyed in hectares</t>
  </si>
  <si>
    <t>Decimal / Numerical</t>
  </si>
  <si>
    <t>Method of coverage</t>
  </si>
  <si>
    <t xml:space="preserve">Character String (Controlled List Value): „h Gridded data „h Line-data „h Non-gridded „h Scanning „h etc. </t>
  </si>
  <si>
    <t>Reading interval (in-line) in metres</t>
  </si>
  <si>
    <t>Additional remarks / notes [e.g. weather]</t>
  </si>
  <si>
    <t>Metadata for specific techniques</t>
  </si>
  <si>
    <t>Earth Resistance or Resistivity Surveys</t>
  </si>
  <si>
    <t>Electrode configuration</t>
  </si>
  <si>
    <t>Electrode spacing</t>
  </si>
  <si>
    <t>Multiple configurations</t>
  </si>
  <si>
    <t>Magnetometer Surveys</t>
  </si>
  <si>
    <t>Magnetic north</t>
  </si>
  <si>
    <t>Decimal / Numerical (Degress)</t>
  </si>
  <si>
    <t>Instrument drift value</t>
  </si>
  <si>
    <t>Low Frequency Electromagnetic Surveys</t>
  </si>
  <si>
    <t>Coil configuration</t>
  </si>
  <si>
    <t>Transmitter-receiver coil separation(s) in metres</t>
  </si>
  <si>
    <t>Recorded component</t>
  </si>
  <si>
    <t>Instrument height above ground in metres</t>
  </si>
  <si>
    <t>Output unit (QP)</t>
  </si>
  <si>
    <t>Character String (Controlled List Value):,,h field intensity ratio [ppt],, h low induction number ECa [mS/m] (general standard instrument output),, h modelled ECa [mS/m] (e.g. robust ECa value)</t>
  </si>
  <si>
    <t>Output unit (IP)</t>
  </si>
  <si>
    <t>Character String (Controlled List Value):,, h field intensity ratio [ppt] (general standard instrument output),, h modelled MSa [mS/m) (e.g. robust MSa value)</t>
  </si>
  <si>
    <t>Data String</t>
  </si>
  <si>
    <t>Character String (Controlled List Value): Instrument specific  standard, extended</t>
  </si>
  <si>
    <t>Data Rate in Hertz</t>
  </si>
  <si>
    <t>Instrument Frequency in Hertz</t>
  </si>
  <si>
    <t>Trolly Model</t>
  </si>
  <si>
    <t>Drift correction method</t>
  </si>
  <si>
    <t>Character String (Controlled List Value): none, tie line, line zeroing,...</t>
  </si>
  <si>
    <t>Distance front of instrument to transmitter in metres</t>
  </si>
  <si>
    <t>Instrument orientation/orientation Tx-Rx axis with respect to moving direction</t>
  </si>
  <si>
    <t>Character String (Controlled List Value): parallel, orthogonal in horizontal plane, orthogonal in vertical plane,...</t>
  </si>
  <si>
    <t>Ground Penetrating Radar Surveys</t>
  </si>
  <si>
    <t>Antenna information</t>
  </si>
  <si>
    <t>Timing information</t>
  </si>
  <si>
    <t>Estimated subsurface velocity</t>
  </si>
  <si>
    <t xml:space="preserve">Decimal / Numerical (m/ns) </t>
  </si>
  <si>
    <t>Velocity estimation method</t>
  </si>
  <si>
    <t>Character String (Controlled List Value):td</t>
  </si>
  <si>
    <t>Metadata for GNSS systems</t>
  </si>
  <si>
    <t>GNSS Outputs</t>
  </si>
  <si>
    <t>Receiver type</t>
  </si>
  <si>
    <t>Satellite constellation</t>
  </si>
  <si>
    <t xml:space="preserve">Character String (Controlled List Value): GPS, Glonass, Galileo, Baidou </t>
  </si>
  <si>
    <t>Positioning Datum EPGS code</t>
  </si>
  <si>
    <t>Character String (Controlled List Value): add EPSG codes</t>
  </si>
  <si>
    <t>Correction Used</t>
  </si>
  <si>
    <t>Character String (Controlled List Value): GPS, Differential Correction, High Precision Differential, RTK</t>
  </si>
  <si>
    <t>Positional Format</t>
  </si>
  <si>
    <t>Character String (Controlled List Value): Degrees Minutes Seconds (D° M' S"), Decimal Minutes (D° M.M'), and Decimal Degrees (D.D°)</t>
  </si>
  <si>
    <t>Positional Accuracy NMEA code</t>
  </si>
  <si>
    <t>Character String (Controlled List Value) NMEA-gga Fix type parameter: 0 = Invalid, no position available; 1 = Autonomous GPS fix, no correction data used; 2 = DGPS fix, using a local DGPS base station or correction service such as WAAS or EGNOS; 3 = PPS fix, I’ve never seen this used; 4 = RTK fix, high accuracy Real Time Kinematic; 5 = RTK Float, better than DGPS, but not quite RTK; 6 = Estimated fix (dead reckoning); 7 = Manual input mode; 8 = Simulation mode; 9 = WAAS fix (not NMEA standard, but NovAtel receivers report this instead of a 2). Source: http://lefebure.com/articles/nmea-gga/</t>
  </si>
  <si>
    <t>GPS antenna height above surface in metres</t>
  </si>
  <si>
    <t>Instrument related GNSS parameters</t>
  </si>
  <si>
    <t>Time delay/shift between positioning and data logging in seconds</t>
  </si>
  <si>
    <t>Distance GPS to front of instrument along surveyline in metres</t>
  </si>
  <si>
    <t>Logging software device</t>
  </si>
  <si>
    <t>Software name</t>
  </si>
  <si>
    <t>Versions</t>
  </si>
  <si>
    <t>Metadata for specific data type</t>
  </si>
  <si>
    <t>Survey Methodology (for raw datasets collected in a grid)</t>
  </si>
  <si>
    <t>Data grid layout</t>
  </si>
  <si>
    <t>Data grid size</t>
  </si>
  <si>
    <t>Resolution</t>
  </si>
  <si>
    <t>Survey direction</t>
  </si>
  <si>
    <t>Line sequence</t>
  </si>
  <si>
    <t>Sampling position (if applicable)</t>
  </si>
  <si>
    <t>Data processsing (for processed datasets)</t>
  </si>
  <si>
    <t>Processing stage</t>
  </si>
  <si>
    <t>Processing history list</t>
  </si>
  <si>
    <t>Interpolation method (for rasterized data)</t>
  </si>
  <si>
    <t>Character String (Fee text)</t>
  </si>
  <si>
    <t>Software name(s)</t>
  </si>
  <si>
    <t>Processing software version(s)</t>
  </si>
  <si>
    <t>Archaeology  (for Interpretion datasets)</t>
  </si>
  <si>
    <t>Monument type</t>
  </si>
  <si>
    <t>Monument period</t>
  </si>
  <si>
    <t>SM /Heritage List number</t>
  </si>
  <si>
    <t xml:space="preserve">[based on combined Archaeology Data Service / Historic England (EH GSdb) Elements. </t>
  </si>
  <si>
    <t>Sources:  Schmidt 2002; Schmidt and Ernenwein 2011; Gärtner et al., 2017; Specka et al., 2019 - see below</t>
  </si>
  <si>
    <t>[BonRes overlap greyed out]</t>
  </si>
  <si>
    <t>Cross-check</t>
  </si>
  <si>
    <t>Element</t>
  </si>
  <si>
    <t>Definition</t>
  </si>
  <si>
    <t>BonaRes ID</t>
  </si>
  <si>
    <t xml:space="preserve">Multiplicity </t>
  </si>
  <si>
    <t>The name of the site, project or survey. It may either be the name used in a written report (e.g. 'A46 Widening Scheme: Area B') or the familiar and/or published place or monument name where this exists (e.g. 'Stonehenge, Lesser Cursus').</t>
  </si>
  <si>
    <t>[1]</t>
  </si>
  <si>
    <t>The identification number/code used internally for the survey and the related data.</t>
  </si>
  <si>
    <t>[34]</t>
  </si>
  <si>
    <t>A brief summary (max. 200-300 words) of the main aims and objectives of the project from which the data collection arose and the purpose of the geophysical survey. Possible entries for this field include:</t>
  </si>
  <si>
    <t>[3]</t>
  </si>
  <si>
    <t>Keywords indexing the subject content of the data set. They can be drawn from the fields listed below (e.g. Solid/Drift geology, Monument type, Period, Survey type etc.).</t>
  </si>
  <si>
    <t>[20]</t>
  </si>
  <si>
    <t>The map coordinates of the SW and NE corner of a bounding box enclosing the survey area, specified with the datum to which they relate (e.g. WGS84; see Appendix 2.2).</t>
  </si>
  <si>
    <t>[9]</t>
  </si>
  <si>
    <t>The name and address of the organisation or individual(s) who carried out the geophysical survey.</t>
  </si>
  <si>
    <t>[6] + [37]</t>
  </si>
  <si>
    <t>The name and address of the organisation or individual(s) who commissioned the survey. Such information may be confidential and may be withheld in some cases.</t>
  </si>
  <si>
    <t>[7]</t>
  </si>
  <si>
    <t>The name, address and role of the organisation or individual(s) depositing data related to the geophysical survey.</t>
  </si>
  <si>
    <t>[29] + [37]</t>
  </si>
  <si>
    <t>Copyright</t>
  </si>
  <si>
    <t>A description of any known copyrights held on the source material.</t>
  </si>
  <si>
    <t>[23 or 26]</t>
  </si>
  <si>
    <t>The term list used for the terms in the various fields above.</t>
  </si>
  <si>
    <t>The dates of the first and last day on which the fieldwork took place. If separate periods of fieldwork are related to the same survey event ('survey visits') they should be listed individually as annotations of the dates.</t>
  </si>
  <si>
    <t>The category of geophysical technique used should always be recorded. The following list, while not entirely exhaustive, gives examples of the survey types most commonly encountered in archaeological geophysics:</t>
  </si>
  <si>
    <t>Specific information about the type and configuration of the geophysical instruments used (e.g. specific probes or antennas) is required to assess the information available. As an example, it could be recorded that a 'Bartington Grad 601-2 Fluxgate Gradiometer' or a 'SIR2 GPR system from GSSI with a 400 MHz dipole antenna' was used for a particular survey event.</t>
  </si>
  <si>
    <t>[43.5]</t>
  </si>
  <si>
    <t>Area surveyed</t>
  </si>
  <si>
    <t>It is helpful to have an indication of the area of ground covered with each survey technique, as this allows a quick estimate of the quantity of data collected. The unit of measurement used should be clearly stated (square metres or hectares are equally acceptable).</t>
  </si>
  <si>
    <t>To assess the extent of the survey coverage it is important to record the method by which the ground was covered and the data were acquired (gridded data/line data/non-gridded data/scanning)</t>
  </si>
  <si>
    <t>The separation of resulting data lines after the merger of all sensor data from a multi-sensor instrument (cf. Traverse separation) should also be recorded.</t>
  </si>
  <si>
    <t>If data are recorded at regular intervals along the traverses, the distance in metres between adjacent readings should be noted.</t>
  </si>
  <si>
    <t>Additional remarks / notes</t>
  </si>
  <si>
    <t>It is important to note any other technical aspects of the survey which may have a bearing, such as instrumentation problems, or the use of non-standard techniques.</t>
  </si>
  <si>
    <t>[17]</t>
  </si>
  <si>
    <t>Earth Resistance Surveys</t>
  </si>
  <si>
    <t>The earth resistance response from shallow features depends strongly on the electrode configuration used. It is therefore important to record this information for a thorough interpretation of the results. Examples of possible probe configurations include:</t>
  </si>
  <si>
    <t>The depth to which features are recorded depends on the electrode separation used, so it is very important to record the distance between adjacent electrodes, for example on a mobile twin-probe frame.</t>
  </si>
  <si>
    <t>Earth resistance data may have been recorded at each measurement location with different electrode configurations using a multiplexer (e.g. Geoscan MPX15) and information about this sequence should be provided.</t>
  </si>
  <si>
    <t>The orientation of the geophysics coordinate system relative to Magnetic North is important for the interpretation and processing of magnetometer data and an accurate record should be made. The use of a compass is recommended, as Magnetic North differs from True North and Grid North, and varies slightly with time.</t>
  </si>
  <si>
    <t>The instrument used for the geophysical survey may show a gradual change of its readings with time ('drift'). If information on such a drift is recorded regularly (e.g. after the completion of each grid for an FM256 fluxgate gradiometer) the effect may be compensated by the use of appropriate software. Details of the method used for monitoring the instrument drift and the measured drift itself should be documented (e.g. 'log zero-drift after each grid at common position').</t>
  </si>
  <si>
    <t>The distance and relative orientation of the instrument's coils should be specified.</t>
  </si>
  <si>
    <t>The recorded electromagnetic component needs to be specified: apparent conductivity/apparent susceptibility/in-phase/quadrature.</t>
  </si>
  <si>
    <t>Instrument height above ground</t>
  </si>
  <si>
    <t>The height of the instrument sensor above ground level needs to be specified (in metres: 0.5, 1.0, etc.)</t>
  </si>
  <si>
    <t>The output unit (QP) needs to specified here: e.g.  field intensity ratio [ppt]; low induction number ECa [mS/m] (general standard instrument output); modelled ECa [mS/m] (e.g. robust ECa value)</t>
  </si>
  <si>
    <t>The output unit (IP) needs to specified here: e.g.  field intensity ratio [ppt] (general standard instrument output); modelled MSa [mS/m) (e.g. robust MSa value)</t>
  </si>
  <si>
    <t>For pulse radar systems, the centre frequency of the antenna, for stepped FM systems the range of frequencies is required.</t>
  </si>
  <si>
    <t>In order to interpret the results from a GPR survey and to associate the plots with a vertical scale, it is important that information on the time delay for the recording of the first reflection, the time sampling resolution and the maximum time span of the recording are noted. This will allow an assessment as to whether the data provided are investigating deep or shallow ground and what size of features may be detectable.</t>
  </si>
  <si>
    <t>Average subsurface velocity</t>
  </si>
  <si>
    <t>An estimate of the electromagnetic velocity (in m/ns) should be provided to convert two-way travel times to depth. The method used to derive such an estimate should be specified, for example observing ground conditions and using tabulated values, undertaking CMP measurements, a test survey over a target of known depth, fitting of reflection hyperbolas or applying migration tests.</t>
  </si>
  <si>
    <t>Survey Methodology (for raw datasets)</t>
  </si>
  <si>
    <t>It is often useful to describe the survey methodology briefly to help re-assemble the data at a later time. The following should be documented for each survey technique.</t>
  </si>
  <si>
    <t>This field has already been included in the section of the general Geophysics metadata, but needs to be recorded separately for each data grid if not all data grids have the same size.</t>
  </si>
  <si>
    <t>The spacing between measurement points in the x- and y- direction. This information corresponds to the above-mentioned items Line separation and Reading interval but it may be necessary to record it for each grid individually.</t>
  </si>
  <si>
    <t>The direction in which the first traverse of the grid was surveyed and where the subsequent traverses are located. If, for example, surveying began in the 'top left' corner of the grid (seen in geophysics coordinates), walked from 'left' to 'right' and then on subsequent lines from 'top' to 'bottom', this could be described as 'survey direction in positive x-direction, subsequent lines added in negative y-direction'.</t>
  </si>
  <si>
    <t>The way in which the data grid was walked: in parallel lines always in the same direction (uni-directional), or back and forth (zigzag or bi-directional surveying). This information needs to be recorded as destriping or destaggering of data may need to be carried out at a later stage.</t>
  </si>
  <si>
    <t>The exact position where data were recorded, whether within the grid squares or at grid corners (e.g. '0.5m in both directions from the SW grid corner').</t>
  </si>
  <si>
    <t>The information on the processing can be provided in a tabular format suitable to the applied tasks (indicated as the field Data processing) or as a brief description in a text document. It may be helpful to explain why the individual processing steps were performed and what improvements they brought about</t>
  </si>
  <si>
    <t>A classification of any archaeological monument known to exist at the site or that was revealed during the survey. Uncertainty can be indicated by a '?'. For England use of the period terms listed in the National Monuments Record Thesauri (English Heritage 1999) is a possibility. The text of the accompanying report should describe how this interpretation has been derived: from existing archives, publications or as an interpretation of the collected geophysical data.</t>
  </si>
  <si>
    <t>The periods of any archaeological monuments on the site. A relevant term list can be found through FISH (2010).</t>
  </si>
  <si>
    <t>Any sites within the survey area which have been included on the British Schedule of Ancient Monuments should be identified by their county SAM number. This information is included on the relevant survey licence (e.g. issued by English Heritage) or can be obtained from relevant Local Authority department.</t>
  </si>
  <si>
    <t>M = Mandatory</t>
  </si>
  <si>
    <t>O = Optional [useful additional fields] for consideration</t>
  </si>
  <si>
    <t>Source material:</t>
  </si>
  <si>
    <t>ADS</t>
  </si>
  <si>
    <t xml:space="preserve">Schmidt, A. 2002 Geophysics data in Archaeology: A guides to good practice Oxford, Oxbow  (2nd print edition) </t>
  </si>
  <si>
    <t>BonaRes</t>
  </si>
  <si>
    <t>Gärtner, P., Svoboda, N., Kühnert, T., Zoarder, M.M.A., Heinrich, U., 2017. The BonaRes Metadata Schema 505kb. https://doi.org/10.20387/BONARES-5PGG-8YRP</t>
  </si>
  <si>
    <t>Updates:</t>
  </si>
  <si>
    <t>Specka, X., Gärtner, P., Hoffmann, C., Svoboda, N., Stecker, M., Einspanier, U., Senkler, K., Zoarder, M.A.M., Heinrich, U., 2019. The BonaRes metadata schema for geospatial soil-agricultural research data – Merging INSPIRE and DataCite metadata schemes. Computers &amp; Geosciences 132, 33–41. https://doi.org/10.1016/j.cageo.2019.07.005</t>
  </si>
  <si>
    <t>BonaRes metadata schema for soil research data developed as part of the BonaRes project.</t>
  </si>
  <si>
    <t>This descriptive metadata schema combines international recognized standards for the description of geospatial data (INSPIRE1 Directive) and research data (DataCite 4.02).</t>
  </si>
  <si>
    <t>The compliance with DataCite 4.0 permits the assignment of a Digital Object Identifier (DOI) to the research data.</t>
  </si>
  <si>
    <t>In order to increase the international visibility and reuse of the research data, the English language was defined as a standard language for the metada-ta description.</t>
  </si>
  <si>
    <t>Sources: (Gärtner et al., 2017; Specka et al., 2019) in full below</t>
  </si>
  <si>
    <t xml:space="preserve">ID </t>
  </si>
  <si>
    <t xml:space="preserve">Element </t>
  </si>
  <si>
    <t xml:space="preserve">Definition </t>
  </si>
  <si>
    <t xml:space="preserve">Title </t>
  </si>
  <si>
    <t xml:space="preserve">A characteristic, unique name by which the dataset is known. </t>
  </si>
  <si>
    <t xml:space="preserve">Mandatory </t>
  </si>
  <si>
    <t xml:space="preserve">@Title (german) </t>
  </si>
  <si>
    <t xml:space="preserve">German translation of the Title. </t>
  </si>
  <si>
    <t xml:space="preserve">[1] </t>
  </si>
  <si>
    <t xml:space="preserve">Summary </t>
  </si>
  <si>
    <t xml:space="preserve">Brief narrative summary of the content of the dataset. </t>
  </si>
  <si>
    <t xml:space="preserve">@Summary (german) </t>
  </si>
  <si>
    <t xml:space="preserve">German translation of the Summary. </t>
  </si>
  <si>
    <t xml:space="preserve">Date </t>
  </si>
  <si>
    <t xml:space="preserve">The date when the dataset was or will be made  . publicly available . last revised  . created  . submitted  . etc.  (e.g. 01/01/2010) </t>
  </si>
  <si>
    <t xml:space="preserve">[4..n] </t>
  </si>
  <si>
    <t xml:space="preserve">@Date type </t>
  </si>
  <si>
    <t xml:space="preserve">The type of Date. (e.g. Created) </t>
  </si>
  <si>
    <t xml:space="preserve">Character String (Controlled List Value):  „hAccepted„hAvailable [1].„hCollected„hCopyrighted„hCreated [1]„hIssued [1]„hSubmitted„hUpdated [1]„hValidSee Appendix 1 and Appendix 2 for definitions. </t>
  </si>
  <si>
    <t xml:space="preserve">Responsible party </t>
  </si>
  <si>
    <t xml:space="preserve">The main researchers involved in producing (collecting, managing, distributing, or otherwise contributing to the development of the dataset) the data, or the authors of the publication, in priority order. Will be cited if Author is used as contact type. </t>
  </si>
  <si>
    <t xml:space="preserve">[1..n] </t>
  </si>
  <si>
    <t xml:space="preserve">@Name </t>
  </si>
  <si>
    <t xml:space="preserve">The name of the person. The personal name format should be: family, given. (e.g. Miller, Elizabeth) </t>
  </si>
  <si>
    <t xml:space="preserve">@Role </t>
  </si>
  <si>
    <t xml:space="preserve">The role of the person to the submitted dataset. (e.g. author) </t>
  </si>
  <si>
    <t xml:space="preserve">Character String (Controlled List Value):  „h Data Collector „h Data Curator „h Editor „h Hosting Institu-tion  „h Other „h Producer „h Project Leader [1] „h Project Man-ager „h Project Mem-ber „h Registration Agency  „h Registration Authority  „h Related Person „h Research Group „h Researcher „h Rights Holder „h Sponsor „h Supervisor „h Work Package Leader „h Author [1]. „h Custodian „h Distributor „h Originator „h Owner „h Point of Con-tact „h Principal Inves-tigator „h Processor „h Publisher. „h Resource Pro-vider „h User See Appendix 3 for definitions. </t>
  </si>
  <si>
    <t xml:space="preserve">@Name identifier schema </t>
  </si>
  <si>
    <t xml:space="preserve">The name of the name identifier schema. If Name identifier is used, Name identifier schema is mandatory. (e.g. ORCID) </t>
  </si>
  <si>
    <t xml:space="preserve">Funding reference </t>
  </si>
  <si>
    <t xml:space="preserve">Information about financial support (funding) for the dataset being registered. </t>
  </si>
  <si>
    <t xml:space="preserve">@Funder name </t>
  </si>
  <si>
    <t xml:space="preserve">Name of the funding provider. (e.g. European Commission) </t>
  </si>
  <si>
    <t xml:space="preserve">Geographic bounding box  </t>
  </si>
  <si>
    <t xml:space="preserve">The spatial limits of a box. A box is defined by two geographic points. Lower left corner and upper right corner. Each point is defined by its longitude and latitude value.  </t>
  </si>
  <si>
    <t xml:space="preserve"> </t>
  </si>
  <si>
    <t xml:space="preserve">@North latitude  </t>
  </si>
  <si>
    <t xml:space="preserve">Northern latitudinal dimension of the Geographic bounding box.  </t>
  </si>
  <si>
    <t xml:space="preserve">@South latitude </t>
  </si>
  <si>
    <t xml:space="preserve">Southern latitudinal dimension of the Geographic bounding box. </t>
  </si>
  <si>
    <t xml:space="preserve">@West longi-tude  </t>
  </si>
  <si>
    <t xml:space="preserve">Western longitudinal dimension of the Geographic bounding box. </t>
  </si>
  <si>
    <t xml:space="preserve">@East longitude </t>
  </si>
  <si>
    <t xml:space="preserve">Eastern longitudinal dimension of the Geographic bounding box. </t>
  </si>
  <si>
    <t xml:space="preserve">Identifier (DOI) </t>
  </si>
  <si>
    <r>
      <t xml:space="preserve">The Identifier is a unique string that identifies a resource. </t>
    </r>
    <r>
      <rPr>
        <b/>
        <sz val="8"/>
        <color theme="5"/>
        <rFont val="Calibri"/>
        <family val="2"/>
        <scheme val="minor"/>
      </rPr>
      <t>Will be assigned by the BonaRes Data Centre</t>
    </r>
    <r>
      <rPr>
        <sz val="8"/>
        <color theme="1"/>
        <rFont val="Calibri"/>
        <family val="2"/>
        <scheme val="minor"/>
      </rPr>
      <t xml:space="preserve">. (http://bonares.de/10.20387/72685) </t>
    </r>
  </si>
  <si>
    <t xml:space="preserve">[1]. </t>
  </si>
  <si>
    <t>Will be assigned by the BonaRes Data Centre.</t>
  </si>
  <si>
    <t xml:space="preserve">Supplemental Information </t>
  </si>
  <si>
    <t xml:space="preserve">Supplemental information material such as field notes, images or code, can be uploaded with your dataset. Submitted supplementary items are made available exactly as they are received. Please submit a collection of supplemental material within a .zip file. </t>
  </si>
  <si>
    <t xml:space="preserve">Optional </t>
  </si>
  <si>
    <t xml:space="preserve">[0..1] </t>
  </si>
  <si>
    <t xml:space="preserve">Compressed file (.zip) </t>
  </si>
  <si>
    <t xml:space="preserve">Resource type  </t>
  </si>
  <si>
    <t xml:space="preserve">A description of the resource. (e.g. dataset) </t>
  </si>
  <si>
    <t xml:space="preserve">[1] . </t>
  </si>
  <si>
    <t xml:space="preserve">Character String (Fixed List Value): . dataset . nonGeographicDataset . Service  See Appendix 6 for details. </t>
  </si>
  <si>
    <t xml:space="preserve">Categories </t>
  </si>
  <si>
    <t xml:space="preserve">Name of the hierarchy levels for which the metadata is provided. (e.g. SIGNAL) </t>
  </si>
  <si>
    <t xml:space="preserve">Character String (Controlled List Value): . Inplamint . DiControl . SIGNAL . SUSALPS . SOILAssist . I4S . Soil3 . ORDIAmur . InnoSoilPhos . CATCHY . BonaRes Cen-ter . LTFE . Other </t>
  </si>
  <si>
    <t xml:space="preserve">Keywords </t>
  </si>
  <si>
    <t xml:space="preserve">The keyword value is a commonly used word, formalised word or phrase used to describe the subject. (e.g. water salination). Supported by AGROVOC and GEMET thesauri. </t>
  </si>
  <si>
    <t xml:space="preserve">@Thesaurus </t>
  </si>
  <si>
    <t xml:space="preserve">Select the name of the formally registered Thesaurus. (e.g. GEMET) </t>
  </si>
  <si>
    <t xml:space="preserve">Character String (Controlled List Value):  „h GEMET „h AGROVOC </t>
  </si>
  <si>
    <t xml:space="preserve">@Date </t>
  </si>
  <si>
    <t xml:space="preserve">The Date when the thesaurus was either created, published or revised. </t>
  </si>
  <si>
    <t xml:space="preserve">Date (ISO 8601) </t>
  </si>
  <si>
    <t xml:space="preserve">Topic category </t>
  </si>
  <si>
    <t xml:space="preserve">The general theme of the dataset. (e.g. agriculture) </t>
  </si>
  <si>
    <t xml:space="preserve">Character String (Controlled List Value): „h Biota „h Environment „h Farming „h Location „h etc. </t>
  </si>
  <si>
    <t xml:space="preserve">Use limitations </t>
  </si>
  <si>
    <t xml:space="preserve">Restrictions applied to assure the protection of privacy or intellectual property, and any special restrictions or limitations or warnings on using the resource or metadata. (e.g. Reports, articles, papers, scientific and non-scientific works of any form, including tables, maps, or any other kind of output, in printed or elec-tronic form, based in whole or in part on the data supplied, must contain an acknowledgement of the form: “Data re-used from the BonaRes Data Centre www.bonares.de. The Name of the data data were created as part of BonaRes Module A-Project research activities.” Although every care has been taken in preparing and testing the data, BonaRes Module A-Project and BonaRes Data Centre cannot guarantee that the data are correct; neither does BonaRes Module A-Project and BonaRes Data Centre accept any liability whatsoever for any error, missing data or omission in the data, or for any loss or dam-age arising from its use. The BonaRes Module A-Project and BonaRes Data Centre will not be responsible for any direct or indirect use which might be made of the data. The access to this data is re-stricted during embargo time. If prior access is requested, contact the data owner/author.) </t>
  </si>
  <si>
    <t xml:space="preserve">Character String(Free text) </t>
  </si>
  <si>
    <t xml:space="preserve">Access constraints </t>
  </si>
  <si>
    <t xml:space="preserve">This metadata element shall provide information on the Access constraints applied to assure the protection of privacy or intellectual property, and any special restrictions or limitations on obtaining the resource. (e.g. Licence) </t>
  </si>
  <si>
    <t xml:space="preserve">Character String (Controlled List Value): „h WSS protected „h Copyright „h Intellectual property rights „h License „h Other re-strictions „h Patent „h Patent pending „h Restricted „h Trademark  See Appendix 7 for details. </t>
  </si>
  <si>
    <t xml:space="preserve">Use constraints </t>
  </si>
  <si>
    <t xml:space="preserve">This metadata element shall provide information on the Use con-straints applied to assure the protection of privacy or intellectual property (e.g. Trademark) </t>
  </si>
  <si>
    <t xml:space="preserve">Character String (Controlled List Value): „h Please see Ac-cess con-straints (ID24). </t>
  </si>
  <si>
    <t xml:space="preserve">Other constraints </t>
  </si>
  <si>
    <t xml:space="preserve">Any rights information for this resource. (e.g. Creative Commons Attribution 4.0 Germany License). </t>
  </si>
  <si>
    <t xml:space="preserve">Character String (Controlled List Value): „h CC 0 „h CC BY „h CC BY-SA „h CC BY-NC „h CC BY-ND „h CC BY-NC-SA „h CC BY-NC-ND  See Appendix 8 for details. </t>
  </si>
  <si>
    <t xml:space="preserve">Online resource </t>
  </si>
  <si>
    <r>
      <t xml:space="preserve">The Resource Locator is the navigation section of a metadata record which point users to the location (URL) where the data can be down-loaded, or to where additional in-formation about the resource may be provided. </t>
    </r>
    <r>
      <rPr>
        <sz val="8"/>
        <color theme="5"/>
        <rFont val="Calibri"/>
        <family val="2"/>
        <scheme val="minor"/>
      </rPr>
      <t xml:space="preserve">(The information will be provided by the BonaRes Data Centre) </t>
    </r>
  </si>
  <si>
    <t xml:space="preserve">@URL </t>
  </si>
  <si>
    <t xml:space="preserve">A web address where the resource can be found. </t>
  </si>
  <si>
    <t xml:space="preserve">URL </t>
  </si>
  <si>
    <t xml:space="preserve">@Function </t>
  </si>
  <si>
    <t xml:space="preserve">Describes the format or content behind the URL link. </t>
  </si>
  <si>
    <t>Character String (Controlled List Value): „hDownload„hInformation„hOffline Access„hOrder„hSearch</t>
  </si>
  <si>
    <t xml:space="preserve">Please see Responsible party (ID 6). </t>
  </si>
  <si>
    <t xml:space="preserve">Please see @Name (ID 6.1). </t>
  </si>
  <si>
    <t xml:space="preserve">The role of the person to the submitted dataset. (e.g. distributor) </t>
  </si>
  <si>
    <t xml:space="preserve">Character String (Controlled List Value):  „hDistributor„hResource Pro-viderSee Appendix 3 for definitions. </t>
  </si>
  <si>
    <t xml:space="preserve">Please see @Name identifier schema (ID 6.6). </t>
  </si>
  <si>
    <t xml:space="preserve">Lineage statement </t>
  </si>
  <si>
    <t xml:space="preserve">General explanation of the data producer's knowledge about the lineage of a dataset. </t>
  </si>
  <si>
    <t xml:space="preserve">Conformity result </t>
  </si>
  <si>
    <t xml:space="preserve">Information regarding the conformance of to BonaRes Metadata Schma. The metadata shall include information on the degree of conformity. </t>
  </si>
  <si>
    <t xml:space="preserve">@Passed </t>
  </si>
  <si>
    <t xml:space="preserve">This is the degree of conformity of the dataset to the implementing rules the BonaRes Schema. </t>
  </si>
  <si>
    <t xml:space="preserve">Character String (Controlled List Value):  „h true (passed) „h false (did not pass) „h unknown (not evaluated) </t>
  </si>
  <si>
    <t xml:space="preserve">@Specification </t>
  </si>
  <si>
    <t xml:space="preserve">Citation of the product specification or user requirement against which data is being evaluated. (e.g. BonaRes Metadata Schema 1.0, August 2017) </t>
  </si>
  <si>
    <t xml:space="preserve">An effective date. </t>
  </si>
  <si>
    <t xml:space="preserve">The type of date.  </t>
  </si>
  <si>
    <t xml:space="preserve">Character String(Controlled List Value):  „h Creation „h Publication „h Revision </t>
  </si>
  <si>
    <t xml:space="preserve">Metadata identifier  </t>
  </si>
  <si>
    <t xml:space="preserve">The unique identifier for this metadata set. </t>
  </si>
  <si>
    <t xml:space="preserve">The person with knowledge of how to access, troubleshoot, or other-wise field issues related to the resource. </t>
  </si>
  <si>
    <t xml:space="preserve">The name of the creator/contact person. The personal name format should be: family, given. (e.g. Miller, Elizabeth) </t>
  </si>
  <si>
    <t xml:space="preserve">The role of the person to the submitted dataset. (e.g. Point of Contact) </t>
  </si>
  <si>
    <t xml:space="preserve">Character String(Controlled List Value):  „h Point of Con-tact  See Appendix 3 for definitions. </t>
  </si>
  <si>
    <t xml:space="preserve">The name of the name identifier scheme. If name identifier is used, name identifier schema is mandatory. (e.g. ORCID) </t>
  </si>
  <si>
    <t xml:space="preserve">Character set </t>
  </si>
  <si>
    <t xml:space="preserve">The character encoding used in the dataset. (e.g. UTF-8) </t>
  </si>
  <si>
    <t xml:space="preserve">Language </t>
  </si>
  <si>
    <t xml:space="preserve">Language used for documenting the metadata. (e.g. English) </t>
  </si>
  <si>
    <t xml:space="preserve">Codelist based onISO 639-2 </t>
  </si>
  <si>
    <t xml:space="preserve">Data model attributes </t>
  </si>
  <si>
    <t xml:space="preserve">Description of the attribute values occurring in the dataset. </t>
  </si>
  <si>
    <t>Table name</t>
  </si>
  <si>
    <t>Name of the table, the column belongs to.</t>
  </si>
  <si>
    <t xml:space="preserve">Name of the column (expected for each column). </t>
  </si>
  <si>
    <t xml:space="preserve">@Long name </t>
  </si>
  <si>
    <t xml:space="preserve">Column name without abbreviations </t>
  </si>
  <si>
    <t xml:space="preserve">@Description </t>
  </si>
  <si>
    <t xml:space="preserve">Detailed Description of the column data. </t>
  </si>
  <si>
    <t xml:space="preserve">@Unit </t>
  </si>
  <si>
    <t xml:space="preserve">Unit of the data; Ideally SI-Unit. </t>
  </si>
  <si>
    <t xml:space="preserve">@Methods </t>
  </si>
  <si>
    <t xml:space="preserve">If standard Methods were applied, the standard used should be specified here. Provide information about used instruments. </t>
  </si>
  <si>
    <t xml:space="preserve">@Quality </t>
  </si>
  <si>
    <t xml:space="preserve">If measures are taken to check the Quality of the data, please specify. </t>
  </si>
  <si>
    <t xml:space="preserve">@Data type </t>
  </si>
  <si>
    <t xml:space="preserve">A classification of data which tells how to use the data. The type defines the operations that can be done on the data, the meaning of the data, and the way values of that type can be stored. </t>
  </si>
  <si>
    <t xml:space="preserve">Character String (Controlled list value): „h Text „h Date „h Time „h Numerical „h Boolean </t>
  </si>
  <si>
    <t xml:space="preserve">@Missing value </t>
  </si>
  <si>
    <t>Codes for missing values, no specification". (e.g. &lt;NA&gt;, &lt;missing&gt;, &lt;Null&gt;). "</t>
  </si>
  <si>
    <t>If data were collected over individual data grids it is important to know where they are located in the geophysics coordinate system to assemble them into an overall layout. There are two possible approaches to the documentation of such a mesh: (1) If all data grids are of the same size, their arrangement can be indicated in a table or spreadsheet using the appropriate file names.
(2) For arbitrarily sized grids the geophysics coordinates for each data grid’s lower left-hand corner can be supplied with an indication of its size.</t>
  </si>
  <si>
    <t>Ipaast metadata template (archaeological elements)</t>
  </si>
  <si>
    <t>IPAAST-CZO metadata structure; geophysical data extension elements for addition to the BonaRes soils metadata schema [BoneRes Tab]</t>
  </si>
  <si>
    <t>Schmidt, A. and Ernenwein, E. 2011 Guide to Good Practice: Geophysics data in Archaeology (online edition) https://archaeologydataservice.ac.uk/help-guidance/guides-to-good-practice/data-collection-and-fieldwork/geophysics/comprehensive-documentation/geophysics-metadata/ (accessed 12.04.23)</t>
  </si>
  <si>
    <t>Enter applicable information here (see descriptions tab for guidance)</t>
  </si>
  <si>
    <t>Line separation (cross-line) in metres</t>
  </si>
  <si>
    <t>Instrument gain</t>
  </si>
  <si>
    <t>Current range in mA</t>
  </si>
  <si>
    <t xml:space="preserve">Character String (Controlled List Value): „h x10 „h x100 „ etc. </t>
  </si>
  <si>
    <t>Output unit (IP):</t>
  </si>
  <si>
    <t>State instrument gain applied e.g. x1, x10, x100, x2, x20, x200, etc.</t>
  </si>
  <si>
    <t xml:space="preserve">State current range applied in mA e.g. 0.01, 0.1, 10, 0.05, 0.5, 5 etc. </t>
  </si>
  <si>
    <t xml:space="preserve">Character String (Controlled List Value): „h 0.01 „h 0.1 „h 1 „ etc. </t>
  </si>
  <si>
    <t>The header line of data text file listing (in order) - each attribute field (coloumn) name separated by a comma, space or tab</t>
  </si>
  <si>
    <t>State data sampling  rate in Hertz</t>
  </si>
  <si>
    <t>State instrument frequency in Hertz</t>
  </si>
  <si>
    <t>State drift correction method if applicable or uncorrected if applicable</t>
  </si>
  <si>
    <t>State instrument carriage-mount type/descriptioin if applicable (e.g. sled, cart, carried, etc.)</t>
  </si>
  <si>
    <t>State distance in metres from front of instrument to tranmitter coil</t>
  </si>
  <si>
    <t>State orientation of instrument to direciton of travel when mounted - perpendicular or parallel</t>
  </si>
  <si>
    <t>Data Value [enter applicable information here*]</t>
  </si>
  <si>
    <t>*Note - values in grey (auto-fill) cells are linked to ipaast recommended elements tab (enters values there)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</si>
</sst>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
  </numFmts>
  <fonts count="37" x14ac:knownFonts="1">
    <font>
      <sz val="11"/>
      <color theme="1"/>
      <name val="Calibri"/>
      <family val="2"/>
      <scheme val="minor"/>
    </font>
    <font>
      <sz val="11"/>
      <color rgb="FF9C0006"/>
      <name val="Calibri"/>
      <family val="2"/>
      <scheme val="minor"/>
    </font>
    <font>
      <u/>
      <sz val="11"/>
      <color theme="1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sz val="8"/>
      <color theme="9"/>
      <name val="Calibri"/>
      <family val="2"/>
      <scheme val="minor"/>
    </font>
    <font>
      <b/>
      <sz val="8"/>
      <color theme="1"/>
      <name val="Calibri"/>
      <family val="2"/>
      <scheme val="minor"/>
    </font>
    <font>
      <sz val="8"/>
      <name val="Calibri"/>
      <family val="2"/>
      <scheme val="minor"/>
    </font>
    <font>
      <sz val="8"/>
      <color theme="6"/>
      <name val="Calibri"/>
      <family val="2"/>
      <scheme val="minor"/>
    </font>
    <font>
      <sz val="8"/>
      <color theme="8"/>
      <name val="Calibri"/>
      <family val="2"/>
      <scheme val="minor"/>
    </font>
    <font>
      <sz val="8"/>
      <color theme="7"/>
      <name val="Calibri"/>
      <family val="2"/>
      <scheme val="minor"/>
    </font>
    <font>
      <sz val="11"/>
      <color theme="9"/>
      <name val="Calibri"/>
      <family val="2"/>
      <scheme val="minor"/>
    </font>
    <font>
      <i/>
      <sz val="8"/>
      <name val="Calibri"/>
      <family val="2"/>
      <scheme val="minor"/>
    </font>
    <font>
      <b/>
      <sz val="8"/>
      <color theme="9"/>
      <name val="Calibri"/>
      <family val="2"/>
      <scheme val="minor"/>
    </font>
    <font>
      <b/>
      <sz val="8"/>
      <name val="Calibri"/>
      <family val="2"/>
      <scheme val="minor"/>
    </font>
    <font>
      <u/>
      <sz val="8"/>
      <color theme="10"/>
      <name val="Calibri"/>
      <family val="2"/>
      <scheme val="minor"/>
    </font>
    <font>
      <sz val="11"/>
      <name val="Calibri"/>
      <family val="2"/>
      <scheme val="minor"/>
    </font>
    <font>
      <sz val="8"/>
      <color theme="4" tint="-0.249977111117893"/>
      <name val="Calibri"/>
      <family val="2"/>
      <scheme val="minor"/>
    </font>
    <font>
      <i/>
      <sz val="8"/>
      <color theme="4"/>
      <name val="Calibri"/>
      <family val="2"/>
      <scheme val="minor"/>
    </font>
    <font>
      <sz val="8"/>
      <color theme="4"/>
      <name val="Calibri"/>
      <family val="2"/>
      <scheme val="minor"/>
    </font>
    <font>
      <b/>
      <sz val="8"/>
      <color theme="5"/>
      <name val="Calibri"/>
      <family val="2"/>
      <scheme val="minor"/>
    </font>
    <font>
      <sz val="8"/>
      <color theme="0" tint="-0.34998626667073579"/>
      <name val="Calibri"/>
      <family val="2"/>
      <scheme val="minor"/>
    </font>
    <font>
      <sz val="8"/>
      <color theme="5"/>
      <name val="Calibri"/>
      <family val="2"/>
      <scheme val="minor"/>
    </font>
    <font>
      <b/>
      <sz val="10"/>
      <name val="Calibri"/>
      <family val="2"/>
      <scheme val="minor"/>
    </font>
    <font>
      <b/>
      <sz val="8"/>
      <color theme="4" tint="-0.249977111117893"/>
      <name val="Calibri"/>
      <family val="2"/>
      <scheme val="minor"/>
    </font>
    <font>
      <b/>
      <sz val="10"/>
      <color theme="4" tint="0.39997558519241921"/>
      <name val="Calibri"/>
      <family val="2"/>
      <scheme val="minor"/>
    </font>
    <font>
      <b/>
      <sz val="9"/>
      <color theme="4" tint="0.39997558519241921"/>
      <name val="Calibri"/>
      <family val="2"/>
      <scheme val="minor"/>
    </font>
    <font>
      <b/>
      <sz val="9"/>
      <name val="Calibri"/>
      <family val="2"/>
      <scheme val="minor"/>
    </font>
    <font>
      <sz val="8"/>
      <color theme="2" tint="-0.249977111117893"/>
      <name val="Calibri"/>
      <family val="2"/>
      <scheme val="minor"/>
    </font>
    <font>
      <sz val="8"/>
      <color theme="0" tint="-0.249977111117893"/>
      <name val="Calibri"/>
      <family val="2"/>
      <scheme val="minor"/>
    </font>
    <font>
      <i/>
      <sz val="8"/>
      <color theme="1"/>
      <name val="Calibri"/>
      <family val="2"/>
      <scheme val="minor"/>
    </font>
    <font>
      <sz val="8"/>
      <color rgb="FF000000"/>
      <name val="Calibri"/>
      <family val="2"/>
      <scheme val="minor"/>
    </font>
    <font>
      <b/>
      <sz val="8"/>
      <color theme="0" tint="-0.249977111117893"/>
      <name val="Calibri"/>
      <family val="2"/>
      <scheme val="minor"/>
    </font>
    <font>
      <i/>
      <sz val="8"/>
      <color rgb="FFFF0000"/>
      <name val="Calibri"/>
      <family val="2"/>
      <scheme val="minor"/>
    </font>
    <font>
      <b/>
      <i/>
      <sz val="9"/>
      <color theme="4"/>
      <name val="Calibri"/>
      <family val="2"/>
      <scheme val="minor"/>
    </font>
    <font>
      <b/>
      <sz val="8"/>
      <color theme="4"/>
      <name val="Calibri"/>
      <family val="2"/>
      <scheme val="minor"/>
    </font>
  </fonts>
  <fills count="9">
    <fill>
      <patternFill patternType="none"/>
    </fill>
    <fill>
      <patternFill patternType="gray125"/>
    </fill>
    <fill>
      <patternFill patternType="solid">
        <fgColor rgb="FFFFC7CE"/>
      </patternFill>
    </fill>
    <fill>
      <patternFill patternType="solid">
        <fgColor theme="6"/>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105">
    <xf numFmtId="0" fontId="0" fillId="0" borderId="0" xfId="0"/>
    <xf numFmtId="0" fontId="4" fillId="0" borderId="0" xfId="0" applyFont="1"/>
    <xf numFmtId="0" fontId="5" fillId="0" borderId="0" xfId="0" applyFont="1"/>
    <xf numFmtId="0" fontId="6" fillId="0" borderId="0" xfId="0" applyFont="1"/>
    <xf numFmtId="0" fontId="9" fillId="0" borderId="0" xfId="0" applyFont="1"/>
    <xf numFmtId="0" fontId="8" fillId="0" borderId="0" xfId="0" applyFont="1"/>
    <xf numFmtId="0" fontId="11" fillId="0" borderId="0" xfId="0" applyFont="1"/>
    <xf numFmtId="0" fontId="12" fillId="0" borderId="0" xfId="0" applyFont="1"/>
    <xf numFmtId="0" fontId="6" fillId="0" borderId="0" xfId="0" applyFont="1" applyAlignment="1">
      <alignment vertical="center"/>
    </xf>
    <xf numFmtId="0" fontId="7" fillId="0" borderId="0" xfId="0" applyFont="1"/>
    <xf numFmtId="0" fontId="14" fillId="0" borderId="0" xfId="0" applyFont="1"/>
    <xf numFmtId="0" fontId="17" fillId="0" borderId="0" xfId="0" applyFont="1"/>
    <xf numFmtId="0" fontId="8" fillId="0" borderId="0" xfId="0" applyFont="1" applyAlignment="1">
      <alignment horizontal="left" vertical="top"/>
    </xf>
    <xf numFmtId="0" fontId="3" fillId="3" borderId="0" xfId="0" applyFont="1" applyFill="1" applyAlignment="1">
      <alignment horizontal="left" vertical="top"/>
    </xf>
    <xf numFmtId="0" fontId="24" fillId="3" borderId="0" xfId="0" applyFont="1" applyFill="1" applyAlignment="1">
      <alignment horizontal="left" vertical="top"/>
    </xf>
    <xf numFmtId="0" fontId="7" fillId="4" borderId="0" xfId="0" applyFont="1" applyFill="1" applyAlignment="1">
      <alignment horizontal="left" vertical="top"/>
    </xf>
    <xf numFmtId="0" fontId="8" fillId="0" borderId="0" xfId="0" applyFont="1" applyAlignment="1">
      <alignment horizontal="left" vertical="top" wrapText="1"/>
    </xf>
    <xf numFmtId="0" fontId="6" fillId="0" borderId="0" xfId="0" applyFont="1" applyAlignment="1">
      <alignment horizontal="left" vertical="top"/>
    </xf>
    <xf numFmtId="0" fontId="8" fillId="4" borderId="0" xfId="0" applyFont="1" applyFill="1" applyAlignment="1">
      <alignment horizontal="left" vertical="top"/>
    </xf>
    <xf numFmtId="0" fontId="5" fillId="0" borderId="0" xfId="0" applyFont="1" applyAlignment="1">
      <alignment horizontal="left" vertical="top"/>
    </xf>
    <xf numFmtId="0" fontId="8" fillId="5" borderId="0" xfId="0" applyFont="1" applyFill="1" applyAlignment="1">
      <alignment horizontal="left" vertical="top"/>
    </xf>
    <xf numFmtId="0" fontId="15" fillId="4" borderId="0" xfId="0" applyFont="1" applyFill="1" applyAlignment="1">
      <alignment horizontal="left" vertical="top"/>
    </xf>
    <xf numFmtId="0" fontId="17" fillId="0" borderId="0" xfId="0" applyFont="1" applyAlignment="1">
      <alignment horizontal="left" vertical="top"/>
    </xf>
    <xf numFmtId="0" fontId="0" fillId="0" borderId="0" xfId="0" applyAlignment="1">
      <alignment horizontal="left" vertical="top"/>
    </xf>
    <xf numFmtId="0" fontId="13" fillId="5" borderId="0" xfId="0" applyFont="1" applyFill="1" applyAlignment="1">
      <alignment horizontal="left" vertical="top"/>
    </xf>
    <xf numFmtId="0" fontId="25" fillId="0" borderId="0" xfId="0" applyFont="1" applyAlignment="1">
      <alignment horizontal="left" vertical="top"/>
    </xf>
    <xf numFmtId="0" fontId="19" fillId="0" borderId="0" xfId="0" applyFont="1" applyAlignment="1">
      <alignment horizontal="left" vertical="top"/>
    </xf>
    <xf numFmtId="0" fontId="7" fillId="0" borderId="0" xfId="0" applyFont="1" applyAlignment="1">
      <alignment horizontal="left" vertical="top"/>
    </xf>
    <xf numFmtId="0" fontId="7" fillId="6" borderId="0" xfId="0" applyFont="1" applyFill="1" applyAlignment="1">
      <alignment horizontal="left" vertical="top"/>
    </xf>
    <xf numFmtId="0" fontId="22" fillId="0" borderId="0" xfId="0" applyFont="1" applyAlignment="1">
      <alignment horizontal="left" vertical="top"/>
    </xf>
    <xf numFmtId="165" fontId="8" fillId="0" borderId="0" xfId="0" applyNumberFormat="1" applyFont="1" applyAlignment="1">
      <alignment horizontal="left" vertical="top"/>
    </xf>
    <xf numFmtId="0" fontId="18" fillId="0" borderId="0" xfId="0" applyFont="1" applyAlignment="1">
      <alignment horizontal="left" vertical="top"/>
    </xf>
    <xf numFmtId="0" fontId="18" fillId="0" borderId="0" xfId="0" applyFont="1" applyAlignment="1">
      <alignment horizontal="left" vertical="top" wrapText="1"/>
    </xf>
    <xf numFmtId="0" fontId="20" fillId="0" borderId="0" xfId="0" applyFont="1" applyAlignment="1">
      <alignment horizontal="left" vertical="top"/>
    </xf>
    <xf numFmtId="0" fontId="5" fillId="0" borderId="0" xfId="0" applyFont="1" applyAlignment="1">
      <alignment horizontal="left" vertical="top" wrapText="1"/>
    </xf>
    <xf numFmtId="0" fontId="10" fillId="0" borderId="0" xfId="0" applyFont="1" applyAlignment="1">
      <alignment horizontal="left" vertical="top"/>
    </xf>
    <xf numFmtId="0" fontId="16" fillId="0" borderId="0" xfId="2" applyFont="1" applyAlignment="1">
      <alignment horizontal="left" vertical="top"/>
    </xf>
    <xf numFmtId="0" fontId="5" fillId="4" borderId="0" xfId="0" applyFont="1" applyFill="1"/>
    <xf numFmtId="0" fontId="13" fillId="7" borderId="0" xfId="0" applyFont="1" applyFill="1" applyAlignment="1">
      <alignment horizontal="left" vertical="top"/>
    </xf>
    <xf numFmtId="0" fontId="8" fillId="7" borderId="0" xfId="0" applyFont="1" applyFill="1" applyAlignment="1">
      <alignment horizontal="left" vertical="top"/>
    </xf>
    <xf numFmtId="0" fontId="5" fillId="7" borderId="0" xfId="0" applyFont="1" applyFill="1"/>
    <xf numFmtId="0" fontId="26" fillId="0" borderId="0" xfId="0" applyFont="1" applyAlignment="1">
      <alignment horizontal="left"/>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0" borderId="0" xfId="0" applyFont="1" applyAlignment="1">
      <alignment horizontal="left"/>
    </xf>
    <xf numFmtId="0" fontId="28" fillId="0" borderId="0" xfId="0" applyFont="1"/>
    <xf numFmtId="0" fontId="28" fillId="0" borderId="0" xfId="0" applyFont="1" applyAlignment="1">
      <alignment horizontal="center"/>
    </xf>
    <xf numFmtId="0" fontId="13" fillId="0" borderId="0" xfId="0" applyFont="1" applyAlignment="1">
      <alignment horizontal="left"/>
    </xf>
    <xf numFmtId="0" fontId="22" fillId="0" borderId="0" xfId="0" applyFont="1" applyAlignment="1">
      <alignment horizontal="left"/>
    </xf>
    <xf numFmtId="0" fontId="22" fillId="0" borderId="0" xfId="0" applyFont="1" applyAlignment="1">
      <alignment horizontal="center"/>
    </xf>
    <xf numFmtId="0" fontId="5" fillId="0" borderId="0" xfId="0" applyFont="1" applyAlignment="1">
      <alignment horizontal="left"/>
    </xf>
    <xf numFmtId="0" fontId="5" fillId="0" borderId="0" xfId="0" applyFont="1" applyAlignment="1">
      <alignment horizontal="center"/>
    </xf>
    <xf numFmtId="0" fontId="7" fillId="8" borderId="0" xfId="0" applyFont="1" applyFill="1"/>
    <xf numFmtId="0" fontId="7" fillId="8" borderId="0" xfId="0" applyFont="1" applyFill="1" applyAlignment="1">
      <alignment horizontal="left"/>
    </xf>
    <xf numFmtId="0" fontId="15" fillId="8" borderId="0" xfId="0" applyFont="1" applyFill="1" applyAlignment="1">
      <alignment horizontal="center"/>
    </xf>
    <xf numFmtId="0" fontId="5" fillId="8" borderId="0" xfId="0" applyFont="1" applyFill="1"/>
    <xf numFmtId="0" fontId="7" fillId="4" borderId="0" xfId="0" applyFont="1" applyFill="1"/>
    <xf numFmtId="0" fontId="7" fillId="4" borderId="0" xfId="0" applyFont="1" applyFill="1" applyAlignment="1">
      <alignment horizontal="left"/>
    </xf>
    <xf numFmtId="0" fontId="15" fillId="4" borderId="0" xfId="0" applyFont="1" applyFill="1" applyAlignment="1">
      <alignment horizontal="center"/>
    </xf>
    <xf numFmtId="0" fontId="29" fillId="0" borderId="0" xfId="0" applyFont="1"/>
    <xf numFmtId="0" fontId="30" fillId="0" borderId="0" xfId="0" applyFont="1" applyAlignment="1">
      <alignment horizontal="center"/>
    </xf>
    <xf numFmtId="0" fontId="22" fillId="0" borderId="0" xfId="0" applyFont="1"/>
    <xf numFmtId="0" fontId="5" fillId="4" borderId="0" xfId="0" applyFont="1" applyFill="1" applyAlignment="1">
      <alignment horizontal="left"/>
    </xf>
    <xf numFmtId="0" fontId="30" fillId="4" borderId="0" xfId="0" applyFont="1" applyFill="1" applyAlignment="1">
      <alignment horizontal="center"/>
    </xf>
    <xf numFmtId="0" fontId="13" fillId="0" borderId="0" xfId="0" applyFont="1"/>
    <xf numFmtId="0" fontId="8" fillId="0" borderId="0" xfId="0" applyFont="1" applyAlignment="1">
      <alignment horizontal="left"/>
    </xf>
    <xf numFmtId="0" fontId="31" fillId="5" borderId="0" xfId="0" applyFont="1" applyFill="1"/>
    <xf numFmtId="0" fontId="5" fillId="5" borderId="0" xfId="0" applyFont="1" applyFill="1"/>
    <xf numFmtId="0" fontId="5" fillId="5" borderId="0" xfId="0" applyFont="1" applyFill="1" applyAlignment="1">
      <alignment horizontal="left"/>
    </xf>
    <xf numFmtId="0" fontId="30" fillId="5" borderId="0" xfId="0" applyFont="1" applyFill="1" applyAlignment="1">
      <alignment horizontal="center"/>
    </xf>
    <xf numFmtId="0" fontId="32" fillId="0" borderId="0" xfId="0" applyFont="1" applyAlignment="1">
      <alignment vertical="center"/>
    </xf>
    <xf numFmtId="0" fontId="32" fillId="0" borderId="0" xfId="0" applyFont="1" applyAlignment="1">
      <alignment horizontal="left" vertical="center"/>
    </xf>
    <xf numFmtId="0" fontId="33" fillId="4" borderId="0" xfId="0" applyFont="1" applyFill="1" applyAlignment="1">
      <alignment horizontal="center"/>
    </xf>
    <xf numFmtId="0" fontId="15" fillId="0" borderId="0" xfId="0" applyFont="1"/>
    <xf numFmtId="0" fontId="16" fillId="0" borderId="0" xfId="2" applyFont="1" applyAlignment="1">
      <alignment horizontal="left"/>
    </xf>
    <xf numFmtId="0" fontId="16" fillId="0" borderId="0" xfId="2" applyFont="1" applyAlignment="1">
      <alignment vertical="center"/>
    </xf>
    <xf numFmtId="0" fontId="17" fillId="0" borderId="0" xfId="0" applyFont="1" applyAlignment="1">
      <alignment horizontal="left"/>
    </xf>
    <xf numFmtId="0" fontId="0" fillId="0" borderId="0" xfId="0" applyAlignment="1">
      <alignment horizontal="left"/>
    </xf>
    <xf numFmtId="0" fontId="11" fillId="0" borderId="0" xfId="0" applyFont="1" applyAlignment="1">
      <alignment horizontal="left" vertical="top"/>
    </xf>
    <xf numFmtId="0" fontId="5" fillId="0" borderId="0" xfId="0" applyFont="1" applyAlignment="1">
      <alignment wrapText="1"/>
    </xf>
    <xf numFmtId="0" fontId="8" fillId="0" borderId="3" xfId="0" applyFont="1" applyBorder="1" applyAlignment="1">
      <alignment horizontal="left" vertical="top"/>
    </xf>
    <xf numFmtId="0" fontId="8" fillId="0" borderId="3" xfId="0" applyFont="1" applyBorder="1" applyAlignment="1">
      <alignment horizontal="left" vertical="top" wrapText="1"/>
    </xf>
    <xf numFmtId="0" fontId="8" fillId="4" borderId="3" xfId="0" applyFont="1" applyFill="1" applyBorder="1" applyAlignment="1">
      <alignment horizontal="left" vertical="top"/>
    </xf>
    <xf numFmtId="0" fontId="8" fillId="7" borderId="3" xfId="0" applyFont="1" applyFill="1" applyBorder="1" applyAlignment="1">
      <alignment horizontal="left" vertical="top"/>
    </xf>
    <xf numFmtId="164" fontId="8" fillId="0" borderId="3" xfId="0" applyNumberFormat="1" applyFont="1" applyBorder="1" applyAlignment="1">
      <alignment horizontal="left" vertical="top"/>
    </xf>
    <xf numFmtId="0" fontId="8" fillId="5" borderId="3" xfId="0" applyFont="1" applyFill="1" applyBorder="1" applyAlignment="1">
      <alignment horizontal="left" vertical="top"/>
    </xf>
    <xf numFmtId="0" fontId="15" fillId="4" borderId="3" xfId="0" applyFont="1" applyFill="1" applyBorder="1" applyAlignment="1">
      <alignment horizontal="left" vertical="top"/>
    </xf>
    <xf numFmtId="49" fontId="8" fillId="0" borderId="3" xfId="0" applyNumberFormat="1" applyFont="1" applyBorder="1" applyAlignment="1">
      <alignment horizontal="left" vertical="top"/>
    </xf>
    <xf numFmtId="0" fontId="8" fillId="0" borderId="4" xfId="0" applyFont="1" applyBorder="1" applyAlignment="1">
      <alignment horizontal="left" vertical="top"/>
    </xf>
    <xf numFmtId="0" fontId="35" fillId="3" borderId="0" xfId="0" applyFont="1" applyFill="1" applyAlignment="1">
      <alignment horizontal="left" vertical="top"/>
    </xf>
    <xf numFmtId="0" fontId="36" fillId="4" borderId="1" xfId="0" applyFont="1" applyFill="1" applyBorder="1" applyAlignment="1">
      <alignment horizontal="left" vertical="top"/>
    </xf>
    <xf numFmtId="0" fontId="5" fillId="0" borderId="3" xfId="0" applyFont="1" applyBorder="1" applyAlignment="1">
      <alignment horizontal="left" vertical="top" wrapText="1"/>
    </xf>
    <xf numFmtId="0" fontId="11" fillId="0" borderId="3" xfId="0" applyFont="1" applyBorder="1" applyAlignment="1">
      <alignment horizontal="left" vertical="top" wrapText="1"/>
    </xf>
    <xf numFmtId="14" fontId="8" fillId="0" borderId="3" xfId="1" applyNumberFormat="1" applyFont="1" applyFill="1" applyBorder="1" applyAlignment="1">
      <alignment horizontal="left" vertical="top" wrapText="1"/>
    </xf>
    <xf numFmtId="0" fontId="8" fillId="0" borderId="3" xfId="1" applyFont="1" applyFill="1" applyBorder="1" applyAlignment="1">
      <alignment horizontal="left" vertical="top" wrapText="1"/>
    </xf>
    <xf numFmtId="0" fontId="34" fillId="0" borderId="3" xfId="1" applyFont="1" applyFill="1" applyBorder="1" applyAlignment="1">
      <alignment horizontal="left" vertical="top" wrapText="1"/>
    </xf>
    <xf numFmtId="0" fontId="22" fillId="0" borderId="3" xfId="0" applyFont="1" applyBorder="1" applyAlignment="1">
      <alignment horizontal="left" vertical="top" wrapText="1"/>
    </xf>
    <xf numFmtId="0" fontId="8" fillId="0" borderId="4" xfId="1" applyFont="1" applyFill="1" applyBorder="1" applyAlignment="1">
      <alignment horizontal="left" vertical="top" wrapText="1"/>
    </xf>
    <xf numFmtId="0" fontId="36" fillId="6" borderId="2" xfId="0" applyFont="1" applyFill="1" applyBorder="1" applyAlignment="1">
      <alignment horizontal="left" vertical="top" wrapText="1"/>
    </xf>
    <xf numFmtId="0" fontId="8" fillId="7" borderId="3" xfId="0" applyFont="1" applyFill="1" applyBorder="1" applyAlignment="1">
      <alignment horizontal="left" vertical="top" wrapText="1"/>
    </xf>
    <xf numFmtId="0" fontId="5" fillId="7" borderId="3" xfId="0" applyFont="1" applyFill="1" applyBorder="1" applyAlignment="1">
      <alignment horizontal="left" vertical="top" wrapText="1"/>
    </xf>
    <xf numFmtId="0" fontId="8" fillId="7" borderId="3" xfId="1" applyFont="1" applyFill="1" applyBorder="1" applyAlignment="1">
      <alignment horizontal="left" vertical="top" wrapText="1"/>
    </xf>
    <xf numFmtId="0" fontId="20" fillId="0" borderId="0" xfId="0" applyFont="1" applyFill="1" applyAlignment="1">
      <alignment horizontal="left" vertical="top" wrapText="1"/>
    </xf>
    <xf numFmtId="0" fontId="8" fillId="0" borderId="0" xfId="0" applyFont="1" applyFill="1" applyAlignment="1">
      <alignment horizontal="center" vertical="top" wrapText="1"/>
    </xf>
  </cellXfs>
  <cellStyles count="3">
    <cellStyle name="Bad" xfId="1" builtinId="27"/>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74</xdr:row>
      <xdr:rowOff>29118</xdr:rowOff>
    </xdr:from>
    <xdr:to>
      <xdr:col>3</xdr:col>
      <xdr:colOff>124482</xdr:colOff>
      <xdr:row>102</xdr:row>
      <xdr:rowOff>112330</xdr:rowOff>
    </xdr:to>
    <xdr:pic>
      <xdr:nvPicPr>
        <xdr:cNvPr id="2" name="Picture 1">
          <a:extLst>
            <a:ext uri="{FF2B5EF4-FFF2-40B4-BE49-F238E27FC236}">
              <a16:creationId xmlns:a16="http://schemas.microsoft.com/office/drawing/2014/main" id="{17DCB38D-EBA3-436E-9A1C-7D55A252BC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040018"/>
          <a:ext cx="4000500" cy="3659416"/>
        </a:xfrm>
        <a:prstGeom prst="rect">
          <a:avLst/>
        </a:prstGeom>
      </xdr:spPr>
    </xdr:pic>
    <xdr:clientData/>
  </xdr:twoCellAnchor>
  <xdr:twoCellAnchor editAs="oneCell">
    <xdr:from>
      <xdr:col>2</xdr:col>
      <xdr:colOff>2788919</xdr:colOff>
      <xdr:row>74</xdr:row>
      <xdr:rowOff>0</xdr:rowOff>
    </xdr:from>
    <xdr:to>
      <xdr:col>5</xdr:col>
      <xdr:colOff>1983327</xdr:colOff>
      <xdr:row>102</xdr:row>
      <xdr:rowOff>10738</xdr:rowOff>
    </xdr:to>
    <xdr:pic>
      <xdr:nvPicPr>
        <xdr:cNvPr id="3" name="Picture 2">
          <a:extLst>
            <a:ext uri="{FF2B5EF4-FFF2-40B4-BE49-F238E27FC236}">
              <a16:creationId xmlns:a16="http://schemas.microsoft.com/office/drawing/2014/main" id="{37360008-EBDC-43DB-8AAF-2887DBBC44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531869" y="11010900"/>
          <a:ext cx="3200820" cy="35947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oi.org/10.1016/j.cageo.2019.07.005" TargetMode="External"/><Relationship Id="rId2" Type="http://schemas.openxmlformats.org/officeDocument/2006/relationships/hyperlink" Target="https://doi.org/10.20387/BONARES-5PGG-8YRP" TargetMode="External"/><Relationship Id="rId1" Type="http://schemas.openxmlformats.org/officeDocument/2006/relationships/hyperlink" Target="https://archaeologydataservice.ac.uk/help-guidance/guides-to-good-practice/data-collection-and-fieldwork/geophysics/comprehensive-documentation/geophysics-metadat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5F359-97C8-4DD5-8838-ED0920503A07}">
  <dimension ref="A1:D100"/>
  <sheetViews>
    <sheetView tabSelected="1" zoomScaleNormal="100" workbookViewId="0">
      <selection activeCell="F4" sqref="F4"/>
    </sheetView>
  </sheetViews>
  <sheetFormatPr defaultRowHeight="10.9" customHeight="1" x14ac:dyDescent="0.25"/>
  <cols>
    <col min="1" max="1" width="41.85546875" style="23" customWidth="1"/>
    <col min="2" max="2" width="12.28515625" style="22" customWidth="1"/>
    <col min="3" max="3" width="49.5703125" style="22" customWidth="1"/>
    <col min="4" max="4" width="72.7109375" style="22" bestFit="1" customWidth="1"/>
  </cols>
  <sheetData>
    <row r="1" spans="1:4" s="1" customFormat="1" ht="12.6" customHeight="1" x14ac:dyDescent="0.2">
      <c r="A1" s="13" t="s">
        <v>332</v>
      </c>
      <c r="B1" s="14"/>
      <c r="C1" s="90" t="s">
        <v>335</v>
      </c>
      <c r="D1" s="14"/>
    </row>
    <row r="2" spans="1:4" s="2" customFormat="1" ht="10.9" customHeight="1" x14ac:dyDescent="0.2">
      <c r="A2" s="15" t="s">
        <v>0</v>
      </c>
      <c r="B2" s="21" t="s">
        <v>1</v>
      </c>
      <c r="C2" s="91" t="s">
        <v>2</v>
      </c>
      <c r="D2" s="21" t="s">
        <v>3</v>
      </c>
    </row>
    <row r="3" spans="1:4" s="6" customFormat="1" ht="10.9" customHeight="1" x14ac:dyDescent="0.2">
      <c r="A3" s="12" t="s">
        <v>4</v>
      </c>
      <c r="B3" s="12" t="s">
        <v>5</v>
      </c>
      <c r="C3" s="81"/>
      <c r="D3" s="12" t="s">
        <v>6</v>
      </c>
    </row>
    <row r="4" spans="1:4" s="6" customFormat="1" ht="10.9" customHeight="1" x14ac:dyDescent="0.2">
      <c r="A4" s="12" t="s">
        <v>7</v>
      </c>
      <c r="B4" s="12" t="s">
        <v>5</v>
      </c>
      <c r="C4" s="81"/>
      <c r="D4" s="12" t="s">
        <v>6</v>
      </c>
    </row>
    <row r="5" spans="1:4" s="6" customFormat="1" ht="10.9" customHeight="1" x14ac:dyDescent="0.2">
      <c r="A5" s="12" t="s">
        <v>8</v>
      </c>
      <c r="B5" s="12" t="s">
        <v>5</v>
      </c>
      <c r="C5" s="82"/>
      <c r="D5" s="12" t="s">
        <v>6</v>
      </c>
    </row>
    <row r="6" spans="1:4" s="8" customFormat="1" ht="10.9" customHeight="1" x14ac:dyDescent="0.25">
      <c r="A6" s="12" t="s">
        <v>9</v>
      </c>
      <c r="B6" s="12" t="s">
        <v>5</v>
      </c>
      <c r="C6" s="82"/>
      <c r="D6" s="12" t="s">
        <v>6</v>
      </c>
    </row>
    <row r="7" spans="1:4" s="6" customFormat="1" ht="10.9" customHeight="1" x14ac:dyDescent="0.2">
      <c r="A7" s="12" t="s">
        <v>10</v>
      </c>
      <c r="B7" s="12" t="s">
        <v>5</v>
      </c>
      <c r="C7" s="81"/>
      <c r="D7" s="12" t="s">
        <v>11</v>
      </c>
    </row>
    <row r="8" spans="1:4" s="6" customFormat="1" ht="10.9" customHeight="1" x14ac:dyDescent="0.2">
      <c r="A8" s="12" t="s">
        <v>12</v>
      </c>
      <c r="B8" s="12" t="s">
        <v>5</v>
      </c>
      <c r="C8" s="81"/>
      <c r="D8" s="12"/>
    </row>
    <row r="9" spans="1:4" s="3" customFormat="1" ht="10.9" customHeight="1" x14ac:dyDescent="0.2">
      <c r="A9" s="12" t="s">
        <v>13</v>
      </c>
      <c r="B9" s="12" t="s">
        <v>5</v>
      </c>
      <c r="C9" s="81"/>
      <c r="D9" s="12" t="s">
        <v>6</v>
      </c>
    </row>
    <row r="10" spans="1:4" s="3" customFormat="1" ht="10.9" customHeight="1" x14ac:dyDescent="0.2">
      <c r="A10" s="12" t="s">
        <v>14</v>
      </c>
      <c r="B10" s="12" t="s">
        <v>5</v>
      </c>
      <c r="C10" s="81"/>
      <c r="D10" s="12" t="s">
        <v>6</v>
      </c>
    </row>
    <row r="11" spans="1:4" s="3" customFormat="1" ht="10.9" customHeight="1" x14ac:dyDescent="0.2">
      <c r="A11" s="12" t="s">
        <v>15</v>
      </c>
      <c r="B11" s="12" t="s">
        <v>5</v>
      </c>
      <c r="C11" s="81"/>
      <c r="D11" s="12" t="s">
        <v>6</v>
      </c>
    </row>
    <row r="12" spans="1:4" s="7" customFormat="1" ht="10.9" customHeight="1" x14ac:dyDescent="0.25">
      <c r="A12" s="12" t="s">
        <v>16</v>
      </c>
      <c r="B12" s="12" t="s">
        <v>17</v>
      </c>
      <c r="C12" s="81"/>
      <c r="D12" s="12" t="s">
        <v>6</v>
      </c>
    </row>
    <row r="13" spans="1:4" s="3" customFormat="1" ht="10.9" customHeight="1" x14ac:dyDescent="0.2">
      <c r="A13" s="12" t="s">
        <v>18</v>
      </c>
      <c r="B13" s="12" t="s">
        <v>17</v>
      </c>
      <c r="C13" s="82"/>
      <c r="D13" s="12" t="s">
        <v>6</v>
      </c>
    </row>
    <row r="14" spans="1:4" s="6" customFormat="1" ht="10.9" customHeight="1" x14ac:dyDescent="0.2">
      <c r="A14" s="12" t="s">
        <v>19</v>
      </c>
      <c r="B14" s="12" t="s">
        <v>5</v>
      </c>
      <c r="C14" s="81"/>
      <c r="D14" s="12" t="s">
        <v>6</v>
      </c>
    </row>
    <row r="15" spans="1:4" s="6" customFormat="1" ht="10.9" customHeight="1" x14ac:dyDescent="0.2">
      <c r="A15" s="12" t="s">
        <v>20</v>
      </c>
      <c r="B15" s="12" t="s">
        <v>5</v>
      </c>
      <c r="C15" s="81"/>
      <c r="D15" s="12" t="s">
        <v>21</v>
      </c>
    </row>
    <row r="16" spans="1:4" s="6" customFormat="1" ht="10.9" customHeight="1" x14ac:dyDescent="0.2">
      <c r="A16" s="12" t="s">
        <v>22</v>
      </c>
      <c r="B16" s="12" t="s">
        <v>5</v>
      </c>
      <c r="C16" s="81"/>
      <c r="D16" s="12"/>
    </row>
    <row r="17" spans="1:4" s="2" customFormat="1" ht="10.9" customHeight="1" x14ac:dyDescent="0.2">
      <c r="A17" s="12" t="s">
        <v>23</v>
      </c>
      <c r="B17" s="12" t="s">
        <v>5</v>
      </c>
      <c r="C17" s="82"/>
      <c r="D17" s="12" t="s">
        <v>6</v>
      </c>
    </row>
    <row r="18" spans="1:4" s="2" customFormat="1" ht="10.9" customHeight="1" x14ac:dyDescent="0.2">
      <c r="A18" s="15" t="s">
        <v>24</v>
      </c>
      <c r="B18" s="18"/>
      <c r="C18" s="83"/>
      <c r="D18" s="18"/>
    </row>
    <row r="19" spans="1:4" s="40" customFormat="1" ht="10.9" customHeight="1" x14ac:dyDescent="0.2">
      <c r="A19" s="38" t="s">
        <v>25</v>
      </c>
      <c r="B19" s="39"/>
      <c r="C19" s="84"/>
      <c r="D19" s="39"/>
    </row>
    <row r="20" spans="1:4" s="2" customFormat="1" ht="10.9" customHeight="1" x14ac:dyDescent="0.2">
      <c r="A20" s="12" t="s">
        <v>26</v>
      </c>
      <c r="B20" s="12" t="s">
        <v>5</v>
      </c>
      <c r="C20" s="85"/>
      <c r="D20" s="12" t="s">
        <v>27</v>
      </c>
    </row>
    <row r="21" spans="1:4" s="2" customFormat="1" ht="10.9" customHeight="1" x14ac:dyDescent="0.2">
      <c r="A21" s="12" t="s">
        <v>28</v>
      </c>
      <c r="B21" s="12" t="s">
        <v>5</v>
      </c>
      <c r="C21" s="81"/>
      <c r="D21" s="12" t="s">
        <v>21</v>
      </c>
    </row>
    <row r="22" spans="1:4" s="2" customFormat="1" ht="10.9" customHeight="1" x14ac:dyDescent="0.2">
      <c r="A22" s="12" t="s">
        <v>29</v>
      </c>
      <c r="B22" s="12" t="s">
        <v>5</v>
      </c>
      <c r="C22" s="81"/>
      <c r="D22" s="12" t="s">
        <v>6</v>
      </c>
    </row>
    <row r="23" spans="1:4" s="2" customFormat="1" ht="10.9" customHeight="1" x14ac:dyDescent="0.2">
      <c r="A23" s="12" t="s">
        <v>30</v>
      </c>
      <c r="B23" s="12" t="s">
        <v>5</v>
      </c>
      <c r="C23" s="81"/>
      <c r="D23" s="12" t="s">
        <v>31</v>
      </c>
    </row>
    <row r="24" spans="1:4" s="2" customFormat="1" ht="10.9" customHeight="1" x14ac:dyDescent="0.2">
      <c r="A24" s="12" t="s">
        <v>32</v>
      </c>
      <c r="B24" s="12" t="s">
        <v>5</v>
      </c>
      <c r="C24" s="81"/>
      <c r="D24" s="12" t="s">
        <v>33</v>
      </c>
    </row>
    <row r="25" spans="1:4" s="2" customFormat="1" ht="10.9" customHeight="1" x14ac:dyDescent="0.2">
      <c r="A25" s="12" t="s">
        <v>336</v>
      </c>
      <c r="B25" s="12" t="s">
        <v>5</v>
      </c>
      <c r="C25" s="81"/>
      <c r="D25" s="12" t="s">
        <v>11</v>
      </c>
    </row>
    <row r="26" spans="1:4" s="2" customFormat="1" ht="10.9" customHeight="1" x14ac:dyDescent="0.2">
      <c r="A26" s="12" t="s">
        <v>34</v>
      </c>
      <c r="B26" s="12" t="s">
        <v>5</v>
      </c>
      <c r="C26" s="81"/>
      <c r="D26" s="12" t="s">
        <v>11</v>
      </c>
    </row>
    <row r="27" spans="1:4" s="4" customFormat="1" ht="10.9" customHeight="1" x14ac:dyDescent="0.2">
      <c r="A27" s="12" t="s">
        <v>35</v>
      </c>
      <c r="B27" s="12" t="s">
        <v>17</v>
      </c>
      <c r="C27" s="81"/>
      <c r="D27" s="12" t="s">
        <v>6</v>
      </c>
    </row>
    <row r="28" spans="1:4" s="2" customFormat="1" ht="10.9" customHeight="1" x14ac:dyDescent="0.2">
      <c r="A28" s="21" t="s">
        <v>36</v>
      </c>
      <c r="B28" s="18"/>
      <c r="C28" s="83"/>
      <c r="D28" s="18"/>
    </row>
    <row r="29" spans="1:4" s="2" customFormat="1" ht="10.9" customHeight="1" x14ac:dyDescent="0.2">
      <c r="A29" s="24" t="s">
        <v>37</v>
      </c>
      <c r="B29" s="20"/>
      <c r="C29" s="86"/>
      <c r="D29" s="20"/>
    </row>
    <row r="30" spans="1:4" s="5" customFormat="1" ht="10.9" customHeight="1" x14ac:dyDescent="0.2">
      <c r="A30" s="12" t="s">
        <v>38</v>
      </c>
      <c r="B30" s="12" t="s">
        <v>5</v>
      </c>
      <c r="C30" s="81"/>
      <c r="D30" s="12" t="s">
        <v>6</v>
      </c>
    </row>
    <row r="31" spans="1:4" s="5" customFormat="1" ht="10.9" customHeight="1" x14ac:dyDescent="0.2">
      <c r="A31" s="12" t="s">
        <v>39</v>
      </c>
      <c r="B31" s="12" t="s">
        <v>5</v>
      </c>
      <c r="C31" s="81"/>
      <c r="D31" s="12" t="s">
        <v>6</v>
      </c>
    </row>
    <row r="32" spans="1:4" s="5" customFormat="1" ht="10.9" customHeight="1" x14ac:dyDescent="0.2">
      <c r="A32" s="12" t="s">
        <v>40</v>
      </c>
      <c r="B32" s="12" t="s">
        <v>5</v>
      </c>
      <c r="C32" s="81"/>
      <c r="D32" s="12" t="s">
        <v>6</v>
      </c>
    </row>
    <row r="33" spans="1:4" s="5" customFormat="1" ht="10.9" customHeight="1" x14ac:dyDescent="0.2">
      <c r="A33" s="12" t="s">
        <v>337</v>
      </c>
      <c r="B33" s="12" t="s">
        <v>17</v>
      </c>
      <c r="C33" s="81"/>
      <c r="D33" s="12" t="s">
        <v>339</v>
      </c>
    </row>
    <row r="34" spans="1:4" s="5" customFormat="1" ht="10.9" customHeight="1" x14ac:dyDescent="0.2">
      <c r="A34" s="12" t="s">
        <v>338</v>
      </c>
      <c r="B34" s="12" t="s">
        <v>17</v>
      </c>
      <c r="C34" s="81"/>
      <c r="D34" s="12" t="s">
        <v>343</v>
      </c>
    </row>
    <row r="35" spans="1:4" s="5" customFormat="1" ht="10.9" customHeight="1" x14ac:dyDescent="0.2">
      <c r="A35" s="24" t="s">
        <v>41</v>
      </c>
      <c r="B35" s="20"/>
      <c r="C35" s="86"/>
      <c r="D35" s="20"/>
    </row>
    <row r="36" spans="1:4" s="5" customFormat="1" ht="10.9" customHeight="1" x14ac:dyDescent="0.2">
      <c r="A36" s="12" t="s">
        <v>42</v>
      </c>
      <c r="B36" s="12" t="s">
        <v>5</v>
      </c>
      <c r="C36" s="81"/>
      <c r="D36" s="12" t="s">
        <v>43</v>
      </c>
    </row>
    <row r="37" spans="1:4" s="5" customFormat="1" ht="10.9" customHeight="1" x14ac:dyDescent="0.2">
      <c r="A37" s="12" t="s">
        <v>44</v>
      </c>
      <c r="B37" s="12" t="s">
        <v>5</v>
      </c>
      <c r="C37" s="81"/>
      <c r="D37" s="12" t="s">
        <v>11</v>
      </c>
    </row>
    <row r="38" spans="1:4" s="2" customFormat="1" ht="10.9" customHeight="1" x14ac:dyDescent="0.2">
      <c r="A38" s="24" t="s">
        <v>45</v>
      </c>
      <c r="B38" s="20"/>
      <c r="C38" s="86"/>
      <c r="D38" s="20"/>
    </row>
    <row r="39" spans="1:4" s="2" customFormat="1" ht="10.9" customHeight="1" x14ac:dyDescent="0.2">
      <c r="A39" s="12" t="s">
        <v>46</v>
      </c>
      <c r="B39" s="12" t="s">
        <v>5</v>
      </c>
      <c r="C39" s="81"/>
      <c r="D39" s="12" t="s">
        <v>21</v>
      </c>
    </row>
    <row r="40" spans="1:4" s="2" customFormat="1" ht="10.9" customHeight="1" x14ac:dyDescent="0.2">
      <c r="A40" s="12" t="s">
        <v>47</v>
      </c>
      <c r="B40" s="12" t="s">
        <v>5</v>
      </c>
      <c r="C40" s="81"/>
      <c r="D40" s="12" t="s">
        <v>31</v>
      </c>
    </row>
    <row r="41" spans="1:4" s="2" customFormat="1" ht="10.9" customHeight="1" x14ac:dyDescent="0.2">
      <c r="A41" s="12" t="s">
        <v>48</v>
      </c>
      <c r="B41" s="12" t="s">
        <v>5</v>
      </c>
      <c r="C41" s="81"/>
      <c r="D41" s="12" t="s">
        <v>21</v>
      </c>
    </row>
    <row r="42" spans="1:4" s="2" customFormat="1" ht="10.9" customHeight="1" x14ac:dyDescent="0.2">
      <c r="A42" s="12" t="s">
        <v>49</v>
      </c>
      <c r="B42" s="12" t="s">
        <v>5</v>
      </c>
      <c r="C42" s="81"/>
      <c r="D42" s="12" t="s">
        <v>31</v>
      </c>
    </row>
    <row r="43" spans="1:4" s="2" customFormat="1" ht="10.9" customHeight="1" x14ac:dyDescent="0.2">
      <c r="A43" s="12" t="s">
        <v>50</v>
      </c>
      <c r="B43" s="12" t="s">
        <v>5</v>
      </c>
      <c r="C43" s="81"/>
      <c r="D43" s="12" t="s">
        <v>51</v>
      </c>
    </row>
    <row r="44" spans="1:4" s="2" customFormat="1" ht="10.9" customHeight="1" x14ac:dyDescent="0.2">
      <c r="A44" s="12" t="s">
        <v>52</v>
      </c>
      <c r="B44" s="12" t="s">
        <v>5</v>
      </c>
      <c r="C44" s="81"/>
      <c r="D44" s="12" t="s">
        <v>53</v>
      </c>
    </row>
    <row r="45" spans="1:4" s="3" customFormat="1" ht="10.9" customHeight="1" x14ac:dyDescent="0.2">
      <c r="A45" s="12" t="s">
        <v>54</v>
      </c>
      <c r="B45" s="12" t="s">
        <v>5</v>
      </c>
      <c r="C45" s="81"/>
      <c r="D45" s="12" t="s">
        <v>55</v>
      </c>
    </row>
    <row r="46" spans="1:4" s="3" customFormat="1" ht="10.9" customHeight="1" x14ac:dyDescent="0.2">
      <c r="A46" s="12" t="s">
        <v>56</v>
      </c>
      <c r="B46" s="12" t="s">
        <v>5</v>
      </c>
      <c r="C46" s="81"/>
      <c r="D46" s="12" t="s">
        <v>31</v>
      </c>
    </row>
    <row r="47" spans="1:4" s="3" customFormat="1" ht="10.9" customHeight="1" x14ac:dyDescent="0.2">
      <c r="A47" s="12" t="s">
        <v>57</v>
      </c>
      <c r="B47" s="12" t="s">
        <v>5</v>
      </c>
      <c r="C47" s="81"/>
      <c r="D47" s="12" t="s">
        <v>31</v>
      </c>
    </row>
    <row r="48" spans="1:4" s="7" customFormat="1" ht="10.9" customHeight="1" x14ac:dyDescent="0.25">
      <c r="A48" s="12" t="s">
        <v>58</v>
      </c>
      <c r="B48" s="12" t="s">
        <v>5</v>
      </c>
      <c r="C48" s="81"/>
      <c r="D48" s="12" t="s">
        <v>21</v>
      </c>
    </row>
    <row r="49" spans="1:4" s="7" customFormat="1" ht="10.9" customHeight="1" x14ac:dyDescent="0.25">
      <c r="A49" s="12" t="s">
        <v>59</v>
      </c>
      <c r="B49" s="12" t="s">
        <v>5</v>
      </c>
      <c r="C49" s="81"/>
      <c r="D49" s="12" t="s">
        <v>60</v>
      </c>
    </row>
    <row r="50" spans="1:4" s="7" customFormat="1" ht="10.9" customHeight="1" x14ac:dyDescent="0.25">
      <c r="A50" s="12" t="s">
        <v>61</v>
      </c>
      <c r="B50" s="12" t="s">
        <v>5</v>
      </c>
      <c r="C50" s="81"/>
      <c r="D50" s="12" t="s">
        <v>31</v>
      </c>
    </row>
    <row r="51" spans="1:4" s="7" customFormat="1" ht="10.9" customHeight="1" x14ac:dyDescent="0.25">
      <c r="A51" s="12" t="s">
        <v>62</v>
      </c>
      <c r="B51" s="12" t="s">
        <v>5</v>
      </c>
      <c r="C51" s="81"/>
      <c r="D51" s="12" t="s">
        <v>63</v>
      </c>
    </row>
    <row r="52" spans="1:4" s="2" customFormat="1" ht="10.9" customHeight="1" x14ac:dyDescent="0.2">
      <c r="A52" s="24" t="s">
        <v>64</v>
      </c>
      <c r="B52" s="20"/>
      <c r="C52" s="86"/>
      <c r="D52" s="20"/>
    </row>
    <row r="53" spans="1:4" s="5" customFormat="1" ht="10.9" customHeight="1" x14ac:dyDescent="0.2">
      <c r="A53" s="12" t="s">
        <v>65</v>
      </c>
      <c r="B53" s="12" t="s">
        <v>5</v>
      </c>
      <c r="C53" s="81"/>
      <c r="D53" s="12" t="s">
        <v>6</v>
      </c>
    </row>
    <row r="54" spans="1:4" s="5" customFormat="1" ht="10.9" customHeight="1" x14ac:dyDescent="0.2">
      <c r="A54" s="12" t="s">
        <v>66</v>
      </c>
      <c r="B54" s="12" t="s">
        <v>5</v>
      </c>
      <c r="C54" s="81"/>
      <c r="D54" s="12" t="s">
        <v>6</v>
      </c>
    </row>
    <row r="55" spans="1:4" s="5" customFormat="1" ht="10.9" customHeight="1" x14ac:dyDescent="0.2">
      <c r="A55" s="12" t="s">
        <v>67</v>
      </c>
      <c r="B55" s="12" t="s">
        <v>5</v>
      </c>
      <c r="C55" s="81"/>
      <c r="D55" s="12" t="s">
        <v>68</v>
      </c>
    </row>
    <row r="56" spans="1:4" s="5" customFormat="1" ht="10.9" customHeight="1" x14ac:dyDescent="0.2">
      <c r="A56" s="12" t="s">
        <v>69</v>
      </c>
      <c r="B56" s="12" t="s">
        <v>5</v>
      </c>
      <c r="C56" s="81"/>
      <c r="D56" s="12" t="s">
        <v>70</v>
      </c>
    </row>
    <row r="57" spans="1:4" s="10" customFormat="1" ht="10.9" customHeight="1" x14ac:dyDescent="0.2">
      <c r="A57" s="21" t="s">
        <v>71</v>
      </c>
      <c r="B57" s="21"/>
      <c r="C57" s="87"/>
      <c r="D57" s="21"/>
    </row>
    <row r="58" spans="1:4" s="3" customFormat="1" ht="10.9" customHeight="1" x14ac:dyDescent="0.2">
      <c r="A58" s="24" t="s">
        <v>72</v>
      </c>
      <c r="B58" s="20"/>
      <c r="C58" s="86"/>
      <c r="D58" s="20"/>
    </row>
    <row r="59" spans="1:4" s="3" customFormat="1" ht="10.9" customHeight="1" x14ac:dyDescent="0.2">
      <c r="A59" s="12" t="s">
        <v>73</v>
      </c>
      <c r="B59" s="12" t="s">
        <v>5</v>
      </c>
      <c r="C59" s="81"/>
      <c r="D59" s="12" t="s">
        <v>6</v>
      </c>
    </row>
    <row r="60" spans="1:4" s="3" customFormat="1" ht="10.9" customHeight="1" x14ac:dyDescent="0.2">
      <c r="A60" s="12" t="s">
        <v>74</v>
      </c>
      <c r="B60" s="12" t="s">
        <v>5</v>
      </c>
      <c r="C60" s="81"/>
      <c r="D60" s="12" t="s">
        <v>75</v>
      </c>
    </row>
    <row r="61" spans="1:4" s="3" customFormat="1" ht="10.9" customHeight="1" x14ac:dyDescent="0.2">
      <c r="A61" s="12" t="s">
        <v>76</v>
      </c>
      <c r="B61" s="12" t="s">
        <v>5</v>
      </c>
      <c r="C61" s="81"/>
      <c r="D61" s="12" t="s">
        <v>77</v>
      </c>
    </row>
    <row r="62" spans="1:4" s="3" customFormat="1" ht="10.9" customHeight="1" x14ac:dyDescent="0.2">
      <c r="A62" s="12" t="s">
        <v>78</v>
      </c>
      <c r="B62" s="12" t="s">
        <v>5</v>
      </c>
      <c r="C62" s="81"/>
      <c r="D62" s="12" t="s">
        <v>79</v>
      </c>
    </row>
    <row r="63" spans="1:4" s="3" customFormat="1" ht="10.9" customHeight="1" x14ac:dyDescent="0.2">
      <c r="A63" s="12" t="s">
        <v>80</v>
      </c>
      <c r="B63" s="12" t="s">
        <v>5</v>
      </c>
      <c r="C63" s="81"/>
      <c r="D63" s="12" t="s">
        <v>81</v>
      </c>
    </row>
    <row r="64" spans="1:4" s="3" customFormat="1" ht="10.9" customHeight="1" x14ac:dyDescent="0.2">
      <c r="A64" s="12" t="s">
        <v>82</v>
      </c>
      <c r="B64" s="12" t="s">
        <v>5</v>
      </c>
      <c r="C64" s="88"/>
      <c r="D64" s="12" t="s">
        <v>83</v>
      </c>
    </row>
    <row r="65" spans="1:4" s="2" customFormat="1" ht="10.9" customHeight="1" x14ac:dyDescent="0.2">
      <c r="A65" s="12" t="s">
        <v>84</v>
      </c>
      <c r="B65" s="12" t="s">
        <v>17</v>
      </c>
      <c r="C65" s="81"/>
      <c r="D65" s="12" t="s">
        <v>11</v>
      </c>
    </row>
    <row r="66" spans="1:4" s="3" customFormat="1" ht="10.9" customHeight="1" x14ac:dyDescent="0.2">
      <c r="A66" s="24" t="s">
        <v>85</v>
      </c>
      <c r="B66" s="20"/>
      <c r="C66" s="86"/>
      <c r="D66" s="20"/>
    </row>
    <row r="67" spans="1:4" s="2" customFormat="1" ht="10.9" customHeight="1" x14ac:dyDescent="0.2">
      <c r="A67" s="12" t="s">
        <v>86</v>
      </c>
      <c r="B67" s="12" t="s">
        <v>17</v>
      </c>
      <c r="C67" s="81"/>
      <c r="D67" s="12" t="s">
        <v>11</v>
      </c>
    </row>
    <row r="68" spans="1:4" s="2" customFormat="1" ht="10.9" customHeight="1" x14ac:dyDescent="0.2">
      <c r="A68" s="12" t="s">
        <v>87</v>
      </c>
      <c r="B68" s="12" t="s">
        <v>5</v>
      </c>
      <c r="C68" s="81"/>
      <c r="D68" s="12" t="s">
        <v>11</v>
      </c>
    </row>
    <row r="69" spans="1:4" s="3" customFormat="1" ht="10.9" customHeight="1" x14ac:dyDescent="0.2">
      <c r="A69" s="24" t="s">
        <v>88</v>
      </c>
      <c r="B69" s="20"/>
      <c r="C69" s="86"/>
      <c r="D69" s="20"/>
    </row>
    <row r="70" spans="1:4" s="3" customFormat="1" ht="10.9" customHeight="1" x14ac:dyDescent="0.2">
      <c r="A70" s="12" t="s">
        <v>89</v>
      </c>
      <c r="B70" s="12" t="s">
        <v>5</v>
      </c>
      <c r="C70" s="82"/>
      <c r="D70" s="12" t="s">
        <v>6</v>
      </c>
    </row>
    <row r="71" spans="1:4" s="3" customFormat="1" ht="10.9" customHeight="1" x14ac:dyDescent="0.2">
      <c r="A71" s="12" t="s">
        <v>90</v>
      </c>
      <c r="B71" s="12" t="s">
        <v>5</v>
      </c>
      <c r="C71" s="88"/>
      <c r="D71" s="12" t="s">
        <v>6</v>
      </c>
    </row>
    <row r="72" spans="1:4" s="9" customFormat="1" ht="10.9" customHeight="1" x14ac:dyDescent="0.2">
      <c r="A72" s="21" t="s">
        <v>91</v>
      </c>
      <c r="B72" s="21"/>
      <c r="C72" s="87"/>
      <c r="D72" s="21"/>
    </row>
    <row r="73" spans="1:4" s="2" customFormat="1" ht="10.9" customHeight="1" x14ac:dyDescent="0.2">
      <c r="A73" s="24" t="s">
        <v>92</v>
      </c>
      <c r="B73" s="20"/>
      <c r="C73" s="86"/>
      <c r="D73" s="20"/>
    </row>
    <row r="74" spans="1:4" s="2" customFormat="1" ht="10.9" customHeight="1" x14ac:dyDescent="0.2">
      <c r="A74" s="12" t="s">
        <v>93</v>
      </c>
      <c r="B74" s="12" t="s">
        <v>5</v>
      </c>
      <c r="C74" s="81"/>
      <c r="D74" s="12" t="s">
        <v>6</v>
      </c>
    </row>
    <row r="75" spans="1:4" s="2" customFormat="1" ht="10.9" customHeight="1" x14ac:dyDescent="0.2">
      <c r="A75" s="12" t="s">
        <v>94</v>
      </c>
      <c r="B75" s="12" t="s">
        <v>5</v>
      </c>
      <c r="C75" s="81"/>
      <c r="D75" s="12" t="s">
        <v>6</v>
      </c>
    </row>
    <row r="76" spans="1:4" s="2" customFormat="1" ht="10.9" customHeight="1" x14ac:dyDescent="0.2">
      <c r="A76" s="12" t="s">
        <v>95</v>
      </c>
      <c r="B76" s="12" t="s">
        <v>5</v>
      </c>
      <c r="C76" s="81"/>
      <c r="D76" s="12" t="s">
        <v>6</v>
      </c>
    </row>
    <row r="77" spans="1:4" s="2" customFormat="1" ht="10.9" customHeight="1" x14ac:dyDescent="0.2">
      <c r="A77" s="12" t="s">
        <v>96</v>
      </c>
      <c r="B77" s="12" t="s">
        <v>5</v>
      </c>
      <c r="C77" s="81"/>
      <c r="D77" s="12" t="s">
        <v>6</v>
      </c>
    </row>
    <row r="78" spans="1:4" s="2" customFormat="1" ht="10.9" customHeight="1" x14ac:dyDescent="0.2">
      <c r="A78" s="12" t="s">
        <v>97</v>
      </c>
      <c r="B78" s="12" t="s">
        <v>5</v>
      </c>
      <c r="C78" s="81"/>
      <c r="D78" s="12" t="s">
        <v>6</v>
      </c>
    </row>
    <row r="79" spans="1:4" s="3" customFormat="1" ht="10.9" customHeight="1" x14ac:dyDescent="0.2">
      <c r="A79" s="12" t="s">
        <v>98</v>
      </c>
      <c r="B79" s="12" t="s">
        <v>5</v>
      </c>
      <c r="C79" s="81"/>
      <c r="D79" s="12" t="s">
        <v>6</v>
      </c>
    </row>
    <row r="80" spans="1:4" s="2" customFormat="1" ht="10.9" customHeight="1" x14ac:dyDescent="0.2">
      <c r="A80" s="24" t="s">
        <v>99</v>
      </c>
      <c r="B80" s="20"/>
      <c r="C80" s="86"/>
      <c r="D80" s="20"/>
    </row>
    <row r="81" spans="1:4" s="2" customFormat="1" ht="10.9" customHeight="1" x14ac:dyDescent="0.2">
      <c r="A81" s="12" t="s">
        <v>100</v>
      </c>
      <c r="B81" s="12"/>
      <c r="C81" s="81"/>
      <c r="D81" s="12" t="s">
        <v>21</v>
      </c>
    </row>
    <row r="82" spans="1:4" s="2" customFormat="1" ht="10.9" customHeight="1" x14ac:dyDescent="0.2">
      <c r="A82" s="12" t="s">
        <v>101</v>
      </c>
      <c r="B82" s="12" t="s">
        <v>5</v>
      </c>
      <c r="C82" s="82"/>
      <c r="D82" s="12" t="s">
        <v>6</v>
      </c>
    </row>
    <row r="83" spans="1:4" s="2" customFormat="1" ht="10.9" customHeight="1" x14ac:dyDescent="0.2">
      <c r="A83" s="12" t="s">
        <v>102</v>
      </c>
      <c r="B83" s="12" t="s">
        <v>5</v>
      </c>
      <c r="C83" s="82"/>
      <c r="D83" s="12" t="s">
        <v>103</v>
      </c>
    </row>
    <row r="84" spans="1:4" s="2" customFormat="1" ht="10.9" customHeight="1" x14ac:dyDescent="0.2">
      <c r="A84" s="12" t="s">
        <v>104</v>
      </c>
      <c r="B84" s="12" t="s">
        <v>5</v>
      </c>
      <c r="C84" s="81"/>
      <c r="D84" s="12" t="s">
        <v>6</v>
      </c>
    </row>
    <row r="85" spans="1:4" s="2" customFormat="1" ht="10.9" customHeight="1" x14ac:dyDescent="0.2">
      <c r="A85" s="12" t="s">
        <v>105</v>
      </c>
      <c r="B85" s="12" t="s">
        <v>17</v>
      </c>
      <c r="C85" s="81"/>
      <c r="D85" s="12" t="s">
        <v>6</v>
      </c>
    </row>
    <row r="86" spans="1:4" s="2" customFormat="1" ht="10.9" customHeight="1" x14ac:dyDescent="0.2">
      <c r="A86" s="24" t="s">
        <v>106</v>
      </c>
      <c r="B86" s="20"/>
      <c r="C86" s="86"/>
      <c r="D86" s="20"/>
    </row>
    <row r="87" spans="1:4" s="3" customFormat="1" ht="10.9" customHeight="1" x14ac:dyDescent="0.2">
      <c r="A87" s="12" t="s">
        <v>107</v>
      </c>
      <c r="B87" s="12" t="s">
        <v>5</v>
      </c>
      <c r="C87" s="81"/>
      <c r="D87" s="12" t="s">
        <v>21</v>
      </c>
    </row>
    <row r="88" spans="1:4" s="3" customFormat="1" ht="10.9" customHeight="1" x14ac:dyDescent="0.2">
      <c r="A88" s="12" t="s">
        <v>108</v>
      </c>
      <c r="B88" s="12" t="s">
        <v>5</v>
      </c>
      <c r="C88" s="81"/>
      <c r="D88" s="12" t="s">
        <v>21</v>
      </c>
    </row>
    <row r="89" spans="1:4" s="3" customFormat="1" ht="10.9" customHeight="1" x14ac:dyDescent="0.2">
      <c r="A89" s="12" t="s">
        <v>109</v>
      </c>
      <c r="B89" s="12" t="s">
        <v>5</v>
      </c>
      <c r="C89" s="89"/>
      <c r="D89" s="12" t="s">
        <v>11</v>
      </c>
    </row>
    <row r="90" spans="1:4" s="3" customFormat="1" ht="10.9" customHeight="1" x14ac:dyDescent="0.2">
      <c r="A90" s="17"/>
      <c r="B90" s="12"/>
      <c r="C90" s="12"/>
      <c r="D90" s="12"/>
    </row>
    <row r="91" spans="1:4" s="2" customFormat="1" ht="10.9" customHeight="1" x14ac:dyDescent="0.2">
      <c r="A91" s="19"/>
      <c r="B91" s="12"/>
      <c r="C91" s="12"/>
      <c r="D91" s="12"/>
    </row>
    <row r="92" spans="1:4" s="2" customFormat="1" ht="10.9" customHeight="1" x14ac:dyDescent="0.2">
      <c r="A92" s="19"/>
      <c r="B92" s="12"/>
      <c r="C92" s="12"/>
      <c r="D92" s="12"/>
    </row>
    <row r="93" spans="1:4" s="2" customFormat="1" ht="10.9" customHeight="1" x14ac:dyDescent="0.2">
      <c r="A93" s="19"/>
      <c r="B93" s="12"/>
      <c r="C93" s="12"/>
      <c r="D93" s="12"/>
    </row>
    <row r="94" spans="1:4" s="2" customFormat="1" ht="10.9" customHeight="1" x14ac:dyDescent="0.2">
      <c r="A94" s="19"/>
      <c r="B94" s="12"/>
      <c r="C94" s="12"/>
      <c r="D94" s="12"/>
    </row>
    <row r="95" spans="1:4" s="2" customFormat="1" ht="10.9" customHeight="1" x14ac:dyDescent="0.2">
      <c r="A95" s="19"/>
      <c r="B95" s="12"/>
      <c r="C95" s="12"/>
      <c r="D95" s="12"/>
    </row>
    <row r="96" spans="1:4" s="2" customFormat="1" ht="10.9" customHeight="1" x14ac:dyDescent="0.2">
      <c r="A96" s="19"/>
      <c r="B96" s="12"/>
      <c r="C96" s="12"/>
      <c r="D96" s="12"/>
    </row>
    <row r="97" spans="1:4" s="2" customFormat="1" ht="10.9" customHeight="1" x14ac:dyDescent="0.2">
      <c r="A97" s="19"/>
      <c r="B97" s="12"/>
      <c r="C97" s="12"/>
      <c r="D97" s="12"/>
    </row>
    <row r="98" spans="1:4" s="2" customFormat="1" ht="10.9" customHeight="1" x14ac:dyDescent="0.2">
      <c r="A98" s="19"/>
      <c r="B98" s="12"/>
      <c r="C98" s="12"/>
      <c r="D98" s="12"/>
    </row>
    <row r="99" spans="1:4" s="2" customFormat="1" ht="10.9" customHeight="1" x14ac:dyDescent="0.2">
      <c r="A99" s="19"/>
      <c r="B99" s="12"/>
      <c r="C99" s="12"/>
      <c r="D99" s="12"/>
    </row>
    <row r="100" spans="1:4" s="11" customFormat="1" ht="10.9" customHeight="1" x14ac:dyDescent="0.25">
      <c r="A100" s="22"/>
      <c r="B100" s="22"/>
      <c r="C100" s="22"/>
      <c r="D100" s="2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0BEE6-76F3-47AE-8B33-F20C0319CB99}">
  <dimension ref="A1:G81"/>
  <sheetViews>
    <sheetView topLeftCell="A22" workbookViewId="0"/>
  </sheetViews>
  <sheetFormatPr defaultColWidth="9.140625" defaultRowHeight="11.25" customHeight="1" x14ac:dyDescent="0.25"/>
  <cols>
    <col min="1" max="1" width="28.7109375" customWidth="1"/>
    <col min="2" max="2" width="255.7109375" bestFit="1" customWidth="1"/>
  </cols>
  <sheetData>
    <row r="1" spans="1:7" s="42" customFormat="1" ht="11.25" customHeight="1" x14ac:dyDescent="0.2">
      <c r="A1" s="41" t="s">
        <v>333</v>
      </c>
      <c r="C1" s="43"/>
      <c r="D1" s="44"/>
    </row>
    <row r="2" spans="1:7" s="46" customFormat="1" ht="11.25" customHeight="1" x14ac:dyDescent="0.2">
      <c r="A2" s="45" t="s">
        <v>110</v>
      </c>
      <c r="C2" s="45"/>
      <c r="D2" s="47"/>
    </row>
    <row r="3" spans="1:7" s="42" customFormat="1" ht="11.25" customHeight="1" x14ac:dyDescent="0.2">
      <c r="A3" s="48" t="s">
        <v>111</v>
      </c>
      <c r="C3" s="43"/>
      <c r="D3" s="44"/>
    </row>
    <row r="4" spans="1:7" s="42" customFormat="1" ht="11.25" customHeight="1" x14ac:dyDescent="0.2">
      <c r="A4" s="48"/>
      <c r="C4" s="43"/>
      <c r="D4" s="44"/>
    </row>
    <row r="5" spans="1:7" s="42" customFormat="1" ht="11.25" customHeight="1" x14ac:dyDescent="0.2">
      <c r="A5" s="49" t="s">
        <v>112</v>
      </c>
      <c r="C5" s="43"/>
      <c r="D5" s="50" t="s">
        <v>113</v>
      </c>
    </row>
    <row r="6" spans="1:7" s="2" customFormat="1" ht="11.25" customHeight="1" x14ac:dyDescent="0.2">
      <c r="C6" s="51"/>
      <c r="D6" s="52"/>
    </row>
    <row r="7" spans="1:7" s="2" customFormat="1" ht="11.25" customHeight="1" x14ac:dyDescent="0.2">
      <c r="A7" s="53" t="s">
        <v>114</v>
      </c>
      <c r="B7" s="53" t="s">
        <v>115</v>
      </c>
      <c r="C7" s="54" t="s">
        <v>1</v>
      </c>
      <c r="D7" s="55" t="s">
        <v>116</v>
      </c>
      <c r="E7" s="53" t="s">
        <v>117</v>
      </c>
      <c r="F7" s="53" t="s">
        <v>3</v>
      </c>
      <c r="G7" s="56"/>
    </row>
    <row r="8" spans="1:7" s="2" customFormat="1" ht="11.25" customHeight="1" x14ac:dyDescent="0.2">
      <c r="A8" s="57" t="s">
        <v>0</v>
      </c>
      <c r="B8" s="57"/>
      <c r="C8" s="58"/>
      <c r="D8" s="59"/>
      <c r="E8" s="57"/>
      <c r="F8" s="57"/>
      <c r="G8" s="37"/>
    </row>
    <row r="9" spans="1:7" s="6" customFormat="1" ht="11.25" customHeight="1" x14ac:dyDescent="0.2">
      <c r="A9" s="60" t="s">
        <v>4</v>
      </c>
      <c r="B9" s="60" t="s">
        <v>118</v>
      </c>
      <c r="C9" s="49" t="s">
        <v>5</v>
      </c>
      <c r="D9" s="61" t="s">
        <v>119</v>
      </c>
      <c r="F9" s="2" t="s">
        <v>6</v>
      </c>
    </row>
    <row r="10" spans="1:7" s="6" customFormat="1" ht="11.25" customHeight="1" x14ac:dyDescent="0.2">
      <c r="A10" s="60" t="s">
        <v>7</v>
      </c>
      <c r="B10" s="60" t="s">
        <v>120</v>
      </c>
      <c r="C10" s="49" t="s">
        <v>5</v>
      </c>
      <c r="D10" s="61" t="s">
        <v>121</v>
      </c>
      <c r="F10" s="2" t="s">
        <v>6</v>
      </c>
    </row>
    <row r="11" spans="1:7" s="6" customFormat="1" ht="11.25" customHeight="1" x14ac:dyDescent="0.2">
      <c r="A11" s="60" t="s">
        <v>8</v>
      </c>
      <c r="B11" s="60" t="s">
        <v>122</v>
      </c>
      <c r="C11" s="49" t="s">
        <v>5</v>
      </c>
      <c r="D11" s="61" t="s">
        <v>123</v>
      </c>
      <c r="F11" s="2" t="s">
        <v>6</v>
      </c>
    </row>
    <row r="12" spans="1:7" s="3" customFormat="1" ht="11.25" customHeight="1" x14ac:dyDescent="0.2">
      <c r="A12" s="60" t="s">
        <v>9</v>
      </c>
      <c r="B12" s="60" t="s">
        <v>124</v>
      </c>
      <c r="C12" s="49" t="s">
        <v>5</v>
      </c>
      <c r="D12" s="61" t="s">
        <v>125</v>
      </c>
      <c r="F12" s="2" t="s">
        <v>6</v>
      </c>
    </row>
    <row r="13" spans="1:7" s="6" customFormat="1" ht="11.25" customHeight="1" x14ac:dyDescent="0.2">
      <c r="A13" s="60" t="s">
        <v>10</v>
      </c>
      <c r="B13" s="60" t="s">
        <v>126</v>
      </c>
      <c r="C13" s="49" t="s">
        <v>5</v>
      </c>
      <c r="D13" s="61" t="s">
        <v>127</v>
      </c>
      <c r="F13" s="2" t="s">
        <v>11</v>
      </c>
    </row>
    <row r="14" spans="1:7" s="3" customFormat="1" ht="11.25" customHeight="1" x14ac:dyDescent="0.2">
      <c r="A14" s="60" t="s">
        <v>13</v>
      </c>
      <c r="B14" s="60" t="s">
        <v>128</v>
      </c>
      <c r="C14" s="49" t="s">
        <v>5</v>
      </c>
      <c r="D14" s="61" t="s">
        <v>129</v>
      </c>
      <c r="E14" s="6"/>
      <c r="F14" s="62" t="s">
        <v>6</v>
      </c>
    </row>
    <row r="15" spans="1:7" s="3" customFormat="1" ht="11.25" customHeight="1" x14ac:dyDescent="0.2">
      <c r="A15" s="60" t="s">
        <v>14</v>
      </c>
      <c r="B15" s="60" t="s">
        <v>130</v>
      </c>
      <c r="C15" s="49" t="s">
        <v>5</v>
      </c>
      <c r="D15" s="61" t="s">
        <v>131</v>
      </c>
      <c r="F15" s="62" t="s">
        <v>6</v>
      </c>
    </row>
    <row r="16" spans="1:7" s="6" customFormat="1" ht="11.25" customHeight="1" x14ac:dyDescent="0.2">
      <c r="A16" s="60" t="s">
        <v>19</v>
      </c>
      <c r="B16" s="60" t="s">
        <v>132</v>
      </c>
      <c r="C16" s="49" t="s">
        <v>5</v>
      </c>
      <c r="D16" s="61" t="s">
        <v>133</v>
      </c>
      <c r="F16" s="62" t="s">
        <v>6</v>
      </c>
    </row>
    <row r="17" spans="1:7" s="6" customFormat="1" ht="11.25" customHeight="1" x14ac:dyDescent="0.2">
      <c r="A17" s="60" t="s">
        <v>134</v>
      </c>
      <c r="B17" s="60" t="s">
        <v>135</v>
      </c>
      <c r="C17" s="49" t="s">
        <v>5</v>
      </c>
      <c r="D17" s="61" t="s">
        <v>136</v>
      </c>
      <c r="F17" s="62" t="s">
        <v>21</v>
      </c>
    </row>
    <row r="18" spans="1:7" s="2" customFormat="1" ht="11.25" customHeight="1" x14ac:dyDescent="0.2">
      <c r="A18" s="60" t="s">
        <v>23</v>
      </c>
      <c r="B18" s="60" t="s">
        <v>137</v>
      </c>
      <c r="C18" s="49" t="s">
        <v>5</v>
      </c>
      <c r="D18" s="61" t="s">
        <v>125</v>
      </c>
      <c r="F18" s="62" t="s">
        <v>6</v>
      </c>
    </row>
    <row r="19" spans="1:7" s="2" customFormat="1" ht="11.25" customHeight="1" x14ac:dyDescent="0.2">
      <c r="A19" s="57" t="s">
        <v>24</v>
      </c>
      <c r="B19" s="37"/>
      <c r="C19" s="63"/>
      <c r="D19" s="64"/>
      <c r="E19" s="37"/>
      <c r="F19" s="37"/>
      <c r="G19" s="37"/>
    </row>
    <row r="20" spans="1:7" s="2" customFormat="1" ht="11.25" customHeight="1" x14ac:dyDescent="0.2">
      <c r="A20" s="65" t="s">
        <v>25</v>
      </c>
      <c r="C20" s="51"/>
      <c r="D20" s="61"/>
    </row>
    <row r="21" spans="1:7" s="2" customFormat="1" ht="11.25" customHeight="1" x14ac:dyDescent="0.2">
      <c r="A21" s="2" t="s">
        <v>26</v>
      </c>
      <c r="B21" s="2" t="s">
        <v>138</v>
      </c>
      <c r="C21" s="66" t="s">
        <v>5</v>
      </c>
      <c r="D21" s="61"/>
      <c r="F21" s="2" t="s">
        <v>27</v>
      </c>
    </row>
    <row r="22" spans="1:7" s="2" customFormat="1" ht="11.25" customHeight="1" x14ac:dyDescent="0.2">
      <c r="A22" s="2" t="s">
        <v>28</v>
      </c>
      <c r="B22" s="2" t="s">
        <v>139</v>
      </c>
      <c r="C22" s="51" t="s">
        <v>5</v>
      </c>
      <c r="D22" s="61"/>
      <c r="F22" s="2" t="s">
        <v>21</v>
      </c>
    </row>
    <row r="23" spans="1:7" s="2" customFormat="1" ht="11.25" customHeight="1" x14ac:dyDescent="0.2">
      <c r="A23" s="2" t="s">
        <v>29</v>
      </c>
      <c r="B23" s="2" t="s">
        <v>140</v>
      </c>
      <c r="C23" s="51" t="s">
        <v>5</v>
      </c>
      <c r="D23" s="61" t="s">
        <v>141</v>
      </c>
      <c r="F23" s="2" t="s">
        <v>6</v>
      </c>
    </row>
    <row r="24" spans="1:7" s="2" customFormat="1" ht="11.25" customHeight="1" x14ac:dyDescent="0.2">
      <c r="A24" s="2" t="s">
        <v>142</v>
      </c>
      <c r="B24" s="2" t="s">
        <v>143</v>
      </c>
      <c r="C24" s="51" t="s">
        <v>5</v>
      </c>
      <c r="D24" s="61"/>
      <c r="F24" s="2" t="s">
        <v>6</v>
      </c>
    </row>
    <row r="25" spans="1:7" s="2" customFormat="1" ht="11.25" customHeight="1" x14ac:dyDescent="0.2">
      <c r="A25" s="2" t="s">
        <v>32</v>
      </c>
      <c r="B25" s="2" t="s">
        <v>144</v>
      </c>
      <c r="C25" s="51" t="s">
        <v>5</v>
      </c>
      <c r="D25" s="61"/>
      <c r="F25" s="2" t="s">
        <v>33</v>
      </c>
    </row>
    <row r="26" spans="1:7" s="2" customFormat="1" ht="11.25" customHeight="1" x14ac:dyDescent="0.2">
      <c r="A26" s="2" t="s">
        <v>336</v>
      </c>
      <c r="B26" s="2" t="s">
        <v>145</v>
      </c>
      <c r="C26" s="51" t="s">
        <v>5</v>
      </c>
      <c r="D26" s="61"/>
      <c r="F26" s="2" t="s">
        <v>11</v>
      </c>
    </row>
    <row r="27" spans="1:7" s="2" customFormat="1" ht="11.25" customHeight="1" x14ac:dyDescent="0.2">
      <c r="A27" s="2" t="s">
        <v>34</v>
      </c>
      <c r="B27" s="2" t="s">
        <v>146</v>
      </c>
      <c r="C27" s="51" t="s">
        <v>5</v>
      </c>
      <c r="D27" s="61"/>
      <c r="F27" s="2" t="s">
        <v>11</v>
      </c>
    </row>
    <row r="28" spans="1:7" s="2" customFormat="1" ht="11.25" customHeight="1" x14ac:dyDescent="0.2">
      <c r="A28" s="62" t="s">
        <v>147</v>
      </c>
      <c r="B28" s="62" t="s">
        <v>148</v>
      </c>
      <c r="C28" s="49" t="s">
        <v>5</v>
      </c>
      <c r="D28" s="61" t="s">
        <v>149</v>
      </c>
      <c r="F28" s="62" t="s">
        <v>6</v>
      </c>
    </row>
    <row r="29" spans="1:7" s="2" customFormat="1" ht="11.25" customHeight="1" x14ac:dyDescent="0.2">
      <c r="A29" s="58" t="s">
        <v>36</v>
      </c>
      <c r="B29" s="37"/>
      <c r="C29" s="63"/>
      <c r="D29" s="64"/>
      <c r="E29" s="37"/>
      <c r="F29" s="37"/>
      <c r="G29" s="37"/>
    </row>
    <row r="30" spans="1:7" s="2" customFormat="1" ht="11.25" customHeight="1" x14ac:dyDescent="0.2">
      <c r="A30" s="67" t="s">
        <v>150</v>
      </c>
      <c r="B30" s="68"/>
      <c r="C30" s="69"/>
      <c r="D30" s="70"/>
      <c r="E30" s="68"/>
      <c r="F30" s="68"/>
      <c r="G30" s="68"/>
    </row>
    <row r="31" spans="1:7" s="2" customFormat="1" ht="11.25" customHeight="1" x14ac:dyDescent="0.2">
      <c r="A31" s="2" t="s">
        <v>38</v>
      </c>
      <c r="B31" s="2" t="s">
        <v>151</v>
      </c>
      <c r="C31" s="51" t="s">
        <v>5</v>
      </c>
      <c r="D31" s="61"/>
      <c r="F31" s="2" t="s">
        <v>6</v>
      </c>
    </row>
    <row r="32" spans="1:7" s="2" customFormat="1" ht="11.25" customHeight="1" x14ac:dyDescent="0.2">
      <c r="A32" s="2" t="s">
        <v>39</v>
      </c>
      <c r="B32" s="2" t="s">
        <v>152</v>
      </c>
      <c r="C32" s="51" t="s">
        <v>5</v>
      </c>
      <c r="D32" s="61"/>
      <c r="F32" s="2" t="s">
        <v>6</v>
      </c>
    </row>
    <row r="33" spans="1:7" s="2" customFormat="1" ht="11.25" customHeight="1" x14ac:dyDescent="0.2">
      <c r="A33" s="2" t="s">
        <v>40</v>
      </c>
      <c r="B33" s="2" t="s">
        <v>153</v>
      </c>
      <c r="C33" s="51" t="s">
        <v>5</v>
      </c>
      <c r="D33" s="61"/>
      <c r="F33" s="2" t="s">
        <v>6</v>
      </c>
    </row>
    <row r="34" spans="1:7" s="5" customFormat="1" ht="10.9" customHeight="1" x14ac:dyDescent="0.2">
      <c r="A34" s="12" t="s">
        <v>337</v>
      </c>
      <c r="B34" s="5" t="s">
        <v>341</v>
      </c>
      <c r="C34" s="12" t="s">
        <v>17</v>
      </c>
      <c r="D34" s="12"/>
      <c r="F34" s="12" t="s">
        <v>339</v>
      </c>
    </row>
    <row r="35" spans="1:7" s="5" customFormat="1" ht="10.9" customHeight="1" x14ac:dyDescent="0.2">
      <c r="A35" s="12" t="s">
        <v>338</v>
      </c>
      <c r="B35" s="5" t="s">
        <v>342</v>
      </c>
      <c r="C35" s="12" t="s">
        <v>17</v>
      </c>
      <c r="D35" s="12"/>
      <c r="F35" s="12" t="s">
        <v>343</v>
      </c>
    </row>
    <row r="36" spans="1:7" s="2" customFormat="1" ht="11.25" customHeight="1" x14ac:dyDescent="0.2">
      <c r="A36" s="67" t="s">
        <v>41</v>
      </c>
      <c r="B36" s="68"/>
      <c r="C36" s="69"/>
      <c r="D36" s="70"/>
      <c r="E36" s="68"/>
      <c r="F36" s="68"/>
      <c r="G36" s="68"/>
    </row>
    <row r="37" spans="1:7" s="2" customFormat="1" ht="11.25" customHeight="1" x14ac:dyDescent="0.2">
      <c r="A37" s="2" t="s">
        <v>42</v>
      </c>
      <c r="B37" s="2" t="s">
        <v>154</v>
      </c>
      <c r="C37" s="51" t="s">
        <v>5</v>
      </c>
      <c r="D37" s="61"/>
      <c r="F37" s="2" t="s">
        <v>43</v>
      </c>
    </row>
    <row r="38" spans="1:7" s="2" customFormat="1" ht="11.25" customHeight="1" x14ac:dyDescent="0.2">
      <c r="A38" s="2" t="s">
        <v>44</v>
      </c>
      <c r="B38" s="2" t="s">
        <v>155</v>
      </c>
      <c r="C38" s="51" t="s">
        <v>5</v>
      </c>
      <c r="D38" s="61"/>
      <c r="F38" s="2" t="s">
        <v>11</v>
      </c>
    </row>
    <row r="39" spans="1:7" s="2" customFormat="1" ht="11.25" customHeight="1" x14ac:dyDescent="0.2">
      <c r="A39" s="67" t="s">
        <v>45</v>
      </c>
      <c r="B39" s="68"/>
      <c r="C39" s="69"/>
      <c r="D39" s="70"/>
      <c r="E39" s="68"/>
      <c r="F39" s="68"/>
      <c r="G39" s="68"/>
    </row>
    <row r="40" spans="1:7" s="2" customFormat="1" ht="11.25" customHeight="1" x14ac:dyDescent="0.2">
      <c r="A40" s="2" t="s">
        <v>46</v>
      </c>
      <c r="B40" s="2" t="s">
        <v>156</v>
      </c>
      <c r="C40" s="51" t="s">
        <v>5</v>
      </c>
      <c r="D40" s="61"/>
      <c r="F40" s="2" t="s">
        <v>21</v>
      </c>
    </row>
    <row r="41" spans="1:7" s="2" customFormat="1" ht="11.25" customHeight="1" x14ac:dyDescent="0.2">
      <c r="A41" s="2" t="s">
        <v>48</v>
      </c>
      <c r="B41" s="2" t="s">
        <v>157</v>
      </c>
      <c r="C41" s="51" t="s">
        <v>5</v>
      </c>
      <c r="D41" s="61"/>
      <c r="F41" s="2" t="s">
        <v>21</v>
      </c>
    </row>
    <row r="42" spans="1:7" s="2" customFormat="1" ht="11.25" customHeight="1" x14ac:dyDescent="0.2">
      <c r="A42" s="71" t="s">
        <v>158</v>
      </c>
      <c r="B42" s="2" t="s">
        <v>159</v>
      </c>
      <c r="C42" s="51" t="s">
        <v>5</v>
      </c>
      <c r="D42" s="61"/>
      <c r="F42" s="2" t="s">
        <v>11</v>
      </c>
    </row>
    <row r="43" spans="1:7" s="2" customFormat="1" ht="11.25" customHeight="1" x14ac:dyDescent="0.2">
      <c r="A43" s="71" t="s">
        <v>50</v>
      </c>
      <c r="B43" s="72" t="s">
        <v>160</v>
      </c>
      <c r="C43" s="51" t="s">
        <v>5</v>
      </c>
      <c r="D43" s="61"/>
      <c r="F43" s="72" t="s">
        <v>51</v>
      </c>
    </row>
    <row r="44" spans="1:7" s="2" customFormat="1" ht="11.25" customHeight="1" x14ac:dyDescent="0.2">
      <c r="A44" s="71" t="s">
        <v>340</v>
      </c>
      <c r="B44" s="2" t="s">
        <v>161</v>
      </c>
      <c r="C44" s="51" t="s">
        <v>5</v>
      </c>
      <c r="D44" s="61"/>
      <c r="F44" s="72" t="s">
        <v>53</v>
      </c>
    </row>
    <row r="45" spans="1:7" s="5" customFormat="1" ht="10.9" customHeight="1" x14ac:dyDescent="0.2">
      <c r="A45" s="12" t="s">
        <v>54</v>
      </c>
      <c r="B45" s="5" t="s">
        <v>344</v>
      </c>
      <c r="C45" s="12" t="s">
        <v>5</v>
      </c>
      <c r="D45" s="12"/>
      <c r="F45" s="12" t="s">
        <v>55</v>
      </c>
    </row>
    <row r="46" spans="1:7" s="5" customFormat="1" ht="10.9" customHeight="1" x14ac:dyDescent="0.2">
      <c r="A46" s="12" t="s">
        <v>56</v>
      </c>
      <c r="B46" s="5" t="s">
        <v>345</v>
      </c>
      <c r="C46" s="12" t="s">
        <v>5</v>
      </c>
      <c r="D46" s="12"/>
      <c r="F46" s="12" t="s">
        <v>31</v>
      </c>
    </row>
    <row r="47" spans="1:7" s="5" customFormat="1" ht="10.9" customHeight="1" x14ac:dyDescent="0.2">
      <c r="A47" s="12" t="s">
        <v>57</v>
      </c>
      <c r="B47" s="5" t="s">
        <v>346</v>
      </c>
      <c r="C47" s="12" t="s">
        <v>5</v>
      </c>
      <c r="D47" s="12"/>
      <c r="F47" s="12" t="s">
        <v>31</v>
      </c>
    </row>
    <row r="48" spans="1:7" s="5" customFormat="1" ht="10.9" customHeight="1" x14ac:dyDescent="0.2">
      <c r="A48" s="12" t="s">
        <v>58</v>
      </c>
      <c r="B48" s="5" t="s">
        <v>348</v>
      </c>
      <c r="C48" s="12" t="s">
        <v>5</v>
      </c>
      <c r="D48" s="12"/>
      <c r="F48" s="12" t="s">
        <v>21</v>
      </c>
    </row>
    <row r="49" spans="1:7" s="5" customFormat="1" ht="10.9" customHeight="1" x14ac:dyDescent="0.2">
      <c r="A49" s="12" t="s">
        <v>59</v>
      </c>
      <c r="B49" s="5" t="s">
        <v>347</v>
      </c>
      <c r="C49" s="12" t="s">
        <v>5</v>
      </c>
      <c r="D49" s="12"/>
      <c r="F49" s="12" t="s">
        <v>60</v>
      </c>
    </row>
    <row r="50" spans="1:7" s="5" customFormat="1" ht="10.9" customHeight="1" x14ac:dyDescent="0.2">
      <c r="A50" s="12" t="s">
        <v>61</v>
      </c>
      <c r="B50" s="5" t="s">
        <v>349</v>
      </c>
      <c r="C50" s="12" t="s">
        <v>5</v>
      </c>
      <c r="D50" s="12"/>
      <c r="F50" s="12" t="s">
        <v>31</v>
      </c>
    </row>
    <row r="51" spans="1:7" s="5" customFormat="1" ht="10.9" customHeight="1" x14ac:dyDescent="0.2">
      <c r="A51" s="12" t="s">
        <v>62</v>
      </c>
      <c r="B51" s="5" t="s">
        <v>350</v>
      </c>
      <c r="C51" s="12" t="s">
        <v>5</v>
      </c>
      <c r="D51" s="12"/>
      <c r="F51" s="12" t="s">
        <v>63</v>
      </c>
    </row>
    <row r="52" spans="1:7" s="2" customFormat="1" ht="11.25" customHeight="1" x14ac:dyDescent="0.2">
      <c r="A52" s="67" t="s">
        <v>64</v>
      </c>
      <c r="B52" s="68"/>
      <c r="C52" s="69"/>
      <c r="D52" s="70"/>
      <c r="E52" s="68"/>
      <c r="F52" s="68"/>
      <c r="G52" s="68"/>
    </row>
    <row r="53" spans="1:7" s="2" customFormat="1" ht="11.25" customHeight="1" x14ac:dyDescent="0.2">
      <c r="A53" s="2" t="s">
        <v>65</v>
      </c>
      <c r="B53" s="2" t="s">
        <v>162</v>
      </c>
      <c r="C53" s="51" t="s">
        <v>5</v>
      </c>
      <c r="D53" s="61"/>
      <c r="F53" s="2" t="s">
        <v>6</v>
      </c>
    </row>
    <row r="54" spans="1:7" s="2" customFormat="1" ht="11.25" customHeight="1" x14ac:dyDescent="0.2">
      <c r="A54" s="2" t="s">
        <v>66</v>
      </c>
      <c r="B54" s="2" t="s">
        <v>163</v>
      </c>
      <c r="C54" s="51" t="s">
        <v>5</v>
      </c>
      <c r="D54" s="61"/>
      <c r="F54" s="2" t="s">
        <v>6</v>
      </c>
    </row>
    <row r="55" spans="1:7" s="2" customFormat="1" ht="11.25" customHeight="1" x14ac:dyDescent="0.2">
      <c r="A55" s="2" t="s">
        <v>164</v>
      </c>
      <c r="B55" s="2" t="s">
        <v>165</v>
      </c>
      <c r="C55" s="51" t="s">
        <v>5</v>
      </c>
      <c r="D55" s="61"/>
      <c r="F55" s="2" t="s">
        <v>68</v>
      </c>
    </row>
    <row r="56" spans="1:7" s="9" customFormat="1" ht="11.25" customHeight="1" x14ac:dyDescent="0.2">
      <c r="A56" s="58" t="s">
        <v>91</v>
      </c>
      <c r="B56" s="57"/>
      <c r="C56" s="58"/>
      <c r="D56" s="73"/>
      <c r="E56" s="57"/>
      <c r="F56" s="57"/>
      <c r="G56" s="57"/>
    </row>
    <row r="57" spans="1:7" s="2" customFormat="1" ht="11.25" customHeight="1" x14ac:dyDescent="0.2">
      <c r="A57" s="67" t="s">
        <v>166</v>
      </c>
      <c r="B57" s="68" t="s">
        <v>167</v>
      </c>
      <c r="C57" s="69"/>
      <c r="D57" s="70"/>
      <c r="E57" s="68"/>
      <c r="F57" s="68"/>
      <c r="G57" s="68"/>
    </row>
    <row r="58" spans="1:7" s="2" customFormat="1" ht="11.25" customHeight="1" x14ac:dyDescent="0.2">
      <c r="A58" s="2" t="s">
        <v>93</v>
      </c>
      <c r="B58" s="80" t="s">
        <v>331</v>
      </c>
      <c r="C58" s="51" t="s">
        <v>5</v>
      </c>
      <c r="D58" s="61"/>
      <c r="F58" s="2" t="s">
        <v>6</v>
      </c>
    </row>
    <row r="59" spans="1:7" s="2" customFormat="1" ht="11.25" customHeight="1" x14ac:dyDescent="0.2">
      <c r="A59" s="2" t="s">
        <v>94</v>
      </c>
      <c r="B59" s="2" t="s">
        <v>168</v>
      </c>
      <c r="C59" s="51" t="s">
        <v>5</v>
      </c>
      <c r="D59" s="61"/>
      <c r="F59" s="2" t="s">
        <v>6</v>
      </c>
    </row>
    <row r="60" spans="1:7" s="2" customFormat="1" ht="11.25" customHeight="1" x14ac:dyDescent="0.2">
      <c r="A60" s="2" t="s">
        <v>95</v>
      </c>
      <c r="B60" s="2" t="s">
        <v>169</v>
      </c>
      <c r="C60" s="51" t="s">
        <v>5</v>
      </c>
      <c r="D60" s="61"/>
      <c r="F60" s="2" t="s">
        <v>6</v>
      </c>
    </row>
    <row r="61" spans="1:7" s="2" customFormat="1" ht="11.25" customHeight="1" x14ac:dyDescent="0.2">
      <c r="A61" s="2" t="s">
        <v>96</v>
      </c>
      <c r="B61" s="2" t="s">
        <v>170</v>
      </c>
      <c r="C61" s="51" t="s">
        <v>5</v>
      </c>
      <c r="D61" s="61"/>
      <c r="F61" s="2" t="s">
        <v>6</v>
      </c>
    </row>
    <row r="62" spans="1:7" s="2" customFormat="1" ht="11.25" customHeight="1" x14ac:dyDescent="0.2">
      <c r="A62" s="2" t="s">
        <v>97</v>
      </c>
      <c r="B62" s="2" t="s">
        <v>171</v>
      </c>
      <c r="C62" s="51" t="s">
        <v>5</v>
      </c>
      <c r="D62" s="61"/>
      <c r="F62" s="2" t="s">
        <v>6</v>
      </c>
    </row>
    <row r="63" spans="1:7" s="3" customFormat="1" ht="11.25" customHeight="1" x14ac:dyDescent="0.2">
      <c r="A63" s="5" t="s">
        <v>98</v>
      </c>
      <c r="B63" s="5" t="s">
        <v>172</v>
      </c>
      <c r="C63" s="51" t="s">
        <v>5</v>
      </c>
      <c r="D63" s="61"/>
      <c r="F63" s="2" t="s">
        <v>6</v>
      </c>
    </row>
    <row r="64" spans="1:7" s="2" customFormat="1" ht="11.25" customHeight="1" x14ac:dyDescent="0.2">
      <c r="A64" s="67" t="s">
        <v>99</v>
      </c>
      <c r="B64" s="68"/>
      <c r="C64" s="69"/>
      <c r="D64" s="70"/>
      <c r="E64" s="68"/>
      <c r="F64" s="68"/>
      <c r="G64" s="68"/>
    </row>
    <row r="65" spans="1:7" s="2" customFormat="1" ht="11.25" customHeight="1" x14ac:dyDescent="0.2">
      <c r="A65" s="2" t="s">
        <v>101</v>
      </c>
      <c r="B65" s="2" t="s">
        <v>173</v>
      </c>
      <c r="C65" s="51" t="s">
        <v>5</v>
      </c>
      <c r="D65" s="61"/>
      <c r="F65" s="2" t="s">
        <v>6</v>
      </c>
    </row>
    <row r="66" spans="1:7" s="2" customFormat="1" ht="11.25" customHeight="1" x14ac:dyDescent="0.2">
      <c r="A66" s="67" t="s">
        <v>106</v>
      </c>
      <c r="B66" s="68"/>
      <c r="C66" s="69"/>
      <c r="D66" s="70"/>
      <c r="E66" s="68"/>
      <c r="F66" s="68"/>
      <c r="G66" s="68"/>
    </row>
    <row r="67" spans="1:7" s="3" customFormat="1" ht="11.25" customHeight="1" x14ac:dyDescent="0.2">
      <c r="A67" s="5" t="s">
        <v>107</v>
      </c>
      <c r="B67" s="5" t="s">
        <v>174</v>
      </c>
      <c r="C67" s="51" t="s">
        <v>5</v>
      </c>
      <c r="D67" s="61"/>
      <c r="F67" s="2" t="s">
        <v>21</v>
      </c>
    </row>
    <row r="68" spans="1:7" s="3" customFormat="1" ht="11.25" customHeight="1" x14ac:dyDescent="0.2">
      <c r="A68" s="5" t="s">
        <v>108</v>
      </c>
      <c r="B68" s="5" t="s">
        <v>175</v>
      </c>
      <c r="C68" s="51" t="s">
        <v>5</v>
      </c>
      <c r="D68" s="61"/>
      <c r="F68" s="2" t="s">
        <v>21</v>
      </c>
    </row>
    <row r="69" spans="1:7" s="3" customFormat="1" ht="11.25" customHeight="1" x14ac:dyDescent="0.2">
      <c r="A69" s="5" t="s">
        <v>109</v>
      </c>
      <c r="B69" s="5" t="s">
        <v>176</v>
      </c>
      <c r="C69" s="51" t="s">
        <v>5</v>
      </c>
      <c r="D69" s="61"/>
      <c r="F69" s="2" t="s">
        <v>11</v>
      </c>
    </row>
    <row r="70" spans="1:7" s="2" customFormat="1" ht="11.25" customHeight="1" x14ac:dyDescent="0.2">
      <c r="C70" s="51"/>
      <c r="D70" s="52"/>
    </row>
    <row r="71" spans="1:7" s="2" customFormat="1" ht="11.25" customHeight="1" x14ac:dyDescent="0.2">
      <c r="A71" s="51" t="s">
        <v>177</v>
      </c>
      <c r="C71" s="51"/>
      <c r="D71" s="52"/>
    </row>
    <row r="72" spans="1:7" s="2" customFormat="1" ht="11.25" customHeight="1" x14ac:dyDescent="0.2">
      <c r="A72" s="51" t="s">
        <v>178</v>
      </c>
      <c r="C72" s="51"/>
      <c r="D72" s="52"/>
    </row>
    <row r="73" spans="1:7" s="2" customFormat="1" ht="11.25" customHeight="1" x14ac:dyDescent="0.2">
      <c r="A73" s="51"/>
      <c r="C73" s="51"/>
      <c r="D73" s="52"/>
    </row>
    <row r="74" spans="1:7" s="2" customFormat="1" ht="11.25" customHeight="1" x14ac:dyDescent="0.2">
      <c r="A74" s="74" t="s">
        <v>179</v>
      </c>
      <c r="C74" s="51"/>
      <c r="D74" s="52"/>
    </row>
    <row r="75" spans="1:7" s="2" customFormat="1" ht="11.25" customHeight="1" x14ac:dyDescent="0.2">
      <c r="A75" s="65" t="s">
        <v>180</v>
      </c>
      <c r="C75" s="51"/>
      <c r="D75" s="52"/>
    </row>
    <row r="76" spans="1:7" s="2" customFormat="1" ht="11.25" customHeight="1" x14ac:dyDescent="0.2">
      <c r="A76" s="66" t="s">
        <v>181</v>
      </c>
      <c r="C76" s="51"/>
      <c r="D76" s="52"/>
    </row>
    <row r="77" spans="1:7" s="2" customFormat="1" ht="11.25" customHeight="1" x14ac:dyDescent="0.2">
      <c r="A77" s="75" t="s">
        <v>334</v>
      </c>
      <c r="C77" s="51"/>
      <c r="D77" s="52"/>
    </row>
    <row r="78" spans="1:7" s="2" customFormat="1" ht="11.25" customHeight="1" x14ac:dyDescent="0.2">
      <c r="A78" s="48" t="s">
        <v>182</v>
      </c>
      <c r="C78" s="51"/>
      <c r="D78" s="52"/>
    </row>
    <row r="79" spans="1:7" s="11" customFormat="1" ht="11.25" customHeight="1" x14ac:dyDescent="0.25">
      <c r="A79" s="76" t="s">
        <v>183</v>
      </c>
      <c r="C79" s="77"/>
    </row>
    <row r="80" spans="1:7" ht="11.25" customHeight="1" x14ac:dyDescent="0.25">
      <c r="A80" s="2" t="s">
        <v>184</v>
      </c>
      <c r="C80" s="78"/>
    </row>
    <row r="81" spans="1:3" ht="11.25" customHeight="1" x14ac:dyDescent="0.25">
      <c r="A81" s="76" t="s">
        <v>185</v>
      </c>
      <c r="C81" s="78"/>
    </row>
  </sheetData>
  <hyperlinks>
    <hyperlink ref="A77" r:id="rId1" display="Schmidt, A. and Ernenwein, E. 2011 Guide to Good Practice: Geophysics data in Archaeology (online edition) https://guides.archaeologydataservice.ac.uk/g2gp/Geophysics_Toc  (accessed 11.8.21)" xr:uid="{FC1F4BC7-660A-4F9A-8A1B-8F28B088FB44}"/>
    <hyperlink ref="A79" r:id="rId2" display="https://doi.org/10.20387/BONARES-5PGG-8YRP" xr:uid="{B28CA726-1B1D-4A88-BAC6-BDBB2CE4DCE4}"/>
    <hyperlink ref="A81" r:id="rId3" display="https://doi.org/10.1016/j.cageo.2019.07.005" xr:uid="{57B2F474-E502-4B68-9EFC-3702C6203ABE}"/>
  </hyperlinks>
  <pageMargins left="0.7" right="0.7" top="0.75" bottom="0.75" header="0.3" footer="0.3"/>
  <pageSetup paperSize="9" orientation="portrait" horizontalDpi="4294967293" verticalDpi="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50F88-42E7-4BDA-A72D-4EEEF34D17BA}">
  <dimension ref="A1:G72"/>
  <sheetViews>
    <sheetView zoomScaleNormal="100" workbookViewId="0">
      <selection activeCell="F25" sqref="F25"/>
    </sheetView>
  </sheetViews>
  <sheetFormatPr defaultColWidth="8.85546875" defaultRowHeight="10.5" customHeight="1" x14ac:dyDescent="0.25"/>
  <cols>
    <col min="1" max="1" width="6.85546875" style="19" customWidth="1"/>
    <col min="2" max="2" width="17.28515625" style="19" customWidth="1"/>
    <col min="3" max="3" width="34" style="19" customWidth="1"/>
    <col min="4" max="5" width="8.85546875" style="19"/>
    <col min="6" max="6" width="75.85546875" style="34" customWidth="1"/>
    <col min="7" max="7" width="255.7109375" style="19" bestFit="1" customWidth="1"/>
    <col min="8" max="16384" width="8.85546875" style="19"/>
  </cols>
  <sheetData>
    <row r="1" spans="1:7" s="31" customFormat="1" ht="10.5" customHeight="1" x14ac:dyDescent="0.25">
      <c r="A1" s="25" t="s">
        <v>186</v>
      </c>
      <c r="F1" s="32"/>
    </row>
    <row r="2" spans="1:7" ht="10.5" customHeight="1" x14ac:dyDescent="0.25">
      <c r="A2" s="26" t="s">
        <v>187</v>
      </c>
      <c r="B2" s="33"/>
      <c r="C2" s="33"/>
      <c r="D2" s="33"/>
      <c r="E2" s="33"/>
    </row>
    <row r="3" spans="1:7" ht="10.5" customHeight="1" x14ac:dyDescent="0.25">
      <c r="A3" s="26" t="s">
        <v>188</v>
      </c>
      <c r="B3" s="33"/>
      <c r="C3" s="33"/>
      <c r="D3" s="33"/>
      <c r="E3" s="33"/>
    </row>
    <row r="4" spans="1:7" ht="10.5" customHeight="1" x14ac:dyDescent="0.25">
      <c r="A4" s="26" t="s">
        <v>189</v>
      </c>
      <c r="B4" s="33"/>
      <c r="C4" s="33"/>
      <c r="D4" s="33"/>
      <c r="E4" s="33"/>
    </row>
    <row r="5" spans="1:7" ht="10.5" customHeight="1" x14ac:dyDescent="0.25">
      <c r="A5" s="26" t="s">
        <v>190</v>
      </c>
      <c r="B5" s="33"/>
      <c r="C5" s="33"/>
      <c r="D5" s="33"/>
      <c r="E5" s="33"/>
    </row>
    <row r="6" spans="1:7" ht="10.5" customHeight="1" x14ac:dyDescent="0.25">
      <c r="A6" s="27"/>
      <c r="B6" s="33"/>
      <c r="C6" s="33"/>
      <c r="D6" s="33"/>
      <c r="E6" s="33"/>
    </row>
    <row r="7" spans="1:7" ht="10.5" customHeight="1" x14ac:dyDescent="0.25">
      <c r="A7" s="28" t="s">
        <v>191</v>
      </c>
      <c r="B7" s="28" t="s">
        <v>192</v>
      </c>
      <c r="C7" s="28" t="s">
        <v>193</v>
      </c>
      <c r="D7" s="28" t="s">
        <v>1</v>
      </c>
      <c r="E7" s="28" t="s">
        <v>117</v>
      </c>
      <c r="F7" s="99" t="s">
        <v>351</v>
      </c>
      <c r="G7" s="28" t="s">
        <v>3</v>
      </c>
    </row>
    <row r="8" spans="1:7" ht="10.5" customHeight="1" x14ac:dyDescent="0.25">
      <c r="A8" s="19">
        <v>1</v>
      </c>
      <c r="B8" s="19" t="s">
        <v>194</v>
      </c>
      <c r="C8" s="19" t="s">
        <v>195</v>
      </c>
      <c r="D8" s="19" t="s">
        <v>196</v>
      </c>
      <c r="E8" s="19" t="s">
        <v>119</v>
      </c>
      <c r="F8" s="100">
        <f>'Ipaast recommended elements'!C3</f>
        <v>0</v>
      </c>
      <c r="G8" s="19" t="s">
        <v>6</v>
      </c>
    </row>
    <row r="9" spans="1:7" s="79" customFormat="1" ht="10.5" customHeight="1" x14ac:dyDescent="0.25">
      <c r="A9" s="79">
        <v>1.1000000000000001</v>
      </c>
      <c r="B9" s="79" t="s">
        <v>197</v>
      </c>
      <c r="C9" s="79" t="s">
        <v>198</v>
      </c>
      <c r="D9" s="79" t="s">
        <v>196</v>
      </c>
      <c r="E9" s="79" t="s">
        <v>199</v>
      </c>
      <c r="F9" s="93"/>
      <c r="G9" s="79" t="s">
        <v>6</v>
      </c>
    </row>
    <row r="10" spans="1:7" ht="10.5" customHeight="1" x14ac:dyDescent="0.25">
      <c r="A10" s="19">
        <v>3</v>
      </c>
      <c r="B10" s="19" t="s">
        <v>200</v>
      </c>
      <c r="C10" s="19" t="s">
        <v>201</v>
      </c>
      <c r="D10" s="19" t="s">
        <v>196</v>
      </c>
      <c r="E10" s="19" t="s">
        <v>199</v>
      </c>
      <c r="F10" s="101">
        <f>'Ipaast recommended elements'!C5</f>
        <v>0</v>
      </c>
      <c r="G10" s="19" t="s">
        <v>6</v>
      </c>
    </row>
    <row r="11" spans="1:7" s="79" customFormat="1" ht="10.5" customHeight="1" x14ac:dyDescent="0.25">
      <c r="A11" s="79">
        <v>3.1</v>
      </c>
      <c r="B11" s="79" t="s">
        <v>202</v>
      </c>
      <c r="C11" s="79" t="s">
        <v>203</v>
      </c>
      <c r="D11" s="79" t="s">
        <v>196</v>
      </c>
      <c r="E11" s="79" t="s">
        <v>199</v>
      </c>
      <c r="F11" s="93"/>
      <c r="G11" s="79" t="s">
        <v>6</v>
      </c>
    </row>
    <row r="12" spans="1:7" ht="10.5" customHeight="1" x14ac:dyDescent="0.25">
      <c r="A12" s="19">
        <v>5</v>
      </c>
      <c r="B12" s="19" t="s">
        <v>204</v>
      </c>
      <c r="C12" s="19" t="s">
        <v>205</v>
      </c>
      <c r="D12" s="19" t="s">
        <v>196</v>
      </c>
      <c r="E12" s="19" t="s">
        <v>206</v>
      </c>
      <c r="F12" s="94"/>
      <c r="G12" s="19" t="s">
        <v>27</v>
      </c>
    </row>
    <row r="13" spans="1:7" ht="10.5" customHeight="1" x14ac:dyDescent="0.25">
      <c r="A13" s="19">
        <v>5.0999999999999996</v>
      </c>
      <c r="B13" s="19" t="s">
        <v>207</v>
      </c>
      <c r="C13" s="19" t="s">
        <v>208</v>
      </c>
      <c r="D13" s="19" t="s">
        <v>196</v>
      </c>
      <c r="E13" s="19" t="s">
        <v>199</v>
      </c>
      <c r="F13" s="92"/>
      <c r="G13" s="19" t="s">
        <v>209</v>
      </c>
    </row>
    <row r="14" spans="1:7" ht="10.5" customHeight="1" x14ac:dyDescent="0.25">
      <c r="A14" s="19">
        <v>6</v>
      </c>
      <c r="B14" s="19" t="s">
        <v>210</v>
      </c>
      <c r="C14" s="19" t="s">
        <v>211</v>
      </c>
      <c r="D14" s="19" t="s">
        <v>196</v>
      </c>
      <c r="E14" s="19" t="s">
        <v>212</v>
      </c>
      <c r="F14" s="101">
        <f>'Ipaast recommended elements'!C9</f>
        <v>0</v>
      </c>
      <c r="G14" s="19" t="s">
        <v>6</v>
      </c>
    </row>
    <row r="15" spans="1:7" ht="10.5" customHeight="1" x14ac:dyDescent="0.25">
      <c r="A15" s="19">
        <v>6.1</v>
      </c>
      <c r="B15" s="19" t="s">
        <v>213</v>
      </c>
      <c r="C15" s="19" t="s">
        <v>214</v>
      </c>
      <c r="D15" s="19" t="s">
        <v>196</v>
      </c>
      <c r="E15" s="19" t="s">
        <v>199</v>
      </c>
      <c r="F15" s="101">
        <f>'Ipaast recommended elements'!C14</f>
        <v>0</v>
      </c>
      <c r="G15" s="19" t="s">
        <v>6</v>
      </c>
    </row>
    <row r="16" spans="1:7" ht="10.5" customHeight="1" x14ac:dyDescent="0.25">
      <c r="A16" s="19">
        <v>6.4</v>
      </c>
      <c r="B16" s="19" t="s">
        <v>215</v>
      </c>
      <c r="C16" s="19" t="s">
        <v>216</v>
      </c>
      <c r="D16" s="19" t="s">
        <v>196</v>
      </c>
      <c r="E16" s="19" t="s">
        <v>199</v>
      </c>
      <c r="F16" s="92"/>
      <c r="G16" s="19" t="s">
        <v>217</v>
      </c>
    </row>
    <row r="17" spans="1:7" ht="10.5" customHeight="1" x14ac:dyDescent="0.25">
      <c r="A17" s="19">
        <v>6.6</v>
      </c>
      <c r="B17" s="19" t="s">
        <v>218</v>
      </c>
      <c r="C17" s="19" t="s">
        <v>219</v>
      </c>
      <c r="D17" s="19" t="s">
        <v>196</v>
      </c>
      <c r="E17" s="19" t="s">
        <v>199</v>
      </c>
      <c r="F17" s="92"/>
      <c r="G17" s="19" t="s">
        <v>6</v>
      </c>
    </row>
    <row r="18" spans="1:7" ht="10.5" customHeight="1" x14ac:dyDescent="0.25">
      <c r="A18" s="19">
        <v>7</v>
      </c>
      <c r="B18" s="19" t="s">
        <v>220</v>
      </c>
      <c r="C18" s="19" t="s">
        <v>221</v>
      </c>
      <c r="D18" s="19" t="s">
        <v>196</v>
      </c>
      <c r="E18" s="19" t="s">
        <v>212</v>
      </c>
      <c r="F18" s="95"/>
      <c r="G18" s="19" t="s">
        <v>6</v>
      </c>
    </row>
    <row r="19" spans="1:7" ht="10.5" customHeight="1" x14ac:dyDescent="0.25">
      <c r="A19" s="19">
        <v>7.1</v>
      </c>
      <c r="B19" s="19" t="s">
        <v>222</v>
      </c>
      <c r="C19" s="19" t="s">
        <v>223</v>
      </c>
      <c r="D19" s="19" t="s">
        <v>196</v>
      </c>
      <c r="E19" s="19" t="s">
        <v>199</v>
      </c>
      <c r="F19" s="92"/>
      <c r="G19" s="19" t="s">
        <v>6</v>
      </c>
    </row>
    <row r="20" spans="1:7" ht="10.5" customHeight="1" x14ac:dyDescent="0.25">
      <c r="A20" s="19">
        <v>9</v>
      </c>
      <c r="B20" s="12" t="s">
        <v>224</v>
      </c>
      <c r="C20" s="12" t="s">
        <v>225</v>
      </c>
      <c r="D20" s="19" t="s">
        <v>196</v>
      </c>
      <c r="E20" s="19" t="s">
        <v>212</v>
      </c>
      <c r="F20" s="92"/>
      <c r="G20" s="19" t="s">
        <v>226</v>
      </c>
    </row>
    <row r="21" spans="1:7" ht="10.5" customHeight="1" x14ac:dyDescent="0.25">
      <c r="A21" s="19">
        <v>9.1</v>
      </c>
      <c r="B21" s="12" t="s">
        <v>227</v>
      </c>
      <c r="C21" s="12" t="s">
        <v>228</v>
      </c>
      <c r="D21" s="19" t="s">
        <v>196</v>
      </c>
      <c r="E21" s="19" t="s">
        <v>199</v>
      </c>
      <c r="F21" s="92"/>
      <c r="G21" s="19" t="s">
        <v>11</v>
      </c>
    </row>
    <row r="22" spans="1:7" ht="10.5" customHeight="1" x14ac:dyDescent="0.25">
      <c r="A22" s="19">
        <v>9.1999999999999993</v>
      </c>
      <c r="B22" s="12" t="s">
        <v>229</v>
      </c>
      <c r="C22" s="12" t="s">
        <v>230</v>
      </c>
      <c r="D22" s="19" t="s">
        <v>196</v>
      </c>
      <c r="E22" s="19" t="s">
        <v>199</v>
      </c>
      <c r="F22" s="92"/>
      <c r="G22" s="19" t="s">
        <v>11</v>
      </c>
    </row>
    <row r="23" spans="1:7" ht="10.5" customHeight="1" x14ac:dyDescent="0.25">
      <c r="A23" s="19">
        <v>9.3000000000000007</v>
      </c>
      <c r="B23" s="12" t="s">
        <v>231</v>
      </c>
      <c r="C23" s="12" t="s">
        <v>232</v>
      </c>
      <c r="D23" s="19" t="s">
        <v>196</v>
      </c>
      <c r="E23" s="19" t="s">
        <v>199</v>
      </c>
      <c r="F23" s="92"/>
      <c r="G23" s="19" t="s">
        <v>11</v>
      </c>
    </row>
    <row r="24" spans="1:7" ht="10.5" customHeight="1" x14ac:dyDescent="0.25">
      <c r="A24" s="19">
        <v>9.4</v>
      </c>
      <c r="B24" s="12" t="s">
        <v>233</v>
      </c>
      <c r="C24" s="12" t="s">
        <v>234</v>
      </c>
      <c r="D24" s="19" t="s">
        <v>196</v>
      </c>
      <c r="E24" s="19" t="s">
        <v>199</v>
      </c>
      <c r="F24" s="92"/>
      <c r="G24" s="19" t="s">
        <v>11</v>
      </c>
    </row>
    <row r="25" spans="1:7" ht="10.5" customHeight="1" x14ac:dyDescent="0.25">
      <c r="A25" s="12">
        <v>15</v>
      </c>
      <c r="B25" s="19" t="s">
        <v>235</v>
      </c>
      <c r="C25" s="19" t="s">
        <v>236</v>
      </c>
      <c r="D25" s="19" t="s">
        <v>196</v>
      </c>
      <c r="E25" s="19" t="s">
        <v>237</v>
      </c>
      <c r="F25" s="96" t="s">
        <v>238</v>
      </c>
      <c r="G25" s="19" t="s">
        <v>6</v>
      </c>
    </row>
    <row r="26" spans="1:7" s="35" customFormat="1" ht="10.5" customHeight="1" x14ac:dyDescent="0.25">
      <c r="A26" s="12">
        <v>17</v>
      </c>
      <c r="B26" s="12" t="s">
        <v>239</v>
      </c>
      <c r="C26" s="12" t="s">
        <v>240</v>
      </c>
      <c r="D26" s="12" t="s">
        <v>241</v>
      </c>
      <c r="E26" s="12" t="s">
        <v>242</v>
      </c>
      <c r="F26" s="97"/>
      <c r="G26" s="29" t="s">
        <v>243</v>
      </c>
    </row>
    <row r="27" spans="1:7" ht="10.5" customHeight="1" x14ac:dyDescent="0.25">
      <c r="A27" s="19">
        <v>18</v>
      </c>
      <c r="B27" s="19" t="s">
        <v>244</v>
      </c>
      <c r="C27" s="19" t="s">
        <v>245</v>
      </c>
      <c r="D27" s="19" t="s">
        <v>196</v>
      </c>
      <c r="E27" s="19" t="s">
        <v>246</v>
      </c>
      <c r="F27" s="92"/>
      <c r="G27" s="19" t="s">
        <v>247</v>
      </c>
    </row>
    <row r="28" spans="1:7" ht="10.5" customHeight="1" x14ac:dyDescent="0.25">
      <c r="A28" s="19">
        <v>19</v>
      </c>
      <c r="B28" s="19" t="s">
        <v>248</v>
      </c>
      <c r="C28" s="19" t="s">
        <v>249</v>
      </c>
      <c r="D28" s="19" t="s">
        <v>196</v>
      </c>
      <c r="E28" s="19" t="s">
        <v>212</v>
      </c>
      <c r="F28" s="92"/>
      <c r="G28" s="19" t="s">
        <v>250</v>
      </c>
    </row>
    <row r="29" spans="1:7" ht="10.5" customHeight="1" x14ac:dyDescent="0.25">
      <c r="A29" s="19">
        <v>20</v>
      </c>
      <c r="B29" s="12" t="s">
        <v>251</v>
      </c>
      <c r="C29" s="12" t="s">
        <v>252</v>
      </c>
      <c r="D29" s="19" t="s">
        <v>196</v>
      </c>
      <c r="E29" s="19" t="s">
        <v>212</v>
      </c>
      <c r="F29" s="101">
        <f>'Ipaast recommended elements'!C6</f>
        <v>0</v>
      </c>
      <c r="G29" s="19" t="s">
        <v>6</v>
      </c>
    </row>
    <row r="30" spans="1:7" ht="10.5" customHeight="1" x14ac:dyDescent="0.25">
      <c r="A30" s="19">
        <v>20.2</v>
      </c>
      <c r="B30" s="12" t="s">
        <v>253</v>
      </c>
      <c r="C30" s="12" t="s">
        <v>254</v>
      </c>
      <c r="D30" s="19" t="s">
        <v>196</v>
      </c>
      <c r="E30" s="19" t="s">
        <v>199</v>
      </c>
      <c r="F30" s="102">
        <f>'Ipaast recommended elements'!C17</f>
        <v>0</v>
      </c>
      <c r="G30" s="19" t="s">
        <v>255</v>
      </c>
    </row>
    <row r="31" spans="1:7" ht="10.5" customHeight="1" x14ac:dyDescent="0.25">
      <c r="A31" s="19">
        <v>20.3</v>
      </c>
      <c r="B31" s="19" t="s">
        <v>256</v>
      </c>
      <c r="C31" s="19" t="s">
        <v>257</v>
      </c>
      <c r="D31" s="19" t="s">
        <v>196</v>
      </c>
      <c r="E31" s="19" t="s">
        <v>199</v>
      </c>
      <c r="F31" s="92"/>
      <c r="G31" s="19" t="s">
        <v>258</v>
      </c>
    </row>
    <row r="32" spans="1:7" ht="10.5" customHeight="1" x14ac:dyDescent="0.25">
      <c r="A32" s="19">
        <v>21</v>
      </c>
      <c r="B32" s="19" t="s">
        <v>259</v>
      </c>
      <c r="C32" s="19" t="s">
        <v>260</v>
      </c>
      <c r="D32" s="19" t="s">
        <v>196</v>
      </c>
      <c r="E32" s="19" t="s">
        <v>212</v>
      </c>
      <c r="F32" s="92"/>
      <c r="G32" s="19" t="s">
        <v>261</v>
      </c>
    </row>
    <row r="33" spans="1:7" ht="10.5" customHeight="1" x14ac:dyDescent="0.25">
      <c r="A33" s="19">
        <v>23</v>
      </c>
      <c r="B33" s="19" t="s">
        <v>262</v>
      </c>
      <c r="C33" s="19" t="s">
        <v>263</v>
      </c>
      <c r="D33" s="19" t="s">
        <v>196</v>
      </c>
      <c r="E33" s="19" t="s">
        <v>212</v>
      </c>
      <c r="F33" s="95"/>
      <c r="G33" s="19" t="s">
        <v>264</v>
      </c>
    </row>
    <row r="34" spans="1:7" ht="10.5" customHeight="1" x14ac:dyDescent="0.25">
      <c r="A34" s="19">
        <v>24</v>
      </c>
      <c r="B34" s="19" t="s">
        <v>265</v>
      </c>
      <c r="C34" s="19" t="s">
        <v>266</v>
      </c>
      <c r="D34" s="19" t="s">
        <v>196</v>
      </c>
      <c r="E34" s="19" t="s">
        <v>212</v>
      </c>
      <c r="F34" s="95"/>
      <c r="G34" s="19" t="s">
        <v>267</v>
      </c>
    </row>
    <row r="35" spans="1:7" ht="10.5" customHeight="1" x14ac:dyDescent="0.25">
      <c r="A35" s="19">
        <v>25</v>
      </c>
      <c r="B35" s="19" t="s">
        <v>268</v>
      </c>
      <c r="C35" s="19" t="s">
        <v>269</v>
      </c>
      <c r="D35" s="19" t="s">
        <v>196</v>
      </c>
      <c r="E35" s="19" t="s">
        <v>212</v>
      </c>
      <c r="F35" s="95"/>
      <c r="G35" s="19" t="s">
        <v>270</v>
      </c>
    </row>
    <row r="36" spans="1:7" ht="10.5" customHeight="1" x14ac:dyDescent="0.25">
      <c r="A36" s="19">
        <v>26</v>
      </c>
      <c r="B36" s="19" t="s">
        <v>271</v>
      </c>
      <c r="C36" s="19" t="s">
        <v>272</v>
      </c>
      <c r="D36" s="19" t="s">
        <v>196</v>
      </c>
      <c r="E36" s="19" t="s">
        <v>212</v>
      </c>
      <c r="F36" s="102">
        <f>'Ipaast recommended elements'!C15</f>
        <v>0</v>
      </c>
      <c r="G36" s="19" t="s">
        <v>273</v>
      </c>
    </row>
    <row r="37" spans="1:7" ht="10.5" customHeight="1" x14ac:dyDescent="0.25">
      <c r="A37" s="12">
        <v>27</v>
      </c>
      <c r="B37" s="19" t="s">
        <v>274</v>
      </c>
      <c r="C37" s="19" t="s">
        <v>275</v>
      </c>
      <c r="D37" s="19" t="s">
        <v>226</v>
      </c>
      <c r="F37" s="82"/>
    </row>
    <row r="38" spans="1:7" ht="10.5" customHeight="1" x14ac:dyDescent="0.25">
      <c r="A38" s="19">
        <v>27.1</v>
      </c>
      <c r="B38" s="19" t="s">
        <v>276</v>
      </c>
      <c r="C38" s="19" t="s">
        <v>277</v>
      </c>
      <c r="D38" s="19" t="s">
        <v>196</v>
      </c>
      <c r="E38" s="19" t="s">
        <v>212</v>
      </c>
      <c r="F38" s="95"/>
      <c r="G38" s="19" t="s">
        <v>278</v>
      </c>
    </row>
    <row r="39" spans="1:7" ht="10.5" customHeight="1" x14ac:dyDescent="0.25">
      <c r="A39" s="19">
        <v>27.2</v>
      </c>
      <c r="B39" s="19" t="s">
        <v>279</v>
      </c>
      <c r="C39" s="19" t="s">
        <v>280</v>
      </c>
      <c r="D39" s="19" t="s">
        <v>196</v>
      </c>
      <c r="E39" s="19" t="s">
        <v>199</v>
      </c>
      <c r="F39" s="92"/>
      <c r="G39" s="19" t="s">
        <v>281</v>
      </c>
    </row>
    <row r="40" spans="1:7" ht="10.5" customHeight="1" x14ac:dyDescent="0.25">
      <c r="A40" s="19">
        <v>29</v>
      </c>
      <c r="B40" s="19" t="s">
        <v>210</v>
      </c>
      <c r="C40" s="19" t="s">
        <v>282</v>
      </c>
      <c r="D40" s="19" t="s">
        <v>196</v>
      </c>
      <c r="E40" s="19" t="s">
        <v>212</v>
      </c>
      <c r="F40" s="92"/>
      <c r="G40" s="19" t="s">
        <v>226</v>
      </c>
    </row>
    <row r="41" spans="1:7" ht="10.5" customHeight="1" x14ac:dyDescent="0.25">
      <c r="A41" s="19">
        <v>29.1</v>
      </c>
      <c r="B41" s="19" t="s">
        <v>213</v>
      </c>
      <c r="C41" s="19" t="s">
        <v>283</v>
      </c>
      <c r="D41" s="19" t="s">
        <v>196</v>
      </c>
      <c r="E41" s="19" t="s">
        <v>199</v>
      </c>
      <c r="F41" s="101">
        <f>F15</f>
        <v>0</v>
      </c>
      <c r="G41" s="19" t="s">
        <v>6</v>
      </c>
    </row>
    <row r="42" spans="1:7" ht="10.5" customHeight="1" x14ac:dyDescent="0.25">
      <c r="A42" s="19">
        <v>29.4</v>
      </c>
      <c r="B42" s="19" t="s">
        <v>215</v>
      </c>
      <c r="C42" s="19" t="s">
        <v>284</v>
      </c>
      <c r="D42" s="19" t="s">
        <v>196</v>
      </c>
      <c r="E42" s="19" t="s">
        <v>199</v>
      </c>
      <c r="F42" s="101">
        <f>F16</f>
        <v>0</v>
      </c>
      <c r="G42" s="19" t="s">
        <v>285</v>
      </c>
    </row>
    <row r="43" spans="1:7" ht="10.5" customHeight="1" x14ac:dyDescent="0.25">
      <c r="A43" s="19">
        <v>29.6</v>
      </c>
      <c r="B43" s="19" t="s">
        <v>218</v>
      </c>
      <c r="C43" s="19" t="s">
        <v>286</v>
      </c>
      <c r="D43" s="19" t="s">
        <v>196</v>
      </c>
      <c r="E43" s="19" t="s">
        <v>199</v>
      </c>
      <c r="F43" s="101">
        <f>F17</f>
        <v>0</v>
      </c>
      <c r="G43" s="19" t="s">
        <v>6</v>
      </c>
    </row>
    <row r="44" spans="1:7" ht="10.5" customHeight="1" x14ac:dyDescent="0.25">
      <c r="A44" s="19">
        <v>32</v>
      </c>
      <c r="B44" s="19" t="s">
        <v>287</v>
      </c>
      <c r="C44" s="19" t="s">
        <v>288</v>
      </c>
      <c r="D44" s="19" t="s">
        <v>196</v>
      </c>
      <c r="E44" s="19" t="s">
        <v>199</v>
      </c>
      <c r="F44" s="92"/>
      <c r="G44" s="19" t="s">
        <v>6</v>
      </c>
    </row>
    <row r="45" spans="1:7" ht="10.5" customHeight="1" x14ac:dyDescent="0.25">
      <c r="A45" s="19">
        <v>33</v>
      </c>
      <c r="B45" s="19" t="s">
        <v>289</v>
      </c>
      <c r="C45" s="19" t="s">
        <v>290</v>
      </c>
      <c r="D45" s="19" t="s">
        <v>196</v>
      </c>
      <c r="E45" s="19" t="s">
        <v>199</v>
      </c>
      <c r="F45" s="92"/>
      <c r="G45" s="19" t="s">
        <v>226</v>
      </c>
    </row>
    <row r="46" spans="1:7" ht="10.5" customHeight="1" x14ac:dyDescent="0.25">
      <c r="A46" s="19">
        <v>33.1</v>
      </c>
      <c r="B46" s="19" t="s">
        <v>291</v>
      </c>
      <c r="C46" s="19" t="s">
        <v>292</v>
      </c>
      <c r="D46" s="19" t="s">
        <v>196</v>
      </c>
      <c r="E46" s="19" t="s">
        <v>199</v>
      </c>
      <c r="F46" s="92"/>
      <c r="G46" s="19" t="s">
        <v>293</v>
      </c>
    </row>
    <row r="47" spans="1:7" ht="10.5" customHeight="1" x14ac:dyDescent="0.25">
      <c r="A47" s="19">
        <v>33.200000000000003</v>
      </c>
      <c r="B47" s="19" t="s">
        <v>294</v>
      </c>
      <c r="C47" s="19" t="s">
        <v>295</v>
      </c>
      <c r="D47" s="19" t="s">
        <v>196</v>
      </c>
      <c r="E47" s="19" t="s">
        <v>199</v>
      </c>
      <c r="F47" s="95"/>
      <c r="G47" s="19" t="s">
        <v>6</v>
      </c>
    </row>
    <row r="48" spans="1:7" ht="10.5" customHeight="1" x14ac:dyDescent="0.25">
      <c r="A48" s="19">
        <v>33.299999999999997</v>
      </c>
      <c r="B48" s="19" t="s">
        <v>256</v>
      </c>
      <c r="C48" s="19" t="s">
        <v>296</v>
      </c>
      <c r="D48" s="19" t="s">
        <v>196</v>
      </c>
      <c r="E48" s="19" t="s">
        <v>199</v>
      </c>
      <c r="F48" s="95"/>
      <c r="G48" s="19" t="s">
        <v>258</v>
      </c>
    </row>
    <row r="49" spans="1:7" ht="10.5" customHeight="1" x14ac:dyDescent="0.25">
      <c r="A49" s="19">
        <v>33.4</v>
      </c>
      <c r="B49" s="19" t="s">
        <v>207</v>
      </c>
      <c r="C49" s="19" t="s">
        <v>297</v>
      </c>
      <c r="D49" s="19" t="s">
        <v>196</v>
      </c>
      <c r="E49" s="19" t="s">
        <v>199</v>
      </c>
      <c r="F49" s="95"/>
      <c r="G49" s="19" t="s">
        <v>298</v>
      </c>
    </row>
    <row r="50" spans="1:7" ht="10.5" customHeight="1" x14ac:dyDescent="0.25">
      <c r="A50" s="19">
        <v>34</v>
      </c>
      <c r="B50" s="19" t="s">
        <v>299</v>
      </c>
      <c r="C50" s="19" t="s">
        <v>300</v>
      </c>
      <c r="D50" s="19" t="s">
        <v>196</v>
      </c>
      <c r="E50" s="19" t="s">
        <v>199</v>
      </c>
      <c r="F50" s="95"/>
      <c r="G50" s="19" t="s">
        <v>264</v>
      </c>
    </row>
    <row r="51" spans="1:7" ht="10.5" customHeight="1" x14ac:dyDescent="0.25">
      <c r="A51" s="19">
        <v>37</v>
      </c>
      <c r="B51" s="19" t="s">
        <v>210</v>
      </c>
      <c r="C51" s="19" t="s">
        <v>301</v>
      </c>
      <c r="D51" s="19" t="s">
        <v>196</v>
      </c>
      <c r="E51" s="19" t="s">
        <v>212</v>
      </c>
      <c r="F51" s="92"/>
      <c r="G51" s="19" t="s">
        <v>226</v>
      </c>
    </row>
    <row r="52" spans="1:7" ht="10.5" customHeight="1" x14ac:dyDescent="0.25">
      <c r="A52" s="19">
        <v>37.1</v>
      </c>
      <c r="B52" s="19" t="s">
        <v>213</v>
      </c>
      <c r="C52" s="19" t="s">
        <v>302</v>
      </c>
      <c r="D52" s="19" t="s">
        <v>196</v>
      </c>
      <c r="E52" s="19" t="s">
        <v>199</v>
      </c>
      <c r="F52" s="101">
        <f>F15</f>
        <v>0</v>
      </c>
      <c r="G52" s="19" t="s">
        <v>264</v>
      </c>
    </row>
    <row r="53" spans="1:7" ht="10.5" customHeight="1" x14ac:dyDescent="0.25">
      <c r="A53" s="19">
        <v>37.4</v>
      </c>
      <c r="B53" s="19" t="s">
        <v>215</v>
      </c>
      <c r="C53" s="19" t="s">
        <v>303</v>
      </c>
      <c r="D53" s="19" t="s">
        <v>196</v>
      </c>
      <c r="E53" s="19" t="s">
        <v>199</v>
      </c>
      <c r="F53" s="101">
        <f>F16</f>
        <v>0</v>
      </c>
      <c r="G53" s="19" t="s">
        <v>304</v>
      </c>
    </row>
    <row r="54" spans="1:7" ht="10.5" customHeight="1" x14ac:dyDescent="0.25">
      <c r="A54" s="19">
        <v>37.6</v>
      </c>
      <c r="B54" s="19" t="s">
        <v>218</v>
      </c>
      <c r="C54" s="19" t="s">
        <v>305</v>
      </c>
      <c r="D54" s="19" t="s">
        <v>196</v>
      </c>
      <c r="E54" s="19" t="s">
        <v>199</v>
      </c>
      <c r="F54" s="101">
        <f>F17</f>
        <v>0</v>
      </c>
      <c r="G54" s="19" t="s">
        <v>6</v>
      </c>
    </row>
    <row r="55" spans="1:7" ht="10.5" customHeight="1" x14ac:dyDescent="0.25">
      <c r="A55" s="19">
        <v>38</v>
      </c>
      <c r="B55" s="19" t="s">
        <v>306</v>
      </c>
      <c r="C55" s="19" t="s">
        <v>307</v>
      </c>
      <c r="D55" s="19" t="s">
        <v>196</v>
      </c>
      <c r="E55" s="19" t="s">
        <v>199</v>
      </c>
      <c r="F55" s="95"/>
      <c r="G55" s="19" t="s">
        <v>6</v>
      </c>
    </row>
    <row r="56" spans="1:7" ht="10.5" customHeight="1" x14ac:dyDescent="0.25">
      <c r="A56" s="19">
        <v>39</v>
      </c>
      <c r="B56" s="19" t="s">
        <v>308</v>
      </c>
      <c r="C56" s="19" t="s">
        <v>309</v>
      </c>
      <c r="D56" s="19" t="s">
        <v>196</v>
      </c>
      <c r="E56" s="19" t="s">
        <v>199</v>
      </c>
      <c r="F56" s="92"/>
      <c r="G56" s="19" t="s">
        <v>310</v>
      </c>
    </row>
    <row r="57" spans="1:7" ht="10.5" customHeight="1" x14ac:dyDescent="0.25">
      <c r="A57" s="19">
        <v>43</v>
      </c>
      <c r="B57" s="19" t="s">
        <v>311</v>
      </c>
      <c r="C57" s="19" t="s">
        <v>312</v>
      </c>
      <c r="D57" s="19" t="s">
        <v>196</v>
      </c>
      <c r="E57" s="19" t="s">
        <v>212</v>
      </c>
      <c r="F57" s="92"/>
      <c r="G57" s="19" t="s">
        <v>226</v>
      </c>
    </row>
    <row r="58" spans="1:7" s="12" customFormat="1" ht="10.5" customHeight="1" x14ac:dyDescent="0.25">
      <c r="A58" s="30">
        <v>43</v>
      </c>
      <c r="B58" s="12" t="s">
        <v>313</v>
      </c>
      <c r="C58" s="12" t="s">
        <v>314</v>
      </c>
      <c r="D58" s="12" t="s">
        <v>196</v>
      </c>
      <c r="E58" s="12" t="s">
        <v>199</v>
      </c>
      <c r="F58" s="82"/>
      <c r="G58" s="12" t="s">
        <v>6</v>
      </c>
    </row>
    <row r="59" spans="1:7" s="12" customFormat="1" ht="10.5" customHeight="1" x14ac:dyDescent="0.25">
      <c r="A59" s="12">
        <v>43.1</v>
      </c>
      <c r="B59" s="12" t="s">
        <v>213</v>
      </c>
      <c r="C59" s="12" t="s">
        <v>315</v>
      </c>
      <c r="D59" s="12" t="s">
        <v>196</v>
      </c>
      <c r="E59" s="12" t="s">
        <v>199</v>
      </c>
      <c r="F59" s="100">
        <f>'Ipaast recommended elements'!C45</f>
        <v>0</v>
      </c>
      <c r="G59" s="12" t="s">
        <v>6</v>
      </c>
    </row>
    <row r="60" spans="1:7" s="12" customFormat="1" ht="10.5" customHeight="1" x14ac:dyDescent="0.25">
      <c r="A60" s="12">
        <v>43.2</v>
      </c>
      <c r="B60" s="12" t="s">
        <v>316</v>
      </c>
      <c r="C60" s="12" t="s">
        <v>317</v>
      </c>
      <c r="D60" s="12" t="s">
        <v>196</v>
      </c>
      <c r="E60" s="12" t="s">
        <v>242</v>
      </c>
      <c r="F60" s="82"/>
      <c r="G60" s="12" t="s">
        <v>6</v>
      </c>
    </row>
    <row r="61" spans="1:7" s="12" customFormat="1" ht="10.5" customHeight="1" x14ac:dyDescent="0.25">
      <c r="A61" s="12">
        <v>43.3</v>
      </c>
      <c r="B61" s="12" t="s">
        <v>318</v>
      </c>
      <c r="C61" s="12" t="s">
        <v>319</v>
      </c>
      <c r="D61" s="12" t="s">
        <v>196</v>
      </c>
      <c r="E61" s="12" t="s">
        <v>199</v>
      </c>
      <c r="F61" s="82"/>
      <c r="G61" s="12" t="s">
        <v>6</v>
      </c>
    </row>
    <row r="62" spans="1:7" s="12" customFormat="1" ht="10.5" customHeight="1" x14ac:dyDescent="0.25">
      <c r="A62" s="12">
        <v>43.4</v>
      </c>
      <c r="B62" s="12" t="s">
        <v>320</v>
      </c>
      <c r="C62" s="12" t="s">
        <v>321</v>
      </c>
      <c r="D62" s="12" t="s">
        <v>241</v>
      </c>
      <c r="E62" s="12" t="s">
        <v>242</v>
      </c>
      <c r="F62" s="82"/>
      <c r="G62" s="12" t="s">
        <v>6</v>
      </c>
    </row>
    <row r="63" spans="1:7" s="12" customFormat="1" ht="10.5" customHeight="1" x14ac:dyDescent="0.25">
      <c r="A63" s="12">
        <v>43.5</v>
      </c>
      <c r="B63" s="12" t="s">
        <v>322</v>
      </c>
      <c r="C63" s="12" t="s">
        <v>323</v>
      </c>
      <c r="D63" s="12" t="s">
        <v>241</v>
      </c>
      <c r="E63" s="12" t="s">
        <v>242</v>
      </c>
      <c r="F63" s="82"/>
      <c r="G63" s="12" t="s">
        <v>6</v>
      </c>
    </row>
    <row r="64" spans="1:7" s="12" customFormat="1" ht="10.5" customHeight="1" x14ac:dyDescent="0.25">
      <c r="A64" s="12">
        <v>43.6</v>
      </c>
      <c r="B64" s="12" t="s">
        <v>324</v>
      </c>
      <c r="C64" s="12" t="s">
        <v>325</v>
      </c>
      <c r="D64" s="12" t="s">
        <v>241</v>
      </c>
      <c r="E64" s="12" t="s">
        <v>242</v>
      </c>
      <c r="F64" s="100">
        <f>'Ipaast recommended elements'!C49</f>
        <v>0</v>
      </c>
      <c r="G64" s="12" t="s">
        <v>6</v>
      </c>
    </row>
    <row r="65" spans="1:7" s="12" customFormat="1" ht="10.5" customHeight="1" x14ac:dyDescent="0.25">
      <c r="A65" s="12">
        <v>43.7</v>
      </c>
      <c r="B65" s="12" t="s">
        <v>326</v>
      </c>
      <c r="C65" s="12" t="s">
        <v>327</v>
      </c>
      <c r="D65" s="12" t="s">
        <v>196</v>
      </c>
      <c r="E65" s="12" t="s">
        <v>199</v>
      </c>
      <c r="F65" s="82"/>
      <c r="G65" s="12" t="s">
        <v>328</v>
      </c>
    </row>
    <row r="66" spans="1:7" s="12" customFormat="1" ht="10.5" customHeight="1" x14ac:dyDescent="0.25">
      <c r="A66" s="12">
        <v>43.9</v>
      </c>
      <c r="B66" s="12" t="s">
        <v>329</v>
      </c>
      <c r="C66" s="12" t="s">
        <v>330</v>
      </c>
      <c r="D66" s="12" t="s">
        <v>196</v>
      </c>
      <c r="E66" s="12" t="s">
        <v>199</v>
      </c>
      <c r="F66" s="98"/>
      <c r="G66" s="12" t="s">
        <v>6</v>
      </c>
    </row>
    <row r="67" spans="1:7" s="12" customFormat="1" ht="10.5" customHeight="1" x14ac:dyDescent="0.25">
      <c r="A67" s="12" t="s">
        <v>226</v>
      </c>
      <c r="F67" s="104" t="s">
        <v>352</v>
      </c>
    </row>
    <row r="68" spans="1:7" s="12" customFormat="1" ht="10.5" customHeight="1" x14ac:dyDescent="0.25">
      <c r="F68" s="103"/>
    </row>
    <row r="69" spans="1:7" s="12" customFormat="1" ht="10.5" customHeight="1" x14ac:dyDescent="0.25">
      <c r="A69" s="19" t="s">
        <v>179</v>
      </c>
      <c r="F69" s="16"/>
    </row>
    <row r="70" spans="1:7" s="12" customFormat="1" ht="10.5" customHeight="1" x14ac:dyDescent="0.25">
      <c r="A70" s="36" t="s">
        <v>183</v>
      </c>
      <c r="F70" s="16"/>
    </row>
    <row r="71" spans="1:7" ht="10.5" customHeight="1" x14ac:dyDescent="0.25">
      <c r="A71" s="19" t="s">
        <v>184</v>
      </c>
    </row>
    <row r="72" spans="1:7" ht="10.5" customHeight="1" x14ac:dyDescent="0.25">
      <c r="A72" s="36" t="s">
        <v>185</v>
      </c>
    </row>
  </sheetData>
  <hyperlinks>
    <hyperlink ref="A70" r:id="rId1" display="https://doi.org/10.20387/BONARES-5PGG-8YRP" xr:uid="{18DDC2FE-DDCA-4EBD-A6E7-75235A8BFB10}"/>
    <hyperlink ref="A72" r:id="rId2" display="https://doi.org/10.1016/j.cageo.2019.07.005" xr:uid="{46E9C604-DE33-4F36-85EE-6237FD60202C}"/>
  </hyperlinks>
  <pageMargins left="0.7" right="0.7" top="0.75" bottom="0.75" header="0.3" footer="0.3"/>
  <pageSetup paperSize="9" orientation="portrait" horizontalDpi="4294967293"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fcab4a-2b07-474a-b3d5-9ec5b846bc83" xsi:nil="true"/>
    <lcf76f155ced4ddcb4097134ff3c332f xmlns="04f8773f-ef0f-4a21-ac50-856550bc0c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FB2007FCAF5CE4C9618703E05EDB83B" ma:contentTypeVersion="16" ma:contentTypeDescription="Create a new document." ma:contentTypeScope="" ma:versionID="b6d5375238946b5de1f9c009799266f1">
  <xsd:schema xmlns:xsd="http://www.w3.org/2001/XMLSchema" xmlns:xs="http://www.w3.org/2001/XMLSchema" xmlns:p="http://schemas.microsoft.com/office/2006/metadata/properties" xmlns:ns2="04f8773f-ef0f-4a21-ac50-856550bc0cfd" xmlns:ns3="5afcab4a-2b07-474a-b3d5-9ec5b846bc83" targetNamespace="http://schemas.microsoft.com/office/2006/metadata/properties" ma:root="true" ma:fieldsID="3b57e47e72e3f482e1dd30dcc4ae5f20" ns2:_="" ns3:_="">
    <xsd:import namespace="04f8773f-ef0f-4a21-ac50-856550bc0cfd"/>
    <xsd:import namespace="5afcab4a-2b07-474a-b3d5-9ec5b846bc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f8773f-ef0f-4a21-ac50-856550bc0c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306b285-ac2c-4225-b56d-e54690cf9c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afcab4a-2b07-474a-b3d5-9ec5b846bc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acca844-9156-4d64-a2b7-dda4c70d8ffd}" ma:internalName="TaxCatchAll" ma:showField="CatchAllData" ma:web="5afcab4a-2b07-474a-b3d5-9ec5b846bc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35CF48-2A71-4AF7-B0D9-60865BAB0CD4}">
  <ds:schemaRefs>
    <ds:schemaRef ds:uri="http://schemas.microsoft.com/office/2006/documentManagement/types"/>
    <ds:schemaRef ds:uri="http://purl.org/dc/dcmitype/"/>
    <ds:schemaRef ds:uri="http://schemas.microsoft.com/office/infopath/2007/PartnerControls"/>
    <ds:schemaRef ds:uri="5afcab4a-2b07-474a-b3d5-9ec5b846bc83"/>
    <ds:schemaRef ds:uri="http://purl.org/dc/terms/"/>
    <ds:schemaRef ds:uri="http://purl.org/dc/elements/1.1/"/>
    <ds:schemaRef ds:uri="http://schemas.openxmlformats.org/package/2006/metadata/core-properties"/>
    <ds:schemaRef ds:uri="04f8773f-ef0f-4a21-ac50-856550bc0cf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2B76831-220B-47C9-AD36-B6BC0E8C9345}">
  <ds:schemaRefs>
    <ds:schemaRef ds:uri="http://schemas.microsoft.com/sharepoint/v3/contenttype/forms"/>
  </ds:schemaRefs>
</ds:datastoreItem>
</file>

<file path=customXml/itemProps3.xml><?xml version="1.0" encoding="utf-8"?>
<ds:datastoreItem xmlns:ds="http://schemas.openxmlformats.org/officeDocument/2006/customXml" ds:itemID="{ADA8BA8B-738C-4266-8FA2-14FE77E44C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f8773f-ef0f-4a21-ac50-856550bc0cfd"/>
    <ds:schemaRef ds:uri="5afcab4a-2b07-474a-b3d5-9ec5b846bc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Ipaast recommended elements</vt:lpstr>
      <vt:lpstr>Ipaast element descriptions</vt:lpstr>
      <vt:lpstr>BonaRes recommended minimum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Jeroen Verhegge</dc:creator>
  <cp:keywords/>
  <dc:description/>
  <cp:lastModifiedBy>Eamonn</cp:lastModifiedBy>
  <cp:revision/>
  <dcterms:created xsi:type="dcterms:W3CDTF">2023-02-22T09:36:50Z</dcterms:created>
  <dcterms:modified xsi:type="dcterms:W3CDTF">2023-04-14T14:45:01Z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0x010100BFB2007FCAF5CE4C9618703E05EDB83B</vt:lpwstr>
  </property>
  <property fmtid="{D5CDD505-2E9C-101B-9397-08002B2CF9AE}" pid="3" name="MediaServiceImageTags">
    <vt:lpwstr/>
  </property>
</Properties>
</file>