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main/Library/CloudStorage/Dropbox/Notebooks/MobiTool update/datasets/"/>
    </mc:Choice>
  </mc:AlternateContent>
  <xr:revisionPtr revIDLastSave="0" documentId="13_ncr:1_{000E2AD2-6E7E-964C-9764-A6D2D7A28B74}" xr6:coauthVersionLast="47" xr6:coauthVersionMax="47" xr10:uidLastSave="{00000000-0000-0000-0000-000000000000}"/>
  <bookViews>
    <workbookView xWindow="33200" yWindow="-1460" windowWidth="25940" windowHeight="18880" xr2:uid="{00000000-000D-0000-FFFF-FFFF00000000}"/>
  </bookViews>
  <sheets>
    <sheet name="two-wheelers" sheetId="2" r:id="rId1"/>
    <sheet name="passenger cars" sheetId="1" r:id="rId2"/>
    <sheet name="trucks_urban_delivery" sheetId="3" r:id="rId3"/>
    <sheet name="trucks_regional_delivery" sheetId="4" r:id="rId4"/>
    <sheet name="trucks_long_haul" sheetId="5" r:id="rId5"/>
    <sheet name="buses" sheetId="6" r:id="rId6"/>
  </sheets>
  <definedNames>
    <definedName name="_xlnm._FilterDatabase" localSheetId="5" hidden="1">buses!$A$2:$H$111</definedName>
    <definedName name="_xlnm._FilterDatabase" localSheetId="1" hidden="1">'passenger cars'!$A$2:$F$518</definedName>
    <definedName name="_xlnm._FilterDatabase" localSheetId="3" hidden="1">trucks_regional_delivery!$A$2:$AF$123</definedName>
    <definedName name="_xlnm._FilterDatabase" localSheetId="2" hidden="1">trucks_urban_delivery!$A$2:$G$145</definedName>
    <definedName name="_xlnm._FilterDatabase" localSheetId="0" hidden="1">'two-wheelers'!$A$2:$BJ$77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5" i="5" l="1"/>
  <c r="BB6" i="5"/>
  <c r="BB7" i="5"/>
  <c r="BB8" i="5"/>
  <c r="BB9" i="5"/>
  <c r="BB10" i="5"/>
  <c r="BB11" i="5"/>
  <c r="BB12" i="5"/>
  <c r="BB13" i="5"/>
  <c r="BB14" i="5"/>
  <c r="BB15" i="5"/>
  <c r="BB16" i="5"/>
  <c r="BB17" i="5"/>
  <c r="BB18" i="5"/>
  <c r="BB19" i="5"/>
  <c r="BB20" i="5"/>
  <c r="BB21" i="5"/>
  <c r="BB22" i="5"/>
  <c r="BB23" i="5"/>
  <c r="BB24" i="5"/>
  <c r="BB25" i="5"/>
  <c r="BB26" i="5"/>
  <c r="BB27" i="5"/>
  <c r="BB28" i="5"/>
  <c r="BB29" i="5"/>
  <c r="BB30" i="5"/>
  <c r="BB31" i="5"/>
  <c r="BB32" i="5"/>
  <c r="BB33" i="5"/>
  <c r="BB34" i="5"/>
  <c r="BB35" i="5"/>
  <c r="BB36" i="5"/>
  <c r="BB37" i="5"/>
  <c r="BB38" i="5"/>
  <c r="BB39" i="5"/>
  <c r="BB40" i="5"/>
  <c r="BB41" i="5"/>
  <c r="BB42" i="5"/>
  <c r="BB43" i="5"/>
  <c r="BB44" i="5"/>
  <c r="BB45" i="5"/>
  <c r="BB46" i="5"/>
  <c r="BB47" i="5"/>
  <c r="BB48" i="5"/>
  <c r="BB49" i="5"/>
  <c r="BB50" i="5"/>
  <c r="BB51" i="5"/>
  <c r="BB52" i="5"/>
  <c r="BB53" i="5"/>
  <c r="BB54" i="5"/>
  <c r="BB55" i="5"/>
  <c r="BB56" i="5"/>
  <c r="BB57" i="5"/>
  <c r="BB58" i="5"/>
  <c r="BB59" i="5"/>
  <c r="BB60" i="5"/>
  <c r="BB61" i="5"/>
  <c r="BB62" i="5"/>
  <c r="BB63" i="5"/>
  <c r="BB64" i="5"/>
  <c r="BB65" i="5"/>
  <c r="BB66" i="5"/>
  <c r="BB67" i="5"/>
  <c r="BB68" i="5"/>
  <c r="BB69" i="5"/>
  <c r="BB70" i="5"/>
  <c r="BB71" i="5"/>
  <c r="BB72" i="5"/>
  <c r="BB73" i="5"/>
  <c r="BB74" i="5"/>
  <c r="BB75" i="5"/>
  <c r="BB76" i="5"/>
  <c r="BB77" i="5"/>
  <c r="BB78" i="5"/>
  <c r="BB79" i="5"/>
  <c r="BB80" i="5"/>
  <c r="BB81" i="5"/>
  <c r="BB82" i="5"/>
  <c r="BB83" i="5"/>
  <c r="BB84" i="5"/>
  <c r="BB85" i="5"/>
  <c r="BB86" i="5"/>
  <c r="BB87" i="5"/>
  <c r="BB88" i="5"/>
  <c r="BB89" i="5"/>
  <c r="BB90" i="5"/>
  <c r="BB91" i="5"/>
  <c r="BB92" i="5"/>
  <c r="BB93" i="5"/>
  <c r="BB94" i="5"/>
  <c r="BB95" i="5"/>
  <c r="BB96" i="5"/>
  <c r="BB97" i="5"/>
  <c r="BB4" i="5"/>
  <c r="BB6" i="4"/>
  <c r="BB7" i="4"/>
  <c r="BB8" i="4"/>
  <c r="BB9" i="4"/>
  <c r="BB10" i="4"/>
  <c r="BB11" i="4"/>
  <c r="BB12" i="4"/>
  <c r="BB13" i="4"/>
  <c r="BB14" i="4"/>
  <c r="BB15" i="4"/>
  <c r="BB16" i="4"/>
  <c r="BB17" i="4"/>
  <c r="BB18" i="4"/>
  <c r="BB19" i="4"/>
  <c r="BB20" i="4"/>
  <c r="BB21" i="4"/>
  <c r="BB22" i="4"/>
  <c r="BB23" i="4"/>
  <c r="BB24" i="4"/>
  <c r="BB25" i="4"/>
  <c r="BB26" i="4"/>
  <c r="BB27" i="4"/>
  <c r="BB28" i="4"/>
  <c r="BB29" i="4"/>
  <c r="BB30" i="4"/>
  <c r="BB31" i="4"/>
  <c r="BB32" i="4"/>
  <c r="BB33" i="4"/>
  <c r="BB34" i="4"/>
  <c r="BB35" i="4"/>
  <c r="BB36" i="4"/>
  <c r="BB37" i="4"/>
  <c r="BB38" i="4"/>
  <c r="BB39" i="4"/>
  <c r="BB40" i="4"/>
  <c r="BB41" i="4"/>
  <c r="BB42" i="4"/>
  <c r="BB43" i="4"/>
  <c r="BB44" i="4"/>
  <c r="BB45" i="4"/>
  <c r="BB46" i="4"/>
  <c r="BB47" i="4"/>
  <c r="BB48" i="4"/>
  <c r="BB49" i="4"/>
  <c r="BB50" i="4"/>
  <c r="BB51" i="4"/>
  <c r="BB52" i="4"/>
  <c r="BB53" i="4"/>
  <c r="BB54" i="4"/>
  <c r="BB55" i="4"/>
  <c r="BB56" i="4"/>
  <c r="BB57" i="4"/>
  <c r="BB58" i="4"/>
  <c r="BB59" i="4"/>
  <c r="BB60" i="4"/>
  <c r="BB61" i="4"/>
  <c r="BB62" i="4"/>
  <c r="BB63" i="4"/>
  <c r="BB64" i="4"/>
  <c r="BB65" i="4"/>
  <c r="BB66" i="4"/>
  <c r="BB67" i="4"/>
  <c r="BB68" i="4"/>
  <c r="BB69" i="4"/>
  <c r="BB70" i="4"/>
  <c r="BB71" i="4"/>
  <c r="BB72" i="4"/>
  <c r="BB73" i="4"/>
  <c r="BB74" i="4"/>
  <c r="BB75" i="4"/>
  <c r="BB76" i="4"/>
  <c r="BB77" i="4"/>
  <c r="BB78" i="4"/>
  <c r="BB79" i="4"/>
  <c r="BB80" i="4"/>
  <c r="BB81" i="4"/>
  <c r="BB82" i="4"/>
  <c r="BB83" i="4"/>
  <c r="BB84" i="4"/>
  <c r="BB85" i="4"/>
  <c r="BB86" i="4"/>
  <c r="BB87" i="4"/>
  <c r="BB88" i="4"/>
  <c r="BB89" i="4"/>
  <c r="BB90" i="4"/>
  <c r="BB91" i="4"/>
  <c r="BB92" i="4"/>
  <c r="BB93" i="4"/>
  <c r="BB94" i="4"/>
  <c r="BB95" i="4"/>
  <c r="BB96" i="4"/>
  <c r="BB97" i="4"/>
  <c r="BB98" i="4"/>
  <c r="BB99" i="4"/>
  <c r="BB100" i="4"/>
  <c r="BB101" i="4"/>
  <c r="BB102" i="4"/>
  <c r="BB103" i="4"/>
  <c r="BB104" i="4"/>
  <c r="BB105" i="4"/>
  <c r="BB106" i="4"/>
  <c r="BB107" i="4"/>
  <c r="BB108" i="4"/>
  <c r="BB109" i="4"/>
  <c r="BB110" i="4"/>
  <c r="BB111" i="4"/>
  <c r="BB112" i="4"/>
  <c r="BB113" i="4"/>
  <c r="BB114" i="4"/>
  <c r="BB115" i="4"/>
  <c r="BB116" i="4"/>
  <c r="BB117" i="4"/>
  <c r="BB118" i="4"/>
  <c r="BB119" i="4"/>
  <c r="BB120" i="4"/>
  <c r="BB121" i="4"/>
  <c r="BB122" i="4"/>
  <c r="BB123" i="4"/>
  <c r="BB124" i="4"/>
  <c r="BB125" i="4"/>
  <c r="BB126" i="4"/>
  <c r="BB127" i="4"/>
  <c r="BB5" i="4"/>
  <c r="BB6" i="3"/>
  <c r="BB7" i="3"/>
  <c r="BB8" i="3"/>
  <c r="BB9" i="3"/>
  <c r="BB10" i="3"/>
  <c r="BB11" i="3"/>
  <c r="BB12" i="3"/>
  <c r="BB13" i="3"/>
  <c r="BB14" i="3"/>
  <c r="BB15" i="3"/>
  <c r="BB16" i="3"/>
  <c r="BB17" i="3"/>
  <c r="BB18" i="3"/>
  <c r="BB19" i="3"/>
  <c r="BB20" i="3"/>
  <c r="BB21" i="3"/>
  <c r="BB22" i="3"/>
  <c r="BB23" i="3"/>
  <c r="BB24" i="3"/>
  <c r="BB25" i="3"/>
  <c r="BB26" i="3"/>
  <c r="BB27" i="3"/>
  <c r="BB28" i="3"/>
  <c r="BB29" i="3"/>
  <c r="BB30" i="3"/>
  <c r="BB31" i="3"/>
  <c r="BB32" i="3"/>
  <c r="BB33" i="3"/>
  <c r="BB34" i="3"/>
  <c r="BB35" i="3"/>
  <c r="BB36" i="3"/>
  <c r="BB37" i="3"/>
  <c r="BB38" i="3"/>
  <c r="BB39" i="3"/>
  <c r="BB40" i="3"/>
  <c r="BB41" i="3"/>
  <c r="BB42" i="3"/>
  <c r="BB43" i="3"/>
  <c r="BB44" i="3"/>
  <c r="BB45" i="3"/>
  <c r="BB46" i="3"/>
  <c r="BB47" i="3"/>
  <c r="BB48" i="3"/>
  <c r="BB49" i="3"/>
  <c r="BB50" i="3"/>
  <c r="BB51" i="3"/>
  <c r="BB52" i="3"/>
  <c r="BB53" i="3"/>
  <c r="BB54" i="3"/>
  <c r="BB55" i="3"/>
  <c r="BB56" i="3"/>
  <c r="BB57" i="3"/>
  <c r="BB58" i="3"/>
  <c r="BB59" i="3"/>
  <c r="BB60" i="3"/>
  <c r="BB61" i="3"/>
  <c r="BB62" i="3"/>
  <c r="BB63" i="3"/>
  <c r="BB64" i="3"/>
  <c r="BB65" i="3"/>
  <c r="BB66" i="3"/>
  <c r="BB67" i="3"/>
  <c r="BB68" i="3"/>
  <c r="BB69" i="3"/>
  <c r="BB70" i="3"/>
  <c r="BB71" i="3"/>
  <c r="BB72" i="3"/>
  <c r="BB73" i="3"/>
  <c r="BB74" i="3"/>
  <c r="BB75" i="3"/>
  <c r="BB76" i="3"/>
  <c r="BB77" i="3"/>
  <c r="BB78" i="3"/>
  <c r="BB79" i="3"/>
  <c r="BB80" i="3"/>
  <c r="BB81" i="3"/>
  <c r="BB82" i="3"/>
  <c r="BB83" i="3"/>
  <c r="BB84" i="3"/>
  <c r="BB85" i="3"/>
  <c r="BB86" i="3"/>
  <c r="BB87" i="3"/>
  <c r="BB88" i="3"/>
  <c r="BB89" i="3"/>
  <c r="BB90" i="3"/>
  <c r="BB91" i="3"/>
  <c r="BB92" i="3"/>
  <c r="BB93" i="3"/>
  <c r="BB94" i="3"/>
  <c r="BB95" i="3"/>
  <c r="BB96" i="3"/>
  <c r="BB97" i="3"/>
  <c r="BB98" i="3"/>
  <c r="BB99" i="3"/>
  <c r="BB100" i="3"/>
  <c r="BB101" i="3"/>
  <c r="BB102" i="3"/>
  <c r="BB103" i="3"/>
  <c r="BB104" i="3"/>
  <c r="BB105" i="3"/>
  <c r="BB106" i="3"/>
  <c r="BB107" i="3"/>
  <c r="BB108" i="3"/>
  <c r="BB109" i="3"/>
  <c r="BB110" i="3"/>
  <c r="BB111" i="3"/>
  <c r="BB112" i="3"/>
  <c r="BB113" i="3"/>
  <c r="BB114" i="3"/>
  <c r="BB115" i="3"/>
  <c r="BB116" i="3"/>
  <c r="BB117" i="3"/>
  <c r="BB118" i="3"/>
  <c r="BB119" i="3"/>
  <c r="BB120" i="3"/>
  <c r="BB121" i="3"/>
  <c r="BB122" i="3"/>
  <c r="BB123" i="3"/>
  <c r="BB124" i="3"/>
  <c r="BB125" i="3"/>
  <c r="BB126" i="3"/>
  <c r="BB127" i="3"/>
  <c r="BB128" i="3"/>
  <c r="BB129" i="3"/>
  <c r="BB130" i="3"/>
  <c r="BB131" i="3"/>
  <c r="BB132" i="3"/>
  <c r="BB133" i="3"/>
  <c r="BB134" i="3"/>
  <c r="BB135" i="3"/>
  <c r="BB136" i="3"/>
  <c r="BB137" i="3"/>
  <c r="BB138" i="3"/>
  <c r="BB139" i="3"/>
  <c r="BB140" i="3"/>
  <c r="BB141" i="3"/>
  <c r="BB142" i="3"/>
  <c r="BB143" i="3"/>
  <c r="BB144" i="3"/>
  <c r="BB145" i="3"/>
  <c r="BB5" i="3"/>
  <c r="R514" i="1" l="1"/>
  <c r="R513" i="1"/>
  <c r="R512" i="1"/>
  <c r="R511" i="1"/>
  <c r="R510" i="1"/>
  <c r="R509" i="1"/>
  <c r="R508" i="1"/>
  <c r="R507" i="1"/>
  <c r="R506" i="1"/>
  <c r="R505" i="1"/>
  <c r="R466" i="1"/>
  <c r="R465" i="1"/>
  <c r="R464" i="1"/>
  <c r="R463" i="1"/>
  <c r="R462" i="1"/>
  <c r="R461" i="1"/>
  <c r="R460" i="1"/>
  <c r="R459" i="1"/>
  <c r="R458" i="1"/>
  <c r="R457" i="1"/>
  <c r="R418" i="1"/>
  <c r="R417" i="1"/>
  <c r="R416" i="1"/>
  <c r="R415" i="1"/>
  <c r="R414" i="1"/>
  <c r="R413" i="1"/>
  <c r="R412" i="1"/>
  <c r="R411" i="1"/>
  <c r="R410" i="1"/>
  <c r="R409" i="1"/>
  <c r="R370" i="1"/>
  <c r="R369" i="1"/>
  <c r="R368" i="1"/>
  <c r="R367" i="1"/>
  <c r="R366" i="1"/>
  <c r="R365" i="1"/>
  <c r="R364" i="1"/>
  <c r="R363" i="1"/>
  <c r="R362" i="1"/>
  <c r="R361" i="1"/>
  <c r="R279" i="1"/>
  <c r="R278" i="1"/>
  <c r="R277" i="1"/>
  <c r="R276" i="1"/>
  <c r="R275" i="1"/>
  <c r="R284" i="1"/>
  <c r="R283" i="1"/>
  <c r="R282" i="1"/>
  <c r="R281" i="1"/>
  <c r="R280" i="1"/>
  <c r="R208" i="1"/>
  <c r="R207" i="1"/>
  <c r="R206" i="1"/>
  <c r="R205" i="1"/>
  <c r="R204" i="1"/>
  <c r="R213" i="1"/>
  <c r="R212" i="1"/>
  <c r="R211" i="1"/>
  <c r="R210" i="1"/>
  <c r="R209" i="1"/>
  <c r="R137" i="1"/>
  <c r="R136" i="1"/>
  <c r="R135" i="1"/>
  <c r="R134" i="1"/>
  <c r="R133" i="1"/>
  <c r="R142" i="1"/>
  <c r="R141" i="1"/>
  <c r="R140" i="1"/>
  <c r="R139" i="1"/>
  <c r="R138" i="1"/>
  <c r="R66" i="1"/>
  <c r="R65" i="1"/>
  <c r="R64" i="1"/>
  <c r="R63" i="1"/>
  <c r="R62" i="1"/>
  <c r="R71" i="1"/>
  <c r="R70" i="1"/>
  <c r="R69" i="1"/>
  <c r="R68" i="1"/>
  <c r="R67" i="1"/>
  <c r="BJ18" i="2" l="1"/>
  <c r="BJ19" i="2"/>
  <c r="BJ20" i="2"/>
  <c r="BJ21" i="2"/>
  <c r="BJ22" i="2"/>
  <c r="BJ23" i="2"/>
  <c r="BJ24" i="2"/>
  <c r="BJ25" i="2"/>
  <c r="BJ26" i="2"/>
  <c r="BJ27" i="2"/>
  <c r="BJ28" i="2"/>
  <c r="BJ29" i="2"/>
  <c r="BJ30" i="2"/>
  <c r="BJ31" i="2"/>
  <c r="BJ32" i="2"/>
  <c r="BJ33" i="2"/>
  <c r="BJ34" i="2"/>
  <c r="BJ35" i="2"/>
  <c r="BJ36" i="2"/>
  <c r="BJ37" i="2"/>
  <c r="BJ38" i="2"/>
  <c r="BJ39" i="2"/>
  <c r="BJ40" i="2"/>
  <c r="BJ41" i="2"/>
  <c r="BJ42" i="2"/>
  <c r="BJ43" i="2"/>
  <c r="BJ44" i="2"/>
  <c r="BJ45" i="2"/>
  <c r="BJ46" i="2"/>
  <c r="BJ47" i="2"/>
  <c r="BJ48" i="2"/>
  <c r="BJ49" i="2"/>
  <c r="BJ50" i="2"/>
  <c r="BJ51" i="2"/>
  <c r="BJ52" i="2"/>
  <c r="BJ53" i="2"/>
  <c r="BJ54" i="2"/>
  <c r="BJ55" i="2"/>
  <c r="BJ56" i="2"/>
  <c r="BJ57" i="2"/>
  <c r="BJ58" i="2"/>
  <c r="BJ59" i="2"/>
  <c r="BJ60" i="2"/>
  <c r="BJ61" i="2"/>
  <c r="BJ62" i="2"/>
  <c r="BJ63" i="2"/>
  <c r="BJ64" i="2"/>
  <c r="BJ65" i="2"/>
  <c r="BJ66" i="2"/>
  <c r="BJ67" i="2"/>
  <c r="BJ68" i="2"/>
  <c r="BJ69" i="2"/>
  <c r="BJ70" i="2"/>
  <c r="BJ71" i="2"/>
  <c r="BJ72" i="2"/>
  <c r="BJ73" i="2"/>
  <c r="BJ74" i="2"/>
  <c r="BJ75" i="2"/>
  <c r="BJ76" i="2"/>
  <c r="BM77" i="2"/>
  <c r="BN77" i="2" s="1"/>
  <c r="AN303" i="1" l="1"/>
  <c r="AN288" i="1"/>
  <c r="AN293" i="1"/>
  <c r="AN298" i="1"/>
  <c r="AN313" i="1"/>
  <c r="Y313" i="1" l="1"/>
  <c r="AX94" i="4" l="1"/>
  <c r="AY94" i="4" s="1"/>
  <c r="AX95" i="4"/>
  <c r="AY95" i="4" s="1"/>
  <c r="AX96" i="4"/>
  <c r="AY96" i="4" s="1"/>
  <c r="AX97" i="4"/>
  <c r="AY97" i="4" s="1"/>
  <c r="AX98" i="4"/>
  <c r="AY98" i="4" s="1"/>
  <c r="AX99" i="4"/>
  <c r="AY99" i="4" s="1"/>
  <c r="AX124" i="4"/>
  <c r="AY124" i="4" s="1"/>
  <c r="AX125" i="4"/>
  <c r="AY125" i="4" s="1"/>
  <c r="AX126" i="4"/>
  <c r="AY126" i="4" s="1"/>
  <c r="AX127" i="4"/>
  <c r="AY127" i="4" s="1"/>
  <c r="AU17" i="4"/>
  <c r="AU18" i="4"/>
  <c r="AU19" i="4"/>
  <c r="AU21" i="4"/>
  <c r="AU23" i="4"/>
  <c r="AU25" i="4"/>
  <c r="AU26" i="4"/>
  <c r="AU27" i="4"/>
  <c r="AU29" i="4"/>
  <c r="AU31" i="4"/>
  <c r="AU33" i="4"/>
  <c r="AU34" i="4"/>
  <c r="AU35" i="4"/>
  <c r="AU37" i="4"/>
  <c r="AU39" i="4"/>
  <c r="AU41" i="4"/>
  <c r="AU42" i="4"/>
  <c r="AU43" i="4"/>
  <c r="AU45" i="4"/>
  <c r="AU47" i="4"/>
  <c r="AU49" i="4"/>
  <c r="AU50" i="4"/>
  <c r="AU51" i="4"/>
  <c r="AU53" i="4"/>
  <c r="AU55" i="4"/>
  <c r="AU57" i="4"/>
  <c r="AU58" i="4"/>
  <c r="AU59" i="4"/>
  <c r="AU61" i="4"/>
  <c r="AU63" i="4"/>
  <c r="AU65" i="4"/>
  <c r="AU66" i="4"/>
  <c r="AU67" i="4"/>
  <c r="AU69" i="4"/>
  <c r="AU71" i="4"/>
  <c r="AU73" i="4"/>
  <c r="AU74" i="4"/>
  <c r="AU75" i="4"/>
  <c r="AU77" i="4"/>
  <c r="AU79" i="4"/>
  <c r="AU81" i="4"/>
  <c r="AU82" i="4"/>
  <c r="AU83" i="4"/>
  <c r="AU85" i="4"/>
  <c r="AU87" i="4"/>
  <c r="AU89" i="4"/>
  <c r="AU90" i="4"/>
  <c r="AU91" i="4"/>
  <c r="AU93" i="4"/>
  <c r="AU95" i="4"/>
  <c r="AU98" i="4"/>
  <c r="AU99" i="4"/>
  <c r="AU103" i="4"/>
  <c r="AU106" i="4"/>
  <c r="AU107" i="4"/>
  <c r="AU111" i="4"/>
  <c r="AU114" i="4"/>
  <c r="AU115" i="4"/>
  <c r="AU122" i="4"/>
  <c r="AU123" i="4"/>
  <c r="AN16" i="4"/>
  <c r="AX16" i="4" s="1"/>
  <c r="AY16" i="4" s="1"/>
  <c r="AN17" i="4"/>
  <c r="AX17" i="4" s="1"/>
  <c r="AY17" i="4" s="1"/>
  <c r="AN18" i="4"/>
  <c r="AX18" i="4" s="1"/>
  <c r="AY18" i="4" s="1"/>
  <c r="AN19" i="4"/>
  <c r="AX19" i="4" s="1"/>
  <c r="AY19" i="4" s="1"/>
  <c r="AN23" i="4"/>
  <c r="AX23" i="4" s="1"/>
  <c r="AY23" i="4" s="1"/>
  <c r="AN24" i="4"/>
  <c r="AN25" i="4"/>
  <c r="AN26" i="4"/>
  <c r="AN27" i="4"/>
  <c r="AN28" i="4"/>
  <c r="AN29" i="4"/>
  <c r="AN30" i="4"/>
  <c r="AN31" i="4"/>
  <c r="AN32" i="4"/>
  <c r="AX32" i="4" s="1"/>
  <c r="AY32" i="4" s="1"/>
  <c r="AN33" i="4"/>
  <c r="AX33" i="4" s="1"/>
  <c r="AY33" i="4" s="1"/>
  <c r="AN34" i="4"/>
  <c r="AX34" i="4" s="1"/>
  <c r="AY34" i="4" s="1"/>
  <c r="AN35" i="4"/>
  <c r="AX35" i="4" s="1"/>
  <c r="AY35" i="4" s="1"/>
  <c r="AN39" i="4"/>
  <c r="AX39" i="4" s="1"/>
  <c r="AY39" i="4" s="1"/>
  <c r="AN40" i="4"/>
  <c r="AX40" i="4" s="1"/>
  <c r="AY40" i="4" s="1"/>
  <c r="AN41" i="4"/>
  <c r="AX41" i="4" s="1"/>
  <c r="AY41" i="4" s="1"/>
  <c r="AN42" i="4"/>
  <c r="AX42" i="4" s="1"/>
  <c r="AY42" i="4" s="1"/>
  <c r="AN43" i="4"/>
  <c r="AX43" i="4" s="1"/>
  <c r="AY43" i="4" s="1"/>
  <c r="AN44" i="4"/>
  <c r="AX44" i="4" s="1"/>
  <c r="AY44" i="4" s="1"/>
  <c r="AN45" i="4"/>
  <c r="AX45" i="4" s="1"/>
  <c r="AY45" i="4" s="1"/>
  <c r="AN46" i="4"/>
  <c r="AX46" i="4" s="1"/>
  <c r="AY46" i="4" s="1"/>
  <c r="AN47" i="4"/>
  <c r="AX47" i="4" s="1"/>
  <c r="AY47" i="4" s="1"/>
  <c r="AN48" i="4"/>
  <c r="AX48" i="4" s="1"/>
  <c r="AY48" i="4" s="1"/>
  <c r="AN49" i="4"/>
  <c r="AX49" i="4" s="1"/>
  <c r="AY49" i="4" s="1"/>
  <c r="AN50" i="4"/>
  <c r="AX50" i="4" s="1"/>
  <c r="AY50" i="4" s="1"/>
  <c r="AN51" i="4"/>
  <c r="AX51" i="4" s="1"/>
  <c r="AY51" i="4" s="1"/>
  <c r="AN55" i="4"/>
  <c r="AX55" i="4" s="1"/>
  <c r="AY55" i="4" s="1"/>
  <c r="AN56" i="4"/>
  <c r="AX56" i="4" s="1"/>
  <c r="AY56" i="4" s="1"/>
  <c r="AN57" i="4"/>
  <c r="AX57" i="4" s="1"/>
  <c r="AY57" i="4" s="1"/>
  <c r="AN58" i="4"/>
  <c r="AX58" i="4" s="1"/>
  <c r="AY58" i="4" s="1"/>
  <c r="AN59" i="4"/>
  <c r="AX59" i="4" s="1"/>
  <c r="AY59" i="4" s="1"/>
  <c r="AN60" i="4"/>
  <c r="AX60" i="4" s="1"/>
  <c r="AY60" i="4" s="1"/>
  <c r="AN61" i="4"/>
  <c r="AX61" i="4" s="1"/>
  <c r="AY61" i="4" s="1"/>
  <c r="AN62" i="4"/>
  <c r="AX62" i="4" s="1"/>
  <c r="AY62" i="4" s="1"/>
  <c r="AN63" i="4"/>
  <c r="AX63" i="4" s="1"/>
  <c r="AY63" i="4" s="1"/>
  <c r="AN64" i="4"/>
  <c r="AX64" i="4" s="1"/>
  <c r="AY64" i="4" s="1"/>
  <c r="AN65" i="4"/>
  <c r="AX65" i="4" s="1"/>
  <c r="AY65" i="4" s="1"/>
  <c r="AN66" i="4"/>
  <c r="AX66" i="4" s="1"/>
  <c r="AY66" i="4" s="1"/>
  <c r="AN67" i="4"/>
  <c r="AX67" i="4" s="1"/>
  <c r="AY67" i="4" s="1"/>
  <c r="AN71" i="4"/>
  <c r="AX71" i="4" s="1"/>
  <c r="AY71" i="4" s="1"/>
  <c r="AN72" i="4"/>
  <c r="AX72" i="4" s="1"/>
  <c r="AY72" i="4" s="1"/>
  <c r="AN73" i="4"/>
  <c r="AX73" i="4" s="1"/>
  <c r="AY73" i="4" s="1"/>
  <c r="AN74" i="4"/>
  <c r="AX74" i="4" s="1"/>
  <c r="AY74" i="4" s="1"/>
  <c r="AN75" i="4"/>
  <c r="AX75" i="4" s="1"/>
  <c r="AY75" i="4" s="1"/>
  <c r="AN76" i="4"/>
  <c r="AX76" i="4" s="1"/>
  <c r="AY76" i="4" s="1"/>
  <c r="AN77" i="4"/>
  <c r="AX77" i="4" s="1"/>
  <c r="AY77" i="4" s="1"/>
  <c r="AN78" i="4"/>
  <c r="AX78" i="4" s="1"/>
  <c r="AY78" i="4" s="1"/>
  <c r="AN79" i="4"/>
  <c r="AX79" i="4" s="1"/>
  <c r="AY79" i="4" s="1"/>
  <c r="AN80" i="4"/>
  <c r="AX80" i="4" s="1"/>
  <c r="AY80" i="4" s="1"/>
  <c r="AN81" i="4"/>
  <c r="AX81" i="4" s="1"/>
  <c r="AY81" i="4" s="1"/>
  <c r="AN82" i="4"/>
  <c r="AX82" i="4" s="1"/>
  <c r="AY82" i="4" s="1"/>
  <c r="AN83" i="4"/>
  <c r="AX83" i="4" s="1"/>
  <c r="AY83" i="4" s="1"/>
  <c r="AN87" i="4"/>
  <c r="AX87" i="4" s="1"/>
  <c r="AY87" i="4" s="1"/>
  <c r="AN88" i="4"/>
  <c r="AX88" i="4" s="1"/>
  <c r="AY88" i="4" s="1"/>
  <c r="AN89" i="4"/>
  <c r="AX89" i="4" s="1"/>
  <c r="AY89" i="4" s="1"/>
  <c r="AN90" i="4"/>
  <c r="AX90" i="4" s="1"/>
  <c r="AY90" i="4" s="1"/>
  <c r="AN91" i="4"/>
  <c r="AX91" i="4" s="1"/>
  <c r="AY91" i="4" s="1"/>
  <c r="AN92" i="4"/>
  <c r="AX92" i="4" s="1"/>
  <c r="AY92" i="4" s="1"/>
  <c r="AN93" i="4"/>
  <c r="AX93" i="4" s="1"/>
  <c r="AY93" i="4" s="1"/>
  <c r="AN100" i="4"/>
  <c r="AX100" i="4" s="1"/>
  <c r="AY100" i="4" s="1"/>
  <c r="AN101" i="4"/>
  <c r="AX101" i="4" s="1"/>
  <c r="AY101" i="4" s="1"/>
  <c r="AN102" i="4"/>
  <c r="AX102" i="4" s="1"/>
  <c r="AY102" i="4" s="1"/>
  <c r="AN103" i="4"/>
  <c r="AX103" i="4" s="1"/>
  <c r="AY103" i="4" s="1"/>
  <c r="AN104" i="4"/>
  <c r="AX104" i="4" s="1"/>
  <c r="AY104" i="4" s="1"/>
  <c r="AN105" i="4"/>
  <c r="AX105" i="4" s="1"/>
  <c r="AY105" i="4" s="1"/>
  <c r="AN106" i="4"/>
  <c r="AX106" i="4" s="1"/>
  <c r="AY106" i="4" s="1"/>
  <c r="AN107" i="4"/>
  <c r="AX107" i="4" s="1"/>
  <c r="AY107" i="4" s="1"/>
  <c r="AN108" i="4"/>
  <c r="AX108" i="4" s="1"/>
  <c r="AY108" i="4" s="1"/>
  <c r="AN109" i="4"/>
  <c r="AX109" i="4" s="1"/>
  <c r="AY109" i="4" s="1"/>
  <c r="AN110" i="4"/>
  <c r="AX110" i="4" s="1"/>
  <c r="AY110" i="4" s="1"/>
  <c r="AN111" i="4"/>
  <c r="AX111" i="4" s="1"/>
  <c r="AY111" i="4" s="1"/>
  <c r="AN112" i="4"/>
  <c r="AX112" i="4" s="1"/>
  <c r="AY112" i="4" s="1"/>
  <c r="AN113" i="4"/>
  <c r="AX113" i="4" s="1"/>
  <c r="AY113" i="4" s="1"/>
  <c r="AN114" i="4"/>
  <c r="AX114" i="4" s="1"/>
  <c r="AY114" i="4" s="1"/>
  <c r="AN115" i="4"/>
  <c r="AX115" i="4" s="1"/>
  <c r="AY115" i="4" s="1"/>
  <c r="AN116" i="4"/>
  <c r="AX116" i="4" s="1"/>
  <c r="AY116" i="4" s="1"/>
  <c r="AN117" i="4"/>
  <c r="AX117" i="4" s="1"/>
  <c r="AY117" i="4" s="1"/>
  <c r="AN118" i="4"/>
  <c r="AX118" i="4" s="1"/>
  <c r="AY118" i="4" s="1"/>
  <c r="AN119" i="4"/>
  <c r="AX119" i="4" s="1"/>
  <c r="AY119" i="4" s="1"/>
  <c r="AN120" i="4"/>
  <c r="AX120" i="4" s="1"/>
  <c r="AY120" i="4" s="1"/>
  <c r="AN121" i="4"/>
  <c r="AX121" i="4" s="1"/>
  <c r="AY121" i="4" s="1"/>
  <c r="AN122" i="4"/>
  <c r="AX122" i="4" s="1"/>
  <c r="AY122" i="4" s="1"/>
  <c r="AN123" i="4"/>
  <c r="AX123" i="4" s="1"/>
  <c r="AY123" i="4" s="1"/>
  <c r="AN20" i="4"/>
  <c r="AX20" i="4" s="1"/>
  <c r="AY20" i="4" s="1"/>
  <c r="AN21" i="4"/>
  <c r="AX21" i="4" s="1"/>
  <c r="AY21" i="4" s="1"/>
  <c r="AN22" i="4"/>
  <c r="AX22" i="4" s="1"/>
  <c r="AY22" i="4" s="1"/>
  <c r="AN36" i="4"/>
  <c r="AX36" i="4" s="1"/>
  <c r="AY36" i="4" s="1"/>
  <c r="AN37" i="4"/>
  <c r="AX37" i="4" s="1"/>
  <c r="AY37" i="4" s="1"/>
  <c r="AN38" i="4"/>
  <c r="AX38" i="4" s="1"/>
  <c r="AY38" i="4" s="1"/>
  <c r="AN52" i="4"/>
  <c r="AX52" i="4" s="1"/>
  <c r="AY52" i="4" s="1"/>
  <c r="AN53" i="4"/>
  <c r="AN54" i="4"/>
  <c r="AX54" i="4" s="1"/>
  <c r="AY54" i="4" s="1"/>
  <c r="AN69" i="4"/>
  <c r="AX69" i="4" s="1"/>
  <c r="AY69" i="4" s="1"/>
  <c r="AN70" i="4"/>
  <c r="AX70" i="4" s="1"/>
  <c r="AY70" i="4" s="1"/>
  <c r="AN84" i="4"/>
  <c r="AX84" i="4" s="1"/>
  <c r="AY84" i="4" s="1"/>
  <c r="AN85" i="4"/>
  <c r="AX85" i="4" s="1"/>
  <c r="AY85" i="4" s="1"/>
  <c r="AN86" i="4"/>
  <c r="AX86" i="4" s="1"/>
  <c r="AY86" i="4" s="1"/>
  <c r="AX53" i="4" l="1"/>
  <c r="AY53" i="4" s="1"/>
  <c r="AU127" i="4"/>
  <c r="AU119" i="4"/>
  <c r="AU125" i="4"/>
  <c r="AU117" i="4"/>
  <c r="AU109" i="4"/>
  <c r="AU101" i="4"/>
  <c r="AU121" i="4"/>
  <c r="AU113" i="4"/>
  <c r="AU105" i="4"/>
  <c r="AU97" i="4"/>
  <c r="AU120" i="4"/>
  <c r="AU108" i="4"/>
  <c r="AU100" i="4"/>
  <c r="AU92" i="4"/>
  <c r="AU84" i="4"/>
  <c r="AU76" i="4"/>
  <c r="AU72" i="4"/>
  <c r="AU64" i="4"/>
  <c r="AU56" i="4"/>
  <c r="AU52" i="4"/>
  <c r="AU48" i="4"/>
  <c r="AU40" i="4"/>
  <c r="AU36" i="4"/>
  <c r="AU32" i="4"/>
  <c r="AU28" i="4"/>
  <c r="AU24" i="4"/>
  <c r="AU20" i="4"/>
  <c r="AU16" i="4"/>
  <c r="AU124" i="4"/>
  <c r="AU116" i="4"/>
  <c r="AU112" i="4"/>
  <c r="AU104" i="4"/>
  <c r="AU96" i="4"/>
  <c r="AU88" i="4"/>
  <c r="AU80" i="4"/>
  <c r="AU68" i="4"/>
  <c r="AU60" i="4"/>
  <c r="AU44" i="4"/>
  <c r="AU126" i="4"/>
  <c r="AU118" i="4"/>
  <c r="AU110" i="4"/>
  <c r="AU102" i="4"/>
  <c r="AU94" i="4"/>
  <c r="AU86" i="4"/>
  <c r="AU78" i="4"/>
  <c r="AU70" i="4"/>
  <c r="AU62" i="4"/>
  <c r="AU54" i="4"/>
  <c r="AU46" i="4"/>
  <c r="AU38" i="4"/>
  <c r="AU30" i="4"/>
  <c r="AU22" i="4"/>
  <c r="AN68" i="4"/>
  <c r="AX68" i="4" s="1"/>
  <c r="AY68" i="4" s="1"/>
  <c r="AF104" i="4" l="1"/>
  <c r="AF105" i="4"/>
  <c r="AF106" i="4"/>
  <c r="AF107" i="4"/>
  <c r="Y55" i="5"/>
  <c r="Y45" i="5"/>
  <c r="Y35" i="5"/>
  <c r="Y25" i="5"/>
  <c r="Y15" i="5"/>
  <c r="Y5" i="5"/>
  <c r="Y85" i="4"/>
  <c r="Y69" i="4"/>
  <c r="Y53" i="4"/>
  <c r="Y37" i="4"/>
  <c r="Y21" i="4"/>
  <c r="Y5" i="4"/>
  <c r="AF16" i="4"/>
  <c r="AF20" i="4"/>
  <c r="Y83" i="4"/>
  <c r="Y82" i="4"/>
  <c r="Y81" i="4"/>
  <c r="Y67" i="4"/>
  <c r="Y66" i="4"/>
  <c r="Y65" i="4"/>
  <c r="Y51" i="4"/>
  <c r="Y50" i="4"/>
  <c r="Y49" i="4"/>
  <c r="Y35" i="4"/>
  <c r="Y34" i="4"/>
  <c r="Y33" i="4"/>
  <c r="Y19" i="4"/>
  <c r="AF19" i="4" s="1"/>
  <c r="Y18" i="4"/>
  <c r="AF18" i="4" s="1"/>
  <c r="Y17" i="4"/>
  <c r="AF17" i="4" s="1"/>
  <c r="AW5" i="6" l="1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4" i="6"/>
  <c r="AP10" i="6"/>
  <c r="AZ10" i="6" s="1"/>
  <c r="BA10" i="6" s="1"/>
  <c r="AP11" i="6"/>
  <c r="AP12" i="6"/>
  <c r="AP13" i="6"/>
  <c r="AP14" i="6"/>
  <c r="AZ14" i="6" s="1"/>
  <c r="BA14" i="6" s="1"/>
  <c r="AP15" i="6"/>
  <c r="AP16" i="6"/>
  <c r="AA77" i="6"/>
  <c r="AA56" i="6"/>
  <c r="AA35" i="6"/>
  <c r="AA14" i="6"/>
  <c r="AH14" i="6" s="1"/>
  <c r="AA76" i="6"/>
  <c r="AA55" i="6"/>
  <c r="AA34" i="6"/>
  <c r="AA13" i="6"/>
  <c r="AA36" i="6"/>
  <c r="AA15" i="6"/>
  <c r="AA79" i="6"/>
  <c r="AA78" i="6"/>
  <c r="AA75" i="6"/>
  <c r="AA57" i="6"/>
  <c r="AA54" i="6"/>
  <c r="AA37" i="6"/>
  <c r="AA33" i="6"/>
  <c r="AA12" i="6"/>
  <c r="AH10" i="6"/>
  <c r="AY320" i="1" l="1"/>
  <c r="AZ320" i="1" s="1"/>
  <c r="AY516" i="1"/>
  <c r="AZ516" i="1" s="1"/>
  <c r="AY319" i="1"/>
  <c r="AZ319" i="1" s="1"/>
  <c r="AY515" i="1"/>
  <c r="AZ515" i="1" s="1"/>
  <c r="AY318" i="1"/>
  <c r="AZ318" i="1" s="1"/>
  <c r="AY517" i="1"/>
  <c r="AZ517" i="1" s="1"/>
  <c r="AY321" i="1"/>
  <c r="AZ321" i="1" s="1"/>
  <c r="AY322" i="1"/>
  <c r="AZ322" i="1" s="1"/>
  <c r="AY518" i="1"/>
  <c r="AZ518" i="1" s="1"/>
  <c r="AV10" i="1" l="1"/>
  <c r="AV18" i="1"/>
  <c r="AV26" i="1"/>
  <c r="AV42" i="1"/>
  <c r="AV50" i="1"/>
  <c r="AV74" i="1"/>
  <c r="AV82" i="1"/>
  <c r="AV114" i="1"/>
  <c r="AV130" i="1"/>
  <c r="AV138" i="1"/>
  <c r="AV146" i="1"/>
  <c r="AV154" i="1"/>
  <c r="AV162" i="1"/>
  <c r="AV170" i="1"/>
  <c r="AV178" i="1"/>
  <c r="AV186" i="1"/>
  <c r="AV194" i="1"/>
  <c r="AV202" i="1"/>
  <c r="AV210" i="1"/>
  <c r="AV214" i="1"/>
  <c r="AV218" i="1"/>
  <c r="AV222" i="1"/>
  <c r="AV226" i="1"/>
  <c r="AV234" i="1"/>
  <c r="AV238" i="1"/>
  <c r="AV242" i="1"/>
  <c r="AV250" i="1"/>
  <c r="AV254" i="1"/>
  <c r="AV258" i="1"/>
  <c r="AV262" i="1"/>
  <c r="AV266" i="1"/>
  <c r="AV278" i="1"/>
  <c r="AV282" i="1"/>
  <c r="AV286" i="1"/>
  <c r="AV290" i="1"/>
  <c r="AV298" i="1"/>
  <c r="AV302" i="1"/>
  <c r="AV306" i="1"/>
  <c r="AV5" i="1"/>
  <c r="AV6" i="1"/>
  <c r="AV7" i="1"/>
  <c r="AV8" i="1"/>
  <c r="AV9" i="1"/>
  <c r="AV13" i="1"/>
  <c r="AV14" i="1"/>
  <c r="AV15" i="1"/>
  <c r="AV16" i="1"/>
  <c r="AV17" i="1"/>
  <c r="AV21" i="1"/>
  <c r="AV22" i="1"/>
  <c r="AV23" i="1"/>
  <c r="AV24" i="1"/>
  <c r="AV25" i="1"/>
  <c r="AV29" i="1"/>
  <c r="AV30" i="1"/>
  <c r="AV31" i="1"/>
  <c r="AV32" i="1"/>
  <c r="AV33" i="1"/>
  <c r="AV37" i="1"/>
  <c r="AV38" i="1"/>
  <c r="AV39" i="1"/>
  <c r="AV40" i="1"/>
  <c r="AV41" i="1"/>
  <c r="AV45" i="1"/>
  <c r="AV46" i="1"/>
  <c r="AV47" i="1"/>
  <c r="AV48" i="1"/>
  <c r="AV49" i="1"/>
  <c r="AV53" i="1"/>
  <c r="AV54" i="1"/>
  <c r="AV55" i="1"/>
  <c r="AV56" i="1"/>
  <c r="AV57" i="1"/>
  <c r="AV61" i="1"/>
  <c r="AV62" i="1"/>
  <c r="AV63" i="1"/>
  <c r="AV64" i="1"/>
  <c r="AV65" i="1"/>
  <c r="AV69" i="1"/>
  <c r="AV70" i="1"/>
  <c r="AV71" i="1"/>
  <c r="AV72" i="1"/>
  <c r="AV73" i="1"/>
  <c r="AV77" i="1"/>
  <c r="AV78" i="1"/>
  <c r="AV79" i="1"/>
  <c r="AV80" i="1"/>
  <c r="AV81" i="1"/>
  <c r="AV85" i="1"/>
  <c r="AV86" i="1"/>
  <c r="AV87" i="1"/>
  <c r="AV88" i="1"/>
  <c r="AV89" i="1"/>
  <c r="AV93" i="1"/>
  <c r="AV94" i="1"/>
  <c r="AV95" i="1"/>
  <c r="AV96" i="1"/>
  <c r="AV97" i="1"/>
  <c r="AV101" i="1"/>
  <c r="AV102" i="1"/>
  <c r="AV103" i="1"/>
  <c r="AV104" i="1"/>
  <c r="AV105" i="1"/>
  <c r="AV106" i="1"/>
  <c r="AV109" i="1"/>
  <c r="AV110" i="1"/>
  <c r="AV111" i="1"/>
  <c r="AV112" i="1"/>
  <c r="AV113" i="1"/>
  <c r="AV117" i="1"/>
  <c r="AV118" i="1"/>
  <c r="AV119" i="1"/>
  <c r="AV120" i="1"/>
  <c r="AV121" i="1"/>
  <c r="AV125" i="1"/>
  <c r="AV126" i="1"/>
  <c r="AV127" i="1"/>
  <c r="AV128" i="1"/>
  <c r="AV129" i="1"/>
  <c r="AV133" i="1"/>
  <c r="AV134" i="1"/>
  <c r="AV135" i="1"/>
  <c r="AV136" i="1"/>
  <c r="AV137" i="1"/>
  <c r="AV141" i="1"/>
  <c r="AV142" i="1"/>
  <c r="AV143" i="1"/>
  <c r="AV144" i="1"/>
  <c r="AV145" i="1"/>
  <c r="AV149" i="1"/>
  <c r="AV150" i="1"/>
  <c r="AV151" i="1"/>
  <c r="AV152" i="1"/>
  <c r="AV153" i="1"/>
  <c r="AV157" i="1"/>
  <c r="AV158" i="1"/>
  <c r="AV159" i="1"/>
  <c r="AV160" i="1"/>
  <c r="AV161" i="1"/>
  <c r="AV165" i="1"/>
  <c r="AV166" i="1"/>
  <c r="AV167" i="1"/>
  <c r="AV168" i="1"/>
  <c r="AV169" i="1"/>
  <c r="AV173" i="1"/>
  <c r="AV174" i="1"/>
  <c r="AV175" i="1"/>
  <c r="AV176" i="1"/>
  <c r="AV177" i="1"/>
  <c r="AV181" i="1"/>
  <c r="AV182" i="1"/>
  <c r="AV183" i="1"/>
  <c r="AV184" i="1"/>
  <c r="AV185" i="1"/>
  <c r="AV189" i="1"/>
  <c r="AV190" i="1"/>
  <c r="AV191" i="1"/>
  <c r="AV192" i="1"/>
  <c r="AV193" i="1"/>
  <c r="AV197" i="1"/>
  <c r="AV198" i="1"/>
  <c r="AV199" i="1"/>
  <c r="AV200" i="1"/>
  <c r="AV201" i="1"/>
  <c r="AV205" i="1"/>
  <c r="AV206" i="1"/>
  <c r="AV207" i="1"/>
  <c r="AV208" i="1"/>
  <c r="AV209" i="1"/>
  <c r="AV213" i="1"/>
  <c r="AV215" i="1"/>
  <c r="AV216" i="1"/>
  <c r="AV217" i="1"/>
  <c r="AV221" i="1"/>
  <c r="AV223" i="1"/>
  <c r="AV224" i="1"/>
  <c r="AV225" i="1"/>
  <c r="AV229" i="1"/>
  <c r="AV230" i="1"/>
  <c r="AV231" i="1"/>
  <c r="AV232" i="1"/>
  <c r="AV233" i="1"/>
  <c r="AV237" i="1"/>
  <c r="AV239" i="1"/>
  <c r="AV240" i="1"/>
  <c r="AV241" i="1"/>
  <c r="AV245" i="1"/>
  <c r="AV246" i="1"/>
  <c r="AV247" i="1"/>
  <c r="AV248" i="1"/>
  <c r="AV249" i="1"/>
  <c r="AV253" i="1"/>
  <c r="AV255" i="1"/>
  <c r="AV256" i="1"/>
  <c r="AV257" i="1"/>
  <c r="AV261" i="1"/>
  <c r="AV263" i="1"/>
  <c r="AV264" i="1"/>
  <c r="AV265" i="1"/>
  <c r="AV269" i="1"/>
  <c r="AV270" i="1"/>
  <c r="AV271" i="1"/>
  <c r="AV272" i="1"/>
  <c r="AV273" i="1"/>
  <c r="AV274" i="1"/>
  <c r="AV277" i="1"/>
  <c r="AV279" i="1"/>
  <c r="AV280" i="1"/>
  <c r="AV281" i="1"/>
  <c r="AV285" i="1"/>
  <c r="AV287" i="1"/>
  <c r="AV288" i="1"/>
  <c r="AV289" i="1"/>
  <c r="AV293" i="1"/>
  <c r="AV294" i="1"/>
  <c r="AV295" i="1"/>
  <c r="AV296" i="1"/>
  <c r="AV297" i="1"/>
  <c r="AV301" i="1"/>
  <c r="AV303" i="1"/>
  <c r="AV304" i="1"/>
  <c r="AV305" i="1"/>
  <c r="AV309" i="1"/>
  <c r="AV310" i="1"/>
  <c r="AV311" i="1"/>
  <c r="AV312" i="1"/>
  <c r="AV313" i="1"/>
  <c r="AV317" i="1"/>
  <c r="AV315" i="1" l="1"/>
  <c r="AV307" i="1"/>
  <c r="AV299" i="1"/>
  <c r="AV291" i="1"/>
  <c r="AV283" i="1"/>
  <c r="AV275" i="1"/>
  <c r="AV267" i="1"/>
  <c r="AV259" i="1"/>
  <c r="AV251" i="1"/>
  <c r="AV243" i="1"/>
  <c r="AV235" i="1"/>
  <c r="AV227" i="1"/>
  <c r="AV219" i="1"/>
  <c r="AV211" i="1"/>
  <c r="AV203" i="1"/>
  <c r="AV195" i="1"/>
  <c r="AV187" i="1"/>
  <c r="AV179" i="1"/>
  <c r="AV171" i="1"/>
  <c r="AV163" i="1"/>
  <c r="AV155" i="1"/>
  <c r="AV147" i="1"/>
  <c r="AV139" i="1"/>
  <c r="AV131" i="1"/>
  <c r="AV123" i="1"/>
  <c r="AV115" i="1"/>
  <c r="AV107" i="1"/>
  <c r="AV99" i="1"/>
  <c r="AV91" i="1"/>
  <c r="AV83" i="1"/>
  <c r="AV75" i="1"/>
  <c r="AV67" i="1"/>
  <c r="AV59" i="1"/>
  <c r="AV51" i="1"/>
  <c r="AV43" i="1"/>
  <c r="AV35" i="1"/>
  <c r="AV27" i="1"/>
  <c r="AV19" i="1"/>
  <c r="AV11" i="1"/>
  <c r="AV34" i="1"/>
  <c r="AV316" i="1"/>
  <c r="AV308" i="1"/>
  <c r="AV300" i="1"/>
  <c r="AV292" i="1"/>
  <c r="AV284" i="1"/>
  <c r="AV276" i="1"/>
  <c r="AV268" i="1"/>
  <c r="AV260" i="1"/>
  <c r="AV252" i="1"/>
  <c r="AV244" i="1"/>
  <c r="AV236" i="1"/>
  <c r="AV228" i="1"/>
  <c r="AV220" i="1"/>
  <c r="AV212" i="1"/>
  <c r="AV204" i="1"/>
  <c r="AV196" i="1"/>
  <c r="AV188" i="1"/>
  <c r="AV180" i="1"/>
  <c r="AV172" i="1"/>
  <c r="AV164" i="1"/>
  <c r="AV156" i="1"/>
  <c r="AV148" i="1"/>
  <c r="AV140" i="1"/>
  <c r="AV132" i="1"/>
  <c r="AV124" i="1"/>
  <c r="AV116" i="1"/>
  <c r="AV108" i="1"/>
  <c r="AV100" i="1"/>
  <c r="AV92" i="1"/>
  <c r="AV84" i="1"/>
  <c r="AV76" i="1"/>
  <c r="AV68" i="1"/>
  <c r="AV60" i="1"/>
  <c r="AV52" i="1"/>
  <c r="AV44" i="1"/>
  <c r="AV36" i="1"/>
  <c r="AV28" i="1"/>
  <c r="AV20" i="1"/>
  <c r="AV12" i="1"/>
  <c r="AV314" i="1"/>
  <c r="AV122" i="1"/>
  <c r="AV98" i="1"/>
  <c r="AV90" i="1"/>
  <c r="AV66" i="1"/>
  <c r="AV58" i="1"/>
  <c r="AV4" i="1"/>
  <c r="AN113" i="1"/>
  <c r="AY113" i="1" s="1"/>
  <c r="AN114" i="1"/>
  <c r="AY114" i="1" s="1"/>
  <c r="AN115" i="1"/>
  <c r="AY115" i="1" s="1"/>
  <c r="AN116" i="1"/>
  <c r="AY116" i="1" s="1"/>
  <c r="AN117" i="1"/>
  <c r="AY117" i="1" s="1"/>
  <c r="AN128" i="1"/>
  <c r="AY128" i="1" s="1"/>
  <c r="AN129" i="1"/>
  <c r="AY129" i="1" s="1"/>
  <c r="AN131" i="1"/>
  <c r="AY131" i="1" s="1"/>
  <c r="AN132" i="1"/>
  <c r="AY132" i="1" s="1"/>
  <c r="AN145" i="1"/>
  <c r="AY145" i="1" s="1"/>
  <c r="AN184" i="1"/>
  <c r="AY184" i="1" s="1"/>
  <c r="AN186" i="1"/>
  <c r="AY186" i="1" s="1"/>
  <c r="AN187" i="1"/>
  <c r="AY187" i="1" s="1"/>
  <c r="AN188" i="1"/>
  <c r="AY188" i="1" s="1"/>
  <c r="AN199" i="1"/>
  <c r="AY199" i="1" s="1"/>
  <c r="AN200" i="1"/>
  <c r="AY200" i="1" s="1"/>
  <c r="AN201" i="1"/>
  <c r="AY201" i="1" s="1"/>
  <c r="AN202" i="1"/>
  <c r="AY202" i="1" s="1"/>
  <c r="AN203" i="1"/>
  <c r="AY203" i="1" s="1"/>
  <c r="AN255" i="1"/>
  <c r="AY255" i="1" s="1"/>
  <c r="AN256" i="1"/>
  <c r="AY256" i="1" s="1"/>
  <c r="AN257" i="1"/>
  <c r="AY257" i="1" s="1"/>
  <c r="AN258" i="1"/>
  <c r="AY258" i="1" s="1"/>
  <c r="AN259" i="1"/>
  <c r="AY259" i="1" s="1"/>
  <c r="AN270" i="1"/>
  <c r="AY270" i="1" s="1"/>
  <c r="AN271" i="1"/>
  <c r="AY271" i="1" s="1"/>
  <c r="AN272" i="1"/>
  <c r="AY272" i="1" s="1"/>
  <c r="AN273" i="1"/>
  <c r="AY273" i="1" s="1"/>
  <c r="AN274" i="1"/>
  <c r="AY274" i="1" s="1"/>
  <c r="AN285" i="1"/>
  <c r="AY285" i="1" s="1"/>
  <c r="AN286" i="1"/>
  <c r="AY286" i="1" s="1"/>
  <c r="AY303" i="1"/>
  <c r="AZ303" i="1" s="1"/>
  <c r="AN311" i="1"/>
  <c r="AY311" i="1" s="1"/>
  <c r="AZ311" i="1" s="1"/>
  <c r="AN317" i="1"/>
  <c r="AY317" i="1" s="1"/>
  <c r="AZ317" i="1" s="1"/>
  <c r="AN459" i="1"/>
  <c r="AY459" i="1" s="1"/>
  <c r="AZ459" i="1" s="1"/>
  <c r="AN493" i="1"/>
  <c r="AY493" i="1" s="1"/>
  <c r="AZ493" i="1" s="1"/>
  <c r="AN505" i="1"/>
  <c r="AY505" i="1" s="1"/>
  <c r="AZ505" i="1" s="1"/>
  <c r="AN62" i="1"/>
  <c r="AY62" i="1" s="1"/>
  <c r="AN63" i="1"/>
  <c r="AY63" i="1" s="1"/>
  <c r="AN64" i="1"/>
  <c r="AY64" i="1" s="1"/>
  <c r="AN65" i="1"/>
  <c r="AY65" i="1" s="1"/>
  <c r="AN66" i="1"/>
  <c r="AY66" i="1" s="1"/>
  <c r="AN67" i="1"/>
  <c r="AY67" i="1" s="1"/>
  <c r="AN68" i="1"/>
  <c r="AY68" i="1" s="1"/>
  <c r="AN69" i="1"/>
  <c r="AY69" i="1" s="1"/>
  <c r="AN70" i="1"/>
  <c r="AY70" i="1" s="1"/>
  <c r="AN71" i="1"/>
  <c r="AY71" i="1" s="1"/>
  <c r="AN75" i="1"/>
  <c r="AY75" i="1" s="1"/>
  <c r="AN76" i="1"/>
  <c r="AY76" i="1" s="1"/>
  <c r="AN77" i="1"/>
  <c r="AY77" i="1" s="1"/>
  <c r="AN78" i="1"/>
  <c r="AY78" i="1" s="1"/>
  <c r="AN79" i="1"/>
  <c r="AY79" i="1" s="1"/>
  <c r="AN80" i="1"/>
  <c r="AY80" i="1" s="1"/>
  <c r="AN81" i="1"/>
  <c r="AY81" i="1" s="1"/>
  <c r="AN82" i="1"/>
  <c r="AY82" i="1" s="1"/>
  <c r="AN83" i="1"/>
  <c r="AY83" i="1" s="1"/>
  <c r="AN84" i="1"/>
  <c r="AY84" i="1" s="1"/>
  <c r="AN85" i="1"/>
  <c r="AY85" i="1" s="1"/>
  <c r="AN86" i="1"/>
  <c r="AY86" i="1" s="1"/>
  <c r="AN87" i="1"/>
  <c r="AY87" i="1" s="1"/>
  <c r="AN88" i="1"/>
  <c r="AY88" i="1" s="1"/>
  <c r="AN89" i="1"/>
  <c r="AY89" i="1" s="1"/>
  <c r="AN90" i="1"/>
  <c r="AY90" i="1" s="1"/>
  <c r="AN91" i="1"/>
  <c r="AY91" i="1" s="1"/>
  <c r="AN92" i="1"/>
  <c r="AY92" i="1" s="1"/>
  <c r="AN93" i="1"/>
  <c r="AY93" i="1" s="1"/>
  <c r="AN94" i="1"/>
  <c r="AY94" i="1" s="1"/>
  <c r="AN95" i="1"/>
  <c r="AY95" i="1" s="1"/>
  <c r="AN96" i="1"/>
  <c r="AY96" i="1" s="1"/>
  <c r="AN97" i="1"/>
  <c r="AY97" i="1" s="1"/>
  <c r="AN98" i="1"/>
  <c r="AY98" i="1" s="1"/>
  <c r="AN99" i="1"/>
  <c r="AY99" i="1" s="1"/>
  <c r="AN100" i="1"/>
  <c r="AY100" i="1" s="1"/>
  <c r="AN101" i="1"/>
  <c r="AY101" i="1" s="1"/>
  <c r="AN102" i="1"/>
  <c r="AY102" i="1" s="1"/>
  <c r="AN103" i="1"/>
  <c r="AY103" i="1" s="1"/>
  <c r="AN104" i="1"/>
  <c r="AY104" i="1" s="1"/>
  <c r="AN105" i="1"/>
  <c r="AY105" i="1" s="1"/>
  <c r="AN106" i="1"/>
  <c r="AY106" i="1" s="1"/>
  <c r="AN107" i="1"/>
  <c r="AY107" i="1" s="1"/>
  <c r="AN108" i="1"/>
  <c r="AY108" i="1" s="1"/>
  <c r="AN109" i="1"/>
  <c r="AY109" i="1" s="1"/>
  <c r="AN110" i="1"/>
  <c r="AY110" i="1" s="1"/>
  <c r="AN111" i="1"/>
  <c r="AY111" i="1" s="1"/>
  <c r="AN112" i="1"/>
  <c r="AY112" i="1" s="1"/>
  <c r="AN118" i="1"/>
  <c r="AY118" i="1" s="1"/>
  <c r="AN119" i="1"/>
  <c r="AY119" i="1" s="1"/>
  <c r="AN120" i="1"/>
  <c r="AY120" i="1" s="1"/>
  <c r="AN121" i="1"/>
  <c r="AY121" i="1" s="1"/>
  <c r="AN122" i="1"/>
  <c r="AY122" i="1" s="1"/>
  <c r="AN123" i="1"/>
  <c r="AY123" i="1" s="1"/>
  <c r="AN124" i="1"/>
  <c r="AY124" i="1" s="1"/>
  <c r="AN125" i="1"/>
  <c r="AY125" i="1" s="1"/>
  <c r="AN126" i="1"/>
  <c r="AY126" i="1" s="1"/>
  <c r="AN127" i="1"/>
  <c r="AY127" i="1" s="1"/>
  <c r="AN133" i="1"/>
  <c r="AY133" i="1" s="1"/>
  <c r="AN134" i="1"/>
  <c r="AY134" i="1" s="1"/>
  <c r="AN135" i="1"/>
  <c r="AY135" i="1" s="1"/>
  <c r="AN136" i="1"/>
  <c r="AY136" i="1" s="1"/>
  <c r="AN137" i="1"/>
  <c r="AY137" i="1" s="1"/>
  <c r="AN138" i="1"/>
  <c r="AY138" i="1" s="1"/>
  <c r="AN139" i="1"/>
  <c r="AY139" i="1" s="1"/>
  <c r="AN140" i="1"/>
  <c r="AY140" i="1" s="1"/>
  <c r="AN141" i="1"/>
  <c r="AY141" i="1" s="1"/>
  <c r="AN142" i="1"/>
  <c r="AY142" i="1" s="1"/>
  <c r="AN146" i="1"/>
  <c r="AY146" i="1" s="1"/>
  <c r="AN147" i="1"/>
  <c r="AY147" i="1" s="1"/>
  <c r="AN148" i="1"/>
  <c r="AY148" i="1" s="1"/>
  <c r="AN149" i="1"/>
  <c r="AY149" i="1" s="1"/>
  <c r="AN150" i="1"/>
  <c r="AY150" i="1" s="1"/>
  <c r="AN151" i="1"/>
  <c r="AY151" i="1" s="1"/>
  <c r="AN152" i="1"/>
  <c r="AY152" i="1" s="1"/>
  <c r="AN153" i="1"/>
  <c r="AY153" i="1" s="1"/>
  <c r="AN154" i="1"/>
  <c r="AY154" i="1" s="1"/>
  <c r="AN155" i="1"/>
  <c r="AY155" i="1" s="1"/>
  <c r="AN156" i="1"/>
  <c r="AY156" i="1" s="1"/>
  <c r="AN157" i="1"/>
  <c r="AY157" i="1" s="1"/>
  <c r="AN158" i="1"/>
  <c r="AY158" i="1" s="1"/>
  <c r="AN159" i="1"/>
  <c r="AY159" i="1" s="1"/>
  <c r="AN160" i="1"/>
  <c r="AY160" i="1" s="1"/>
  <c r="AN161" i="1"/>
  <c r="AY161" i="1" s="1"/>
  <c r="AN162" i="1"/>
  <c r="AY162" i="1" s="1"/>
  <c r="AN163" i="1"/>
  <c r="AY163" i="1" s="1"/>
  <c r="AN164" i="1"/>
  <c r="AY164" i="1" s="1"/>
  <c r="AN165" i="1"/>
  <c r="AY165" i="1" s="1"/>
  <c r="AN166" i="1"/>
  <c r="AY166" i="1" s="1"/>
  <c r="AN167" i="1"/>
  <c r="AY167" i="1" s="1"/>
  <c r="AN168" i="1"/>
  <c r="AY168" i="1" s="1"/>
  <c r="AN169" i="1"/>
  <c r="AY169" i="1" s="1"/>
  <c r="AN170" i="1"/>
  <c r="AY170" i="1" s="1"/>
  <c r="AN171" i="1"/>
  <c r="AY171" i="1" s="1"/>
  <c r="AN172" i="1"/>
  <c r="AY172" i="1" s="1"/>
  <c r="AN173" i="1"/>
  <c r="AY173" i="1" s="1"/>
  <c r="AN174" i="1"/>
  <c r="AY174" i="1" s="1"/>
  <c r="AN175" i="1"/>
  <c r="AY175" i="1" s="1"/>
  <c r="AN176" i="1"/>
  <c r="AY176" i="1" s="1"/>
  <c r="AN177" i="1"/>
  <c r="AY177" i="1" s="1"/>
  <c r="AN178" i="1"/>
  <c r="AY178" i="1" s="1"/>
  <c r="AN179" i="1"/>
  <c r="AY179" i="1" s="1"/>
  <c r="AN180" i="1"/>
  <c r="AY180" i="1" s="1"/>
  <c r="AN181" i="1"/>
  <c r="AY181" i="1" s="1"/>
  <c r="AN182" i="1"/>
  <c r="AY182" i="1" s="1"/>
  <c r="AN183" i="1"/>
  <c r="AY183" i="1" s="1"/>
  <c r="AN189" i="1"/>
  <c r="AY189" i="1" s="1"/>
  <c r="AN190" i="1"/>
  <c r="AY190" i="1" s="1"/>
  <c r="AN191" i="1"/>
  <c r="AY191" i="1" s="1"/>
  <c r="AN192" i="1"/>
  <c r="AY192" i="1" s="1"/>
  <c r="AN193" i="1"/>
  <c r="AY193" i="1" s="1"/>
  <c r="AN194" i="1"/>
  <c r="AY194" i="1" s="1"/>
  <c r="AN195" i="1"/>
  <c r="AY195" i="1" s="1"/>
  <c r="AN196" i="1"/>
  <c r="AY196" i="1" s="1"/>
  <c r="AN197" i="1"/>
  <c r="AY197" i="1" s="1"/>
  <c r="AN198" i="1"/>
  <c r="AY198" i="1" s="1"/>
  <c r="AN204" i="1"/>
  <c r="AY204" i="1" s="1"/>
  <c r="AN205" i="1"/>
  <c r="AY205" i="1" s="1"/>
  <c r="AN206" i="1"/>
  <c r="AY206" i="1" s="1"/>
  <c r="AN207" i="1"/>
  <c r="AY207" i="1" s="1"/>
  <c r="AN208" i="1"/>
  <c r="AY208" i="1" s="1"/>
  <c r="AN209" i="1"/>
  <c r="AY209" i="1" s="1"/>
  <c r="AN210" i="1"/>
  <c r="AY210" i="1" s="1"/>
  <c r="AN211" i="1"/>
  <c r="AY211" i="1" s="1"/>
  <c r="AN212" i="1"/>
  <c r="AY212" i="1" s="1"/>
  <c r="AN213" i="1"/>
  <c r="AY213" i="1" s="1"/>
  <c r="AN216" i="1"/>
  <c r="AY216" i="1" s="1"/>
  <c r="AN217" i="1"/>
  <c r="AY217" i="1" s="1"/>
  <c r="AN218" i="1"/>
  <c r="AY218" i="1" s="1"/>
  <c r="AN219" i="1"/>
  <c r="AY219" i="1" s="1"/>
  <c r="AN220" i="1"/>
  <c r="AY220" i="1" s="1"/>
  <c r="AN221" i="1"/>
  <c r="AY221" i="1" s="1"/>
  <c r="AN222" i="1"/>
  <c r="AY222" i="1" s="1"/>
  <c r="AN223" i="1"/>
  <c r="AY223" i="1" s="1"/>
  <c r="AN224" i="1"/>
  <c r="AY224" i="1" s="1"/>
  <c r="AN225" i="1"/>
  <c r="AY225" i="1" s="1"/>
  <c r="AN226" i="1"/>
  <c r="AY226" i="1" s="1"/>
  <c r="AN227" i="1"/>
  <c r="AY227" i="1" s="1"/>
  <c r="AN228" i="1"/>
  <c r="AY228" i="1" s="1"/>
  <c r="AN229" i="1"/>
  <c r="AY229" i="1" s="1"/>
  <c r="AN230" i="1"/>
  <c r="AY230" i="1" s="1"/>
  <c r="AN231" i="1"/>
  <c r="AY231" i="1" s="1"/>
  <c r="AN232" i="1"/>
  <c r="AY232" i="1" s="1"/>
  <c r="AN233" i="1"/>
  <c r="AY233" i="1" s="1"/>
  <c r="AN234" i="1"/>
  <c r="AY234" i="1" s="1"/>
  <c r="AN235" i="1"/>
  <c r="AY235" i="1" s="1"/>
  <c r="AN236" i="1"/>
  <c r="AY236" i="1" s="1"/>
  <c r="AN237" i="1"/>
  <c r="AY237" i="1" s="1"/>
  <c r="AN238" i="1"/>
  <c r="AY238" i="1" s="1"/>
  <c r="AN239" i="1"/>
  <c r="AY239" i="1" s="1"/>
  <c r="AN240" i="1"/>
  <c r="AY240" i="1" s="1"/>
  <c r="AN241" i="1"/>
  <c r="AY241" i="1" s="1"/>
  <c r="AN242" i="1"/>
  <c r="AY242" i="1" s="1"/>
  <c r="AN243" i="1"/>
  <c r="AY243" i="1" s="1"/>
  <c r="AN244" i="1"/>
  <c r="AY244" i="1" s="1"/>
  <c r="AN245" i="1"/>
  <c r="AY245" i="1" s="1"/>
  <c r="AN246" i="1"/>
  <c r="AY246" i="1" s="1"/>
  <c r="AN247" i="1"/>
  <c r="AY247" i="1" s="1"/>
  <c r="AN248" i="1"/>
  <c r="AY248" i="1" s="1"/>
  <c r="AN249" i="1"/>
  <c r="AY249" i="1" s="1"/>
  <c r="AN250" i="1"/>
  <c r="AY250" i="1" s="1"/>
  <c r="AN251" i="1"/>
  <c r="AY251" i="1" s="1"/>
  <c r="AN252" i="1"/>
  <c r="AY252" i="1" s="1"/>
  <c r="AN253" i="1"/>
  <c r="AY253" i="1" s="1"/>
  <c r="AN254" i="1"/>
  <c r="AY254" i="1" s="1"/>
  <c r="AN260" i="1"/>
  <c r="AY260" i="1" s="1"/>
  <c r="AN261" i="1"/>
  <c r="AY261" i="1" s="1"/>
  <c r="AN262" i="1"/>
  <c r="AY262" i="1" s="1"/>
  <c r="AN263" i="1"/>
  <c r="AY263" i="1" s="1"/>
  <c r="AN264" i="1"/>
  <c r="AY264" i="1" s="1"/>
  <c r="AN265" i="1"/>
  <c r="AY265" i="1" s="1"/>
  <c r="AN266" i="1"/>
  <c r="AY266" i="1" s="1"/>
  <c r="AN267" i="1"/>
  <c r="AY267" i="1" s="1"/>
  <c r="AN268" i="1"/>
  <c r="AY268" i="1" s="1"/>
  <c r="AN269" i="1"/>
  <c r="AY269" i="1" s="1"/>
  <c r="AN275" i="1"/>
  <c r="AY275" i="1" s="1"/>
  <c r="AN276" i="1"/>
  <c r="AY276" i="1" s="1"/>
  <c r="AN277" i="1"/>
  <c r="AY277" i="1" s="1"/>
  <c r="AN278" i="1"/>
  <c r="AY278" i="1" s="1"/>
  <c r="AN279" i="1"/>
  <c r="AY279" i="1" s="1"/>
  <c r="AN280" i="1"/>
  <c r="AY280" i="1" s="1"/>
  <c r="AN281" i="1"/>
  <c r="AY281" i="1" s="1"/>
  <c r="AN282" i="1"/>
  <c r="AY282" i="1" s="1"/>
  <c r="AN283" i="1"/>
  <c r="AY283" i="1" s="1"/>
  <c r="AN284" i="1"/>
  <c r="AY284" i="1" s="1"/>
  <c r="AN287" i="1"/>
  <c r="AY287" i="1" s="1"/>
  <c r="AY288" i="1"/>
  <c r="AZ288" i="1" s="1"/>
  <c r="AN289" i="1"/>
  <c r="AY289" i="1" s="1"/>
  <c r="AZ289" i="1" s="1"/>
  <c r="AN290" i="1"/>
  <c r="AY290" i="1" s="1"/>
  <c r="AZ290" i="1" s="1"/>
  <c r="AN291" i="1"/>
  <c r="AY291" i="1" s="1"/>
  <c r="AZ291" i="1" s="1"/>
  <c r="AN292" i="1"/>
  <c r="AY292" i="1" s="1"/>
  <c r="AZ292" i="1" s="1"/>
  <c r="AY293" i="1"/>
  <c r="AZ293" i="1" s="1"/>
  <c r="AN294" i="1"/>
  <c r="AY294" i="1" s="1"/>
  <c r="AZ294" i="1" s="1"/>
  <c r="AN295" i="1"/>
  <c r="AY295" i="1" s="1"/>
  <c r="AZ295" i="1" s="1"/>
  <c r="AN296" i="1"/>
  <c r="AY296" i="1" s="1"/>
  <c r="AZ296" i="1" s="1"/>
  <c r="AN297" i="1"/>
  <c r="AY297" i="1" s="1"/>
  <c r="AZ297" i="1" s="1"/>
  <c r="AY298" i="1"/>
  <c r="AZ298" i="1" s="1"/>
  <c r="AN299" i="1"/>
  <c r="AY299" i="1" s="1"/>
  <c r="AZ299" i="1" s="1"/>
  <c r="AN300" i="1"/>
  <c r="AY300" i="1" s="1"/>
  <c r="AZ300" i="1" s="1"/>
  <c r="AN301" i="1"/>
  <c r="AY301" i="1" s="1"/>
  <c r="AZ301" i="1" s="1"/>
  <c r="AN302" i="1"/>
  <c r="AY302" i="1" s="1"/>
  <c r="AZ302" i="1" s="1"/>
  <c r="AN305" i="1"/>
  <c r="AY305" i="1" s="1"/>
  <c r="AZ305" i="1" s="1"/>
  <c r="AN308" i="1"/>
  <c r="AY308" i="1" s="1"/>
  <c r="AZ308" i="1" s="1"/>
  <c r="AN309" i="1"/>
  <c r="AY309" i="1" s="1"/>
  <c r="AZ309" i="1" s="1"/>
  <c r="AY313" i="1"/>
  <c r="AZ313" i="1" s="1"/>
  <c r="AN323" i="1"/>
  <c r="AY323" i="1" s="1"/>
  <c r="AZ323" i="1" s="1"/>
  <c r="AN324" i="1"/>
  <c r="AY324" i="1" s="1"/>
  <c r="AZ324" i="1" s="1"/>
  <c r="AN325" i="1"/>
  <c r="AY325" i="1" s="1"/>
  <c r="AZ325" i="1" s="1"/>
  <c r="AN326" i="1"/>
  <c r="AY326" i="1" s="1"/>
  <c r="AZ326" i="1" s="1"/>
  <c r="AN327" i="1"/>
  <c r="AY327" i="1" s="1"/>
  <c r="AZ327" i="1" s="1"/>
  <c r="AN328" i="1"/>
  <c r="AY328" i="1" s="1"/>
  <c r="AZ328" i="1" s="1"/>
  <c r="AN329" i="1"/>
  <c r="AY329" i="1" s="1"/>
  <c r="AZ329" i="1" s="1"/>
  <c r="AN330" i="1"/>
  <c r="AY330" i="1" s="1"/>
  <c r="AZ330" i="1" s="1"/>
  <c r="AN331" i="1"/>
  <c r="AY331" i="1" s="1"/>
  <c r="AZ331" i="1" s="1"/>
  <c r="AN332" i="1"/>
  <c r="AY332" i="1" s="1"/>
  <c r="AZ332" i="1" s="1"/>
  <c r="AN333" i="1"/>
  <c r="AY333" i="1" s="1"/>
  <c r="AZ333" i="1" s="1"/>
  <c r="AN334" i="1"/>
  <c r="AY334" i="1" s="1"/>
  <c r="AZ334" i="1" s="1"/>
  <c r="AN335" i="1"/>
  <c r="AY335" i="1" s="1"/>
  <c r="AZ335" i="1" s="1"/>
  <c r="AN336" i="1"/>
  <c r="AY336" i="1" s="1"/>
  <c r="AZ336" i="1" s="1"/>
  <c r="AN337" i="1"/>
  <c r="AY337" i="1" s="1"/>
  <c r="AZ337" i="1" s="1"/>
  <c r="AN338" i="1"/>
  <c r="AY338" i="1" s="1"/>
  <c r="AZ338" i="1" s="1"/>
  <c r="AN339" i="1"/>
  <c r="AY339" i="1" s="1"/>
  <c r="AZ339" i="1" s="1"/>
  <c r="AN340" i="1"/>
  <c r="AY340" i="1" s="1"/>
  <c r="AZ340" i="1" s="1"/>
  <c r="AN341" i="1"/>
  <c r="AY341" i="1" s="1"/>
  <c r="AZ341" i="1" s="1"/>
  <c r="AN342" i="1"/>
  <c r="AY342" i="1" s="1"/>
  <c r="AZ342" i="1" s="1"/>
  <c r="AN343" i="1"/>
  <c r="AY343" i="1" s="1"/>
  <c r="AZ343" i="1" s="1"/>
  <c r="AN344" i="1"/>
  <c r="AY344" i="1" s="1"/>
  <c r="AZ344" i="1" s="1"/>
  <c r="AN345" i="1"/>
  <c r="AY345" i="1" s="1"/>
  <c r="AZ345" i="1" s="1"/>
  <c r="AN346" i="1"/>
  <c r="AY346" i="1" s="1"/>
  <c r="AZ346" i="1" s="1"/>
  <c r="AN347" i="1"/>
  <c r="AY347" i="1" s="1"/>
  <c r="AZ347" i="1" s="1"/>
  <c r="AN348" i="1"/>
  <c r="AY348" i="1" s="1"/>
  <c r="AZ348" i="1" s="1"/>
  <c r="AN349" i="1"/>
  <c r="AY349" i="1" s="1"/>
  <c r="AZ349" i="1" s="1"/>
  <c r="AN350" i="1"/>
  <c r="AY350" i="1" s="1"/>
  <c r="AZ350" i="1" s="1"/>
  <c r="AN351" i="1"/>
  <c r="AY351" i="1" s="1"/>
  <c r="AZ351" i="1" s="1"/>
  <c r="AN352" i="1"/>
  <c r="AY352" i="1" s="1"/>
  <c r="AZ352" i="1" s="1"/>
  <c r="AN353" i="1"/>
  <c r="AY353" i="1" s="1"/>
  <c r="AZ353" i="1" s="1"/>
  <c r="AN354" i="1"/>
  <c r="AY354" i="1" s="1"/>
  <c r="AZ354" i="1" s="1"/>
  <c r="AN355" i="1"/>
  <c r="AY355" i="1" s="1"/>
  <c r="AZ355" i="1" s="1"/>
  <c r="AN356" i="1"/>
  <c r="AY356" i="1" s="1"/>
  <c r="AZ356" i="1" s="1"/>
  <c r="AN357" i="1"/>
  <c r="AY357" i="1" s="1"/>
  <c r="AZ357" i="1" s="1"/>
  <c r="AN358" i="1"/>
  <c r="AY358" i="1" s="1"/>
  <c r="AZ358" i="1" s="1"/>
  <c r="AN359" i="1"/>
  <c r="AY359" i="1" s="1"/>
  <c r="AZ359" i="1" s="1"/>
  <c r="AN360" i="1"/>
  <c r="AY360" i="1" s="1"/>
  <c r="AZ360" i="1" s="1"/>
  <c r="AN361" i="1"/>
  <c r="AY361" i="1" s="1"/>
  <c r="AZ361" i="1" s="1"/>
  <c r="AN362" i="1"/>
  <c r="AY362" i="1" s="1"/>
  <c r="AZ362" i="1" s="1"/>
  <c r="AN363" i="1"/>
  <c r="AY363" i="1" s="1"/>
  <c r="AZ363" i="1" s="1"/>
  <c r="AN364" i="1"/>
  <c r="AY364" i="1" s="1"/>
  <c r="AZ364" i="1" s="1"/>
  <c r="AN365" i="1"/>
  <c r="AY365" i="1" s="1"/>
  <c r="AZ365" i="1" s="1"/>
  <c r="AN366" i="1"/>
  <c r="AY366" i="1" s="1"/>
  <c r="AZ366" i="1" s="1"/>
  <c r="AN367" i="1"/>
  <c r="AY367" i="1" s="1"/>
  <c r="AZ367" i="1" s="1"/>
  <c r="AN368" i="1"/>
  <c r="AY368" i="1" s="1"/>
  <c r="AZ368" i="1" s="1"/>
  <c r="AN369" i="1"/>
  <c r="AY369" i="1" s="1"/>
  <c r="AZ369" i="1" s="1"/>
  <c r="AN370" i="1"/>
  <c r="AY370" i="1" s="1"/>
  <c r="AZ370" i="1" s="1"/>
  <c r="AN371" i="1"/>
  <c r="AY371" i="1" s="1"/>
  <c r="AZ371" i="1" s="1"/>
  <c r="AN372" i="1"/>
  <c r="AY372" i="1" s="1"/>
  <c r="AZ372" i="1" s="1"/>
  <c r="AN373" i="1"/>
  <c r="AY373" i="1" s="1"/>
  <c r="AZ373" i="1" s="1"/>
  <c r="AN374" i="1"/>
  <c r="AY374" i="1" s="1"/>
  <c r="AZ374" i="1" s="1"/>
  <c r="AN375" i="1"/>
  <c r="AY375" i="1" s="1"/>
  <c r="AZ375" i="1" s="1"/>
  <c r="AN376" i="1"/>
  <c r="AY376" i="1" s="1"/>
  <c r="AZ376" i="1" s="1"/>
  <c r="AN377" i="1"/>
  <c r="AY377" i="1" s="1"/>
  <c r="AZ377" i="1" s="1"/>
  <c r="AN378" i="1"/>
  <c r="AY378" i="1" s="1"/>
  <c r="AZ378" i="1" s="1"/>
  <c r="AN379" i="1"/>
  <c r="AY379" i="1" s="1"/>
  <c r="AZ379" i="1" s="1"/>
  <c r="AN380" i="1"/>
  <c r="AY380" i="1" s="1"/>
  <c r="AZ380" i="1" s="1"/>
  <c r="AN381" i="1"/>
  <c r="AY381" i="1" s="1"/>
  <c r="AZ381" i="1" s="1"/>
  <c r="AN382" i="1"/>
  <c r="AY382" i="1" s="1"/>
  <c r="AZ382" i="1" s="1"/>
  <c r="AN383" i="1"/>
  <c r="AY383" i="1" s="1"/>
  <c r="AZ383" i="1" s="1"/>
  <c r="AN384" i="1"/>
  <c r="AY384" i="1" s="1"/>
  <c r="AZ384" i="1" s="1"/>
  <c r="AN385" i="1"/>
  <c r="AY385" i="1" s="1"/>
  <c r="AZ385" i="1" s="1"/>
  <c r="AN386" i="1"/>
  <c r="AY386" i="1" s="1"/>
  <c r="AZ386" i="1" s="1"/>
  <c r="AN387" i="1"/>
  <c r="AY387" i="1" s="1"/>
  <c r="AZ387" i="1" s="1"/>
  <c r="AN388" i="1"/>
  <c r="AY388" i="1" s="1"/>
  <c r="AZ388" i="1" s="1"/>
  <c r="AN389" i="1"/>
  <c r="AY389" i="1" s="1"/>
  <c r="AZ389" i="1" s="1"/>
  <c r="AN390" i="1"/>
  <c r="AY390" i="1" s="1"/>
  <c r="AZ390" i="1" s="1"/>
  <c r="AN391" i="1"/>
  <c r="AY391" i="1" s="1"/>
  <c r="AZ391" i="1" s="1"/>
  <c r="AN392" i="1"/>
  <c r="AY392" i="1" s="1"/>
  <c r="AZ392" i="1" s="1"/>
  <c r="AN393" i="1"/>
  <c r="AY393" i="1" s="1"/>
  <c r="AZ393" i="1" s="1"/>
  <c r="AN394" i="1"/>
  <c r="AY394" i="1" s="1"/>
  <c r="AZ394" i="1" s="1"/>
  <c r="AN395" i="1"/>
  <c r="AY395" i="1" s="1"/>
  <c r="AZ395" i="1" s="1"/>
  <c r="AN396" i="1"/>
  <c r="AY396" i="1" s="1"/>
  <c r="AZ396" i="1" s="1"/>
  <c r="AN397" i="1"/>
  <c r="AY397" i="1" s="1"/>
  <c r="AZ397" i="1" s="1"/>
  <c r="AN398" i="1"/>
  <c r="AY398" i="1" s="1"/>
  <c r="AZ398" i="1" s="1"/>
  <c r="AN399" i="1"/>
  <c r="AY399" i="1" s="1"/>
  <c r="AZ399" i="1" s="1"/>
  <c r="AN400" i="1"/>
  <c r="AY400" i="1" s="1"/>
  <c r="AZ400" i="1" s="1"/>
  <c r="AN401" i="1"/>
  <c r="AY401" i="1" s="1"/>
  <c r="AZ401" i="1" s="1"/>
  <c r="AN402" i="1"/>
  <c r="AY402" i="1" s="1"/>
  <c r="AZ402" i="1" s="1"/>
  <c r="AN403" i="1"/>
  <c r="AY403" i="1" s="1"/>
  <c r="AZ403" i="1" s="1"/>
  <c r="AN404" i="1"/>
  <c r="AY404" i="1" s="1"/>
  <c r="AZ404" i="1" s="1"/>
  <c r="AN405" i="1"/>
  <c r="AY405" i="1" s="1"/>
  <c r="AZ405" i="1" s="1"/>
  <c r="AN406" i="1"/>
  <c r="AY406" i="1" s="1"/>
  <c r="AZ406" i="1" s="1"/>
  <c r="AN407" i="1"/>
  <c r="AY407" i="1" s="1"/>
  <c r="AZ407" i="1" s="1"/>
  <c r="AN408" i="1"/>
  <c r="AY408" i="1" s="1"/>
  <c r="AZ408" i="1" s="1"/>
  <c r="AN409" i="1"/>
  <c r="AY409" i="1" s="1"/>
  <c r="AZ409" i="1" s="1"/>
  <c r="AN410" i="1"/>
  <c r="AY410" i="1" s="1"/>
  <c r="AZ410" i="1" s="1"/>
  <c r="AN411" i="1"/>
  <c r="AY411" i="1" s="1"/>
  <c r="AZ411" i="1" s="1"/>
  <c r="AN412" i="1"/>
  <c r="AY412" i="1" s="1"/>
  <c r="AZ412" i="1" s="1"/>
  <c r="AN413" i="1"/>
  <c r="AY413" i="1" s="1"/>
  <c r="AZ413" i="1" s="1"/>
  <c r="AN414" i="1"/>
  <c r="AY414" i="1" s="1"/>
  <c r="AZ414" i="1" s="1"/>
  <c r="AN415" i="1"/>
  <c r="AY415" i="1" s="1"/>
  <c r="AZ415" i="1" s="1"/>
  <c r="AN416" i="1"/>
  <c r="AY416" i="1" s="1"/>
  <c r="AZ416" i="1" s="1"/>
  <c r="AN417" i="1"/>
  <c r="AY417" i="1" s="1"/>
  <c r="AZ417" i="1" s="1"/>
  <c r="AN418" i="1"/>
  <c r="AY418" i="1" s="1"/>
  <c r="AZ418" i="1" s="1"/>
  <c r="AN419" i="1"/>
  <c r="AY419" i="1" s="1"/>
  <c r="AZ419" i="1" s="1"/>
  <c r="AN420" i="1"/>
  <c r="AY420" i="1" s="1"/>
  <c r="AZ420" i="1" s="1"/>
  <c r="AN421" i="1"/>
  <c r="AY421" i="1" s="1"/>
  <c r="AZ421" i="1" s="1"/>
  <c r="AN422" i="1"/>
  <c r="AY422" i="1" s="1"/>
  <c r="AZ422" i="1" s="1"/>
  <c r="AN423" i="1"/>
  <c r="AY423" i="1" s="1"/>
  <c r="AZ423" i="1" s="1"/>
  <c r="AN424" i="1"/>
  <c r="AY424" i="1" s="1"/>
  <c r="AZ424" i="1" s="1"/>
  <c r="AN425" i="1"/>
  <c r="AY425" i="1" s="1"/>
  <c r="AZ425" i="1" s="1"/>
  <c r="AN426" i="1"/>
  <c r="AY426" i="1" s="1"/>
  <c r="AZ426" i="1" s="1"/>
  <c r="AN427" i="1"/>
  <c r="AY427" i="1" s="1"/>
  <c r="AZ427" i="1" s="1"/>
  <c r="AN428" i="1"/>
  <c r="AY428" i="1" s="1"/>
  <c r="AZ428" i="1" s="1"/>
  <c r="AN429" i="1"/>
  <c r="AY429" i="1" s="1"/>
  <c r="AZ429" i="1" s="1"/>
  <c r="AN430" i="1"/>
  <c r="AY430" i="1" s="1"/>
  <c r="AZ430" i="1" s="1"/>
  <c r="AN431" i="1"/>
  <c r="AY431" i="1" s="1"/>
  <c r="AZ431" i="1" s="1"/>
  <c r="AN432" i="1"/>
  <c r="AY432" i="1" s="1"/>
  <c r="AZ432" i="1" s="1"/>
  <c r="AN433" i="1"/>
  <c r="AY433" i="1" s="1"/>
  <c r="AZ433" i="1" s="1"/>
  <c r="AN434" i="1"/>
  <c r="AY434" i="1" s="1"/>
  <c r="AZ434" i="1" s="1"/>
  <c r="AN435" i="1"/>
  <c r="AY435" i="1" s="1"/>
  <c r="AZ435" i="1" s="1"/>
  <c r="AN436" i="1"/>
  <c r="AY436" i="1" s="1"/>
  <c r="AZ436" i="1" s="1"/>
  <c r="AN437" i="1"/>
  <c r="AY437" i="1" s="1"/>
  <c r="AZ437" i="1" s="1"/>
  <c r="AN438" i="1"/>
  <c r="AY438" i="1" s="1"/>
  <c r="AZ438" i="1" s="1"/>
  <c r="AN439" i="1"/>
  <c r="AY439" i="1" s="1"/>
  <c r="AZ439" i="1" s="1"/>
  <c r="AN440" i="1"/>
  <c r="AY440" i="1" s="1"/>
  <c r="AZ440" i="1" s="1"/>
  <c r="AN441" i="1"/>
  <c r="AY441" i="1" s="1"/>
  <c r="AZ441" i="1" s="1"/>
  <c r="AN442" i="1"/>
  <c r="AY442" i="1" s="1"/>
  <c r="AZ442" i="1" s="1"/>
  <c r="AN443" i="1"/>
  <c r="AY443" i="1" s="1"/>
  <c r="AZ443" i="1" s="1"/>
  <c r="AN444" i="1"/>
  <c r="AY444" i="1" s="1"/>
  <c r="AZ444" i="1" s="1"/>
  <c r="AN445" i="1"/>
  <c r="AY445" i="1" s="1"/>
  <c r="AZ445" i="1" s="1"/>
  <c r="AN446" i="1"/>
  <c r="AY446" i="1" s="1"/>
  <c r="AZ446" i="1" s="1"/>
  <c r="AN447" i="1"/>
  <c r="AY447" i="1" s="1"/>
  <c r="AZ447" i="1" s="1"/>
  <c r="AN448" i="1"/>
  <c r="AY448" i="1" s="1"/>
  <c r="AZ448" i="1" s="1"/>
  <c r="AN449" i="1"/>
  <c r="AY449" i="1" s="1"/>
  <c r="AZ449" i="1" s="1"/>
  <c r="AN450" i="1"/>
  <c r="AY450" i="1" s="1"/>
  <c r="AZ450" i="1" s="1"/>
  <c r="AN451" i="1"/>
  <c r="AY451" i="1" s="1"/>
  <c r="AZ451" i="1" s="1"/>
  <c r="AN452" i="1"/>
  <c r="AY452" i="1" s="1"/>
  <c r="AZ452" i="1" s="1"/>
  <c r="AN453" i="1"/>
  <c r="AY453" i="1" s="1"/>
  <c r="AZ453" i="1" s="1"/>
  <c r="AN454" i="1"/>
  <c r="AY454" i="1" s="1"/>
  <c r="AZ454" i="1" s="1"/>
  <c r="AN455" i="1"/>
  <c r="AY455" i="1" s="1"/>
  <c r="AZ455" i="1" s="1"/>
  <c r="AN456" i="1"/>
  <c r="AY456" i="1" s="1"/>
  <c r="AZ456" i="1" s="1"/>
  <c r="AN457" i="1"/>
  <c r="AY457" i="1" s="1"/>
  <c r="AZ457" i="1" s="1"/>
  <c r="AN458" i="1"/>
  <c r="AY458" i="1" s="1"/>
  <c r="AZ458" i="1" s="1"/>
  <c r="AN461" i="1"/>
  <c r="AY461" i="1" s="1"/>
  <c r="AZ461" i="1" s="1"/>
  <c r="AN462" i="1"/>
  <c r="AY462" i="1" s="1"/>
  <c r="AZ462" i="1" s="1"/>
  <c r="AN463" i="1"/>
  <c r="AY463" i="1" s="1"/>
  <c r="AZ463" i="1" s="1"/>
  <c r="AN465" i="1"/>
  <c r="AY465" i="1" s="1"/>
  <c r="AZ465" i="1" s="1"/>
  <c r="AN467" i="1"/>
  <c r="AY467" i="1" s="1"/>
  <c r="AZ467" i="1" s="1"/>
  <c r="AN469" i="1"/>
  <c r="AY469" i="1" s="1"/>
  <c r="AZ469" i="1" s="1"/>
  <c r="AN471" i="1"/>
  <c r="AY471" i="1" s="1"/>
  <c r="AZ471" i="1" s="1"/>
  <c r="AN475" i="1"/>
  <c r="AY475" i="1" s="1"/>
  <c r="AZ475" i="1" s="1"/>
  <c r="AN479" i="1"/>
  <c r="AY479" i="1" s="1"/>
  <c r="AZ479" i="1" s="1"/>
  <c r="AN483" i="1"/>
  <c r="AY483" i="1" s="1"/>
  <c r="AZ483" i="1" s="1"/>
  <c r="AN487" i="1"/>
  <c r="AY487" i="1" s="1"/>
  <c r="AZ487" i="1" s="1"/>
  <c r="AN491" i="1"/>
  <c r="AY491" i="1" s="1"/>
  <c r="AZ491" i="1" s="1"/>
  <c r="AN5" i="1"/>
  <c r="AY5" i="1" s="1"/>
  <c r="AN6" i="1"/>
  <c r="AY6" i="1" s="1"/>
  <c r="AN7" i="1"/>
  <c r="AY7" i="1" s="1"/>
  <c r="AN8" i="1"/>
  <c r="AY8" i="1" s="1"/>
  <c r="AN9" i="1"/>
  <c r="AY9" i="1" s="1"/>
  <c r="AN10" i="1"/>
  <c r="AY10" i="1" s="1"/>
  <c r="AN11" i="1"/>
  <c r="AY11" i="1" s="1"/>
  <c r="AN12" i="1"/>
  <c r="AY12" i="1" s="1"/>
  <c r="AN13" i="1"/>
  <c r="AY13" i="1" s="1"/>
  <c r="AN14" i="1"/>
  <c r="AY14" i="1" s="1"/>
  <c r="AN15" i="1"/>
  <c r="AY15" i="1" s="1"/>
  <c r="AN16" i="1"/>
  <c r="AY16" i="1" s="1"/>
  <c r="AN17" i="1"/>
  <c r="AY17" i="1" s="1"/>
  <c r="AN18" i="1"/>
  <c r="AY18" i="1" s="1"/>
  <c r="AN19" i="1"/>
  <c r="AY19" i="1" s="1"/>
  <c r="AN20" i="1"/>
  <c r="AY20" i="1" s="1"/>
  <c r="AN21" i="1"/>
  <c r="AY21" i="1" s="1"/>
  <c r="AN22" i="1"/>
  <c r="AY22" i="1" s="1"/>
  <c r="AN23" i="1"/>
  <c r="AY23" i="1" s="1"/>
  <c r="AN24" i="1"/>
  <c r="AY24" i="1" s="1"/>
  <c r="AN25" i="1"/>
  <c r="AY25" i="1" s="1"/>
  <c r="AN26" i="1"/>
  <c r="AY26" i="1" s="1"/>
  <c r="AN27" i="1"/>
  <c r="AY27" i="1" s="1"/>
  <c r="AN28" i="1"/>
  <c r="AY28" i="1" s="1"/>
  <c r="AN29" i="1"/>
  <c r="AY29" i="1" s="1"/>
  <c r="AN30" i="1"/>
  <c r="AY30" i="1" s="1"/>
  <c r="AN31" i="1"/>
  <c r="AY31" i="1" s="1"/>
  <c r="AN32" i="1"/>
  <c r="AY32" i="1" s="1"/>
  <c r="AN33" i="1"/>
  <c r="AY33" i="1" s="1"/>
  <c r="AN34" i="1"/>
  <c r="AY34" i="1" s="1"/>
  <c r="AN35" i="1"/>
  <c r="AY35" i="1" s="1"/>
  <c r="AN36" i="1"/>
  <c r="AY36" i="1" s="1"/>
  <c r="AN37" i="1"/>
  <c r="AY37" i="1" s="1"/>
  <c r="AN38" i="1"/>
  <c r="AY38" i="1" s="1"/>
  <c r="AN39" i="1"/>
  <c r="AY39" i="1" s="1"/>
  <c r="AN40" i="1"/>
  <c r="AY40" i="1" s="1"/>
  <c r="AN41" i="1"/>
  <c r="AY41" i="1" s="1"/>
  <c r="AN51" i="1"/>
  <c r="AY51" i="1" s="1"/>
  <c r="AN185" i="1" l="1"/>
  <c r="AY185" i="1" s="1"/>
  <c r="AN130" i="1"/>
  <c r="AY130" i="1" s="1"/>
  <c r="AN498" i="1"/>
  <c r="AY498" i="1" s="1"/>
  <c r="AZ498" i="1" s="1"/>
  <c r="AN494" i="1"/>
  <c r="AY494" i="1" s="1"/>
  <c r="AZ494" i="1" s="1"/>
  <c r="AN490" i="1"/>
  <c r="AY490" i="1" s="1"/>
  <c r="AZ490" i="1" s="1"/>
  <c r="AN486" i="1"/>
  <c r="AY486" i="1" s="1"/>
  <c r="AZ486" i="1" s="1"/>
  <c r="AN482" i="1"/>
  <c r="AY482" i="1" s="1"/>
  <c r="AZ482" i="1" s="1"/>
  <c r="AN478" i="1"/>
  <c r="AY478" i="1" s="1"/>
  <c r="AZ478" i="1" s="1"/>
  <c r="AN474" i="1"/>
  <c r="AY474" i="1" s="1"/>
  <c r="AZ474" i="1" s="1"/>
  <c r="AN472" i="1"/>
  <c r="AY472" i="1" s="1"/>
  <c r="AZ472" i="1" s="1"/>
  <c r="AN470" i="1"/>
  <c r="AY470" i="1" s="1"/>
  <c r="AZ470" i="1" s="1"/>
  <c r="AN466" i="1"/>
  <c r="AY466" i="1" s="1"/>
  <c r="AZ466" i="1" s="1"/>
  <c r="AN464" i="1"/>
  <c r="AY464" i="1" s="1"/>
  <c r="AZ464" i="1" s="1"/>
  <c r="AN460" i="1"/>
  <c r="AY460" i="1" s="1"/>
  <c r="AZ460" i="1" s="1"/>
  <c r="AN316" i="1"/>
  <c r="AY316" i="1" s="1"/>
  <c r="AZ316" i="1" s="1"/>
  <c r="AN312" i="1"/>
  <c r="AY312" i="1" s="1"/>
  <c r="AZ312" i="1" s="1"/>
  <c r="AN310" i="1"/>
  <c r="AY310" i="1" s="1"/>
  <c r="AZ310" i="1" s="1"/>
  <c r="AN304" i="1"/>
  <c r="AY304" i="1" s="1"/>
  <c r="AZ304" i="1" s="1"/>
  <c r="AN497" i="1"/>
  <c r="AY497" i="1" s="1"/>
  <c r="AZ497" i="1" s="1"/>
  <c r="AN489" i="1"/>
  <c r="AY489" i="1" s="1"/>
  <c r="AZ489" i="1" s="1"/>
  <c r="AN488" i="1"/>
  <c r="AY488" i="1" s="1"/>
  <c r="AZ488" i="1" s="1"/>
  <c r="AN485" i="1"/>
  <c r="AY485" i="1" s="1"/>
  <c r="AZ485" i="1" s="1"/>
  <c r="AN484" i="1"/>
  <c r="AY484" i="1" s="1"/>
  <c r="AZ484" i="1" s="1"/>
  <c r="AN481" i="1"/>
  <c r="AN480" i="1"/>
  <c r="AY480" i="1" s="1"/>
  <c r="AZ480" i="1" s="1"/>
  <c r="AN477" i="1"/>
  <c r="AY477" i="1" s="1"/>
  <c r="AZ477" i="1" s="1"/>
  <c r="AN476" i="1"/>
  <c r="AY476" i="1" s="1"/>
  <c r="AZ476" i="1" s="1"/>
  <c r="AN473" i="1"/>
  <c r="AY473" i="1" s="1"/>
  <c r="AZ473" i="1" s="1"/>
  <c r="AN468" i="1"/>
  <c r="AY468" i="1" s="1"/>
  <c r="AZ468" i="1" s="1"/>
  <c r="AN508" i="1"/>
  <c r="AY508" i="1" s="1"/>
  <c r="AZ508" i="1" s="1"/>
  <c r="AN315" i="1"/>
  <c r="AY315" i="1" s="1"/>
  <c r="AZ315" i="1" s="1"/>
  <c r="AN314" i="1"/>
  <c r="AY314" i="1" s="1"/>
  <c r="AZ314" i="1" s="1"/>
  <c r="AN306" i="1"/>
  <c r="AY306" i="1" s="1"/>
  <c r="AZ306" i="1" s="1"/>
  <c r="AN214" i="1"/>
  <c r="AY214" i="1" s="1"/>
  <c r="AN74" i="1"/>
  <c r="AY74" i="1" s="1"/>
  <c r="AN42" i="1"/>
  <c r="AY42" i="1" s="1"/>
  <c r="AN500" i="1"/>
  <c r="AY500" i="1" s="1"/>
  <c r="AZ500" i="1" s="1"/>
  <c r="AN492" i="1"/>
  <c r="AY492" i="1" s="1"/>
  <c r="AZ492" i="1" s="1"/>
  <c r="AN307" i="1"/>
  <c r="AY307" i="1" s="1"/>
  <c r="AZ307" i="1" s="1"/>
  <c r="AN215" i="1"/>
  <c r="AY215" i="1" s="1"/>
  <c r="AN143" i="1"/>
  <c r="AY143" i="1" s="1"/>
  <c r="AN144" i="1"/>
  <c r="AY144" i="1" s="1"/>
  <c r="AN502" i="1"/>
  <c r="AY502" i="1" s="1"/>
  <c r="AZ502" i="1" s="1"/>
  <c r="AN73" i="1"/>
  <c r="AY73" i="1" s="1"/>
  <c r="AN57" i="1"/>
  <c r="AY57" i="1" s="1"/>
  <c r="AN53" i="1"/>
  <c r="AY53" i="1" s="1"/>
  <c r="AN46" i="1"/>
  <c r="AY46" i="1" s="1"/>
  <c r="AN510" i="1"/>
  <c r="AY510" i="1" s="1"/>
  <c r="AZ510" i="1" s="1"/>
  <c r="AN506" i="1"/>
  <c r="AY506" i="1" s="1"/>
  <c r="AZ506" i="1" s="1"/>
  <c r="AN499" i="1"/>
  <c r="AY499" i="1" s="1"/>
  <c r="AZ499" i="1" s="1"/>
  <c r="AN496" i="1"/>
  <c r="AY496" i="1" s="1"/>
  <c r="AZ496" i="1" s="1"/>
  <c r="AN495" i="1"/>
  <c r="AY495" i="1" s="1"/>
  <c r="AZ495" i="1" s="1"/>
  <c r="AN58" i="1"/>
  <c r="AY58" i="1" s="1"/>
  <c r="AN54" i="1"/>
  <c r="AY54" i="1" s="1"/>
  <c r="AN514" i="1"/>
  <c r="AY514" i="1" s="1"/>
  <c r="AZ514" i="1" s="1"/>
  <c r="AN511" i="1"/>
  <c r="AY511" i="1" s="1"/>
  <c r="AZ511" i="1" s="1"/>
  <c r="AN507" i="1"/>
  <c r="AY507" i="1" s="1"/>
  <c r="AZ507" i="1" s="1"/>
  <c r="AN504" i="1"/>
  <c r="AY504" i="1" s="1"/>
  <c r="AZ504" i="1" s="1"/>
  <c r="AN503" i="1"/>
  <c r="AY503" i="1" s="1"/>
  <c r="AZ503" i="1" s="1"/>
  <c r="AN501" i="1"/>
  <c r="AY501" i="1" s="1"/>
  <c r="AZ501" i="1" s="1"/>
  <c r="AN55" i="1"/>
  <c r="AY55" i="1" s="1"/>
  <c r="AN509" i="1"/>
  <c r="AY509" i="1" s="1"/>
  <c r="AZ509" i="1" s="1"/>
  <c r="AN4" i="1"/>
  <c r="AY4" i="1" s="1"/>
  <c r="AN513" i="1"/>
  <c r="AY513" i="1" s="1"/>
  <c r="AZ513" i="1" s="1"/>
  <c r="AN512" i="1"/>
  <c r="AY512" i="1" s="1"/>
  <c r="AZ512" i="1" s="1"/>
  <c r="AN72" i="1"/>
  <c r="AY72" i="1" s="1"/>
  <c r="AN56" i="1"/>
  <c r="AY56" i="1" s="1"/>
  <c r="AN52" i="1"/>
  <c r="AY52" i="1" s="1"/>
  <c r="AN61" i="1"/>
  <c r="AY61" i="1" s="1"/>
  <c r="AN60" i="1"/>
  <c r="AY60" i="1" s="1"/>
  <c r="AN59" i="1"/>
  <c r="AY59" i="1" s="1"/>
  <c r="AN47" i="1"/>
  <c r="AY47" i="1" s="1"/>
  <c r="AN48" i="1"/>
  <c r="AY48" i="1" s="1"/>
  <c r="AN49" i="1"/>
  <c r="AY49" i="1" s="1"/>
  <c r="AN50" i="1"/>
  <c r="AY50" i="1" s="1"/>
  <c r="AN45" i="1"/>
  <c r="AY45" i="1" s="1"/>
  <c r="AN44" i="1"/>
  <c r="AN43" i="1"/>
  <c r="AY43" i="1" s="1"/>
  <c r="AZ274" i="1"/>
  <c r="AF274" i="1"/>
  <c r="AO274" i="1" s="1"/>
  <c r="AZ273" i="1"/>
  <c r="AF273" i="1"/>
  <c r="AO273" i="1" s="1"/>
  <c r="AZ272" i="1"/>
  <c r="AF272" i="1"/>
  <c r="AO272" i="1" s="1"/>
  <c r="AZ271" i="1"/>
  <c r="AF271" i="1"/>
  <c r="AO271" i="1" s="1"/>
  <c r="AZ270" i="1"/>
  <c r="AF270" i="1"/>
  <c r="AO270" i="1" s="1"/>
  <c r="AZ259" i="1"/>
  <c r="AF259" i="1"/>
  <c r="AO259" i="1" s="1"/>
  <c r="AZ258" i="1"/>
  <c r="AF258" i="1"/>
  <c r="AO258" i="1" s="1"/>
  <c r="AZ257" i="1"/>
  <c r="AF257" i="1"/>
  <c r="AO257" i="1" s="1"/>
  <c r="AZ256" i="1"/>
  <c r="AF256" i="1"/>
  <c r="AO256" i="1" s="1"/>
  <c r="AZ255" i="1"/>
  <c r="AF255" i="1"/>
  <c r="AO255" i="1" s="1"/>
  <c r="AZ117" i="1"/>
  <c r="AF117" i="1"/>
  <c r="AO117" i="1" s="1"/>
  <c r="AZ116" i="1"/>
  <c r="AF116" i="1"/>
  <c r="AO116" i="1" s="1"/>
  <c r="AZ115" i="1"/>
  <c r="AF115" i="1"/>
  <c r="AO115" i="1" s="1"/>
  <c r="AZ114" i="1"/>
  <c r="AF114" i="1"/>
  <c r="AO114" i="1" s="1"/>
  <c r="AZ113" i="1"/>
  <c r="AF113" i="1"/>
  <c r="AO113" i="1" s="1"/>
  <c r="AF46" i="1"/>
  <c r="AF45" i="1"/>
  <c r="AF44" i="1"/>
  <c r="AF43" i="1"/>
  <c r="AF42" i="1"/>
  <c r="AZ203" i="1"/>
  <c r="AF203" i="1"/>
  <c r="AO203" i="1" s="1"/>
  <c r="AZ202" i="1"/>
  <c r="AF202" i="1"/>
  <c r="AO202" i="1" s="1"/>
  <c r="AZ201" i="1"/>
  <c r="AF201" i="1"/>
  <c r="AO201" i="1" s="1"/>
  <c r="AZ200" i="1"/>
  <c r="AF200" i="1"/>
  <c r="AO200" i="1" s="1"/>
  <c r="AZ199" i="1"/>
  <c r="AF199" i="1"/>
  <c r="AO199" i="1" s="1"/>
  <c r="AZ188" i="1"/>
  <c r="AF188" i="1"/>
  <c r="AO188" i="1" s="1"/>
  <c r="AZ187" i="1"/>
  <c r="AF187" i="1"/>
  <c r="AO187" i="1" s="1"/>
  <c r="AZ186" i="1"/>
  <c r="AF186" i="1"/>
  <c r="AO186" i="1" s="1"/>
  <c r="AF185" i="1"/>
  <c r="AZ184" i="1"/>
  <c r="AF184" i="1"/>
  <c r="AO184" i="1" s="1"/>
  <c r="AZ132" i="1"/>
  <c r="AF132" i="1"/>
  <c r="AO132" i="1" s="1"/>
  <c r="AZ131" i="1"/>
  <c r="AF131" i="1"/>
  <c r="AO131" i="1" s="1"/>
  <c r="AF130" i="1"/>
  <c r="AZ129" i="1"/>
  <c r="AF129" i="1"/>
  <c r="AO129" i="1" s="1"/>
  <c r="AZ128" i="1"/>
  <c r="AF128" i="1"/>
  <c r="AO128" i="1" s="1"/>
  <c r="AF61" i="1"/>
  <c r="AF60" i="1"/>
  <c r="AF59" i="1"/>
  <c r="AF58" i="1"/>
  <c r="AF57" i="1"/>
  <c r="AF112" i="1"/>
  <c r="AO112" i="1" s="1"/>
  <c r="AF74" i="1"/>
  <c r="AF288" i="1"/>
  <c r="AO288" i="1" s="1"/>
  <c r="AF289" i="1"/>
  <c r="AO289" i="1" s="1"/>
  <c r="AF290" i="1"/>
  <c r="AO290" i="1" s="1"/>
  <c r="AF291" i="1"/>
  <c r="AO291" i="1" s="1"/>
  <c r="AF292" i="1"/>
  <c r="AO292" i="1" s="1"/>
  <c r="AF293" i="1"/>
  <c r="AO293" i="1" s="1"/>
  <c r="AF294" i="1"/>
  <c r="AO294" i="1" s="1"/>
  <c r="AF295" i="1"/>
  <c r="AO295" i="1" s="1"/>
  <c r="AF296" i="1"/>
  <c r="AO296" i="1" s="1"/>
  <c r="AF297" i="1"/>
  <c r="AO297" i="1" s="1"/>
  <c r="AF298" i="1"/>
  <c r="AO298" i="1" s="1"/>
  <c r="AF299" i="1"/>
  <c r="AO299" i="1" s="1"/>
  <c r="AF300" i="1"/>
  <c r="AO300" i="1" s="1"/>
  <c r="AF301" i="1"/>
  <c r="AO301" i="1" s="1"/>
  <c r="AF302" i="1"/>
  <c r="AO302" i="1" s="1"/>
  <c r="AF303" i="1"/>
  <c r="AO303" i="1" s="1"/>
  <c r="AF304" i="1"/>
  <c r="AF305" i="1"/>
  <c r="AO305" i="1" s="1"/>
  <c r="AF306" i="1"/>
  <c r="AF307" i="1"/>
  <c r="AF308" i="1"/>
  <c r="AO308" i="1" s="1"/>
  <c r="AF309" i="1"/>
  <c r="AO309" i="1" s="1"/>
  <c r="AF310" i="1"/>
  <c r="AF311" i="1"/>
  <c r="AO311" i="1" s="1"/>
  <c r="AF312" i="1"/>
  <c r="AF313" i="1"/>
  <c r="AO313" i="1" s="1"/>
  <c r="AF314" i="1"/>
  <c r="AF315" i="1"/>
  <c r="AF316" i="1"/>
  <c r="AF317" i="1"/>
  <c r="AO317" i="1" s="1"/>
  <c r="AF318" i="1"/>
  <c r="AF319" i="1"/>
  <c r="AF320" i="1"/>
  <c r="AF321" i="1"/>
  <c r="AF322" i="1"/>
  <c r="AF323" i="1"/>
  <c r="AO323" i="1" s="1"/>
  <c r="AF324" i="1"/>
  <c r="AO324" i="1" s="1"/>
  <c r="AF325" i="1"/>
  <c r="AO325" i="1" s="1"/>
  <c r="AF326" i="1"/>
  <c r="AO326" i="1" s="1"/>
  <c r="AF327" i="1"/>
  <c r="AO327" i="1" s="1"/>
  <c r="AF328" i="1"/>
  <c r="AO328" i="1" s="1"/>
  <c r="AF329" i="1"/>
  <c r="AO329" i="1" s="1"/>
  <c r="AF330" i="1"/>
  <c r="AO330" i="1" s="1"/>
  <c r="AF331" i="1"/>
  <c r="AO331" i="1" s="1"/>
  <c r="AF332" i="1"/>
  <c r="AO332" i="1" s="1"/>
  <c r="AF333" i="1"/>
  <c r="AO333" i="1" s="1"/>
  <c r="AF334" i="1"/>
  <c r="AO334" i="1" s="1"/>
  <c r="AF335" i="1"/>
  <c r="AO335" i="1" s="1"/>
  <c r="AF336" i="1"/>
  <c r="AO336" i="1" s="1"/>
  <c r="AF337" i="1"/>
  <c r="AO337" i="1" s="1"/>
  <c r="AF338" i="1"/>
  <c r="AO338" i="1" s="1"/>
  <c r="AF339" i="1"/>
  <c r="AO339" i="1" s="1"/>
  <c r="AF340" i="1"/>
  <c r="AO340" i="1" s="1"/>
  <c r="AF341" i="1"/>
  <c r="AO341" i="1" s="1"/>
  <c r="AF342" i="1"/>
  <c r="AO342" i="1" s="1"/>
  <c r="AF343" i="1"/>
  <c r="AO343" i="1" s="1"/>
  <c r="AF344" i="1"/>
  <c r="AO344" i="1" s="1"/>
  <c r="AF345" i="1"/>
  <c r="AO345" i="1" s="1"/>
  <c r="AF346" i="1"/>
  <c r="AO346" i="1" s="1"/>
  <c r="AF347" i="1"/>
  <c r="AO347" i="1" s="1"/>
  <c r="AF348" i="1"/>
  <c r="AO348" i="1" s="1"/>
  <c r="AF349" i="1"/>
  <c r="AO349" i="1" s="1"/>
  <c r="AF350" i="1"/>
  <c r="AO350" i="1" s="1"/>
  <c r="AF351" i="1"/>
  <c r="AO351" i="1" s="1"/>
  <c r="AF352" i="1"/>
  <c r="AO352" i="1" s="1"/>
  <c r="AF353" i="1"/>
  <c r="AO353" i="1" s="1"/>
  <c r="AF354" i="1"/>
  <c r="AO354" i="1" s="1"/>
  <c r="AF355" i="1"/>
  <c r="AO355" i="1" s="1"/>
  <c r="AF356" i="1"/>
  <c r="AO356" i="1" s="1"/>
  <c r="AF357" i="1"/>
  <c r="AO357" i="1" s="1"/>
  <c r="AF358" i="1"/>
  <c r="AO358" i="1" s="1"/>
  <c r="AF359" i="1"/>
  <c r="AO359" i="1" s="1"/>
  <c r="AF360" i="1"/>
  <c r="AO360" i="1" s="1"/>
  <c r="AF361" i="1"/>
  <c r="AO361" i="1" s="1"/>
  <c r="AF362" i="1"/>
  <c r="AO362" i="1" s="1"/>
  <c r="AF363" i="1"/>
  <c r="AO363" i="1" s="1"/>
  <c r="AF364" i="1"/>
  <c r="AO364" i="1" s="1"/>
  <c r="AF365" i="1"/>
  <c r="AO365" i="1" s="1"/>
  <c r="AF366" i="1"/>
  <c r="AO366" i="1" s="1"/>
  <c r="AF367" i="1"/>
  <c r="AO367" i="1" s="1"/>
  <c r="AF368" i="1"/>
  <c r="AO368" i="1" s="1"/>
  <c r="AF369" i="1"/>
  <c r="AO369" i="1" s="1"/>
  <c r="AF370" i="1"/>
  <c r="AO370" i="1" s="1"/>
  <c r="AF371" i="1"/>
  <c r="AO371" i="1" s="1"/>
  <c r="AF372" i="1"/>
  <c r="AO372" i="1" s="1"/>
  <c r="AF373" i="1"/>
  <c r="AO373" i="1" s="1"/>
  <c r="AF374" i="1"/>
  <c r="AO374" i="1" s="1"/>
  <c r="AF375" i="1"/>
  <c r="AO375" i="1" s="1"/>
  <c r="AF376" i="1"/>
  <c r="AO376" i="1" s="1"/>
  <c r="AF377" i="1"/>
  <c r="AO377" i="1" s="1"/>
  <c r="AF378" i="1"/>
  <c r="AO378" i="1" s="1"/>
  <c r="AF379" i="1"/>
  <c r="AO379" i="1" s="1"/>
  <c r="AF380" i="1"/>
  <c r="AO380" i="1" s="1"/>
  <c r="AF381" i="1"/>
  <c r="AO381" i="1" s="1"/>
  <c r="AF382" i="1"/>
  <c r="AO382" i="1" s="1"/>
  <c r="AF383" i="1"/>
  <c r="AO383" i="1" s="1"/>
  <c r="AF384" i="1"/>
  <c r="AO384" i="1" s="1"/>
  <c r="AF385" i="1"/>
  <c r="AO385" i="1" s="1"/>
  <c r="AF386" i="1"/>
  <c r="AO386" i="1" s="1"/>
  <c r="AF387" i="1"/>
  <c r="AO387" i="1" s="1"/>
  <c r="AF388" i="1"/>
  <c r="AO388" i="1" s="1"/>
  <c r="AF389" i="1"/>
  <c r="AO389" i="1" s="1"/>
  <c r="AF390" i="1"/>
  <c r="AO390" i="1" s="1"/>
  <c r="AF391" i="1"/>
  <c r="AO391" i="1" s="1"/>
  <c r="AF392" i="1"/>
  <c r="AO392" i="1" s="1"/>
  <c r="AF393" i="1"/>
  <c r="AO393" i="1" s="1"/>
  <c r="AF394" i="1"/>
  <c r="AO394" i="1" s="1"/>
  <c r="AF395" i="1"/>
  <c r="AO395" i="1" s="1"/>
  <c r="AF396" i="1"/>
  <c r="AO396" i="1" s="1"/>
  <c r="AF397" i="1"/>
  <c r="AO397" i="1" s="1"/>
  <c r="AF398" i="1"/>
  <c r="AO398" i="1" s="1"/>
  <c r="AF399" i="1"/>
  <c r="AO399" i="1" s="1"/>
  <c r="AF400" i="1"/>
  <c r="AO400" i="1" s="1"/>
  <c r="AF401" i="1"/>
  <c r="AO401" i="1" s="1"/>
  <c r="AF402" i="1"/>
  <c r="AO402" i="1" s="1"/>
  <c r="AF403" i="1"/>
  <c r="AO403" i="1" s="1"/>
  <c r="AF404" i="1"/>
  <c r="AO404" i="1" s="1"/>
  <c r="AF405" i="1"/>
  <c r="AO405" i="1" s="1"/>
  <c r="AF406" i="1"/>
  <c r="AO406" i="1" s="1"/>
  <c r="AF407" i="1"/>
  <c r="AO407" i="1" s="1"/>
  <c r="AF408" i="1"/>
  <c r="AO408" i="1" s="1"/>
  <c r="AF409" i="1"/>
  <c r="AO409" i="1" s="1"/>
  <c r="AF410" i="1"/>
  <c r="AO410" i="1" s="1"/>
  <c r="AF411" i="1"/>
  <c r="AO411" i="1" s="1"/>
  <c r="AF412" i="1"/>
  <c r="AO412" i="1" s="1"/>
  <c r="AF413" i="1"/>
  <c r="AO413" i="1" s="1"/>
  <c r="AF414" i="1"/>
  <c r="AO414" i="1" s="1"/>
  <c r="AF415" i="1"/>
  <c r="AO415" i="1" s="1"/>
  <c r="AF416" i="1"/>
  <c r="AO416" i="1" s="1"/>
  <c r="AF417" i="1"/>
  <c r="AO417" i="1" s="1"/>
  <c r="AF418" i="1"/>
  <c r="AO418" i="1" s="1"/>
  <c r="AF419" i="1"/>
  <c r="AO419" i="1" s="1"/>
  <c r="AF420" i="1"/>
  <c r="AO420" i="1" s="1"/>
  <c r="AF421" i="1"/>
  <c r="AO421" i="1" s="1"/>
  <c r="AF422" i="1"/>
  <c r="AO422" i="1" s="1"/>
  <c r="AF423" i="1"/>
  <c r="AO423" i="1" s="1"/>
  <c r="AF424" i="1"/>
  <c r="AO424" i="1" s="1"/>
  <c r="AF425" i="1"/>
  <c r="AO425" i="1" s="1"/>
  <c r="AF426" i="1"/>
  <c r="AO426" i="1" s="1"/>
  <c r="AF427" i="1"/>
  <c r="AO427" i="1" s="1"/>
  <c r="AF428" i="1"/>
  <c r="AO428" i="1" s="1"/>
  <c r="AF429" i="1"/>
  <c r="AO429" i="1" s="1"/>
  <c r="AF430" i="1"/>
  <c r="AO430" i="1" s="1"/>
  <c r="AF431" i="1"/>
  <c r="AO431" i="1" s="1"/>
  <c r="AF432" i="1"/>
  <c r="AO432" i="1" s="1"/>
  <c r="AF433" i="1"/>
  <c r="AO433" i="1" s="1"/>
  <c r="AF434" i="1"/>
  <c r="AO434" i="1" s="1"/>
  <c r="AF435" i="1"/>
  <c r="AO435" i="1" s="1"/>
  <c r="AF436" i="1"/>
  <c r="AO436" i="1" s="1"/>
  <c r="AF437" i="1"/>
  <c r="AO437" i="1" s="1"/>
  <c r="AF438" i="1"/>
  <c r="AO438" i="1" s="1"/>
  <c r="AF439" i="1"/>
  <c r="AO439" i="1" s="1"/>
  <c r="AF440" i="1"/>
  <c r="AO440" i="1" s="1"/>
  <c r="AF441" i="1"/>
  <c r="AO441" i="1" s="1"/>
  <c r="AF442" i="1"/>
  <c r="AO442" i="1" s="1"/>
  <c r="AF443" i="1"/>
  <c r="AO443" i="1" s="1"/>
  <c r="AF444" i="1"/>
  <c r="AO444" i="1" s="1"/>
  <c r="AF445" i="1"/>
  <c r="AO445" i="1" s="1"/>
  <c r="AF446" i="1"/>
  <c r="AO446" i="1" s="1"/>
  <c r="AF447" i="1"/>
  <c r="AO447" i="1" s="1"/>
  <c r="AF448" i="1"/>
  <c r="AO448" i="1" s="1"/>
  <c r="AF449" i="1"/>
  <c r="AO449" i="1" s="1"/>
  <c r="AF450" i="1"/>
  <c r="AO450" i="1" s="1"/>
  <c r="AF451" i="1"/>
  <c r="AO451" i="1" s="1"/>
  <c r="AF452" i="1"/>
  <c r="AO452" i="1" s="1"/>
  <c r="AF453" i="1"/>
  <c r="AO453" i="1" s="1"/>
  <c r="AF454" i="1"/>
  <c r="AO454" i="1" s="1"/>
  <c r="AF455" i="1"/>
  <c r="AO455" i="1" s="1"/>
  <c r="AF456" i="1"/>
  <c r="AO456" i="1" s="1"/>
  <c r="AF457" i="1"/>
  <c r="AO457" i="1" s="1"/>
  <c r="AF458" i="1"/>
  <c r="AO458" i="1" s="1"/>
  <c r="AF459" i="1"/>
  <c r="AO459" i="1" s="1"/>
  <c r="AF460" i="1"/>
  <c r="AF461" i="1"/>
  <c r="AO461" i="1" s="1"/>
  <c r="AF462" i="1"/>
  <c r="AO462" i="1" s="1"/>
  <c r="AF463" i="1"/>
  <c r="AO463" i="1" s="1"/>
  <c r="AF464" i="1"/>
  <c r="AF465" i="1"/>
  <c r="AO465" i="1" s="1"/>
  <c r="AF466" i="1"/>
  <c r="AF467" i="1"/>
  <c r="AO467" i="1" s="1"/>
  <c r="AF468" i="1"/>
  <c r="AF469" i="1"/>
  <c r="AO469" i="1" s="1"/>
  <c r="AF470" i="1"/>
  <c r="AF471" i="1"/>
  <c r="AO471" i="1" s="1"/>
  <c r="AF472" i="1"/>
  <c r="AF473" i="1"/>
  <c r="AF474" i="1"/>
  <c r="AF475" i="1"/>
  <c r="AO475" i="1" s="1"/>
  <c r="AF476" i="1"/>
  <c r="AF477" i="1"/>
  <c r="AF478" i="1"/>
  <c r="AF479" i="1"/>
  <c r="AO479" i="1" s="1"/>
  <c r="AF480" i="1"/>
  <c r="AF481" i="1"/>
  <c r="AF482" i="1"/>
  <c r="AF483" i="1"/>
  <c r="AO483" i="1" s="1"/>
  <c r="AF484" i="1"/>
  <c r="AF485" i="1"/>
  <c r="AF486" i="1"/>
  <c r="AF487" i="1"/>
  <c r="AO487" i="1" s="1"/>
  <c r="AF488" i="1"/>
  <c r="AF489" i="1"/>
  <c r="AF490" i="1"/>
  <c r="AF491" i="1"/>
  <c r="AO491" i="1" s="1"/>
  <c r="AF492" i="1"/>
  <c r="AF493" i="1"/>
  <c r="AO493" i="1" s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O505" i="1" s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Z287" i="1"/>
  <c r="AF287" i="1"/>
  <c r="AO287" i="1" s="1"/>
  <c r="AF286" i="1"/>
  <c r="AO286" i="1" s="1"/>
  <c r="AZ285" i="1"/>
  <c r="AF285" i="1"/>
  <c r="AO285" i="1" s="1"/>
  <c r="AZ284" i="1"/>
  <c r="AF284" i="1"/>
  <c r="AO284" i="1" s="1"/>
  <c r="AZ283" i="1"/>
  <c r="AF283" i="1"/>
  <c r="AO283" i="1" s="1"/>
  <c r="AZ282" i="1"/>
  <c r="AF282" i="1"/>
  <c r="AO282" i="1" s="1"/>
  <c r="AZ281" i="1"/>
  <c r="AF281" i="1"/>
  <c r="AO281" i="1" s="1"/>
  <c r="AZ280" i="1"/>
  <c r="AF280" i="1"/>
  <c r="AO280" i="1" s="1"/>
  <c r="AZ279" i="1"/>
  <c r="AF279" i="1"/>
  <c r="AO279" i="1" s="1"/>
  <c r="AZ278" i="1"/>
  <c r="AF278" i="1"/>
  <c r="AO278" i="1" s="1"/>
  <c r="AZ277" i="1"/>
  <c r="AF277" i="1"/>
  <c r="AO277" i="1" s="1"/>
  <c r="AZ276" i="1"/>
  <c r="AF276" i="1"/>
  <c r="AO276" i="1" s="1"/>
  <c r="AZ275" i="1"/>
  <c r="AF275" i="1"/>
  <c r="AO275" i="1" s="1"/>
  <c r="AZ269" i="1"/>
  <c r="AF269" i="1"/>
  <c r="AO269" i="1" s="1"/>
  <c r="AZ268" i="1"/>
  <c r="AF268" i="1"/>
  <c r="AO268" i="1" s="1"/>
  <c r="AZ267" i="1"/>
  <c r="AF267" i="1"/>
  <c r="AO267" i="1" s="1"/>
  <c r="AZ266" i="1"/>
  <c r="AF266" i="1"/>
  <c r="AO266" i="1" s="1"/>
  <c r="AZ265" i="1"/>
  <c r="AF265" i="1"/>
  <c r="AO265" i="1" s="1"/>
  <c r="AZ264" i="1"/>
  <c r="AF264" i="1"/>
  <c r="AO264" i="1" s="1"/>
  <c r="AZ263" i="1"/>
  <c r="AF263" i="1"/>
  <c r="AO263" i="1" s="1"/>
  <c r="AZ262" i="1"/>
  <c r="AF262" i="1"/>
  <c r="AO262" i="1" s="1"/>
  <c r="AZ261" i="1"/>
  <c r="AF261" i="1"/>
  <c r="AO261" i="1" s="1"/>
  <c r="AZ260" i="1"/>
  <c r="AF260" i="1"/>
  <c r="AO260" i="1" s="1"/>
  <c r="AZ254" i="1"/>
  <c r="AF254" i="1"/>
  <c r="AO254" i="1" s="1"/>
  <c r="AZ253" i="1"/>
  <c r="AF253" i="1"/>
  <c r="AO253" i="1" s="1"/>
  <c r="AZ252" i="1"/>
  <c r="AF252" i="1"/>
  <c r="AO252" i="1" s="1"/>
  <c r="AZ251" i="1"/>
  <c r="AF251" i="1"/>
  <c r="AO251" i="1" s="1"/>
  <c r="AZ250" i="1"/>
  <c r="AF250" i="1"/>
  <c r="AO250" i="1" s="1"/>
  <c r="AZ249" i="1"/>
  <c r="AF249" i="1"/>
  <c r="AO249" i="1" s="1"/>
  <c r="AZ248" i="1"/>
  <c r="AF248" i="1"/>
  <c r="AO248" i="1" s="1"/>
  <c r="AZ247" i="1"/>
  <c r="AF247" i="1"/>
  <c r="AO247" i="1" s="1"/>
  <c r="AZ246" i="1"/>
  <c r="AF246" i="1"/>
  <c r="AO246" i="1" s="1"/>
  <c r="AZ245" i="1"/>
  <c r="AF245" i="1"/>
  <c r="AO245" i="1" s="1"/>
  <c r="AZ244" i="1"/>
  <c r="AF244" i="1"/>
  <c r="AO244" i="1" s="1"/>
  <c r="AZ243" i="1"/>
  <c r="AF243" i="1"/>
  <c r="AO243" i="1" s="1"/>
  <c r="AZ242" i="1"/>
  <c r="AF242" i="1"/>
  <c r="AO242" i="1" s="1"/>
  <c r="AZ241" i="1"/>
  <c r="AF241" i="1"/>
  <c r="AO241" i="1" s="1"/>
  <c r="AZ240" i="1"/>
  <c r="AF240" i="1"/>
  <c r="AO240" i="1" s="1"/>
  <c r="AZ239" i="1"/>
  <c r="AF239" i="1"/>
  <c r="AO239" i="1" s="1"/>
  <c r="AZ238" i="1"/>
  <c r="AF238" i="1"/>
  <c r="AO238" i="1" s="1"/>
  <c r="AZ237" i="1"/>
  <c r="AF237" i="1"/>
  <c r="AO237" i="1" s="1"/>
  <c r="AZ236" i="1"/>
  <c r="AF236" i="1"/>
  <c r="AO236" i="1" s="1"/>
  <c r="AZ235" i="1"/>
  <c r="AF235" i="1"/>
  <c r="AO235" i="1" s="1"/>
  <c r="AZ234" i="1"/>
  <c r="AF234" i="1"/>
  <c r="AO234" i="1" s="1"/>
  <c r="AZ233" i="1"/>
  <c r="AF233" i="1"/>
  <c r="AO233" i="1" s="1"/>
  <c r="AZ232" i="1"/>
  <c r="AF232" i="1"/>
  <c r="AO232" i="1" s="1"/>
  <c r="AZ231" i="1"/>
  <c r="AF231" i="1"/>
  <c r="AO231" i="1" s="1"/>
  <c r="AZ230" i="1"/>
  <c r="AF230" i="1"/>
  <c r="AO230" i="1" s="1"/>
  <c r="AZ229" i="1"/>
  <c r="AF229" i="1"/>
  <c r="AO229" i="1" s="1"/>
  <c r="AZ228" i="1"/>
  <c r="AF228" i="1"/>
  <c r="AO228" i="1" s="1"/>
  <c r="AZ227" i="1"/>
  <c r="AF227" i="1"/>
  <c r="AO227" i="1" s="1"/>
  <c r="AZ226" i="1"/>
  <c r="AF226" i="1"/>
  <c r="AO226" i="1" s="1"/>
  <c r="AZ225" i="1"/>
  <c r="AF225" i="1"/>
  <c r="AO225" i="1" s="1"/>
  <c r="AZ224" i="1"/>
  <c r="AF224" i="1"/>
  <c r="AO224" i="1" s="1"/>
  <c r="AZ223" i="1"/>
  <c r="AF223" i="1"/>
  <c r="AO223" i="1" s="1"/>
  <c r="AZ222" i="1"/>
  <c r="AF222" i="1"/>
  <c r="AO222" i="1" s="1"/>
  <c r="AZ221" i="1"/>
  <c r="AF221" i="1"/>
  <c r="AO221" i="1" s="1"/>
  <c r="AZ220" i="1"/>
  <c r="AF220" i="1"/>
  <c r="AO220" i="1" s="1"/>
  <c r="AZ219" i="1"/>
  <c r="AF219" i="1"/>
  <c r="AO219" i="1" s="1"/>
  <c r="AZ218" i="1"/>
  <c r="AF218" i="1"/>
  <c r="AO218" i="1" s="1"/>
  <c r="AZ217" i="1"/>
  <c r="AF217" i="1"/>
  <c r="AO217" i="1" s="1"/>
  <c r="AO481" i="1" l="1"/>
  <c r="AY481" i="1"/>
  <c r="AZ481" i="1" s="1"/>
  <c r="AY44" i="1"/>
  <c r="AZ44" i="1" s="1"/>
  <c r="AO510" i="1"/>
  <c r="AO478" i="1"/>
  <c r="AO58" i="1"/>
  <c r="AO500" i="1"/>
  <c r="AO468" i="1"/>
  <c r="AO59" i="1"/>
  <c r="AO507" i="1"/>
  <c r="AO502" i="1"/>
  <c r="AO476" i="1"/>
  <c r="AO497" i="1"/>
  <c r="AO470" i="1"/>
  <c r="AO43" i="1"/>
  <c r="AO499" i="1"/>
  <c r="AO477" i="1"/>
  <c r="AO130" i="1"/>
  <c r="AO514" i="1"/>
  <c r="AO46" i="1"/>
  <c r="AO307" i="1"/>
  <c r="AO315" i="1"/>
  <c r="AO484" i="1"/>
  <c r="AO316" i="1"/>
  <c r="AO482" i="1"/>
  <c r="AZ130" i="1"/>
  <c r="AO501" i="1"/>
  <c r="AO492" i="1"/>
  <c r="AO508" i="1"/>
  <c r="AO485" i="1"/>
  <c r="AO460" i="1"/>
  <c r="AO486" i="1"/>
  <c r="AO512" i="1"/>
  <c r="AO503" i="1"/>
  <c r="AO57" i="1"/>
  <c r="AO488" i="1"/>
  <c r="AO464" i="1"/>
  <c r="AO490" i="1"/>
  <c r="AO513" i="1"/>
  <c r="AO504" i="1"/>
  <c r="AO495" i="1"/>
  <c r="AO42" i="1"/>
  <c r="AO473" i="1"/>
  <c r="AO489" i="1"/>
  <c r="AO466" i="1"/>
  <c r="AO494" i="1"/>
  <c r="AO496" i="1"/>
  <c r="AO74" i="1"/>
  <c r="AO498" i="1"/>
  <c r="AO60" i="1"/>
  <c r="AO511" i="1"/>
  <c r="AO304" i="1"/>
  <c r="AO472" i="1"/>
  <c r="AO44" i="1"/>
  <c r="AO61" i="1"/>
  <c r="AO509" i="1"/>
  <c r="AO506" i="1"/>
  <c r="AO306" i="1"/>
  <c r="AO480" i="1"/>
  <c r="AO310" i="1"/>
  <c r="AO474" i="1"/>
  <c r="AO185" i="1"/>
  <c r="AO45" i="1"/>
  <c r="AO314" i="1"/>
  <c r="AO312" i="1"/>
  <c r="AZ61" i="1"/>
  <c r="AZ46" i="1"/>
  <c r="AZ185" i="1"/>
  <c r="AZ59" i="1"/>
  <c r="AZ60" i="1"/>
  <c r="AZ42" i="1"/>
  <c r="AZ57" i="1"/>
  <c r="AZ45" i="1"/>
  <c r="AZ58" i="1"/>
  <c r="AZ43" i="1"/>
  <c r="AZ286" i="1"/>
  <c r="AP111" i="6"/>
  <c r="AH111" i="6"/>
  <c r="AP110" i="6"/>
  <c r="AH110" i="6"/>
  <c r="AP109" i="6"/>
  <c r="AH109" i="6"/>
  <c r="AP108" i="6"/>
  <c r="AH108" i="6"/>
  <c r="AP107" i="6"/>
  <c r="AZ107" i="6" s="1"/>
  <c r="BA107" i="6" s="1"/>
  <c r="AH107" i="6"/>
  <c r="AP106" i="6"/>
  <c r="AH106" i="6"/>
  <c r="AP105" i="6"/>
  <c r="AH105" i="6"/>
  <c r="AP104" i="6"/>
  <c r="AZ104" i="6" s="1"/>
  <c r="BA104" i="6" s="1"/>
  <c r="AH104" i="6"/>
  <c r="AP103" i="6"/>
  <c r="AH103" i="6"/>
  <c r="AP102" i="6"/>
  <c r="AH102" i="6"/>
  <c r="AP101" i="6"/>
  <c r="AH101" i="6"/>
  <c r="AP100" i="6"/>
  <c r="AZ100" i="6" s="1"/>
  <c r="BA100" i="6" s="1"/>
  <c r="AH100" i="6"/>
  <c r="AP99" i="6"/>
  <c r="AZ99" i="6" s="1"/>
  <c r="BA99" i="6" s="1"/>
  <c r="AH99" i="6"/>
  <c r="AP98" i="6"/>
  <c r="AH98" i="6"/>
  <c r="AP97" i="6"/>
  <c r="AZ97" i="6" s="1"/>
  <c r="BA97" i="6" s="1"/>
  <c r="AH97" i="6"/>
  <c r="AP96" i="6"/>
  <c r="AZ96" i="6" s="1"/>
  <c r="BA96" i="6" s="1"/>
  <c r="AH96" i="6"/>
  <c r="AP95" i="6"/>
  <c r="AH95" i="6"/>
  <c r="AP94" i="6"/>
  <c r="AH94" i="6"/>
  <c r="AP93" i="6"/>
  <c r="AH93" i="6"/>
  <c r="AP92" i="6"/>
  <c r="AZ92" i="6" s="1"/>
  <c r="BA92" i="6" s="1"/>
  <c r="AH92" i="6"/>
  <c r="AP91" i="6"/>
  <c r="AZ91" i="6" s="1"/>
  <c r="BA91" i="6" s="1"/>
  <c r="AH91" i="6"/>
  <c r="AP90" i="6"/>
  <c r="AH90" i="6"/>
  <c r="AP89" i="6"/>
  <c r="AZ89" i="6" s="1"/>
  <c r="BA89" i="6" s="1"/>
  <c r="AH89" i="6"/>
  <c r="AP88" i="6"/>
  <c r="AH88" i="6"/>
  <c r="AP87" i="6"/>
  <c r="AH87" i="6"/>
  <c r="AP86" i="6"/>
  <c r="AH86" i="6"/>
  <c r="AP85" i="6"/>
  <c r="AH85" i="6"/>
  <c r="AP84" i="6"/>
  <c r="AZ84" i="6" s="1"/>
  <c r="BA84" i="6" s="1"/>
  <c r="AH84" i="6"/>
  <c r="AP83" i="6"/>
  <c r="AZ83" i="6" s="1"/>
  <c r="BA83" i="6" s="1"/>
  <c r="AH83" i="6"/>
  <c r="AP82" i="6"/>
  <c r="AH82" i="6"/>
  <c r="AP81" i="6"/>
  <c r="AZ81" i="6" s="1"/>
  <c r="BA81" i="6" s="1"/>
  <c r="AH81" i="6"/>
  <c r="AP80" i="6"/>
  <c r="AH80" i="6"/>
  <c r="AP79" i="6"/>
  <c r="AH79" i="6"/>
  <c r="AP78" i="6"/>
  <c r="AH78" i="6"/>
  <c r="AP77" i="6"/>
  <c r="AH77" i="6"/>
  <c r="AP76" i="6"/>
  <c r="AZ76" i="6" s="1"/>
  <c r="BA76" i="6" s="1"/>
  <c r="AH76" i="6"/>
  <c r="AP75" i="6"/>
  <c r="AZ75" i="6" s="1"/>
  <c r="BA75" i="6" s="1"/>
  <c r="AH75" i="6"/>
  <c r="AP74" i="6"/>
  <c r="AH74" i="6"/>
  <c r="AP73" i="6"/>
  <c r="AZ73" i="6" s="1"/>
  <c r="BA73" i="6" s="1"/>
  <c r="AH73" i="6"/>
  <c r="AP72" i="6"/>
  <c r="AH72" i="6"/>
  <c r="AP71" i="6"/>
  <c r="AH71" i="6"/>
  <c r="AP70" i="6"/>
  <c r="AH70" i="6"/>
  <c r="AP69" i="6"/>
  <c r="AH69" i="6"/>
  <c r="AP68" i="6"/>
  <c r="AZ68" i="6" s="1"/>
  <c r="BA68" i="6" s="1"/>
  <c r="AH68" i="6"/>
  <c r="AP67" i="6"/>
  <c r="AZ67" i="6" s="1"/>
  <c r="BA67" i="6" s="1"/>
  <c r="AH67" i="6"/>
  <c r="AP66" i="6"/>
  <c r="AH66" i="6"/>
  <c r="AP65" i="6"/>
  <c r="AZ65" i="6" s="1"/>
  <c r="BA65" i="6" s="1"/>
  <c r="AH65" i="6"/>
  <c r="AP64" i="6"/>
  <c r="AH64" i="6"/>
  <c r="AP63" i="6"/>
  <c r="AH63" i="6"/>
  <c r="AP62" i="6"/>
  <c r="AH62" i="6"/>
  <c r="AP61" i="6"/>
  <c r="AH61" i="6"/>
  <c r="AP60" i="6"/>
  <c r="AZ60" i="6" s="1"/>
  <c r="BA60" i="6" s="1"/>
  <c r="AH60" i="6"/>
  <c r="AP59" i="6"/>
  <c r="AZ59" i="6" s="1"/>
  <c r="BA59" i="6" s="1"/>
  <c r="AH59" i="6"/>
  <c r="AP58" i="6"/>
  <c r="AH58" i="6"/>
  <c r="AP57" i="6"/>
  <c r="AH57" i="6"/>
  <c r="AP56" i="6"/>
  <c r="AZ56" i="6" s="1"/>
  <c r="BA56" i="6" s="1"/>
  <c r="AH56" i="6"/>
  <c r="AP55" i="6"/>
  <c r="AH55" i="6"/>
  <c r="AP54" i="6"/>
  <c r="AH54" i="6"/>
  <c r="AP53" i="6"/>
  <c r="AH53" i="6"/>
  <c r="AP52" i="6"/>
  <c r="AH52" i="6"/>
  <c r="AP51" i="6"/>
  <c r="AZ51" i="6" s="1"/>
  <c r="BA51" i="6" s="1"/>
  <c r="AH51" i="6"/>
  <c r="AP50" i="6"/>
  <c r="AH50" i="6"/>
  <c r="AP49" i="6"/>
  <c r="AZ49" i="6" s="1"/>
  <c r="BA49" i="6" s="1"/>
  <c r="AH49" i="6"/>
  <c r="AP48" i="6"/>
  <c r="AZ48" i="6" s="1"/>
  <c r="BA48" i="6" s="1"/>
  <c r="AH48" i="6"/>
  <c r="AP47" i="6"/>
  <c r="AH47" i="6"/>
  <c r="AP46" i="6"/>
  <c r="AH46" i="6"/>
  <c r="AP45" i="6"/>
  <c r="AH45" i="6"/>
  <c r="AP44" i="6"/>
  <c r="AH44" i="6"/>
  <c r="AP43" i="6"/>
  <c r="AZ43" i="6" s="1"/>
  <c r="BA43" i="6" s="1"/>
  <c r="AH43" i="6"/>
  <c r="AP42" i="6"/>
  <c r="AH42" i="6"/>
  <c r="AP41" i="6"/>
  <c r="AZ41" i="6" s="1"/>
  <c r="BA41" i="6" s="1"/>
  <c r="AH41" i="6"/>
  <c r="AP40" i="6"/>
  <c r="AZ40" i="6" s="1"/>
  <c r="BA40" i="6" s="1"/>
  <c r="AH40" i="6"/>
  <c r="AP39" i="6"/>
  <c r="AH39" i="6"/>
  <c r="AP38" i="6"/>
  <c r="AH38" i="6"/>
  <c r="AP37" i="6"/>
  <c r="AH37" i="6"/>
  <c r="AP36" i="6"/>
  <c r="AZ36" i="6" s="1"/>
  <c r="BA36" i="6" s="1"/>
  <c r="AH36" i="6"/>
  <c r="AP35" i="6"/>
  <c r="AZ35" i="6" s="1"/>
  <c r="BA35" i="6" s="1"/>
  <c r="AH35" i="6"/>
  <c r="AP34" i="6"/>
  <c r="AZ34" i="6" s="1"/>
  <c r="BA34" i="6" s="1"/>
  <c r="AH34" i="6"/>
  <c r="AP33" i="6"/>
  <c r="AH33" i="6"/>
  <c r="AP32" i="6"/>
  <c r="AH32" i="6"/>
  <c r="AP31" i="6"/>
  <c r="AH31" i="6"/>
  <c r="AP30" i="6"/>
  <c r="AH30" i="6"/>
  <c r="AP29" i="6"/>
  <c r="AH29" i="6"/>
  <c r="AP28" i="6"/>
  <c r="AZ28" i="6" s="1"/>
  <c r="BA28" i="6" s="1"/>
  <c r="AH28" i="6"/>
  <c r="AP27" i="6"/>
  <c r="AZ27" i="6" s="1"/>
  <c r="BA27" i="6" s="1"/>
  <c r="AH27" i="6"/>
  <c r="AP26" i="6"/>
  <c r="AH26" i="6"/>
  <c r="AP25" i="6"/>
  <c r="AZ25" i="6" s="1"/>
  <c r="BA25" i="6" s="1"/>
  <c r="AH25" i="6"/>
  <c r="AP24" i="6"/>
  <c r="AH24" i="6"/>
  <c r="AP23" i="6"/>
  <c r="AH23" i="6"/>
  <c r="AP22" i="6"/>
  <c r="AZ22" i="6" s="1"/>
  <c r="BA22" i="6" s="1"/>
  <c r="AH22" i="6"/>
  <c r="AP21" i="6"/>
  <c r="AH21" i="6"/>
  <c r="AP20" i="6"/>
  <c r="AH20" i="6"/>
  <c r="AP19" i="6"/>
  <c r="AZ19" i="6" s="1"/>
  <c r="BA19" i="6" s="1"/>
  <c r="AH19" i="6"/>
  <c r="AP18" i="6"/>
  <c r="AH18" i="6"/>
  <c r="AP17" i="6"/>
  <c r="AH17" i="6"/>
  <c r="AZ16" i="6"/>
  <c r="BA16" i="6" s="1"/>
  <c r="AH16" i="6"/>
  <c r="AH15" i="6"/>
  <c r="AH13" i="6"/>
  <c r="AZ12" i="6"/>
  <c r="BA12" i="6" s="1"/>
  <c r="AH12" i="6"/>
  <c r="AZ11" i="6"/>
  <c r="BA11" i="6" s="1"/>
  <c r="AH11" i="6"/>
  <c r="AP9" i="6"/>
  <c r="AZ9" i="6" s="1"/>
  <c r="BA9" i="6" s="1"/>
  <c r="AH9" i="6"/>
  <c r="AP8" i="6"/>
  <c r="AH8" i="6"/>
  <c r="AP7" i="6"/>
  <c r="AH7" i="6"/>
  <c r="AP6" i="6"/>
  <c r="AH6" i="6"/>
  <c r="AP5" i="6"/>
  <c r="AH5" i="6"/>
  <c r="AP4" i="6"/>
  <c r="AH4" i="6"/>
  <c r="AX97" i="5"/>
  <c r="AY97" i="5" s="1"/>
  <c r="AX96" i="5"/>
  <c r="AY96" i="5" s="1"/>
  <c r="AX95" i="5"/>
  <c r="AY95" i="5" s="1"/>
  <c r="AX94" i="5"/>
  <c r="AY94" i="5" s="1"/>
  <c r="AU93" i="5"/>
  <c r="AN93" i="5"/>
  <c r="AX93" i="5" s="1"/>
  <c r="AY93" i="5" s="1"/>
  <c r="AF93" i="5"/>
  <c r="AU92" i="5"/>
  <c r="AN92" i="5"/>
  <c r="AX92" i="5" s="1"/>
  <c r="AY92" i="5" s="1"/>
  <c r="AF92" i="5"/>
  <c r="AU91" i="5"/>
  <c r="AN91" i="5"/>
  <c r="AX91" i="5" s="1"/>
  <c r="AY91" i="5" s="1"/>
  <c r="AF91" i="5"/>
  <c r="AU90" i="5"/>
  <c r="AN90" i="5"/>
  <c r="AX90" i="5" s="1"/>
  <c r="AY90" i="5" s="1"/>
  <c r="AF90" i="5"/>
  <c r="AU89" i="5"/>
  <c r="AN89" i="5"/>
  <c r="AX89" i="5" s="1"/>
  <c r="AY89" i="5" s="1"/>
  <c r="AF89" i="5"/>
  <c r="AU88" i="5"/>
  <c r="AN88" i="5"/>
  <c r="AX88" i="5" s="1"/>
  <c r="AY88" i="5" s="1"/>
  <c r="AF88" i="5"/>
  <c r="AU87" i="5"/>
  <c r="AN87" i="5"/>
  <c r="AX87" i="5" s="1"/>
  <c r="AY87" i="5" s="1"/>
  <c r="AF87" i="5"/>
  <c r="AU86" i="5"/>
  <c r="AN86" i="5"/>
  <c r="AX86" i="5" s="1"/>
  <c r="AY86" i="5" s="1"/>
  <c r="AF86" i="5"/>
  <c r="AU85" i="5"/>
  <c r="AN85" i="5"/>
  <c r="AX85" i="5" s="1"/>
  <c r="AY85" i="5" s="1"/>
  <c r="AF85" i="5"/>
  <c r="AU84" i="5"/>
  <c r="AN84" i="5"/>
  <c r="AX84" i="5" s="1"/>
  <c r="AY84" i="5" s="1"/>
  <c r="AF84" i="5"/>
  <c r="AU83" i="5"/>
  <c r="AN83" i="5"/>
  <c r="AX83" i="5" s="1"/>
  <c r="AY83" i="5" s="1"/>
  <c r="AF83" i="5"/>
  <c r="AU82" i="5"/>
  <c r="AN82" i="5"/>
  <c r="AX82" i="5" s="1"/>
  <c r="AY82" i="5" s="1"/>
  <c r="AF82" i="5"/>
  <c r="AU81" i="5"/>
  <c r="AN81" i="5"/>
  <c r="AX81" i="5" s="1"/>
  <c r="AY81" i="5" s="1"/>
  <c r="AF81" i="5"/>
  <c r="AU80" i="5"/>
  <c r="AN80" i="5"/>
  <c r="AX80" i="5" s="1"/>
  <c r="AY80" i="5" s="1"/>
  <c r="AF80" i="5"/>
  <c r="AU79" i="5"/>
  <c r="AN79" i="5"/>
  <c r="AX79" i="5" s="1"/>
  <c r="AY79" i="5" s="1"/>
  <c r="AF79" i="5"/>
  <c r="AU78" i="5"/>
  <c r="AN78" i="5"/>
  <c r="AX78" i="5" s="1"/>
  <c r="AY78" i="5" s="1"/>
  <c r="AF78" i="5"/>
  <c r="AU77" i="5"/>
  <c r="AN77" i="5"/>
  <c r="AX77" i="5" s="1"/>
  <c r="AY77" i="5" s="1"/>
  <c r="AF77" i="5"/>
  <c r="AU76" i="5"/>
  <c r="AN76" i="5"/>
  <c r="AX76" i="5" s="1"/>
  <c r="AY76" i="5" s="1"/>
  <c r="AF76" i="5"/>
  <c r="AU75" i="5"/>
  <c r="AN75" i="5"/>
  <c r="AX75" i="5" s="1"/>
  <c r="AY75" i="5" s="1"/>
  <c r="AF75" i="5"/>
  <c r="AU74" i="5"/>
  <c r="AN74" i="5"/>
  <c r="AX74" i="5" s="1"/>
  <c r="AY74" i="5" s="1"/>
  <c r="AF74" i="5"/>
  <c r="AU73" i="5"/>
  <c r="AN73" i="5"/>
  <c r="AX73" i="5" s="1"/>
  <c r="AY73" i="5" s="1"/>
  <c r="AF73" i="5"/>
  <c r="AU72" i="5"/>
  <c r="AN72" i="5"/>
  <c r="AX72" i="5" s="1"/>
  <c r="AY72" i="5" s="1"/>
  <c r="AF72" i="5"/>
  <c r="AU71" i="5"/>
  <c r="AN71" i="5"/>
  <c r="AX71" i="5" s="1"/>
  <c r="AY71" i="5" s="1"/>
  <c r="AF71" i="5"/>
  <c r="AU70" i="5"/>
  <c r="AN70" i="5"/>
  <c r="AX70" i="5" s="1"/>
  <c r="AY70" i="5" s="1"/>
  <c r="AF70" i="5"/>
  <c r="AX69" i="5"/>
  <c r="AY69" i="5" s="1"/>
  <c r="AX68" i="5"/>
  <c r="AY68" i="5" s="1"/>
  <c r="AX67" i="5"/>
  <c r="AY67" i="5" s="1"/>
  <c r="AX66" i="5"/>
  <c r="AY66" i="5" s="1"/>
  <c r="AX65" i="5"/>
  <c r="AY65" i="5" s="1"/>
  <c r="AX64" i="5"/>
  <c r="AY64" i="5" s="1"/>
  <c r="AU63" i="5"/>
  <c r="AN63" i="5"/>
  <c r="AX63" i="5" s="1"/>
  <c r="AY63" i="5" s="1"/>
  <c r="AF63" i="5"/>
  <c r="AU62" i="5"/>
  <c r="AN62" i="5"/>
  <c r="AX62" i="5" s="1"/>
  <c r="AY62" i="5" s="1"/>
  <c r="AF62" i="5"/>
  <c r="AU61" i="5"/>
  <c r="AN61" i="5"/>
  <c r="AX61" i="5" s="1"/>
  <c r="AY61" i="5" s="1"/>
  <c r="AF61" i="5"/>
  <c r="AU60" i="5"/>
  <c r="AN60" i="5"/>
  <c r="AX60" i="5" s="1"/>
  <c r="AY60" i="5" s="1"/>
  <c r="AF60" i="5"/>
  <c r="AU59" i="5"/>
  <c r="AN59" i="5"/>
  <c r="AX59" i="5" s="1"/>
  <c r="AY59" i="5" s="1"/>
  <c r="AF59" i="5"/>
  <c r="AU58" i="5"/>
  <c r="AN58" i="5"/>
  <c r="AX58" i="5" s="1"/>
  <c r="AY58" i="5" s="1"/>
  <c r="AF58" i="5"/>
  <c r="AU57" i="5"/>
  <c r="AN57" i="5"/>
  <c r="AX57" i="5" s="1"/>
  <c r="AY57" i="5" s="1"/>
  <c r="AF57" i="5"/>
  <c r="AU56" i="5"/>
  <c r="AN56" i="5"/>
  <c r="AX56" i="5" s="1"/>
  <c r="AY56" i="5" s="1"/>
  <c r="AF56" i="5"/>
  <c r="AU55" i="5"/>
  <c r="AN55" i="5"/>
  <c r="AX55" i="5" s="1"/>
  <c r="AY55" i="5" s="1"/>
  <c r="AF55" i="5"/>
  <c r="AU54" i="5"/>
  <c r="AN54" i="5"/>
  <c r="AX54" i="5" s="1"/>
  <c r="AY54" i="5" s="1"/>
  <c r="AF54" i="5"/>
  <c r="AU53" i="5"/>
  <c r="AN53" i="5"/>
  <c r="AX53" i="5" s="1"/>
  <c r="AY53" i="5" s="1"/>
  <c r="AF53" i="5"/>
  <c r="AU52" i="5"/>
  <c r="AN52" i="5"/>
  <c r="AX52" i="5" s="1"/>
  <c r="AY52" i="5" s="1"/>
  <c r="AF52" i="5"/>
  <c r="AU51" i="5"/>
  <c r="AN51" i="5"/>
  <c r="AX51" i="5" s="1"/>
  <c r="AY51" i="5" s="1"/>
  <c r="AF51" i="5"/>
  <c r="AU50" i="5"/>
  <c r="AN50" i="5"/>
  <c r="AX50" i="5" s="1"/>
  <c r="AY50" i="5" s="1"/>
  <c r="AF50" i="5"/>
  <c r="AU49" i="5"/>
  <c r="AN49" i="5"/>
  <c r="AX49" i="5" s="1"/>
  <c r="AY49" i="5" s="1"/>
  <c r="AF49" i="5"/>
  <c r="AU48" i="5"/>
  <c r="AN48" i="5"/>
  <c r="AX48" i="5" s="1"/>
  <c r="AY48" i="5" s="1"/>
  <c r="AF48" i="5"/>
  <c r="AU47" i="5"/>
  <c r="AN47" i="5"/>
  <c r="AX47" i="5" s="1"/>
  <c r="AY47" i="5" s="1"/>
  <c r="AF47" i="5"/>
  <c r="AU46" i="5"/>
  <c r="AN46" i="5"/>
  <c r="AX46" i="5" s="1"/>
  <c r="AY46" i="5" s="1"/>
  <c r="AF46" i="5"/>
  <c r="AU45" i="5"/>
  <c r="AN45" i="5"/>
  <c r="AX45" i="5" s="1"/>
  <c r="AY45" i="5" s="1"/>
  <c r="AF45" i="5"/>
  <c r="AU44" i="5"/>
  <c r="AN44" i="5"/>
  <c r="AX44" i="5" s="1"/>
  <c r="AY44" i="5" s="1"/>
  <c r="AF44" i="5"/>
  <c r="AU43" i="5"/>
  <c r="AN43" i="5"/>
  <c r="AX43" i="5" s="1"/>
  <c r="AY43" i="5" s="1"/>
  <c r="AF43" i="5"/>
  <c r="AU42" i="5"/>
  <c r="AN42" i="5"/>
  <c r="AX42" i="5" s="1"/>
  <c r="AY42" i="5" s="1"/>
  <c r="AF42" i="5"/>
  <c r="AU41" i="5"/>
  <c r="AN41" i="5"/>
  <c r="AX41" i="5" s="1"/>
  <c r="AY41" i="5" s="1"/>
  <c r="AF41" i="5"/>
  <c r="AU40" i="5"/>
  <c r="AN40" i="5"/>
  <c r="AX40" i="5" s="1"/>
  <c r="AY40" i="5" s="1"/>
  <c r="AF40" i="5"/>
  <c r="AU39" i="5"/>
  <c r="AN39" i="5"/>
  <c r="AX39" i="5" s="1"/>
  <c r="AY39" i="5" s="1"/>
  <c r="AF39" i="5"/>
  <c r="AU38" i="5"/>
  <c r="AN38" i="5"/>
  <c r="AX38" i="5" s="1"/>
  <c r="AY38" i="5" s="1"/>
  <c r="AF38" i="5"/>
  <c r="AU37" i="5"/>
  <c r="AN37" i="5"/>
  <c r="AX37" i="5" s="1"/>
  <c r="AY37" i="5" s="1"/>
  <c r="AF37" i="5"/>
  <c r="AU36" i="5"/>
  <c r="AN36" i="5"/>
  <c r="AX36" i="5" s="1"/>
  <c r="AY36" i="5" s="1"/>
  <c r="AF36" i="5"/>
  <c r="AU35" i="5"/>
  <c r="AN35" i="5"/>
  <c r="AX35" i="5" s="1"/>
  <c r="AY35" i="5" s="1"/>
  <c r="AF35" i="5"/>
  <c r="AU34" i="5"/>
  <c r="AN34" i="5"/>
  <c r="AX34" i="5" s="1"/>
  <c r="AY34" i="5" s="1"/>
  <c r="AF34" i="5"/>
  <c r="AU33" i="5"/>
  <c r="AN33" i="5"/>
  <c r="AX33" i="5" s="1"/>
  <c r="AY33" i="5" s="1"/>
  <c r="AF33" i="5"/>
  <c r="AU32" i="5"/>
  <c r="AN32" i="5"/>
  <c r="AX32" i="5" s="1"/>
  <c r="AY32" i="5" s="1"/>
  <c r="AF32" i="5"/>
  <c r="AU31" i="5"/>
  <c r="AN31" i="5"/>
  <c r="AX31" i="5" s="1"/>
  <c r="AY31" i="5" s="1"/>
  <c r="AF31" i="5"/>
  <c r="AU30" i="5"/>
  <c r="AN30" i="5"/>
  <c r="AX30" i="5" s="1"/>
  <c r="AY30" i="5" s="1"/>
  <c r="AF30" i="5"/>
  <c r="AU29" i="5"/>
  <c r="AN29" i="5"/>
  <c r="AX29" i="5" s="1"/>
  <c r="AY29" i="5" s="1"/>
  <c r="AF29" i="5"/>
  <c r="AU28" i="5"/>
  <c r="AN28" i="5"/>
  <c r="AX28" i="5" s="1"/>
  <c r="AY28" i="5" s="1"/>
  <c r="AF28" i="5"/>
  <c r="AU27" i="5"/>
  <c r="AN27" i="5"/>
  <c r="AX27" i="5" s="1"/>
  <c r="AY27" i="5" s="1"/>
  <c r="AF27" i="5"/>
  <c r="AU26" i="5"/>
  <c r="AN26" i="5"/>
  <c r="AX26" i="5" s="1"/>
  <c r="AY26" i="5" s="1"/>
  <c r="AF26" i="5"/>
  <c r="AU25" i="5"/>
  <c r="AN25" i="5"/>
  <c r="AX25" i="5" s="1"/>
  <c r="AY25" i="5" s="1"/>
  <c r="AF25" i="5"/>
  <c r="AU24" i="5"/>
  <c r="AN24" i="5"/>
  <c r="AX24" i="5" s="1"/>
  <c r="AY24" i="5" s="1"/>
  <c r="AF24" i="5"/>
  <c r="AU23" i="5"/>
  <c r="AN23" i="5"/>
  <c r="AX23" i="5" s="1"/>
  <c r="AY23" i="5" s="1"/>
  <c r="AF23" i="5"/>
  <c r="AU22" i="5"/>
  <c r="AN22" i="5"/>
  <c r="AX22" i="5" s="1"/>
  <c r="AY22" i="5" s="1"/>
  <c r="AF22" i="5"/>
  <c r="AU21" i="5"/>
  <c r="AN21" i="5"/>
  <c r="AX21" i="5" s="1"/>
  <c r="AY21" i="5" s="1"/>
  <c r="AF21" i="5"/>
  <c r="AU20" i="5"/>
  <c r="AN20" i="5"/>
  <c r="AX20" i="5" s="1"/>
  <c r="AY20" i="5" s="1"/>
  <c r="AF20" i="5"/>
  <c r="AU19" i="5"/>
  <c r="AN19" i="5"/>
  <c r="AX19" i="5" s="1"/>
  <c r="AY19" i="5" s="1"/>
  <c r="AF19" i="5"/>
  <c r="AU18" i="5"/>
  <c r="AN18" i="5"/>
  <c r="AX18" i="5" s="1"/>
  <c r="AY18" i="5" s="1"/>
  <c r="AF18" i="5"/>
  <c r="AU17" i="5"/>
  <c r="AN17" i="5"/>
  <c r="AX17" i="5" s="1"/>
  <c r="AY17" i="5" s="1"/>
  <c r="AF17" i="5"/>
  <c r="AU16" i="5"/>
  <c r="AN16" i="5"/>
  <c r="AX16" i="5" s="1"/>
  <c r="AY16" i="5" s="1"/>
  <c r="AF16" i="5"/>
  <c r="AU15" i="5"/>
  <c r="AN15" i="5"/>
  <c r="AX15" i="5" s="1"/>
  <c r="AY15" i="5" s="1"/>
  <c r="AF15" i="5"/>
  <c r="AU14" i="5"/>
  <c r="AN14" i="5"/>
  <c r="AX14" i="5" s="1"/>
  <c r="AY14" i="5" s="1"/>
  <c r="AF14" i="5"/>
  <c r="AU13" i="5"/>
  <c r="AN13" i="5"/>
  <c r="AX13" i="5" s="1"/>
  <c r="AY13" i="5" s="1"/>
  <c r="AF13" i="5"/>
  <c r="AU12" i="5"/>
  <c r="AN12" i="5"/>
  <c r="AX12" i="5" s="1"/>
  <c r="AY12" i="5" s="1"/>
  <c r="AF12" i="5"/>
  <c r="AU11" i="5"/>
  <c r="AN11" i="5"/>
  <c r="AX11" i="5" s="1"/>
  <c r="AY11" i="5" s="1"/>
  <c r="AF11" i="5"/>
  <c r="AU10" i="5"/>
  <c r="AN10" i="5"/>
  <c r="AX10" i="5" s="1"/>
  <c r="AY10" i="5" s="1"/>
  <c r="AF10" i="5"/>
  <c r="AU9" i="5"/>
  <c r="AN9" i="5"/>
  <c r="AX9" i="5" s="1"/>
  <c r="AY9" i="5" s="1"/>
  <c r="AF9" i="5"/>
  <c r="AU8" i="5"/>
  <c r="AN8" i="5"/>
  <c r="AX8" i="5" s="1"/>
  <c r="AY8" i="5" s="1"/>
  <c r="AF8" i="5"/>
  <c r="AU7" i="5"/>
  <c r="AN7" i="5"/>
  <c r="AX7" i="5" s="1"/>
  <c r="AY7" i="5" s="1"/>
  <c r="AF7" i="5"/>
  <c r="AU6" i="5"/>
  <c r="AN6" i="5"/>
  <c r="AX6" i="5" s="1"/>
  <c r="AY6" i="5" s="1"/>
  <c r="AF6" i="5"/>
  <c r="AU5" i="5"/>
  <c r="AN5" i="5"/>
  <c r="AX5" i="5" s="1"/>
  <c r="AY5" i="5" s="1"/>
  <c r="AF5" i="5"/>
  <c r="AU4" i="5"/>
  <c r="AN4" i="5"/>
  <c r="AX4" i="5" s="1"/>
  <c r="AY4" i="5" s="1"/>
  <c r="AF4" i="5"/>
  <c r="AF123" i="4"/>
  <c r="AF122" i="4"/>
  <c r="AF121" i="4"/>
  <c r="AF120" i="4"/>
  <c r="AF119" i="4"/>
  <c r="AF118" i="4"/>
  <c r="AF117" i="4"/>
  <c r="AF116" i="4"/>
  <c r="AF115" i="4"/>
  <c r="AF114" i="4"/>
  <c r="AF113" i="4"/>
  <c r="AF112" i="4"/>
  <c r="AF111" i="4"/>
  <c r="AF110" i="4"/>
  <c r="AF109" i="4"/>
  <c r="AF108" i="4"/>
  <c r="AF103" i="4"/>
  <c r="AF102" i="4"/>
  <c r="AF101" i="4"/>
  <c r="AF100" i="4"/>
  <c r="AF93" i="4"/>
  <c r="AF92" i="4"/>
  <c r="AF91" i="4"/>
  <c r="AF90" i="4"/>
  <c r="AF89" i="4"/>
  <c r="AF88" i="4"/>
  <c r="AF87" i="4"/>
  <c r="AF86" i="4"/>
  <c r="AF85" i="4"/>
  <c r="AF84" i="4"/>
  <c r="AF82" i="4"/>
  <c r="AF81" i="4"/>
  <c r="AF79" i="4"/>
  <c r="AF78" i="4"/>
  <c r="AF77" i="4"/>
  <c r="AF76" i="4"/>
  <c r="AF75" i="4"/>
  <c r="AF74" i="4"/>
  <c r="AF73" i="4"/>
  <c r="AF72" i="4"/>
  <c r="AF71" i="4"/>
  <c r="AF70" i="4"/>
  <c r="AF69" i="4"/>
  <c r="AF68" i="4"/>
  <c r="AF66" i="4"/>
  <c r="AF65" i="4"/>
  <c r="AF63" i="4"/>
  <c r="AF62" i="4"/>
  <c r="AF61" i="4"/>
  <c r="AF60" i="4"/>
  <c r="AF59" i="4"/>
  <c r="AF58" i="4"/>
  <c r="AF57" i="4"/>
  <c r="AF56" i="4"/>
  <c r="AF55" i="4"/>
  <c r="AF54" i="4"/>
  <c r="AF53" i="4"/>
  <c r="AF52" i="4"/>
  <c r="AF50" i="4"/>
  <c r="AF49" i="4"/>
  <c r="AF47" i="4"/>
  <c r="AF46" i="4"/>
  <c r="AF45" i="4"/>
  <c r="AF44" i="4"/>
  <c r="AF43" i="4"/>
  <c r="AF42" i="4"/>
  <c r="AF41" i="4"/>
  <c r="AF40" i="4"/>
  <c r="AF39" i="4"/>
  <c r="AF38" i="4"/>
  <c r="AF37" i="4"/>
  <c r="AF36" i="4"/>
  <c r="AF34" i="4"/>
  <c r="AF33" i="4"/>
  <c r="AX31" i="4"/>
  <c r="AY31" i="4" s="1"/>
  <c r="AF31" i="4"/>
  <c r="AX30" i="4"/>
  <c r="AY30" i="4" s="1"/>
  <c r="AF30" i="4"/>
  <c r="AX29" i="4"/>
  <c r="AY29" i="4" s="1"/>
  <c r="AF29" i="4"/>
  <c r="AX28" i="4"/>
  <c r="AY28" i="4" s="1"/>
  <c r="AF28" i="4"/>
  <c r="AX27" i="4"/>
  <c r="AY27" i="4" s="1"/>
  <c r="AF27" i="4"/>
  <c r="AX26" i="4"/>
  <c r="AY26" i="4" s="1"/>
  <c r="AF26" i="4"/>
  <c r="AX25" i="4"/>
  <c r="AY25" i="4" s="1"/>
  <c r="AF25" i="4"/>
  <c r="AX24" i="4"/>
  <c r="AY24" i="4" s="1"/>
  <c r="AF24" i="4"/>
  <c r="AF23" i="4"/>
  <c r="AF22" i="4"/>
  <c r="AF21" i="4"/>
  <c r="AU15" i="4"/>
  <c r="AN15" i="4"/>
  <c r="AX15" i="4" s="1"/>
  <c r="AY15" i="4" s="1"/>
  <c r="AF15" i="4"/>
  <c r="AU14" i="4"/>
  <c r="AN14" i="4"/>
  <c r="AX14" i="4" s="1"/>
  <c r="AY14" i="4" s="1"/>
  <c r="AF14" i="4"/>
  <c r="AU13" i="4"/>
  <c r="AN13" i="4"/>
  <c r="AX13" i="4" s="1"/>
  <c r="AY13" i="4" s="1"/>
  <c r="AF13" i="4"/>
  <c r="AU12" i="4"/>
  <c r="AN12" i="4"/>
  <c r="AX12" i="4" s="1"/>
  <c r="AY12" i="4" s="1"/>
  <c r="AF12" i="4"/>
  <c r="AU11" i="4"/>
  <c r="AN11" i="4"/>
  <c r="AX11" i="4" s="1"/>
  <c r="AY11" i="4" s="1"/>
  <c r="AF11" i="4"/>
  <c r="AU10" i="4"/>
  <c r="AN10" i="4"/>
  <c r="AX10" i="4" s="1"/>
  <c r="AY10" i="4" s="1"/>
  <c r="AF10" i="4"/>
  <c r="AU9" i="4"/>
  <c r="AN9" i="4"/>
  <c r="AX9" i="4" s="1"/>
  <c r="AY9" i="4" s="1"/>
  <c r="AF9" i="4"/>
  <c r="AU8" i="4"/>
  <c r="AN8" i="4"/>
  <c r="AX8" i="4" s="1"/>
  <c r="AY8" i="4" s="1"/>
  <c r="AF8" i="4"/>
  <c r="AU7" i="4"/>
  <c r="AN7" i="4"/>
  <c r="AX7" i="4" s="1"/>
  <c r="AY7" i="4" s="1"/>
  <c r="AF7" i="4"/>
  <c r="AU6" i="4"/>
  <c r="AN6" i="4"/>
  <c r="AX6" i="4" s="1"/>
  <c r="AY6" i="4" s="1"/>
  <c r="AF6" i="4"/>
  <c r="AU5" i="4"/>
  <c r="AN5" i="4"/>
  <c r="AX5" i="4" s="1"/>
  <c r="AY5" i="4" s="1"/>
  <c r="AF5" i="4"/>
  <c r="AU4" i="4"/>
  <c r="AN4" i="4"/>
  <c r="AX4" i="4" s="1"/>
  <c r="AY4" i="4" s="1"/>
  <c r="AF4" i="4"/>
  <c r="AX145" i="3"/>
  <c r="AY145" i="3" s="1"/>
  <c r="AX144" i="3"/>
  <c r="AY144" i="3" s="1"/>
  <c r="AX143" i="3"/>
  <c r="AY143" i="3" s="1"/>
  <c r="AX142" i="3"/>
  <c r="AY142" i="3" s="1"/>
  <c r="AU141" i="3"/>
  <c r="AF141" i="3"/>
  <c r="AU140" i="3"/>
  <c r="AF140" i="3"/>
  <c r="AU139" i="3"/>
  <c r="AF139" i="3"/>
  <c r="AU138" i="3"/>
  <c r="AF138" i="3"/>
  <c r="AU137" i="3"/>
  <c r="AF137" i="3"/>
  <c r="AU136" i="3"/>
  <c r="AF136" i="3"/>
  <c r="AU135" i="3"/>
  <c r="AF135" i="3"/>
  <c r="AU134" i="3"/>
  <c r="AF134" i="3"/>
  <c r="AU133" i="3"/>
  <c r="AF133" i="3"/>
  <c r="AU132" i="3"/>
  <c r="AF132" i="3"/>
  <c r="AU131" i="3"/>
  <c r="AF131" i="3"/>
  <c r="AU130" i="3"/>
  <c r="AF130" i="3"/>
  <c r="AU129" i="3"/>
  <c r="AF129" i="3"/>
  <c r="AU128" i="3"/>
  <c r="AF128" i="3"/>
  <c r="AU127" i="3"/>
  <c r="AF127" i="3"/>
  <c r="AU126" i="3"/>
  <c r="AF126" i="3"/>
  <c r="AU125" i="3"/>
  <c r="AF125" i="3"/>
  <c r="AU124" i="3"/>
  <c r="AF124" i="3"/>
  <c r="AU123" i="3"/>
  <c r="AF123" i="3"/>
  <c r="AU122" i="3"/>
  <c r="AF122" i="3"/>
  <c r="AU121" i="3"/>
  <c r="AF121" i="3"/>
  <c r="AU120" i="3"/>
  <c r="AF120" i="3"/>
  <c r="AU119" i="3"/>
  <c r="AF119" i="3"/>
  <c r="AU118" i="3"/>
  <c r="AF118" i="3"/>
  <c r="AX117" i="3"/>
  <c r="AY117" i="3" s="1"/>
  <c r="AX116" i="3"/>
  <c r="AY116" i="3" s="1"/>
  <c r="AX115" i="3"/>
  <c r="AY115" i="3" s="1"/>
  <c r="AX114" i="3"/>
  <c r="AY114" i="3" s="1"/>
  <c r="AX113" i="3"/>
  <c r="AY113" i="3" s="1"/>
  <c r="AX112" i="3"/>
  <c r="AY112" i="3" s="1"/>
  <c r="AU111" i="3"/>
  <c r="AX111" i="3"/>
  <c r="AY111" i="3" s="1"/>
  <c r="AF111" i="3"/>
  <c r="AU110" i="3"/>
  <c r="AF110" i="3"/>
  <c r="AU109" i="3"/>
  <c r="AF109" i="3"/>
  <c r="AU108" i="3"/>
  <c r="AF108" i="3"/>
  <c r="AU107" i="3"/>
  <c r="AF107" i="3"/>
  <c r="AU106" i="3"/>
  <c r="AF106" i="3"/>
  <c r="AU105" i="3"/>
  <c r="AF105" i="3"/>
  <c r="AU104" i="3"/>
  <c r="AF104" i="3"/>
  <c r="AU103" i="3"/>
  <c r="AF103" i="3"/>
  <c r="AU102" i="3"/>
  <c r="AF102" i="3"/>
  <c r="AU101" i="3"/>
  <c r="AF101" i="3"/>
  <c r="AU100" i="3"/>
  <c r="AF100" i="3"/>
  <c r="AU99" i="3"/>
  <c r="AF99" i="3"/>
  <c r="AU98" i="3"/>
  <c r="AF98" i="3"/>
  <c r="AU97" i="3"/>
  <c r="AF97" i="3"/>
  <c r="AU96" i="3"/>
  <c r="AF96" i="3"/>
  <c r="AU95" i="3"/>
  <c r="AF95" i="3"/>
  <c r="AU94" i="3"/>
  <c r="AF94" i="3"/>
  <c r="AU93" i="3"/>
  <c r="AF93" i="3"/>
  <c r="AU92" i="3"/>
  <c r="AF92" i="3"/>
  <c r="AU91" i="3"/>
  <c r="AF91" i="3"/>
  <c r="AU90" i="3"/>
  <c r="AF90" i="3"/>
  <c r="AU89" i="3"/>
  <c r="AF89" i="3"/>
  <c r="AU88" i="3"/>
  <c r="AF88" i="3"/>
  <c r="AU87" i="3"/>
  <c r="AF87" i="3"/>
  <c r="AU86" i="3"/>
  <c r="AF86" i="3"/>
  <c r="AU85" i="3"/>
  <c r="AF85" i="3"/>
  <c r="AU84" i="3"/>
  <c r="AF84" i="3"/>
  <c r="AU83" i="3"/>
  <c r="AF83" i="3"/>
  <c r="AU82" i="3"/>
  <c r="AF82" i="3"/>
  <c r="AU81" i="3"/>
  <c r="AF81" i="3"/>
  <c r="AU80" i="3"/>
  <c r="AF80" i="3"/>
  <c r="AU79" i="3"/>
  <c r="AF79" i="3"/>
  <c r="AU78" i="3"/>
  <c r="AF78" i="3"/>
  <c r="AU77" i="3"/>
  <c r="AF77" i="3"/>
  <c r="AU76" i="3"/>
  <c r="AF76" i="3"/>
  <c r="AU75" i="3"/>
  <c r="AF75" i="3"/>
  <c r="AU74" i="3"/>
  <c r="AF74" i="3"/>
  <c r="AU73" i="3"/>
  <c r="AF73" i="3"/>
  <c r="AU72" i="3"/>
  <c r="AF72" i="3"/>
  <c r="AU71" i="3"/>
  <c r="AF71" i="3"/>
  <c r="AU70" i="3"/>
  <c r="AF70" i="3"/>
  <c r="AU69" i="3"/>
  <c r="AF69" i="3"/>
  <c r="AU68" i="3"/>
  <c r="AF68" i="3"/>
  <c r="AU67" i="3"/>
  <c r="AF67" i="3"/>
  <c r="AU66" i="3"/>
  <c r="AF66" i="3"/>
  <c r="AU65" i="3"/>
  <c r="AF65" i="3"/>
  <c r="AU64" i="3"/>
  <c r="AF64" i="3"/>
  <c r="AU63" i="3"/>
  <c r="AF63" i="3"/>
  <c r="AU62" i="3"/>
  <c r="AF62" i="3"/>
  <c r="AU61" i="3"/>
  <c r="AF61" i="3"/>
  <c r="AU60" i="3"/>
  <c r="AF60" i="3"/>
  <c r="AU59" i="3"/>
  <c r="AF59" i="3"/>
  <c r="AU58" i="3"/>
  <c r="AF58" i="3"/>
  <c r="AU57" i="3"/>
  <c r="AF57" i="3"/>
  <c r="AU56" i="3"/>
  <c r="AF56" i="3"/>
  <c r="AU55" i="3"/>
  <c r="AF55" i="3"/>
  <c r="AU54" i="3"/>
  <c r="AF54" i="3"/>
  <c r="AU53" i="3"/>
  <c r="AF53" i="3"/>
  <c r="AU52" i="3"/>
  <c r="AF52" i="3"/>
  <c r="AU51" i="3"/>
  <c r="AF51" i="3"/>
  <c r="AU50" i="3"/>
  <c r="AF50" i="3"/>
  <c r="AU49" i="3"/>
  <c r="AF49" i="3"/>
  <c r="AU48" i="3"/>
  <c r="AF48" i="3"/>
  <c r="AU47" i="3"/>
  <c r="AF47" i="3"/>
  <c r="AU46" i="3"/>
  <c r="AF46" i="3"/>
  <c r="AU45" i="3"/>
  <c r="AF45" i="3"/>
  <c r="AU44" i="3"/>
  <c r="AF44" i="3"/>
  <c r="AU43" i="3"/>
  <c r="AF43" i="3"/>
  <c r="AU42" i="3"/>
  <c r="AF42" i="3"/>
  <c r="AU41" i="3"/>
  <c r="AF41" i="3"/>
  <c r="AU40" i="3"/>
  <c r="AF40" i="3"/>
  <c r="AU39" i="3"/>
  <c r="AF39" i="3"/>
  <c r="AU38" i="3"/>
  <c r="AF38" i="3"/>
  <c r="AU37" i="3"/>
  <c r="AF37" i="3"/>
  <c r="AU36" i="3"/>
  <c r="AF36" i="3"/>
  <c r="AU35" i="3"/>
  <c r="AF35" i="3"/>
  <c r="AU34" i="3"/>
  <c r="AF34" i="3"/>
  <c r="AU33" i="3"/>
  <c r="AF33" i="3"/>
  <c r="AU32" i="3"/>
  <c r="AF32" i="3"/>
  <c r="AU31" i="3"/>
  <c r="AF31" i="3"/>
  <c r="AU30" i="3"/>
  <c r="AF30" i="3"/>
  <c r="AU29" i="3"/>
  <c r="AF29" i="3"/>
  <c r="AU28" i="3"/>
  <c r="AF28" i="3"/>
  <c r="AU27" i="3"/>
  <c r="AF27" i="3"/>
  <c r="AU26" i="3"/>
  <c r="AF26" i="3"/>
  <c r="AU25" i="3"/>
  <c r="AF25" i="3"/>
  <c r="AU24" i="3"/>
  <c r="AF24" i="3"/>
  <c r="AU23" i="3"/>
  <c r="AF23" i="3"/>
  <c r="AU22" i="3"/>
  <c r="AF22" i="3"/>
  <c r="AU21" i="3"/>
  <c r="AF21" i="3"/>
  <c r="AU20" i="3"/>
  <c r="AF20" i="3"/>
  <c r="AU19" i="3"/>
  <c r="AF19" i="3"/>
  <c r="AU18" i="3"/>
  <c r="AX18" i="3"/>
  <c r="AY18" i="3" s="1"/>
  <c r="AF18" i="3"/>
  <c r="AU17" i="3"/>
  <c r="AF17" i="3"/>
  <c r="AU16" i="3"/>
  <c r="AF16" i="3"/>
  <c r="AU15" i="3"/>
  <c r="AF15" i="3"/>
  <c r="AU14" i="3"/>
  <c r="AF14" i="3"/>
  <c r="AU13" i="3"/>
  <c r="AF13" i="3"/>
  <c r="AU12" i="3"/>
  <c r="AF12" i="3"/>
  <c r="AU11" i="3"/>
  <c r="AF11" i="3"/>
  <c r="AU10" i="3"/>
  <c r="AF10" i="3"/>
  <c r="AU9" i="3"/>
  <c r="AF9" i="3"/>
  <c r="AU8" i="3"/>
  <c r="AF8" i="3"/>
  <c r="AU7" i="3"/>
  <c r="AF7" i="3"/>
  <c r="AU6" i="3"/>
  <c r="AF6" i="3"/>
  <c r="AU5" i="3"/>
  <c r="AF5" i="3"/>
  <c r="AU4" i="3"/>
  <c r="AX4" i="3"/>
  <c r="AY4" i="3" s="1"/>
  <c r="AF4" i="3"/>
  <c r="AZ216" i="1"/>
  <c r="AF216" i="1"/>
  <c r="AO216" i="1" s="1"/>
  <c r="AF215" i="1"/>
  <c r="AO215" i="1" s="1"/>
  <c r="AZ214" i="1"/>
  <c r="AF214" i="1"/>
  <c r="AO214" i="1" s="1"/>
  <c r="AZ213" i="1"/>
  <c r="AF213" i="1"/>
  <c r="AO213" i="1" s="1"/>
  <c r="AZ212" i="1"/>
  <c r="AF212" i="1"/>
  <c r="AO212" i="1" s="1"/>
  <c r="AZ211" i="1"/>
  <c r="AF211" i="1"/>
  <c r="AO211" i="1" s="1"/>
  <c r="AZ210" i="1"/>
  <c r="AF210" i="1"/>
  <c r="AO210" i="1" s="1"/>
  <c r="AZ209" i="1"/>
  <c r="AF209" i="1"/>
  <c r="AO209" i="1" s="1"/>
  <c r="AZ208" i="1"/>
  <c r="AF208" i="1"/>
  <c r="AO208" i="1" s="1"/>
  <c r="AZ207" i="1"/>
  <c r="AF207" i="1"/>
  <c r="AO207" i="1" s="1"/>
  <c r="AZ206" i="1"/>
  <c r="AF206" i="1"/>
  <c r="AO206" i="1" s="1"/>
  <c r="AZ205" i="1"/>
  <c r="AF205" i="1"/>
  <c r="AO205" i="1" s="1"/>
  <c r="AZ204" i="1"/>
  <c r="AF204" i="1"/>
  <c r="AO204" i="1" s="1"/>
  <c r="AZ198" i="1"/>
  <c r="AF198" i="1"/>
  <c r="AO198" i="1" s="1"/>
  <c r="AZ197" i="1"/>
  <c r="AF197" i="1"/>
  <c r="AO197" i="1" s="1"/>
  <c r="AZ196" i="1"/>
  <c r="AF196" i="1"/>
  <c r="AO196" i="1" s="1"/>
  <c r="AZ195" i="1"/>
  <c r="AF195" i="1"/>
  <c r="AO195" i="1" s="1"/>
  <c r="AZ194" i="1"/>
  <c r="AF194" i="1"/>
  <c r="AO194" i="1" s="1"/>
  <c r="AZ193" i="1"/>
  <c r="AF193" i="1"/>
  <c r="AO193" i="1" s="1"/>
  <c r="AZ192" i="1"/>
  <c r="AF192" i="1"/>
  <c r="AO192" i="1" s="1"/>
  <c r="AZ191" i="1"/>
  <c r="AF191" i="1"/>
  <c r="AO191" i="1" s="1"/>
  <c r="AZ190" i="1"/>
  <c r="AF190" i="1"/>
  <c r="AO190" i="1" s="1"/>
  <c r="AZ189" i="1"/>
  <c r="AF189" i="1"/>
  <c r="AO189" i="1" s="1"/>
  <c r="AZ183" i="1"/>
  <c r="AF183" i="1"/>
  <c r="AO183" i="1" s="1"/>
  <c r="AZ182" i="1"/>
  <c r="AF182" i="1"/>
  <c r="AO182" i="1" s="1"/>
  <c r="AZ181" i="1"/>
  <c r="AF181" i="1"/>
  <c r="AO181" i="1" s="1"/>
  <c r="AZ180" i="1"/>
  <c r="AF180" i="1"/>
  <c r="AO180" i="1" s="1"/>
  <c r="AZ179" i="1"/>
  <c r="AF179" i="1"/>
  <c r="AO179" i="1" s="1"/>
  <c r="AZ178" i="1"/>
  <c r="AF178" i="1"/>
  <c r="AO178" i="1" s="1"/>
  <c r="AZ177" i="1"/>
  <c r="AF177" i="1"/>
  <c r="AO177" i="1" s="1"/>
  <c r="AZ176" i="1"/>
  <c r="AF176" i="1"/>
  <c r="AO176" i="1" s="1"/>
  <c r="AZ175" i="1"/>
  <c r="AF175" i="1"/>
  <c r="AO175" i="1" s="1"/>
  <c r="AZ174" i="1"/>
  <c r="AF174" i="1"/>
  <c r="AO174" i="1" s="1"/>
  <c r="AZ173" i="1"/>
  <c r="AF173" i="1"/>
  <c r="AO173" i="1" s="1"/>
  <c r="AZ172" i="1"/>
  <c r="AF172" i="1"/>
  <c r="AO172" i="1" s="1"/>
  <c r="AZ171" i="1"/>
  <c r="AF171" i="1"/>
  <c r="AO171" i="1" s="1"/>
  <c r="AZ170" i="1"/>
  <c r="AF170" i="1"/>
  <c r="AO170" i="1" s="1"/>
  <c r="AZ169" i="1"/>
  <c r="AF169" i="1"/>
  <c r="AO169" i="1" s="1"/>
  <c r="AZ168" i="1"/>
  <c r="AF168" i="1"/>
  <c r="AO168" i="1" s="1"/>
  <c r="AZ167" i="1"/>
  <c r="AF167" i="1"/>
  <c r="AO167" i="1" s="1"/>
  <c r="AZ166" i="1"/>
  <c r="AF166" i="1"/>
  <c r="AO166" i="1" s="1"/>
  <c r="AZ165" i="1"/>
  <c r="AF165" i="1"/>
  <c r="AO165" i="1" s="1"/>
  <c r="AZ164" i="1"/>
  <c r="AF164" i="1"/>
  <c r="AO164" i="1" s="1"/>
  <c r="AZ163" i="1"/>
  <c r="AF163" i="1"/>
  <c r="AO163" i="1" s="1"/>
  <c r="AZ162" i="1"/>
  <c r="AF162" i="1"/>
  <c r="AO162" i="1" s="1"/>
  <c r="AZ161" i="1"/>
  <c r="AF161" i="1"/>
  <c r="AO161" i="1" s="1"/>
  <c r="AZ160" i="1"/>
  <c r="AF160" i="1"/>
  <c r="AO160" i="1" s="1"/>
  <c r="AZ159" i="1"/>
  <c r="AF159" i="1"/>
  <c r="AO159" i="1" s="1"/>
  <c r="AZ158" i="1"/>
  <c r="AF158" i="1"/>
  <c r="AO158" i="1" s="1"/>
  <c r="AZ157" i="1"/>
  <c r="AF157" i="1"/>
  <c r="AO157" i="1" s="1"/>
  <c r="AZ156" i="1"/>
  <c r="AF156" i="1"/>
  <c r="AO156" i="1" s="1"/>
  <c r="AZ155" i="1"/>
  <c r="AF155" i="1"/>
  <c r="AO155" i="1" s="1"/>
  <c r="AZ154" i="1"/>
  <c r="AF154" i="1"/>
  <c r="AO154" i="1" s="1"/>
  <c r="AZ153" i="1"/>
  <c r="AF153" i="1"/>
  <c r="AO153" i="1" s="1"/>
  <c r="AZ152" i="1"/>
  <c r="AF152" i="1"/>
  <c r="AO152" i="1" s="1"/>
  <c r="AZ151" i="1"/>
  <c r="AF151" i="1"/>
  <c r="AO151" i="1" s="1"/>
  <c r="AZ150" i="1"/>
  <c r="AF150" i="1"/>
  <c r="AO150" i="1" s="1"/>
  <c r="AZ149" i="1"/>
  <c r="AF149" i="1"/>
  <c r="AO149" i="1" s="1"/>
  <c r="AZ148" i="1"/>
  <c r="AF148" i="1"/>
  <c r="AO148" i="1" s="1"/>
  <c r="AZ147" i="1"/>
  <c r="AF147" i="1"/>
  <c r="AO147" i="1" s="1"/>
  <c r="AZ146" i="1"/>
  <c r="AF146" i="1"/>
  <c r="AO146" i="1" s="1"/>
  <c r="AZ145" i="1"/>
  <c r="AF145" i="1"/>
  <c r="AO145" i="1" s="1"/>
  <c r="AZ144" i="1"/>
  <c r="AF144" i="1"/>
  <c r="AO144" i="1" s="1"/>
  <c r="AZ143" i="1"/>
  <c r="AF143" i="1"/>
  <c r="AO143" i="1" s="1"/>
  <c r="AZ142" i="1"/>
  <c r="AF142" i="1"/>
  <c r="AO142" i="1" s="1"/>
  <c r="AZ141" i="1"/>
  <c r="AF141" i="1"/>
  <c r="AO141" i="1" s="1"/>
  <c r="AZ140" i="1"/>
  <c r="AF140" i="1"/>
  <c r="AO140" i="1" s="1"/>
  <c r="AZ139" i="1"/>
  <c r="AF139" i="1"/>
  <c r="AO139" i="1" s="1"/>
  <c r="AZ138" i="1"/>
  <c r="AF138" i="1"/>
  <c r="AO138" i="1" s="1"/>
  <c r="AZ137" i="1"/>
  <c r="AF137" i="1"/>
  <c r="AO137" i="1" s="1"/>
  <c r="AZ136" i="1"/>
  <c r="AF136" i="1"/>
  <c r="AO136" i="1" s="1"/>
  <c r="AZ135" i="1"/>
  <c r="AF135" i="1"/>
  <c r="AO135" i="1" s="1"/>
  <c r="AZ134" i="1"/>
  <c r="AF134" i="1"/>
  <c r="AO134" i="1" s="1"/>
  <c r="AZ133" i="1"/>
  <c r="AF133" i="1"/>
  <c r="AO133" i="1" s="1"/>
  <c r="AZ127" i="1"/>
  <c r="AF127" i="1"/>
  <c r="AO127" i="1" s="1"/>
  <c r="AZ126" i="1"/>
  <c r="AF126" i="1"/>
  <c r="AO126" i="1" s="1"/>
  <c r="AZ125" i="1"/>
  <c r="AF125" i="1"/>
  <c r="AO125" i="1" s="1"/>
  <c r="AZ124" i="1"/>
  <c r="AF124" i="1"/>
  <c r="AO124" i="1" s="1"/>
  <c r="AZ123" i="1"/>
  <c r="AF123" i="1"/>
  <c r="AO123" i="1" s="1"/>
  <c r="AZ122" i="1"/>
  <c r="AF122" i="1"/>
  <c r="AO122" i="1" s="1"/>
  <c r="AZ121" i="1"/>
  <c r="AF121" i="1"/>
  <c r="AO121" i="1" s="1"/>
  <c r="AZ120" i="1"/>
  <c r="AF120" i="1"/>
  <c r="AO120" i="1" s="1"/>
  <c r="AZ119" i="1"/>
  <c r="AF119" i="1"/>
  <c r="AO119" i="1" s="1"/>
  <c r="AZ118" i="1"/>
  <c r="AF118" i="1"/>
  <c r="AO118" i="1" s="1"/>
  <c r="AZ112" i="1"/>
  <c r="AZ111" i="1"/>
  <c r="AF111" i="1"/>
  <c r="AO111" i="1" s="1"/>
  <c r="AZ110" i="1"/>
  <c r="AF110" i="1"/>
  <c r="AO110" i="1" s="1"/>
  <c r="AZ109" i="1"/>
  <c r="AF109" i="1"/>
  <c r="AO109" i="1" s="1"/>
  <c r="AZ108" i="1"/>
  <c r="AF108" i="1"/>
  <c r="AO108" i="1" s="1"/>
  <c r="AZ107" i="1"/>
  <c r="AF107" i="1"/>
  <c r="AO107" i="1" s="1"/>
  <c r="AZ106" i="1"/>
  <c r="AF106" i="1"/>
  <c r="AO106" i="1" s="1"/>
  <c r="AZ105" i="1"/>
  <c r="AF105" i="1"/>
  <c r="AO105" i="1" s="1"/>
  <c r="AZ104" i="1"/>
  <c r="AF104" i="1"/>
  <c r="AO104" i="1" s="1"/>
  <c r="AZ103" i="1"/>
  <c r="AF103" i="1"/>
  <c r="AO103" i="1" s="1"/>
  <c r="AZ102" i="1"/>
  <c r="AF102" i="1"/>
  <c r="AO102" i="1" s="1"/>
  <c r="AZ101" i="1"/>
  <c r="AF101" i="1"/>
  <c r="AO101" i="1" s="1"/>
  <c r="AZ100" i="1"/>
  <c r="AF100" i="1"/>
  <c r="AO100" i="1" s="1"/>
  <c r="AZ99" i="1"/>
  <c r="AF99" i="1"/>
  <c r="AO99" i="1" s="1"/>
  <c r="AZ98" i="1"/>
  <c r="AF98" i="1"/>
  <c r="AO98" i="1" s="1"/>
  <c r="AZ97" i="1"/>
  <c r="AF97" i="1"/>
  <c r="AO97" i="1" s="1"/>
  <c r="AZ96" i="1"/>
  <c r="AF96" i="1"/>
  <c r="AO96" i="1" s="1"/>
  <c r="AZ95" i="1"/>
  <c r="AF95" i="1"/>
  <c r="AO95" i="1" s="1"/>
  <c r="AZ94" i="1"/>
  <c r="AF94" i="1"/>
  <c r="AO94" i="1" s="1"/>
  <c r="AZ93" i="1"/>
  <c r="AF93" i="1"/>
  <c r="AO93" i="1" s="1"/>
  <c r="AZ92" i="1"/>
  <c r="AF92" i="1"/>
  <c r="AO92" i="1" s="1"/>
  <c r="AZ91" i="1"/>
  <c r="AF91" i="1"/>
  <c r="AO91" i="1" s="1"/>
  <c r="AZ90" i="1"/>
  <c r="AF90" i="1"/>
  <c r="AO90" i="1" s="1"/>
  <c r="AZ89" i="1"/>
  <c r="AF89" i="1"/>
  <c r="AO89" i="1" s="1"/>
  <c r="AZ88" i="1"/>
  <c r="AF88" i="1"/>
  <c r="AO88" i="1" s="1"/>
  <c r="AZ87" i="1"/>
  <c r="AF87" i="1"/>
  <c r="AO87" i="1" s="1"/>
  <c r="AZ86" i="1"/>
  <c r="AF86" i="1"/>
  <c r="AO86" i="1" s="1"/>
  <c r="AZ85" i="1"/>
  <c r="AF85" i="1"/>
  <c r="AO85" i="1" s="1"/>
  <c r="AZ84" i="1"/>
  <c r="AF84" i="1"/>
  <c r="AO84" i="1" s="1"/>
  <c r="AZ83" i="1"/>
  <c r="AF83" i="1"/>
  <c r="AO83" i="1" s="1"/>
  <c r="AZ82" i="1"/>
  <c r="AF82" i="1"/>
  <c r="AO82" i="1" s="1"/>
  <c r="AZ81" i="1"/>
  <c r="AF81" i="1"/>
  <c r="AO81" i="1" s="1"/>
  <c r="AZ80" i="1"/>
  <c r="AF80" i="1"/>
  <c r="AO80" i="1" s="1"/>
  <c r="AZ79" i="1"/>
  <c r="AF79" i="1"/>
  <c r="AO79" i="1" s="1"/>
  <c r="AZ78" i="1"/>
  <c r="AF78" i="1"/>
  <c r="AO78" i="1" s="1"/>
  <c r="AZ77" i="1"/>
  <c r="AF77" i="1"/>
  <c r="AO77" i="1" s="1"/>
  <c r="AZ76" i="1"/>
  <c r="AF76" i="1"/>
  <c r="AO76" i="1" s="1"/>
  <c r="AZ75" i="1"/>
  <c r="AF75" i="1"/>
  <c r="AO75" i="1" s="1"/>
  <c r="AZ74" i="1"/>
  <c r="AZ73" i="1"/>
  <c r="AF73" i="1"/>
  <c r="AO73" i="1" s="1"/>
  <c r="AZ72" i="1"/>
  <c r="AF72" i="1"/>
  <c r="AO72" i="1" s="1"/>
  <c r="AZ71" i="1"/>
  <c r="AF71" i="1"/>
  <c r="AO71" i="1" s="1"/>
  <c r="AZ70" i="1"/>
  <c r="AF70" i="1"/>
  <c r="AO70" i="1" s="1"/>
  <c r="AZ69" i="1"/>
  <c r="AF69" i="1"/>
  <c r="AO69" i="1" s="1"/>
  <c r="AZ68" i="1"/>
  <c r="AF68" i="1"/>
  <c r="AO68" i="1" s="1"/>
  <c r="AZ67" i="1"/>
  <c r="AF67" i="1"/>
  <c r="AO67" i="1" s="1"/>
  <c r="AZ66" i="1"/>
  <c r="AF66" i="1"/>
  <c r="AO66" i="1" s="1"/>
  <c r="AZ65" i="1"/>
  <c r="AF65" i="1"/>
  <c r="AO65" i="1" s="1"/>
  <c r="AZ64" i="1"/>
  <c r="AF64" i="1"/>
  <c r="AO64" i="1" s="1"/>
  <c r="AZ63" i="1"/>
  <c r="AF63" i="1"/>
  <c r="AO63" i="1" s="1"/>
  <c r="AZ62" i="1"/>
  <c r="AF62" i="1"/>
  <c r="AO62" i="1" s="1"/>
  <c r="AZ56" i="1"/>
  <c r="AF56" i="1"/>
  <c r="AO56" i="1" s="1"/>
  <c r="AZ55" i="1"/>
  <c r="AF55" i="1"/>
  <c r="AO55" i="1" s="1"/>
  <c r="AZ54" i="1"/>
  <c r="AF54" i="1"/>
  <c r="AO54" i="1" s="1"/>
  <c r="AZ53" i="1"/>
  <c r="AF53" i="1"/>
  <c r="AO53" i="1" s="1"/>
  <c r="AZ52" i="1"/>
  <c r="AF52" i="1"/>
  <c r="AO52" i="1" s="1"/>
  <c r="AZ51" i="1"/>
  <c r="AF51" i="1"/>
  <c r="AO51" i="1" s="1"/>
  <c r="AZ50" i="1"/>
  <c r="AF50" i="1"/>
  <c r="AO50" i="1" s="1"/>
  <c r="AZ49" i="1"/>
  <c r="AF49" i="1"/>
  <c r="AO49" i="1" s="1"/>
  <c r="AZ48" i="1"/>
  <c r="AF48" i="1"/>
  <c r="AO48" i="1" s="1"/>
  <c r="AZ47" i="1"/>
  <c r="AF47" i="1"/>
  <c r="AO47" i="1" s="1"/>
  <c r="AZ41" i="1"/>
  <c r="AF41" i="1"/>
  <c r="AO41" i="1" s="1"/>
  <c r="AZ40" i="1"/>
  <c r="AF40" i="1"/>
  <c r="AO40" i="1" s="1"/>
  <c r="AZ39" i="1"/>
  <c r="AF39" i="1"/>
  <c r="AO39" i="1" s="1"/>
  <c r="AZ38" i="1"/>
  <c r="AF38" i="1"/>
  <c r="AO38" i="1" s="1"/>
  <c r="AZ37" i="1"/>
  <c r="AF37" i="1"/>
  <c r="AO37" i="1" s="1"/>
  <c r="AZ36" i="1"/>
  <c r="AF36" i="1"/>
  <c r="AO36" i="1" s="1"/>
  <c r="AZ35" i="1"/>
  <c r="AF35" i="1"/>
  <c r="AO35" i="1" s="1"/>
  <c r="AZ34" i="1"/>
  <c r="AF34" i="1"/>
  <c r="AO34" i="1" s="1"/>
  <c r="AZ33" i="1"/>
  <c r="AF33" i="1"/>
  <c r="AO33" i="1" s="1"/>
  <c r="AZ32" i="1"/>
  <c r="AF32" i="1"/>
  <c r="AO32" i="1" s="1"/>
  <c r="AZ31" i="1"/>
  <c r="AF31" i="1"/>
  <c r="AO31" i="1" s="1"/>
  <c r="AZ30" i="1"/>
  <c r="AF30" i="1"/>
  <c r="AO30" i="1" s="1"/>
  <c r="AZ29" i="1"/>
  <c r="AF29" i="1"/>
  <c r="AO29" i="1" s="1"/>
  <c r="AZ28" i="1"/>
  <c r="AF28" i="1"/>
  <c r="AO28" i="1" s="1"/>
  <c r="AZ27" i="1"/>
  <c r="AF27" i="1"/>
  <c r="AO27" i="1" s="1"/>
  <c r="AZ26" i="1"/>
  <c r="AF26" i="1"/>
  <c r="AO26" i="1" s="1"/>
  <c r="AZ25" i="1"/>
  <c r="AF25" i="1"/>
  <c r="AO25" i="1" s="1"/>
  <c r="AZ24" i="1"/>
  <c r="AF24" i="1"/>
  <c r="AO24" i="1" s="1"/>
  <c r="AZ23" i="1"/>
  <c r="AF23" i="1"/>
  <c r="AO23" i="1" s="1"/>
  <c r="AZ22" i="1"/>
  <c r="AF22" i="1"/>
  <c r="AO22" i="1" s="1"/>
  <c r="AZ21" i="1"/>
  <c r="AF21" i="1"/>
  <c r="AO21" i="1" s="1"/>
  <c r="AZ20" i="1"/>
  <c r="AF20" i="1"/>
  <c r="AO20" i="1" s="1"/>
  <c r="AZ19" i="1"/>
  <c r="AF19" i="1"/>
  <c r="AO19" i="1" s="1"/>
  <c r="AZ18" i="1"/>
  <c r="AF18" i="1"/>
  <c r="AO18" i="1" s="1"/>
  <c r="AZ17" i="1"/>
  <c r="AF17" i="1"/>
  <c r="AO17" i="1" s="1"/>
  <c r="AZ16" i="1"/>
  <c r="AF16" i="1"/>
  <c r="AO16" i="1" s="1"/>
  <c r="AZ15" i="1"/>
  <c r="AF15" i="1"/>
  <c r="AO15" i="1" s="1"/>
  <c r="AZ14" i="1"/>
  <c r="AF14" i="1"/>
  <c r="AO14" i="1" s="1"/>
  <c r="AZ13" i="1"/>
  <c r="AF13" i="1"/>
  <c r="AO13" i="1" s="1"/>
  <c r="AZ12" i="1"/>
  <c r="AF12" i="1"/>
  <c r="AO12" i="1" s="1"/>
  <c r="AZ11" i="1"/>
  <c r="AF11" i="1"/>
  <c r="AO11" i="1" s="1"/>
  <c r="AZ10" i="1"/>
  <c r="AF10" i="1"/>
  <c r="AO10" i="1" s="1"/>
  <c r="AZ9" i="1"/>
  <c r="AF9" i="1"/>
  <c r="AO9" i="1" s="1"/>
  <c r="AZ8" i="1"/>
  <c r="AF8" i="1"/>
  <c r="AO8" i="1" s="1"/>
  <c r="AZ7" i="1"/>
  <c r="AF7" i="1"/>
  <c r="AO7" i="1" s="1"/>
  <c r="AZ6" i="1"/>
  <c r="AF6" i="1"/>
  <c r="AO6" i="1" s="1"/>
  <c r="AZ5" i="1"/>
  <c r="AF5" i="1"/>
  <c r="AO5" i="1" s="1"/>
  <c r="AZ4" i="1"/>
  <c r="AF4" i="1"/>
  <c r="AO4" i="1" s="1"/>
  <c r="BB76" i="2"/>
  <c r="BM76" i="2" s="1"/>
  <c r="BN76" i="2" s="1"/>
  <c r="AQ76" i="2"/>
  <c r="AP76" i="2"/>
  <c r="AL76" i="2"/>
  <c r="V76" i="2"/>
  <c r="AO76" i="2" s="1"/>
  <c r="R76" i="2"/>
  <c r="AM76" i="2" s="1"/>
  <c r="M76" i="2"/>
  <c r="A76" i="2"/>
  <c r="BB75" i="2"/>
  <c r="BM75" i="2" s="1"/>
  <c r="BN75" i="2" s="1"/>
  <c r="AQ75" i="2"/>
  <c r="AP75" i="2"/>
  <c r="AL75" i="2"/>
  <c r="V75" i="2"/>
  <c r="AO75" i="2" s="1"/>
  <c r="R75" i="2"/>
  <c r="AM75" i="2" s="1"/>
  <c r="M75" i="2"/>
  <c r="A75" i="2"/>
  <c r="BB74" i="2"/>
  <c r="BM74" i="2" s="1"/>
  <c r="BN74" i="2" s="1"/>
  <c r="AQ74" i="2"/>
  <c r="AP74" i="2"/>
  <c r="AL74" i="2"/>
  <c r="V74" i="2"/>
  <c r="AO74" i="2" s="1"/>
  <c r="R74" i="2"/>
  <c r="AM74" i="2" s="1"/>
  <c r="M74" i="2"/>
  <c r="A74" i="2"/>
  <c r="BB73" i="2"/>
  <c r="BM73" i="2" s="1"/>
  <c r="BN73" i="2" s="1"/>
  <c r="AQ73" i="2"/>
  <c r="AP73" i="2"/>
  <c r="AL73" i="2"/>
  <c r="V73" i="2"/>
  <c r="AO73" i="2" s="1"/>
  <c r="R73" i="2"/>
  <c r="AM73" i="2" s="1"/>
  <c r="M73" i="2"/>
  <c r="A73" i="2"/>
  <c r="BB72" i="2"/>
  <c r="BM72" i="2" s="1"/>
  <c r="BN72" i="2" s="1"/>
  <c r="AQ72" i="2"/>
  <c r="AP72" i="2"/>
  <c r="AL72" i="2"/>
  <c r="V72" i="2"/>
  <c r="AO72" i="2" s="1"/>
  <c r="R72" i="2"/>
  <c r="AM72" i="2" s="1"/>
  <c r="M72" i="2"/>
  <c r="A72" i="2"/>
  <c r="BB71" i="2"/>
  <c r="BM71" i="2" s="1"/>
  <c r="BN71" i="2" s="1"/>
  <c r="AQ71" i="2"/>
  <c r="AP71" i="2"/>
  <c r="AL71" i="2"/>
  <c r="V71" i="2"/>
  <c r="AO71" i="2" s="1"/>
  <c r="R71" i="2"/>
  <c r="AM71" i="2" s="1"/>
  <c r="M71" i="2"/>
  <c r="A71" i="2"/>
  <c r="BB70" i="2"/>
  <c r="BM70" i="2" s="1"/>
  <c r="BN70" i="2" s="1"/>
  <c r="AQ70" i="2"/>
  <c r="AP70" i="2"/>
  <c r="AL70" i="2"/>
  <c r="V70" i="2"/>
  <c r="AO70" i="2" s="1"/>
  <c r="R70" i="2"/>
  <c r="AM70" i="2" s="1"/>
  <c r="M70" i="2"/>
  <c r="A70" i="2"/>
  <c r="BB69" i="2"/>
  <c r="BM69" i="2" s="1"/>
  <c r="BN69" i="2" s="1"/>
  <c r="AQ69" i="2"/>
  <c r="AP69" i="2"/>
  <c r="AL69" i="2"/>
  <c r="V69" i="2"/>
  <c r="AO69" i="2" s="1"/>
  <c r="R69" i="2"/>
  <c r="AM69" i="2" s="1"/>
  <c r="M69" i="2"/>
  <c r="A69" i="2"/>
  <c r="BB68" i="2"/>
  <c r="BM68" i="2" s="1"/>
  <c r="BN68" i="2" s="1"/>
  <c r="AQ68" i="2"/>
  <c r="AP68" i="2"/>
  <c r="AL68" i="2"/>
  <c r="V68" i="2"/>
  <c r="AO68" i="2" s="1"/>
  <c r="R68" i="2"/>
  <c r="AM68" i="2" s="1"/>
  <c r="M68" i="2"/>
  <c r="A68" i="2"/>
  <c r="BB67" i="2"/>
  <c r="BM67" i="2" s="1"/>
  <c r="BN67" i="2" s="1"/>
  <c r="AQ67" i="2"/>
  <c r="AP67" i="2"/>
  <c r="AL67" i="2"/>
  <c r="V67" i="2"/>
  <c r="AO67" i="2" s="1"/>
  <c r="R67" i="2"/>
  <c r="AM67" i="2" s="1"/>
  <c r="M67" i="2"/>
  <c r="A67" i="2"/>
  <c r="BB66" i="2"/>
  <c r="BM66" i="2" s="1"/>
  <c r="BN66" i="2" s="1"/>
  <c r="AQ66" i="2"/>
  <c r="AP66" i="2"/>
  <c r="AL66" i="2"/>
  <c r="V66" i="2"/>
  <c r="AO66" i="2" s="1"/>
  <c r="R66" i="2"/>
  <c r="AM66" i="2" s="1"/>
  <c r="M66" i="2"/>
  <c r="A66" i="2"/>
  <c r="BB65" i="2"/>
  <c r="BM65" i="2" s="1"/>
  <c r="BN65" i="2" s="1"/>
  <c r="AQ65" i="2"/>
  <c r="AP65" i="2"/>
  <c r="AL65" i="2"/>
  <c r="V65" i="2"/>
  <c r="AO65" i="2" s="1"/>
  <c r="R65" i="2"/>
  <c r="AM65" i="2" s="1"/>
  <c r="M65" i="2"/>
  <c r="A65" i="2"/>
  <c r="BB64" i="2"/>
  <c r="BM64" i="2" s="1"/>
  <c r="BN64" i="2" s="1"/>
  <c r="AQ64" i="2"/>
  <c r="AP64" i="2"/>
  <c r="AL64" i="2"/>
  <c r="V64" i="2"/>
  <c r="AO64" i="2" s="1"/>
  <c r="R64" i="2"/>
  <c r="AM64" i="2" s="1"/>
  <c r="M64" i="2"/>
  <c r="A64" i="2"/>
  <c r="BB63" i="2"/>
  <c r="BM63" i="2" s="1"/>
  <c r="BN63" i="2" s="1"/>
  <c r="AQ63" i="2"/>
  <c r="AP63" i="2"/>
  <c r="AL63" i="2"/>
  <c r="V63" i="2"/>
  <c r="AO63" i="2" s="1"/>
  <c r="R63" i="2"/>
  <c r="AM63" i="2" s="1"/>
  <c r="M63" i="2"/>
  <c r="A63" i="2"/>
  <c r="BB62" i="2"/>
  <c r="BM62" i="2" s="1"/>
  <c r="BN62" i="2" s="1"/>
  <c r="AQ62" i="2"/>
  <c r="AP62" i="2"/>
  <c r="AL62" i="2"/>
  <c r="V62" i="2"/>
  <c r="AO62" i="2" s="1"/>
  <c r="R62" i="2"/>
  <c r="AM62" i="2" s="1"/>
  <c r="M62" i="2"/>
  <c r="A62" i="2"/>
  <c r="BB61" i="2"/>
  <c r="BM61" i="2" s="1"/>
  <c r="BN61" i="2" s="1"/>
  <c r="AQ61" i="2"/>
  <c r="AP61" i="2"/>
  <c r="AL61" i="2"/>
  <c r="V61" i="2"/>
  <c r="AO61" i="2" s="1"/>
  <c r="R61" i="2"/>
  <c r="AM61" i="2" s="1"/>
  <c r="M61" i="2"/>
  <c r="A61" i="2"/>
  <c r="BB60" i="2"/>
  <c r="BM60" i="2" s="1"/>
  <c r="BN60" i="2" s="1"/>
  <c r="AQ60" i="2"/>
  <c r="AP60" i="2"/>
  <c r="AL60" i="2"/>
  <c r="V60" i="2"/>
  <c r="AO60" i="2" s="1"/>
  <c r="R60" i="2"/>
  <c r="AM60" i="2" s="1"/>
  <c r="M60" i="2"/>
  <c r="A60" i="2"/>
  <c r="BB59" i="2"/>
  <c r="BM59" i="2" s="1"/>
  <c r="BN59" i="2" s="1"/>
  <c r="AQ59" i="2"/>
  <c r="AP59" i="2"/>
  <c r="AL59" i="2"/>
  <c r="V59" i="2"/>
  <c r="AO59" i="2" s="1"/>
  <c r="R59" i="2"/>
  <c r="AM59" i="2" s="1"/>
  <c r="M59" i="2"/>
  <c r="A59" i="2"/>
  <c r="BB58" i="2"/>
  <c r="BM58" i="2" s="1"/>
  <c r="BN58" i="2" s="1"/>
  <c r="AQ58" i="2"/>
  <c r="AP58" i="2"/>
  <c r="AL58" i="2"/>
  <c r="V58" i="2"/>
  <c r="AO58" i="2" s="1"/>
  <c r="R58" i="2"/>
  <c r="AM58" i="2" s="1"/>
  <c r="M58" i="2"/>
  <c r="A58" i="2"/>
  <c r="BB57" i="2"/>
  <c r="BM57" i="2" s="1"/>
  <c r="BN57" i="2" s="1"/>
  <c r="AQ57" i="2"/>
  <c r="AP57" i="2"/>
  <c r="AL57" i="2"/>
  <c r="V57" i="2"/>
  <c r="AO57" i="2" s="1"/>
  <c r="R57" i="2"/>
  <c r="AM57" i="2" s="1"/>
  <c r="M57" i="2"/>
  <c r="A57" i="2"/>
  <c r="BB56" i="2"/>
  <c r="BM56" i="2" s="1"/>
  <c r="BN56" i="2" s="1"/>
  <c r="AQ56" i="2"/>
  <c r="AP56" i="2"/>
  <c r="AL56" i="2"/>
  <c r="V56" i="2"/>
  <c r="AO56" i="2" s="1"/>
  <c r="R56" i="2"/>
  <c r="AM56" i="2" s="1"/>
  <c r="M56" i="2"/>
  <c r="A56" i="2"/>
  <c r="BB55" i="2"/>
  <c r="BM55" i="2" s="1"/>
  <c r="BN55" i="2" s="1"/>
  <c r="AQ55" i="2"/>
  <c r="AP55" i="2"/>
  <c r="AL55" i="2"/>
  <c r="V55" i="2"/>
  <c r="AO55" i="2" s="1"/>
  <c r="R55" i="2"/>
  <c r="AM55" i="2" s="1"/>
  <c r="M55" i="2"/>
  <c r="A55" i="2"/>
  <c r="BB54" i="2"/>
  <c r="BM54" i="2" s="1"/>
  <c r="BN54" i="2" s="1"/>
  <c r="AQ54" i="2"/>
  <c r="AP54" i="2"/>
  <c r="AL54" i="2"/>
  <c r="V54" i="2"/>
  <c r="AO54" i="2" s="1"/>
  <c r="R54" i="2"/>
  <c r="AM54" i="2" s="1"/>
  <c r="M54" i="2"/>
  <c r="A54" i="2"/>
  <c r="BB53" i="2"/>
  <c r="BM53" i="2" s="1"/>
  <c r="BN53" i="2" s="1"/>
  <c r="AQ53" i="2"/>
  <c r="AP53" i="2"/>
  <c r="AL53" i="2"/>
  <c r="V53" i="2"/>
  <c r="AO53" i="2" s="1"/>
  <c r="R53" i="2"/>
  <c r="AM53" i="2" s="1"/>
  <c r="M53" i="2"/>
  <c r="A53" i="2"/>
  <c r="BB52" i="2"/>
  <c r="BM52" i="2" s="1"/>
  <c r="BN52" i="2" s="1"/>
  <c r="AT52" i="2"/>
  <c r="AP52" i="2"/>
  <c r="AL52" i="2"/>
  <c r="AI52" i="2"/>
  <c r="AA52" i="2"/>
  <c r="V52" i="2"/>
  <c r="AO52" i="2" s="1"/>
  <c r="M52" i="2"/>
  <c r="A52" i="2"/>
  <c r="BB51" i="2"/>
  <c r="BM51" i="2" s="1"/>
  <c r="BN51" i="2" s="1"/>
  <c r="AT51" i="2"/>
  <c r="AP51" i="2"/>
  <c r="AL51" i="2"/>
  <c r="AI51" i="2"/>
  <c r="AA51" i="2"/>
  <c r="V51" i="2"/>
  <c r="AO51" i="2" s="1"/>
  <c r="M51" i="2"/>
  <c r="A51" i="2"/>
  <c r="BB50" i="2"/>
  <c r="BM50" i="2" s="1"/>
  <c r="BN50" i="2" s="1"/>
  <c r="AT50" i="2"/>
  <c r="AP50" i="2"/>
  <c r="AL50" i="2"/>
  <c r="AA50" i="2"/>
  <c r="V50" i="2"/>
  <c r="AO50" i="2" s="1"/>
  <c r="M50" i="2"/>
  <c r="A50" i="2"/>
  <c r="BB49" i="2"/>
  <c r="BM49" i="2" s="1"/>
  <c r="BN49" i="2" s="1"/>
  <c r="AT49" i="2"/>
  <c r="AP49" i="2"/>
  <c r="AL49" i="2"/>
  <c r="AA49" i="2"/>
  <c r="V49" i="2"/>
  <c r="AO49" i="2" s="1"/>
  <c r="M49" i="2"/>
  <c r="A49" i="2"/>
  <c r="BB48" i="2"/>
  <c r="BM48" i="2" s="1"/>
  <c r="BN48" i="2" s="1"/>
  <c r="AT48" i="2"/>
  <c r="AP48" i="2"/>
  <c r="AL48" i="2"/>
  <c r="AA48" i="2"/>
  <c r="V48" i="2"/>
  <c r="AO48" i="2" s="1"/>
  <c r="M48" i="2"/>
  <c r="A48" i="2"/>
  <c r="BB47" i="2"/>
  <c r="BM47" i="2" s="1"/>
  <c r="BN47" i="2" s="1"/>
  <c r="AT47" i="2"/>
  <c r="AP47" i="2"/>
  <c r="AL47" i="2"/>
  <c r="AI47" i="2"/>
  <c r="AA47" i="2"/>
  <c r="V47" i="2"/>
  <c r="AO47" i="2" s="1"/>
  <c r="M47" i="2"/>
  <c r="A47" i="2"/>
  <c r="BB46" i="2"/>
  <c r="BM46" i="2" s="1"/>
  <c r="BN46" i="2" s="1"/>
  <c r="AT46" i="2"/>
  <c r="AL46" i="2"/>
  <c r="AI46" i="2"/>
  <c r="AA46" i="2"/>
  <c r="W46" i="2"/>
  <c r="AP46" i="2" s="1"/>
  <c r="V46" i="2"/>
  <c r="AO46" i="2" s="1"/>
  <c r="M46" i="2"/>
  <c r="A46" i="2"/>
  <c r="BB45" i="2"/>
  <c r="BM45" i="2" s="1"/>
  <c r="BN45" i="2" s="1"/>
  <c r="AT45" i="2"/>
  <c r="AL45" i="2"/>
  <c r="AI45" i="2"/>
  <c r="AA45" i="2"/>
  <c r="W45" i="2"/>
  <c r="AP45" i="2" s="1"/>
  <c r="V45" i="2"/>
  <c r="AO45" i="2" s="1"/>
  <c r="M45" i="2"/>
  <c r="A45" i="2"/>
  <c r="BB44" i="2"/>
  <c r="BM44" i="2" s="1"/>
  <c r="BN44" i="2" s="1"/>
  <c r="AT44" i="2"/>
  <c r="AL44" i="2"/>
  <c r="AI44" i="2"/>
  <c r="AA44" i="2"/>
  <c r="W44" i="2"/>
  <c r="AP44" i="2" s="1"/>
  <c r="V44" i="2"/>
  <c r="AO44" i="2" s="1"/>
  <c r="M44" i="2"/>
  <c r="A44" i="2"/>
  <c r="BB43" i="2"/>
  <c r="BM43" i="2" s="1"/>
  <c r="BN43" i="2" s="1"/>
  <c r="AU43" i="2"/>
  <c r="AQ43" i="2"/>
  <c r="AP43" i="2"/>
  <c r="AL43" i="2"/>
  <c r="V43" i="2"/>
  <c r="AO43" i="2" s="1"/>
  <c r="R43" i="2"/>
  <c r="AM43" i="2" s="1"/>
  <c r="M43" i="2"/>
  <c r="A43" i="2"/>
  <c r="BB42" i="2"/>
  <c r="BM42" i="2" s="1"/>
  <c r="BN42" i="2" s="1"/>
  <c r="AU42" i="2"/>
  <c r="AQ42" i="2"/>
  <c r="AP42" i="2"/>
  <c r="AL42" i="2"/>
  <c r="V42" i="2"/>
  <c r="AO42" i="2" s="1"/>
  <c r="R42" i="2"/>
  <c r="AM42" i="2" s="1"/>
  <c r="M42" i="2"/>
  <c r="A42" i="2"/>
  <c r="BB41" i="2"/>
  <c r="BM41" i="2" s="1"/>
  <c r="BN41" i="2" s="1"/>
  <c r="AU41" i="2"/>
  <c r="AQ41" i="2"/>
  <c r="AP41" i="2"/>
  <c r="AL41" i="2"/>
  <c r="V41" i="2"/>
  <c r="AO41" i="2" s="1"/>
  <c r="R41" i="2"/>
  <c r="AM41" i="2" s="1"/>
  <c r="M41" i="2"/>
  <c r="A41" i="2"/>
  <c r="BB40" i="2"/>
  <c r="BM40" i="2" s="1"/>
  <c r="BN40" i="2" s="1"/>
  <c r="AU40" i="2"/>
  <c r="AQ40" i="2"/>
  <c r="AP40" i="2"/>
  <c r="AL40" i="2"/>
  <c r="V40" i="2"/>
  <c r="AO40" i="2" s="1"/>
  <c r="R40" i="2"/>
  <c r="AM40" i="2" s="1"/>
  <c r="M40" i="2"/>
  <c r="A40" i="2"/>
  <c r="BB39" i="2"/>
  <c r="BM39" i="2" s="1"/>
  <c r="BN39" i="2" s="1"/>
  <c r="AU39" i="2"/>
  <c r="AQ39" i="2"/>
  <c r="AP39" i="2"/>
  <c r="AL39" i="2"/>
  <c r="V39" i="2"/>
  <c r="AO39" i="2" s="1"/>
  <c r="R39" i="2"/>
  <c r="AM39" i="2" s="1"/>
  <c r="M39" i="2"/>
  <c r="A39" i="2"/>
  <c r="BB38" i="2"/>
  <c r="BM38" i="2" s="1"/>
  <c r="BN38" i="2" s="1"/>
  <c r="AU38" i="2"/>
  <c r="AQ38" i="2"/>
  <c r="AP38" i="2"/>
  <c r="AL38" i="2"/>
  <c r="V38" i="2"/>
  <c r="AO38" i="2" s="1"/>
  <c r="R38" i="2"/>
  <c r="AM38" i="2" s="1"/>
  <c r="M38" i="2"/>
  <c r="A38" i="2"/>
  <c r="BB37" i="2"/>
  <c r="BM37" i="2" s="1"/>
  <c r="BN37" i="2" s="1"/>
  <c r="AU37" i="2"/>
  <c r="AQ37" i="2"/>
  <c r="AP37" i="2"/>
  <c r="AL37" i="2"/>
  <c r="V37" i="2"/>
  <c r="AO37" i="2" s="1"/>
  <c r="R37" i="2"/>
  <c r="AM37" i="2" s="1"/>
  <c r="M37" i="2"/>
  <c r="A37" i="2"/>
  <c r="BB36" i="2"/>
  <c r="BM36" i="2" s="1"/>
  <c r="BN36" i="2" s="1"/>
  <c r="AU36" i="2"/>
  <c r="AQ36" i="2"/>
  <c r="AP36" i="2"/>
  <c r="AL36" i="2"/>
  <c r="V36" i="2"/>
  <c r="AO36" i="2" s="1"/>
  <c r="R36" i="2"/>
  <c r="AM36" i="2" s="1"/>
  <c r="M36" i="2"/>
  <c r="A36" i="2"/>
  <c r="BB35" i="2"/>
  <c r="BM35" i="2" s="1"/>
  <c r="BN35" i="2" s="1"/>
  <c r="AU35" i="2"/>
  <c r="AQ35" i="2"/>
  <c r="AP35" i="2"/>
  <c r="AL35" i="2"/>
  <c r="V35" i="2"/>
  <c r="AO35" i="2" s="1"/>
  <c r="R35" i="2"/>
  <c r="AM35" i="2" s="1"/>
  <c r="M35" i="2"/>
  <c r="A35" i="2"/>
  <c r="BB34" i="2"/>
  <c r="BM34" i="2" s="1"/>
  <c r="BN34" i="2" s="1"/>
  <c r="AU34" i="2"/>
  <c r="AQ34" i="2"/>
  <c r="AP34" i="2"/>
  <c r="AL34" i="2"/>
  <c r="V34" i="2"/>
  <c r="AO34" i="2" s="1"/>
  <c r="R34" i="2"/>
  <c r="AM34" i="2" s="1"/>
  <c r="M34" i="2"/>
  <c r="A34" i="2"/>
  <c r="BB33" i="2"/>
  <c r="BM33" i="2" s="1"/>
  <c r="BN33" i="2" s="1"/>
  <c r="AU33" i="2"/>
  <c r="AQ33" i="2"/>
  <c r="AP33" i="2"/>
  <c r="AL33" i="2"/>
  <c r="V33" i="2"/>
  <c r="AO33" i="2" s="1"/>
  <c r="R33" i="2"/>
  <c r="AM33" i="2" s="1"/>
  <c r="M33" i="2"/>
  <c r="A33" i="2"/>
  <c r="BB32" i="2"/>
  <c r="BM32" i="2" s="1"/>
  <c r="BN32" i="2" s="1"/>
  <c r="AU32" i="2"/>
  <c r="AQ32" i="2"/>
  <c r="AP32" i="2"/>
  <c r="AL32" i="2"/>
  <c r="V32" i="2"/>
  <c r="AO32" i="2" s="1"/>
  <c r="R32" i="2"/>
  <c r="AM32" i="2" s="1"/>
  <c r="M32" i="2"/>
  <c r="A32" i="2"/>
  <c r="BB31" i="2"/>
  <c r="BM31" i="2" s="1"/>
  <c r="BN31" i="2" s="1"/>
  <c r="AT31" i="2"/>
  <c r="AP31" i="2"/>
  <c r="AL31" i="2"/>
  <c r="AI31" i="2"/>
  <c r="AD31" i="2"/>
  <c r="AA31" i="2"/>
  <c r="V31" i="2"/>
  <c r="AO31" i="2" s="1"/>
  <c r="M31" i="2"/>
  <c r="A31" i="2"/>
  <c r="BB30" i="2"/>
  <c r="BM30" i="2" s="1"/>
  <c r="BN30" i="2" s="1"/>
  <c r="AT30" i="2"/>
  <c r="AP30" i="2"/>
  <c r="AL30" i="2"/>
  <c r="AI30" i="2"/>
  <c r="AC30" i="2"/>
  <c r="AA30" i="2"/>
  <c r="V30" i="2"/>
  <c r="AO30" i="2" s="1"/>
  <c r="M30" i="2"/>
  <c r="A30" i="2"/>
  <c r="BB29" i="2"/>
  <c r="BM29" i="2" s="1"/>
  <c r="BN29" i="2" s="1"/>
  <c r="AT29" i="2"/>
  <c r="AP29" i="2"/>
  <c r="AL29" i="2"/>
  <c r="AI29" i="2"/>
  <c r="AC29" i="2"/>
  <c r="AA29" i="2"/>
  <c r="V29" i="2"/>
  <c r="AO29" i="2" s="1"/>
  <c r="M29" i="2"/>
  <c r="A29" i="2"/>
  <c r="BB28" i="2"/>
  <c r="BM28" i="2" s="1"/>
  <c r="BN28" i="2" s="1"/>
  <c r="AT28" i="2"/>
  <c r="AP28" i="2"/>
  <c r="AL28" i="2"/>
  <c r="AI28" i="2"/>
  <c r="AD28" i="2"/>
  <c r="AA28" i="2"/>
  <c r="V28" i="2"/>
  <c r="AO28" i="2" s="1"/>
  <c r="M28" i="2"/>
  <c r="A28" i="2"/>
  <c r="BB27" i="2"/>
  <c r="BM27" i="2" s="1"/>
  <c r="BN27" i="2" s="1"/>
  <c r="AT27" i="2"/>
  <c r="AP27" i="2"/>
  <c r="AL27" i="2"/>
  <c r="AD27" i="2"/>
  <c r="AA27" i="2"/>
  <c r="V27" i="2"/>
  <c r="AO27" i="2" s="1"/>
  <c r="M27" i="2"/>
  <c r="A27" i="2"/>
  <c r="BB26" i="2"/>
  <c r="BM26" i="2" s="1"/>
  <c r="BN26" i="2" s="1"/>
  <c r="AT26" i="2"/>
  <c r="AP26" i="2"/>
  <c r="AL26" i="2"/>
  <c r="AI26" i="2"/>
  <c r="AD26" i="2"/>
  <c r="AA26" i="2"/>
  <c r="V26" i="2"/>
  <c r="AO26" i="2" s="1"/>
  <c r="M26" i="2"/>
  <c r="A26" i="2"/>
  <c r="BB25" i="2"/>
  <c r="BM25" i="2" s="1"/>
  <c r="BN25" i="2" s="1"/>
  <c r="AQ25" i="2"/>
  <c r="AP25" i="2"/>
  <c r="AL25" i="2"/>
  <c r="V25" i="2"/>
  <c r="AO25" i="2" s="1"/>
  <c r="R25" i="2"/>
  <c r="AM25" i="2" s="1"/>
  <c r="M25" i="2"/>
  <c r="A25" i="2"/>
  <c r="BB24" i="2"/>
  <c r="BM24" i="2" s="1"/>
  <c r="BN24" i="2" s="1"/>
  <c r="AQ24" i="2"/>
  <c r="AP24" i="2"/>
  <c r="AL24" i="2"/>
  <c r="V24" i="2"/>
  <c r="AO24" i="2" s="1"/>
  <c r="R24" i="2"/>
  <c r="AM24" i="2" s="1"/>
  <c r="M24" i="2"/>
  <c r="A24" i="2"/>
  <c r="BB23" i="2"/>
  <c r="BM23" i="2" s="1"/>
  <c r="BN23" i="2" s="1"/>
  <c r="AQ23" i="2"/>
  <c r="AP23" i="2"/>
  <c r="AL23" i="2"/>
  <c r="V23" i="2"/>
  <c r="AO23" i="2" s="1"/>
  <c r="R23" i="2"/>
  <c r="AM23" i="2" s="1"/>
  <c r="M23" i="2"/>
  <c r="A23" i="2"/>
  <c r="BB22" i="2"/>
  <c r="BM22" i="2" s="1"/>
  <c r="BN22" i="2" s="1"/>
  <c r="AQ22" i="2"/>
  <c r="AP22" i="2"/>
  <c r="AL22" i="2"/>
  <c r="V22" i="2"/>
  <c r="AO22" i="2" s="1"/>
  <c r="R22" i="2"/>
  <c r="AM22" i="2" s="1"/>
  <c r="M22" i="2"/>
  <c r="A22" i="2"/>
  <c r="BB21" i="2"/>
  <c r="BM21" i="2" s="1"/>
  <c r="BN21" i="2" s="1"/>
  <c r="AQ21" i="2"/>
  <c r="AP21" i="2"/>
  <c r="AL21" i="2"/>
  <c r="V21" i="2"/>
  <c r="AO21" i="2" s="1"/>
  <c r="R21" i="2"/>
  <c r="AM21" i="2" s="1"/>
  <c r="M21" i="2"/>
  <c r="A21" i="2"/>
  <c r="BB20" i="2"/>
  <c r="BM20" i="2" s="1"/>
  <c r="BN20" i="2" s="1"/>
  <c r="AQ20" i="2"/>
  <c r="AP20" i="2"/>
  <c r="AL20" i="2"/>
  <c r="V20" i="2"/>
  <c r="AO20" i="2" s="1"/>
  <c r="R20" i="2"/>
  <c r="AM20" i="2" s="1"/>
  <c r="M20" i="2"/>
  <c r="A20" i="2"/>
  <c r="BB19" i="2"/>
  <c r="BM19" i="2" s="1"/>
  <c r="BN19" i="2" s="1"/>
  <c r="AQ19" i="2"/>
  <c r="AP19" i="2"/>
  <c r="AL19" i="2"/>
  <c r="V19" i="2"/>
  <c r="AO19" i="2" s="1"/>
  <c r="R19" i="2"/>
  <c r="AM19" i="2" s="1"/>
  <c r="M19" i="2"/>
  <c r="A19" i="2"/>
  <c r="BB18" i="2"/>
  <c r="BM18" i="2" s="1"/>
  <c r="BN18" i="2" s="1"/>
  <c r="AQ18" i="2"/>
  <c r="AP18" i="2"/>
  <c r="AL18" i="2"/>
  <c r="V18" i="2"/>
  <c r="AO18" i="2" s="1"/>
  <c r="R18" i="2"/>
  <c r="AM18" i="2" s="1"/>
  <c r="M18" i="2"/>
  <c r="A18" i="2"/>
  <c r="BJ17" i="2"/>
  <c r="BB17" i="2"/>
  <c r="BM17" i="2" s="1"/>
  <c r="BN17" i="2" s="1"/>
  <c r="AQ17" i="2"/>
  <c r="AP17" i="2"/>
  <c r="AL17" i="2"/>
  <c r="V17" i="2"/>
  <c r="AO17" i="2" s="1"/>
  <c r="R17" i="2"/>
  <c r="AM17" i="2" s="1"/>
  <c r="M17" i="2"/>
  <c r="A17" i="2"/>
  <c r="BJ16" i="2"/>
  <c r="BB16" i="2"/>
  <c r="BM16" i="2" s="1"/>
  <c r="BN16" i="2" s="1"/>
  <c r="AQ16" i="2"/>
  <c r="AP16" i="2"/>
  <c r="AL16" i="2"/>
  <c r="V16" i="2"/>
  <c r="AO16" i="2" s="1"/>
  <c r="R16" i="2"/>
  <c r="AM16" i="2" s="1"/>
  <c r="M16" i="2"/>
  <c r="A16" i="2"/>
  <c r="BJ15" i="2"/>
  <c r="BB15" i="2"/>
  <c r="BM15" i="2" s="1"/>
  <c r="BN15" i="2" s="1"/>
  <c r="AQ15" i="2"/>
  <c r="AP15" i="2"/>
  <c r="AL15" i="2"/>
  <c r="V15" i="2"/>
  <c r="AO15" i="2" s="1"/>
  <c r="R15" i="2"/>
  <c r="AM15" i="2" s="1"/>
  <c r="M15" i="2"/>
  <c r="A15" i="2"/>
  <c r="BJ14" i="2"/>
  <c r="BB14" i="2"/>
  <c r="BM14" i="2" s="1"/>
  <c r="BN14" i="2" s="1"/>
  <c r="AQ14" i="2"/>
  <c r="AP14" i="2"/>
  <c r="AL14" i="2"/>
  <c r="V14" i="2"/>
  <c r="AO14" i="2" s="1"/>
  <c r="R14" i="2"/>
  <c r="AM14" i="2" s="1"/>
  <c r="M14" i="2"/>
  <c r="A14" i="2"/>
  <c r="BJ13" i="2"/>
  <c r="BB13" i="2"/>
  <c r="BM13" i="2" s="1"/>
  <c r="BN13" i="2" s="1"/>
  <c r="AQ13" i="2"/>
  <c r="AP13" i="2"/>
  <c r="AL13" i="2"/>
  <c r="V13" i="2"/>
  <c r="AO13" i="2" s="1"/>
  <c r="R13" i="2"/>
  <c r="AM13" i="2" s="1"/>
  <c r="M13" i="2"/>
  <c r="A13" i="2"/>
  <c r="BJ12" i="2"/>
  <c r="BB12" i="2"/>
  <c r="BM12" i="2" s="1"/>
  <c r="BN12" i="2" s="1"/>
  <c r="AQ12" i="2"/>
  <c r="AP12" i="2"/>
  <c r="AL12" i="2"/>
  <c r="V12" i="2"/>
  <c r="AO12" i="2" s="1"/>
  <c r="R12" i="2"/>
  <c r="AM12" i="2" s="1"/>
  <c r="M12" i="2"/>
  <c r="A12" i="2"/>
  <c r="BJ11" i="2"/>
  <c r="BB11" i="2"/>
  <c r="BM11" i="2" s="1"/>
  <c r="BN11" i="2" s="1"/>
  <c r="AQ11" i="2"/>
  <c r="AP11" i="2"/>
  <c r="AL11" i="2"/>
  <c r="V11" i="2"/>
  <c r="AO11" i="2" s="1"/>
  <c r="R11" i="2"/>
  <c r="AM11" i="2" s="1"/>
  <c r="M11" i="2"/>
  <c r="A11" i="2"/>
  <c r="BJ10" i="2"/>
  <c r="BB10" i="2"/>
  <c r="BM10" i="2" s="1"/>
  <c r="BN10" i="2" s="1"/>
  <c r="AQ10" i="2"/>
  <c r="AP10" i="2"/>
  <c r="AL10" i="2"/>
  <c r="V10" i="2"/>
  <c r="AO10" i="2" s="1"/>
  <c r="R10" i="2"/>
  <c r="AM10" i="2" s="1"/>
  <c r="M10" i="2"/>
  <c r="A10" i="2"/>
  <c r="BJ9" i="2"/>
  <c r="BB9" i="2"/>
  <c r="BM9" i="2" s="1"/>
  <c r="BN9" i="2" s="1"/>
  <c r="AQ9" i="2"/>
  <c r="AP9" i="2"/>
  <c r="AL9" i="2"/>
  <c r="V9" i="2"/>
  <c r="AO9" i="2" s="1"/>
  <c r="R9" i="2"/>
  <c r="AM9" i="2" s="1"/>
  <c r="M9" i="2"/>
  <c r="A9" i="2"/>
  <c r="BJ8" i="2"/>
  <c r="BB8" i="2"/>
  <c r="BM8" i="2" s="1"/>
  <c r="BN8" i="2" s="1"/>
  <c r="AQ8" i="2"/>
  <c r="AP8" i="2"/>
  <c r="AL8" i="2"/>
  <c r="V8" i="2"/>
  <c r="AO8" i="2" s="1"/>
  <c r="R8" i="2"/>
  <c r="AM8" i="2" s="1"/>
  <c r="M8" i="2"/>
  <c r="A8" i="2"/>
  <c r="BJ7" i="2"/>
  <c r="BB7" i="2"/>
  <c r="BM7" i="2" s="1"/>
  <c r="BN7" i="2" s="1"/>
  <c r="AT7" i="2"/>
  <c r="AQ7" i="2"/>
  <c r="AP7" i="2"/>
  <c r="V7" i="2"/>
  <c r="AO7" i="2" s="1"/>
  <c r="R7" i="2"/>
  <c r="AM7" i="2" s="1"/>
  <c r="M7" i="2"/>
  <c r="A7" i="2"/>
  <c r="BJ6" i="2"/>
  <c r="BB6" i="2"/>
  <c r="BM6" i="2" s="1"/>
  <c r="BN6" i="2" s="1"/>
  <c r="AQ6" i="2"/>
  <c r="AP6" i="2"/>
  <c r="V6" i="2"/>
  <c r="AO6" i="2" s="1"/>
  <c r="R6" i="2"/>
  <c r="AM6" i="2" s="1"/>
  <c r="M6" i="2"/>
  <c r="A6" i="2"/>
  <c r="BJ5" i="2"/>
  <c r="BB5" i="2"/>
  <c r="BM5" i="2" s="1"/>
  <c r="BN5" i="2" s="1"/>
  <c r="AQ5" i="2"/>
  <c r="AP5" i="2"/>
  <c r="V5" i="2"/>
  <c r="AO5" i="2" s="1"/>
  <c r="R5" i="2"/>
  <c r="AM5" i="2" s="1"/>
  <c r="M5" i="2"/>
  <c r="A5" i="2"/>
  <c r="BJ4" i="2"/>
  <c r="BB4" i="2"/>
  <c r="BM4" i="2" s="1"/>
  <c r="BN4" i="2" s="1"/>
  <c r="AQ4" i="2"/>
  <c r="AP4" i="2"/>
  <c r="V4" i="2"/>
  <c r="AO4" i="2" s="1"/>
  <c r="R4" i="2"/>
  <c r="AM4" i="2" s="1"/>
  <c r="M4" i="2"/>
  <c r="A4" i="2"/>
  <c r="AU44" i="2" l="1"/>
  <c r="AI27" i="2"/>
  <c r="Q27" i="2" s="1"/>
  <c r="R27" i="2" s="1"/>
  <c r="AM27" i="2" s="1"/>
  <c r="AU26" i="2"/>
  <c r="AD30" i="2"/>
  <c r="Q30" i="2" s="1"/>
  <c r="R30" i="2" s="1"/>
  <c r="AM30" i="2" s="1"/>
  <c r="AI50" i="2"/>
  <c r="Q50" i="2" s="1"/>
  <c r="R50" i="2" s="1"/>
  <c r="AM50" i="2" s="1"/>
  <c r="AU49" i="2"/>
  <c r="AU48" i="2"/>
  <c r="AX140" i="3"/>
  <c r="AY140" i="3" s="1"/>
  <c r="AX48" i="3"/>
  <c r="AY48" i="3" s="1"/>
  <c r="AU47" i="2"/>
  <c r="AU45" i="2"/>
  <c r="AI48" i="2"/>
  <c r="Q48" i="2" s="1"/>
  <c r="R48" i="2" s="1"/>
  <c r="AM48" i="2" s="1"/>
  <c r="AI49" i="2"/>
  <c r="Q49" i="2" s="1"/>
  <c r="R49" i="2" s="1"/>
  <c r="AM49" i="2" s="1"/>
  <c r="AD29" i="2"/>
  <c r="Q29" i="2" s="1"/>
  <c r="R29" i="2" s="1"/>
  <c r="AM29" i="2" s="1"/>
  <c r="AC28" i="2"/>
  <c r="AU52" i="2"/>
  <c r="AU27" i="2"/>
  <c r="AU50" i="2"/>
  <c r="AU51" i="2"/>
  <c r="Q46" i="2"/>
  <c r="R46" i="2" s="1"/>
  <c r="AM46" i="2" s="1"/>
  <c r="AQ46" i="2"/>
  <c r="Q31" i="2"/>
  <c r="R31" i="2" s="1"/>
  <c r="AM31" i="2" s="1"/>
  <c r="AQ31" i="2"/>
  <c r="Q52" i="2"/>
  <c r="R52" i="2" s="1"/>
  <c r="AM52" i="2" s="1"/>
  <c r="AQ52" i="2"/>
  <c r="Q26" i="2"/>
  <c r="R26" i="2" s="1"/>
  <c r="AM26" i="2" s="1"/>
  <c r="AQ26" i="2"/>
  <c r="Q51" i="2"/>
  <c r="R51" i="2" s="1"/>
  <c r="AM51" i="2" s="1"/>
  <c r="AQ51" i="2"/>
  <c r="Q28" i="2"/>
  <c r="R28" i="2" s="1"/>
  <c r="AM28" i="2" s="1"/>
  <c r="AQ28" i="2"/>
  <c r="AQ27" i="2"/>
  <c r="Q44" i="2"/>
  <c r="R44" i="2" s="1"/>
  <c r="AM44" i="2" s="1"/>
  <c r="AQ44" i="2"/>
  <c r="AQ50" i="2"/>
  <c r="Q45" i="2"/>
  <c r="R45" i="2" s="1"/>
  <c r="AM45" i="2" s="1"/>
  <c r="AQ45" i="2"/>
  <c r="Q47" i="2"/>
  <c r="R47" i="2" s="1"/>
  <c r="AM47" i="2" s="1"/>
  <c r="AQ47" i="2"/>
  <c r="AQ48" i="2"/>
  <c r="AQ49" i="2"/>
  <c r="AC31" i="2"/>
  <c r="AU46" i="2"/>
  <c r="AC27" i="2"/>
  <c r="AU31" i="2"/>
  <c r="AC26" i="2"/>
  <c r="AU29" i="2"/>
  <c r="AU30" i="2"/>
  <c r="AU28" i="2"/>
  <c r="AX9" i="3"/>
  <c r="AY9" i="3" s="1"/>
  <c r="AX17" i="3"/>
  <c r="AY17" i="3" s="1"/>
  <c r="AX25" i="3"/>
  <c r="AY25" i="3" s="1"/>
  <c r="AX39" i="3"/>
  <c r="AY39" i="3" s="1"/>
  <c r="AX41" i="3"/>
  <c r="AY41" i="3" s="1"/>
  <c r="AX57" i="3"/>
  <c r="AY57" i="3" s="1"/>
  <c r="AX64" i="3"/>
  <c r="AY64" i="3" s="1"/>
  <c r="AX73" i="3"/>
  <c r="AY73" i="3" s="1"/>
  <c r="AX80" i="3"/>
  <c r="AY80" i="3" s="1"/>
  <c r="AX89" i="3"/>
  <c r="AY89" i="3" s="1"/>
  <c r="AX96" i="3"/>
  <c r="AY96" i="3" s="1"/>
  <c r="AX105" i="3"/>
  <c r="AY105" i="3" s="1"/>
  <c r="AX133" i="3"/>
  <c r="AY133" i="3" s="1"/>
  <c r="AX135" i="3"/>
  <c r="AY135" i="3" s="1"/>
  <c r="AX124" i="3"/>
  <c r="AY124" i="3" s="1"/>
  <c r="AX126" i="3"/>
  <c r="AY126" i="3" s="1"/>
  <c r="AX137" i="3"/>
  <c r="AY137" i="3" s="1"/>
  <c r="AX32" i="3"/>
  <c r="AY32" i="3" s="1"/>
  <c r="AX130" i="3"/>
  <c r="AY130" i="3" s="1"/>
  <c r="AX8" i="3"/>
  <c r="AY8" i="3" s="1"/>
  <c r="AX16" i="3"/>
  <c r="AY16" i="3" s="1"/>
  <c r="AX24" i="3"/>
  <c r="AY24" i="3" s="1"/>
  <c r="AX29" i="3"/>
  <c r="AY29" i="3" s="1"/>
  <c r="AX38" i="3"/>
  <c r="AY38" i="3" s="1"/>
  <c r="AX45" i="3"/>
  <c r="AY45" i="3" s="1"/>
  <c r="AX47" i="3"/>
  <c r="AY47" i="3" s="1"/>
  <c r="AX54" i="3"/>
  <c r="AY54" i="3" s="1"/>
  <c r="AX63" i="3"/>
  <c r="AY63" i="3" s="1"/>
  <c r="AX70" i="3"/>
  <c r="AY70" i="3" s="1"/>
  <c r="AX79" i="3"/>
  <c r="AY79" i="3" s="1"/>
  <c r="AX86" i="3"/>
  <c r="AY86" i="3" s="1"/>
  <c r="AX95" i="3"/>
  <c r="AY95" i="3" s="1"/>
  <c r="AX102" i="3"/>
  <c r="AY102" i="3" s="1"/>
  <c r="AX121" i="3"/>
  <c r="AY121" i="3" s="1"/>
  <c r="AX19" i="3"/>
  <c r="AY19" i="3" s="1"/>
  <c r="AX5" i="3"/>
  <c r="AY5" i="3" s="1"/>
  <c r="AX13" i="3"/>
  <c r="AY13" i="3" s="1"/>
  <c r="AX21" i="3"/>
  <c r="AY21" i="3" s="1"/>
  <c r="AX40" i="3"/>
  <c r="AY40" i="3" s="1"/>
  <c r="AX56" i="3"/>
  <c r="AY56" i="3" s="1"/>
  <c r="AX65" i="3"/>
  <c r="AY65" i="3" s="1"/>
  <c r="AX72" i="3"/>
  <c r="AY72" i="3" s="1"/>
  <c r="AX81" i="3"/>
  <c r="AY81" i="3" s="1"/>
  <c r="AX88" i="3"/>
  <c r="AY88" i="3" s="1"/>
  <c r="AX97" i="3"/>
  <c r="AY97" i="3" s="1"/>
  <c r="AX104" i="3"/>
  <c r="AY104" i="3" s="1"/>
  <c r="AX123" i="3"/>
  <c r="AY123" i="3" s="1"/>
  <c r="AX132" i="3"/>
  <c r="AY132" i="3" s="1"/>
  <c r="AX134" i="3"/>
  <c r="AY134" i="3" s="1"/>
  <c r="AX141" i="3"/>
  <c r="AY141" i="3" s="1"/>
  <c r="AX6" i="3"/>
  <c r="AY6" i="3" s="1"/>
  <c r="AX50" i="3"/>
  <c r="AY50" i="3" s="1"/>
  <c r="AX82" i="3"/>
  <c r="AY82" i="3" s="1"/>
  <c r="AX36" i="3"/>
  <c r="AY36" i="3" s="1"/>
  <c r="AX84" i="3"/>
  <c r="AY84" i="3" s="1"/>
  <c r="AX100" i="3"/>
  <c r="AY100" i="3" s="1"/>
  <c r="AX109" i="3"/>
  <c r="AY109" i="3" s="1"/>
  <c r="AX128" i="3"/>
  <c r="AY128" i="3" s="1"/>
  <c r="AX10" i="3"/>
  <c r="AY10" i="3" s="1"/>
  <c r="AX26" i="3"/>
  <c r="AY26" i="3" s="1"/>
  <c r="AX31" i="3"/>
  <c r="AY31" i="3" s="1"/>
  <c r="AX42" i="3"/>
  <c r="AY42" i="3" s="1"/>
  <c r="AX49" i="3"/>
  <c r="AY49" i="3" s="1"/>
  <c r="AX58" i="3"/>
  <c r="AY58" i="3" s="1"/>
  <c r="AX67" i="3"/>
  <c r="AY67" i="3" s="1"/>
  <c r="AX74" i="3"/>
  <c r="AY74" i="3" s="1"/>
  <c r="AX83" i="3"/>
  <c r="AY83" i="3" s="1"/>
  <c r="AX90" i="3"/>
  <c r="AY90" i="3" s="1"/>
  <c r="AX99" i="3"/>
  <c r="AY99" i="3" s="1"/>
  <c r="AX106" i="3"/>
  <c r="AY106" i="3" s="1"/>
  <c r="AX125" i="3"/>
  <c r="AY125" i="3" s="1"/>
  <c r="AX127" i="3"/>
  <c r="AY127" i="3" s="1"/>
  <c r="AX136" i="3"/>
  <c r="AY136" i="3" s="1"/>
  <c r="AX138" i="3"/>
  <c r="AY138" i="3" s="1"/>
  <c r="AX14" i="3"/>
  <c r="AY14" i="3" s="1"/>
  <c r="AX43" i="3"/>
  <c r="AY43" i="3" s="1"/>
  <c r="AX66" i="3"/>
  <c r="AY66" i="3" s="1"/>
  <c r="AX91" i="3"/>
  <c r="AY91" i="3" s="1"/>
  <c r="AX98" i="3"/>
  <c r="AY98" i="3" s="1"/>
  <c r="AX11" i="3"/>
  <c r="AY11" i="3" s="1"/>
  <c r="AX27" i="3"/>
  <c r="AY27" i="3" s="1"/>
  <c r="AX34" i="3"/>
  <c r="AY34" i="3" s="1"/>
  <c r="AX52" i="3"/>
  <c r="AY52" i="3" s="1"/>
  <c r="AX77" i="3"/>
  <c r="AY77" i="3" s="1"/>
  <c r="AX93" i="3"/>
  <c r="AY93" i="3" s="1"/>
  <c r="AX139" i="3"/>
  <c r="AY139" i="3" s="1"/>
  <c r="AX7" i="3"/>
  <c r="AY7" i="3" s="1"/>
  <c r="AX15" i="3"/>
  <c r="AY15" i="3" s="1"/>
  <c r="AX23" i="3"/>
  <c r="AY23" i="3" s="1"/>
  <c r="AX33" i="3"/>
  <c r="AY33" i="3" s="1"/>
  <c r="AX35" i="3"/>
  <c r="AY35" i="3" s="1"/>
  <c r="AX51" i="3"/>
  <c r="AY51" i="3" s="1"/>
  <c r="AX53" i="3"/>
  <c r="AY53" i="3" s="1"/>
  <c r="AX60" i="3"/>
  <c r="AY60" i="3" s="1"/>
  <c r="AX69" i="3"/>
  <c r="AY69" i="3" s="1"/>
  <c r="AX76" i="3"/>
  <c r="AY76" i="3" s="1"/>
  <c r="AX85" i="3"/>
  <c r="AY85" i="3" s="1"/>
  <c r="AX92" i="3"/>
  <c r="AY92" i="3" s="1"/>
  <c r="AX101" i="3"/>
  <c r="AY101" i="3" s="1"/>
  <c r="AX108" i="3"/>
  <c r="AY108" i="3" s="1"/>
  <c r="AX118" i="3"/>
  <c r="AY118" i="3" s="1"/>
  <c r="AX129" i="3"/>
  <c r="AY129" i="3" s="1"/>
  <c r="AX22" i="3"/>
  <c r="AY22" i="3" s="1"/>
  <c r="AX59" i="3"/>
  <c r="AY59" i="3" s="1"/>
  <c r="AX75" i="3"/>
  <c r="AY75" i="3" s="1"/>
  <c r="AX107" i="3"/>
  <c r="AY107" i="3" s="1"/>
  <c r="AX61" i="3"/>
  <c r="AY61" i="3" s="1"/>
  <c r="AX68" i="3"/>
  <c r="AY68" i="3" s="1"/>
  <c r="AX119" i="3"/>
  <c r="AY119" i="3" s="1"/>
  <c r="AX12" i="3"/>
  <c r="AY12" i="3" s="1"/>
  <c r="AX20" i="3"/>
  <c r="AY20" i="3" s="1"/>
  <c r="AX28" i="3"/>
  <c r="AY28" i="3" s="1"/>
  <c r="AX30" i="3"/>
  <c r="AY30" i="3" s="1"/>
  <c r="AX37" i="3"/>
  <c r="AY37" i="3" s="1"/>
  <c r="AX44" i="3"/>
  <c r="AY44" i="3" s="1"/>
  <c r="AX46" i="3"/>
  <c r="AY46" i="3" s="1"/>
  <c r="AX55" i="3"/>
  <c r="AY55" i="3" s="1"/>
  <c r="AX62" i="3"/>
  <c r="AY62" i="3" s="1"/>
  <c r="AX71" i="3"/>
  <c r="AY71" i="3" s="1"/>
  <c r="AX78" i="3"/>
  <c r="AY78" i="3" s="1"/>
  <c r="AX87" i="3"/>
  <c r="AY87" i="3" s="1"/>
  <c r="AX94" i="3"/>
  <c r="AY94" i="3" s="1"/>
  <c r="AX103" i="3"/>
  <c r="AY103" i="3" s="1"/>
  <c r="AX110" i="3"/>
  <c r="AY110" i="3" s="1"/>
  <c r="AX120" i="3"/>
  <c r="AY120" i="3" s="1"/>
  <c r="AX122" i="3"/>
  <c r="AY122" i="3" s="1"/>
  <c r="AX131" i="3"/>
  <c r="AY131" i="3" s="1"/>
  <c r="AZ45" i="6"/>
  <c r="BA45" i="6" s="1"/>
  <c r="AZ44" i="6"/>
  <c r="BA44" i="6" s="1"/>
  <c r="AZ85" i="6"/>
  <c r="BA85" i="6" s="1"/>
  <c r="AZ21" i="6"/>
  <c r="BA21" i="6" s="1"/>
  <c r="AZ32" i="6"/>
  <c r="BA32" i="6" s="1"/>
  <c r="AZ20" i="6"/>
  <c r="BA20" i="6" s="1"/>
  <c r="AZ64" i="6"/>
  <c r="BA64" i="6" s="1"/>
  <c r="AZ29" i="6"/>
  <c r="BA29" i="6" s="1"/>
  <c r="AZ88" i="6"/>
  <c r="BA88" i="6" s="1"/>
  <c r="AZ24" i="6"/>
  <c r="BA24" i="6" s="1"/>
  <c r="AZ6" i="6"/>
  <c r="BA6" i="6" s="1"/>
  <c r="AZ52" i="6"/>
  <c r="BA52" i="6" s="1"/>
  <c r="AZ72" i="6"/>
  <c r="BA72" i="6" s="1"/>
  <c r="AZ77" i="6"/>
  <c r="BA77" i="6" s="1"/>
  <c r="AZ110" i="6"/>
  <c r="BA110" i="6" s="1"/>
  <c r="AZ26" i="6"/>
  <c r="BA26" i="6" s="1"/>
  <c r="AZ37" i="6"/>
  <c r="BA37" i="6" s="1"/>
  <c r="AZ109" i="6"/>
  <c r="BA109" i="6" s="1"/>
  <c r="AZ69" i="6"/>
  <c r="BA69" i="6" s="1"/>
  <c r="AZ108" i="6"/>
  <c r="BA108" i="6" s="1"/>
  <c r="AZ53" i="6"/>
  <c r="BA53" i="6" s="1"/>
  <c r="AZ66" i="6"/>
  <c r="BA66" i="6" s="1"/>
  <c r="AZ80" i="6"/>
  <c r="BA80" i="6" s="1"/>
  <c r="AZ61" i="6"/>
  <c r="BA61" i="6" s="1"/>
  <c r="AZ74" i="6"/>
  <c r="BA74" i="6" s="1"/>
  <c r="AZ93" i="6"/>
  <c r="BA93" i="6" s="1"/>
  <c r="AZ101" i="6"/>
  <c r="BA101" i="6" s="1"/>
  <c r="AZ8" i="6"/>
  <c r="BA8" i="6" s="1"/>
  <c r="AZ7" i="6"/>
  <c r="BA7" i="6" s="1"/>
  <c r="AZ42" i="6"/>
  <c r="BA42" i="6" s="1"/>
  <c r="AZ106" i="6"/>
  <c r="BA106" i="6" s="1"/>
  <c r="AZ15" i="6"/>
  <c r="BA15" i="6" s="1"/>
  <c r="AZ62" i="6"/>
  <c r="BA62" i="6" s="1"/>
  <c r="AZ82" i="6"/>
  <c r="BA82" i="6" s="1"/>
  <c r="AZ98" i="6"/>
  <c r="BA98" i="6" s="1"/>
  <c r="AZ17" i="6"/>
  <c r="BA17" i="6" s="1"/>
  <c r="AZ18" i="6"/>
  <c r="BA18" i="6" s="1"/>
  <c r="AZ30" i="6"/>
  <c r="BA30" i="6" s="1"/>
  <c r="AZ50" i="6"/>
  <c r="BA50" i="6" s="1"/>
  <c r="AZ70" i="6"/>
  <c r="BA70" i="6" s="1"/>
  <c r="AZ38" i="6"/>
  <c r="BA38" i="6" s="1"/>
  <c r="AZ105" i="6"/>
  <c r="BA105" i="6" s="1"/>
  <c r="AZ4" i="6"/>
  <c r="BA4" i="6" s="1"/>
  <c r="AZ13" i="6"/>
  <c r="BA13" i="6" s="1"/>
  <c r="AZ58" i="6"/>
  <c r="BA58" i="6" s="1"/>
  <c r="AZ78" i="6"/>
  <c r="BA78" i="6" s="1"/>
  <c r="AZ54" i="6"/>
  <c r="BA54" i="6" s="1"/>
  <c r="AZ5" i="6"/>
  <c r="BA5" i="6" s="1"/>
  <c r="AZ46" i="6"/>
  <c r="BA46" i="6" s="1"/>
  <c r="AZ57" i="6"/>
  <c r="BA57" i="6" s="1"/>
  <c r="AZ86" i="6"/>
  <c r="BA86" i="6" s="1"/>
  <c r="AZ94" i="6"/>
  <c r="BA94" i="6" s="1"/>
  <c r="AZ102" i="6"/>
  <c r="BA102" i="6" s="1"/>
  <c r="AZ33" i="6"/>
  <c r="BA33" i="6" s="1"/>
  <c r="AZ90" i="6"/>
  <c r="BA90" i="6" s="1"/>
  <c r="AZ23" i="6"/>
  <c r="BA23" i="6" s="1"/>
  <c r="AZ31" i="6"/>
  <c r="BA31" i="6" s="1"/>
  <c r="AZ39" i="6"/>
  <c r="BA39" i="6" s="1"/>
  <c r="AZ47" i="6"/>
  <c r="BA47" i="6" s="1"/>
  <c r="AZ55" i="6"/>
  <c r="BA55" i="6" s="1"/>
  <c r="AZ63" i="6"/>
  <c r="BA63" i="6" s="1"/>
  <c r="AZ71" i="6"/>
  <c r="BA71" i="6" s="1"/>
  <c r="AZ79" i="6"/>
  <c r="BA79" i="6" s="1"/>
  <c r="AZ87" i="6"/>
  <c r="BA87" i="6" s="1"/>
  <c r="AZ95" i="6"/>
  <c r="BA95" i="6" s="1"/>
  <c r="AZ103" i="6"/>
  <c r="BA103" i="6" s="1"/>
  <c r="AZ111" i="6"/>
  <c r="BA111" i="6" s="1"/>
  <c r="AZ215" i="1"/>
  <c r="AQ30" i="2" l="1"/>
  <c r="AQ29" i="2"/>
</calcChain>
</file>

<file path=xl/sharedStrings.xml><?xml version="1.0" encoding="utf-8"?>
<sst xmlns="http://schemas.openxmlformats.org/spreadsheetml/2006/main" count="5323" uniqueCount="2286">
  <si>
    <t>power</t>
  </si>
  <si>
    <t>lifetime kilometers</t>
  </si>
  <si>
    <t>kilometers per year</t>
  </si>
  <si>
    <t>TtW energy</t>
  </si>
  <si>
    <t>TtW efficiency</t>
  </si>
  <si>
    <t>curb mass</t>
  </si>
  <si>
    <t>driving mass</t>
  </si>
  <si>
    <t>energy battery mass</t>
  </si>
  <si>
    <t>oxidation energy stored</t>
  </si>
  <si>
    <t>electric energy stored</t>
  </si>
  <si>
    <t>battery lifetime replacements</t>
  </si>
  <si>
    <t>fuel cell lifetime replacements</t>
  </si>
  <si>
    <t>range</t>
  </si>
  <si>
    <t>size</t>
  </si>
  <si>
    <t>powertrain</t>
  </si>
  <si>
    <t>year</t>
  </si>
  <si>
    <t>Large</t>
  </si>
  <si>
    <t>ICEV-g</t>
  </si>
  <si>
    <t>kW</t>
  </si>
  <si>
    <t>km</t>
  </si>
  <si>
    <t>kj/km</t>
  </si>
  <si>
    <t>%</t>
  </si>
  <si>
    <t>kg</t>
  </si>
  <si>
    <t>kWh</t>
  </si>
  <si>
    <t>unit</t>
  </si>
  <si>
    <t>electric utility factor</t>
  </si>
  <si>
    <t>geography</t>
  </si>
  <si>
    <t>EURO-3</t>
  </si>
  <si>
    <t>EURO-4</t>
  </si>
  <si>
    <t>EURO-5</t>
  </si>
  <si>
    <t>EURO-6 a/b</t>
  </si>
  <si>
    <t>EURO-6 c</t>
  </si>
  <si>
    <t>EURO-6 d-temp</t>
  </si>
  <si>
    <t>EURO-6 d</t>
  </si>
  <si>
    <t>emission standard</t>
  </si>
  <si>
    <t>battery chemistry</t>
  </si>
  <si>
    <t>NMC</t>
  </si>
  <si>
    <t>NCA</t>
  </si>
  <si>
    <t>LFP</t>
  </si>
  <si>
    <t>Switzerland</t>
  </si>
  <si>
    <t>Compact</t>
  </si>
  <si>
    <t>Medium</t>
  </si>
  <si>
    <t>fuel blend</t>
  </si>
  <si>
    <t>1.2% bioethanol</t>
  </si>
  <si>
    <t>4.8% biodiesel</t>
  </si>
  <si>
    <t>22% biomethane</t>
  </si>
  <si>
    <t>100% biomethane</t>
  </si>
  <si>
    <t>SMR nat. gas</t>
  </si>
  <si>
    <t>Swiss consumption mix</t>
  </si>
  <si>
    <t>Label-certified electricity</t>
  </si>
  <si>
    <t>electrolysis w. label-cert. electricity</t>
  </si>
  <si>
    <t>electrolysis w. Swiss consumption mix</t>
  </si>
  <si>
    <t>Europe</t>
  </si>
  <si>
    <t>4% bioethanol</t>
  </si>
  <si>
    <t>6% biodiesel</t>
  </si>
  <si>
    <t>9% biomethane</t>
  </si>
  <si>
    <t>direct - exhaust</t>
  </si>
  <si>
    <t>direct - non-exhaust</t>
  </si>
  <si>
    <t>energy chain</t>
  </si>
  <si>
    <t>maintenance</t>
  </si>
  <si>
    <t>glider</t>
  </si>
  <si>
    <t>EoL</t>
  </si>
  <si>
    <t>energy storage</t>
  </si>
  <si>
    <t>road</t>
  </si>
  <si>
    <t>sum</t>
  </si>
  <si>
    <t>4.8% biodiesel w. label-cert. electricity</t>
  </si>
  <si>
    <t>4.8% biodiesel w. Swiss consumption mix</t>
  </si>
  <si>
    <t>Fleet average</t>
  </si>
  <si>
    <t>1.2% bioethanol w. Swiss consumption mix</t>
  </si>
  <si>
    <t>1.2% bioethanol w. label-cert. electricity</t>
  </si>
  <si>
    <t>Brightway2 name</t>
  </si>
  <si>
    <t>transport, passenger car, gasoline, Compact, 2003, EURO-3, CH</t>
  </si>
  <si>
    <t>transport, passenger car, gasoline, Compact, 2008, EURO-4, CH</t>
  </si>
  <si>
    <t>transport, passenger car, gasoline, Compact, 2013, EURO-5, CH</t>
  </si>
  <si>
    <t>transport, passenger car, gasoline, Compact, 2016, EURO-6ab, CH</t>
  </si>
  <si>
    <t>transport, passenger car, gasoline, Compact, 2018, EURO-6c, CH</t>
  </si>
  <si>
    <t>transport, passenger car, gasoline, Compact, 2019, EURO-6d-TEMP, CH</t>
  </si>
  <si>
    <t>transport, passenger car, gasoline, Compact, 2021, EURO-6d, CH</t>
  </si>
  <si>
    <t>transport, passenger car, diesel, Compact, 2003, EURO-3, CH</t>
  </si>
  <si>
    <t>transport, passenger car, diesel, Compact, 2008, EURO-4, CH</t>
  </si>
  <si>
    <t>transport, passenger car, diesel, Compact, 2013, EURO-5, CH</t>
  </si>
  <si>
    <t>transport, passenger car, diesel, Compact, 2016, EURO-6ab, CH</t>
  </si>
  <si>
    <t>transport, passenger car, diesel, Compact, 2018, EURO-6c, CH</t>
  </si>
  <si>
    <t>transport, passenger car, diesel, Compact, 2019, EURO-6d-TEMP, CH</t>
  </si>
  <si>
    <t>transport, passenger car, diesel, Compact, 2021, EURO-6d, CH</t>
  </si>
  <si>
    <t>transport, passenger car, compressed gas, Compact, 2003, EURO-3, CH</t>
  </si>
  <si>
    <t>transport, passenger car, compressed gas, Compact, 2008, EURO-4, CH</t>
  </si>
  <si>
    <t>transport, passenger car, compressed gas, Compact, 2013, EURO-5, CH</t>
  </si>
  <si>
    <t>transport, passenger car, compressed gas, Compact, 2016, EURO-6ab, CH</t>
  </si>
  <si>
    <t>transport, passenger car, compressed gas, Compact, 2018, EURO-6c, CH</t>
  </si>
  <si>
    <t>transport, passenger car, compressed gas, Compact, 2019, EURO-6d-TEMP, CH</t>
  </si>
  <si>
    <t>transport, passenger car, compressed gas, Compact, 2021, EURO-6d, CH</t>
  </si>
  <si>
    <t>transport, passenger car, plugin gasoline hybrid, Compact, 2013, EURO-5, CH</t>
  </si>
  <si>
    <t>transport, passenger car, plugin gasoline hybrid, Compact, 2016, EURO-6ab, CH</t>
  </si>
  <si>
    <t>transport, passenger car, plugin gasoline hybrid, Compact, 2018, EURO-6c, CH</t>
  </si>
  <si>
    <t>transport, passenger car, plugin gasoline hybrid, Compact, 2019, EURO-6d-TEMP, CH</t>
  </si>
  <si>
    <t>transport, passenger car, plugin gasoline hybrid, Compact, 2021, EURO-6d, CH</t>
  </si>
  <si>
    <t>transport, passenger car, plugin gasoline hybrid, label-certified electricity, Compact, 2013, EURO-5, CH</t>
  </si>
  <si>
    <t>transport, passenger car, plugin gasoline hybrid, label-certified electricity, Compact, 2016, EURO-6ab, CH</t>
  </si>
  <si>
    <t>transport, passenger car, plugin gasoline hybrid, label-certified electricity, Compact, 2018, EURO-6c, CH</t>
  </si>
  <si>
    <t>transport, passenger car, plugin gasoline hybrid, label-certified electricity, Compact, 2019, EURO-6d-TEMP, CH</t>
  </si>
  <si>
    <t>transport, passenger car, plugin gasoline hybrid, label-certified electricity, Compact, 2021, EURO-6d, CH</t>
  </si>
  <si>
    <t>transport, passenger car, plugin diesel hybrid, Compact, 2016, EURO-6ab, CH</t>
  </si>
  <si>
    <t>transport, passenger car, plugin diesel hybrid, Compact, 2018, EURO-6c, CH</t>
  </si>
  <si>
    <t>transport, passenger car, plugin diesel hybrid, Compact, 2019, EURO-6d-TEMP, CH</t>
  </si>
  <si>
    <t>transport, passenger car, plugin diesel hybrid, Compact, 2021, EURO-6d, CH</t>
  </si>
  <si>
    <t>transport, passenger car, diesel hybrid, Compact, 2013, EURO-5, CH</t>
  </si>
  <si>
    <t>transport, passenger car, diesel hybrid, Compact, 2016, EURO-6ab, CH</t>
  </si>
  <si>
    <t>transport, passenger car, diesel hybrid, Compact, 2018, EURO-6c, CH</t>
  </si>
  <si>
    <t>transport, passenger car, diesel hybrid, Compact, 2019, EURO-6d-TEMP, CH</t>
  </si>
  <si>
    <t>transport, passenger car, diesel hybrid, Compact, 2021, EURO-6d, CH</t>
  </si>
  <si>
    <t>transport, passenger car, gasoline hybrid, Compact, 2013, EURO-5, CH</t>
  </si>
  <si>
    <t>transport, passenger car, gasoline hybrid, Compact, 2016, EURO-6ab, CH</t>
  </si>
  <si>
    <t>transport, passenger car, gasoline hybrid, Compact, 2018, EURO-6c, CH</t>
  </si>
  <si>
    <t>transport, passenger car, gasoline hybrid, Compact, 2019, EURO-6d-TEMP, CH</t>
  </si>
  <si>
    <t>transport, passenger car, gasoline hybrid, Compact, 2021, EURO-6d, CH</t>
  </si>
  <si>
    <t>transport, passenger car, gasoline, Medium, 2003, EURO-3, CH</t>
  </si>
  <si>
    <t>transport, passenger car, gasoline, Medium, 2008, EURO-4, CH</t>
  </si>
  <si>
    <t>transport, passenger car, gasoline, Medium, 2013, EURO-5, CH</t>
  </si>
  <si>
    <t>transport, passenger car, gasoline, Medium, 2016, EURO-6ab, CH</t>
  </si>
  <si>
    <t>transport, passenger car, gasoline, Medium, 2018, EURO-6c, CH</t>
  </si>
  <si>
    <t>transport, passenger car, gasoline, Medium, 2019, EURO-6d-TEMP, CH</t>
  </si>
  <si>
    <t>transport, passenger car, gasoline, Medium, 2021, EURO-6d, CH</t>
  </si>
  <si>
    <t>transport, passenger car, diesel, Medium, 2003, EURO-3, CH</t>
  </si>
  <si>
    <t>transport, passenger car, diesel, Medium, 2008, EURO-4, CH</t>
  </si>
  <si>
    <t>transport, passenger car, diesel, Medium, 2013, EURO-5, CH</t>
  </si>
  <si>
    <t>transport, passenger car, diesel, Medium, 2016, EURO-6ab, CH</t>
  </si>
  <si>
    <t>transport, passenger car, diesel, Medium, 2018, EURO-6c, CH</t>
  </si>
  <si>
    <t>transport, passenger car, diesel, Medium, 2019, EURO-6d-TEMP, CH</t>
  </si>
  <si>
    <t>transport, passenger car, diesel, Medium, 2021, EURO-6d, CH</t>
  </si>
  <si>
    <t>transport, passenger car, compressed gas, Medium, 2003, EURO-3, CH</t>
  </si>
  <si>
    <t>transport, passenger car, compressed gas, Medium, 2008, EURO-4, CH</t>
  </si>
  <si>
    <t>transport, passenger car, compressed gas, Medium, 2013, EURO-5, CH</t>
  </si>
  <si>
    <t>transport, passenger car, compressed gas, Medium, 2016, EURO-6ab, CH</t>
  </si>
  <si>
    <t>transport, passenger car, compressed gas, Medium, 2018, EURO-6c, CH</t>
  </si>
  <si>
    <t>transport, passenger car, compressed gas, Medium, 2019, EURO-6d-TEMP, CH</t>
  </si>
  <si>
    <t>transport, passenger car, compressed gas, Medium, 2021, EURO-6d, CH</t>
  </si>
  <si>
    <t>transport, passenger car, plugin gasoline hybrid, Medium, 2013, EURO-5, CH</t>
  </si>
  <si>
    <t>transport, passenger car, plugin gasoline hybrid, Medium, 2016, EURO-6ab, CH</t>
  </si>
  <si>
    <t>transport, passenger car, plugin gasoline hybrid, Medium, 2018, EURO-6c, CH</t>
  </si>
  <si>
    <t>transport, passenger car, plugin gasoline hybrid, Medium, 2019, EURO-6d-TEMP, CH</t>
  </si>
  <si>
    <t>transport, passenger car, plugin gasoline hybrid, Medium, 2021, EURO-6d, CH</t>
  </si>
  <si>
    <t>transport, passenger car, plugin diesel hybrid, Medium, 2013, EURO-5, CH</t>
  </si>
  <si>
    <t>transport, passenger car, plugin diesel hybrid, Medium, 2016, EURO-6ab, CH</t>
  </si>
  <si>
    <t>transport, passenger car, plugin diesel hybrid, Medium, 2018, EURO-6c, CH</t>
  </si>
  <si>
    <t>transport, passenger car, plugin diesel hybrid, Medium, 2019, EURO-6d-TEMP, CH</t>
  </si>
  <si>
    <t>transport, passenger car, plugin diesel hybrid, Medium, 2021, EURO-6d, CH</t>
  </si>
  <si>
    <t>transport, passenger car, diesel hybrid, Medium, 2013, EURO-5, CH</t>
  </si>
  <si>
    <t>transport, passenger car, diesel hybrid, Medium, 2016, EURO-6ab, CH</t>
  </si>
  <si>
    <t>transport, passenger car, diesel hybrid, Medium, 2018, EURO-6c, CH</t>
  </si>
  <si>
    <t>transport, passenger car, diesel hybrid, Medium, 2019, EURO-6d-TEMP, CH</t>
  </si>
  <si>
    <t>transport, passenger car, diesel hybrid, Medium, 2021, EURO-6d, CH</t>
  </si>
  <si>
    <t>transport, passenger car, gasoline hybrid, Medium, 2013, EURO-5, CH</t>
  </si>
  <si>
    <t>transport, passenger car, gasoline hybrid, Medium, 2016, EURO-6ab, CH</t>
  </si>
  <si>
    <t>transport, passenger car, gasoline hybrid, Medium, 2018, EURO-6c, CH</t>
  </si>
  <si>
    <t>transport, passenger car, gasoline hybrid, Medium, 2019, EURO-6d-TEMP, CH</t>
  </si>
  <si>
    <t>transport, passenger car, gasoline hybrid, Medium, 2021, EURO-6d, CH</t>
  </si>
  <si>
    <t>transport, passenger car, gasoline, Large, 2003, EURO-3, CH</t>
  </si>
  <si>
    <t>transport, passenger car, gasoline, Large, 2008, EURO-4, CH</t>
  </si>
  <si>
    <t>transport, passenger car, gasoline, Large, 2013, EURO-5, CH</t>
  </si>
  <si>
    <t>transport, passenger car, gasoline, Large, 2016, EURO-6ab, CH</t>
  </si>
  <si>
    <t>transport, passenger car, gasoline, Large, 2018, EURO-6c, CH</t>
  </si>
  <si>
    <t>transport, passenger car, gasoline, Large, 2019, EURO-6d-TEMP, CH</t>
  </si>
  <si>
    <t>transport, passenger car, gasoline, Large, 2021, EURO-6d, CH</t>
  </si>
  <si>
    <t>transport, passenger car, diesel, Large, 2003, EURO-3, CH</t>
  </si>
  <si>
    <t>transport, passenger car, diesel, Large, 2008, EURO-4, CH</t>
  </si>
  <si>
    <t>transport, passenger car, diesel, Large, 2013, EURO-5, CH</t>
  </si>
  <si>
    <t>transport, passenger car, diesel, Large, 2016, EURO-6ab, CH</t>
  </si>
  <si>
    <t>transport, passenger car, diesel, Large, 2018, EURO-6c, CH</t>
  </si>
  <si>
    <t>transport, passenger car, diesel, Large, 2019, EURO-6d-TEMP, CH</t>
  </si>
  <si>
    <t>transport, passenger car, diesel, Large, 2021, EURO-6d, CH</t>
  </si>
  <si>
    <t>transport, passenger car, compressed gas, Large, 2003, EURO-3, CH</t>
  </si>
  <si>
    <t>transport, passenger car, compressed gas, Large, 2008, EURO-4, CH</t>
  </si>
  <si>
    <t>transport, passenger car, compressed gas, Large, 2013, EURO-5, CH</t>
  </si>
  <si>
    <t>transport, passenger car, compressed gas, Large, 2016, EURO-6ab, CH</t>
  </si>
  <si>
    <t>transport, passenger car, compressed gas, Large, 2018, EURO-6c, CH</t>
  </si>
  <si>
    <t>transport, passenger car, compressed gas, Large, 2019, EURO-6d-TEMP, CH</t>
  </si>
  <si>
    <t>transport, passenger car, compressed gas, Large, 2021, EURO-6d, CH</t>
  </si>
  <si>
    <t>transport, passenger car, plugin gasoline hybrid, Large, 2013, EURO-5, CH</t>
  </si>
  <si>
    <t>transport, passenger car, plugin gasoline hybrid, Large, 2016, EURO-6ab, CH</t>
  </si>
  <si>
    <t>transport, passenger car, plugin gasoline hybrid, Large, 2018, EURO-6c, CH</t>
  </si>
  <si>
    <t>transport, passenger car, plugin gasoline hybrid, Large, 2019, EURO-6d-TEMP, CH</t>
  </si>
  <si>
    <t>transport, passenger car, plugin gasoline hybrid, Large, 2021, EURO-6d, CH</t>
  </si>
  <si>
    <t>transport, passenger car, plugin diesel hybrid, Large, 2013, EURO-5, CH</t>
  </si>
  <si>
    <t>transport, passenger car, plugin diesel hybrid, Large, 2016, EURO-6ab, CH</t>
  </si>
  <si>
    <t>transport, passenger car, plugin diesel hybrid, Large, 2018, EURO-6c, CH</t>
  </si>
  <si>
    <t>transport, passenger car, plugin diesel hybrid, Large, 2019, EURO-6d-TEMP, CH</t>
  </si>
  <si>
    <t>transport, passenger car, plugin diesel hybrid, Large, 2021, EURO-6d, CH</t>
  </si>
  <si>
    <t>transport, passenger car, diesel hybrid, Large, 2013, EURO-5, CH</t>
  </si>
  <si>
    <t>transport, passenger car, diesel hybrid, Large, 2016, EURO-6ab, CH</t>
  </si>
  <si>
    <t>transport, passenger car, diesel hybrid, Large, 2018, EURO-6c, CH</t>
  </si>
  <si>
    <t>transport, passenger car, diesel hybrid, Large, 2019, EURO-6d-TEMP, CH</t>
  </si>
  <si>
    <t>transport, passenger car, diesel hybrid, Large, 2021, EURO-6d, CH</t>
  </si>
  <si>
    <t>transport, passenger car, gasoline hybrid, Large, 2013, EURO-5, CH</t>
  </si>
  <si>
    <t>transport, passenger car, gasoline hybrid, Large, 2016, EURO-6ab, CH</t>
  </si>
  <si>
    <t>transport, passenger car, gasoline hybrid, Large, 2018, EURO-6c, CH</t>
  </si>
  <si>
    <t>transport, passenger car, gasoline hybrid, Large, 2019, EURO-6d-TEMP, CH</t>
  </si>
  <si>
    <t>transport, passenger car, gasoline hybrid, Large, 2021, EURO-6d, CH</t>
  </si>
  <si>
    <t>transport, passenger car, gasoline, fleet average, CH</t>
  </si>
  <si>
    <t>transport, passenger car, diesel, fleet average, CH</t>
  </si>
  <si>
    <t>transport, passenger car, compressed gas, fleet average, CH</t>
  </si>
  <si>
    <t>transport, passenger car, battery electric, fleet average, CH</t>
  </si>
  <si>
    <t>transport, passenger car, fleet average, CH</t>
  </si>
  <si>
    <t>transport, passenger car, gasoline, Compact, 2003, EURO-3, RER</t>
  </si>
  <si>
    <t>transport, passenger car, gasoline, Compact, 2008, EURO-4, RER</t>
  </si>
  <si>
    <t>transport, passenger car, gasoline, Compact, 2013, EURO-5, RER</t>
  </si>
  <si>
    <t>transport, passenger car, gasoline, Compact, 2016, EURO-6ab, RER</t>
  </si>
  <si>
    <t>transport, passenger car, gasoline, Compact, 2018, EURO-6c, RER</t>
  </si>
  <si>
    <t>transport, passenger car, gasoline, Compact, 2019, EURO-6d-TEMP, RER</t>
  </si>
  <si>
    <t>transport, passenger car, gasoline, Compact, 2021, EURO-6d, RER</t>
  </si>
  <si>
    <t>transport, passenger car, diesel, Compact, 2003, EURO-3, RER</t>
  </si>
  <si>
    <t>transport, passenger car, diesel, Compact, 2008, EURO-4, RER</t>
  </si>
  <si>
    <t>transport, passenger car, diesel, Compact, 2013, EURO-5, RER</t>
  </si>
  <si>
    <t>transport, passenger car, diesel, Compact, 2016, EURO-6ab, RER</t>
  </si>
  <si>
    <t>transport, passenger car, diesel, Compact, 2018, EURO-6c, RER</t>
  </si>
  <si>
    <t>transport, passenger car, diesel, Compact, 2019, EURO-6d-TEMP, RER</t>
  </si>
  <si>
    <t>transport, passenger car, diesel, Compact, 2021, EURO-6d, RER</t>
  </si>
  <si>
    <t>transport, passenger car, compressed gas, Compact, 2003, EURO-3, RER</t>
  </si>
  <si>
    <t>transport, passenger car, compressed gas, Compact, 2008, EURO-4, RER</t>
  </si>
  <si>
    <t>transport, passenger car, compressed gas, Compact, 2013, EURO-5, RER</t>
  </si>
  <si>
    <t>transport, passenger car, compressed gas, Compact, 2016, EURO-6ab, RER</t>
  </si>
  <si>
    <t>transport, passenger car, compressed gas, Compact, 2018, EURO-6c, RER</t>
  </si>
  <si>
    <t>transport, passenger car, compressed gas, Compact, 2019, EURO-6d-TEMP, RER</t>
  </si>
  <si>
    <t>transport, passenger car, compressed gas, Compact, 2021, EURO-6d, RER</t>
  </si>
  <si>
    <t>transport, passenger car, plugin gasoline hybrid, Compact, 2013, EURO-5, RER</t>
  </si>
  <si>
    <t>transport, passenger car, plugin gasoline hybrid, Compact, 2016, EURO-6ab, RER</t>
  </si>
  <si>
    <t>transport, passenger car, plugin gasoline hybrid, Compact, 2018, EURO-6c, RER</t>
  </si>
  <si>
    <t>transport, passenger car, plugin gasoline hybrid, Compact, 2019, EURO-6d-TEMP, RER</t>
  </si>
  <si>
    <t>transport, passenger car, plugin gasoline hybrid, Compact, 2021, EURO-6d, RER</t>
  </si>
  <si>
    <t>transport, passenger car, plugin diesel hybrid, Compact, 2013, EURO-5, RER</t>
  </si>
  <si>
    <t>transport, passenger car, plugin diesel hybrid, Compact, 2016, EURO-6ab, RER</t>
  </si>
  <si>
    <t>transport, passenger car, plugin diesel hybrid, Compact, 2018, EURO-6c, RER</t>
  </si>
  <si>
    <t>transport, passenger car, plugin diesel hybrid, Compact, 2019, EURO-6d-TEMP, RER</t>
  </si>
  <si>
    <t>transport, passenger car, plugin diesel hybrid, Compact, 2021, EURO-6d, RER</t>
  </si>
  <si>
    <t>transport, passenger car, diesel hybrid, Compact, 2013, EURO-5, RER</t>
  </si>
  <si>
    <t>transport, passenger car, diesel hybrid, Compact, 2016, EURO-6ab, RER</t>
  </si>
  <si>
    <t>transport, passenger car, diesel hybrid, Compact, 2018, EURO-6c, RER</t>
  </si>
  <si>
    <t>transport, passenger car, diesel hybrid, Compact, 2019, EURO-6d-TEMP, RER</t>
  </si>
  <si>
    <t>transport, passenger car, diesel hybrid, Compact, 2021, EURO-6d, RER</t>
  </si>
  <si>
    <t>transport, passenger car, gasoline hybrid, Compact, 2013, EURO-5, RER</t>
  </si>
  <si>
    <t>transport, passenger car, gasoline hybrid, Compact, 2016, EURO-6ab, RER</t>
  </si>
  <si>
    <t>transport, passenger car, gasoline hybrid, Compact, 2018, EURO-6c, RER</t>
  </si>
  <si>
    <t>transport, passenger car, gasoline hybrid, Compact, 2019, EURO-6d-TEMP, RER</t>
  </si>
  <si>
    <t>transport, passenger car, gasoline hybrid, Compact, 2021, EURO-6d, RER</t>
  </si>
  <si>
    <t>transport, passenger car, gasoline, Medium, 2003, EURO-3, RER</t>
  </si>
  <si>
    <t>transport, passenger car, gasoline, Medium, 2008, EURO-4, RER</t>
  </si>
  <si>
    <t>transport, passenger car, gasoline, Medium, 2013, EURO-5, RER</t>
  </si>
  <si>
    <t>transport, passenger car, gasoline, Medium, 2016, EURO-6ab, RER</t>
  </si>
  <si>
    <t>transport, passenger car, gasoline, Medium, 2018, EURO-6c, RER</t>
  </si>
  <si>
    <t>transport, passenger car, gasoline, Medium, 2019, EURO-6d-TEMP, RER</t>
  </si>
  <si>
    <t>transport, passenger car, gasoline, Medium, 2021, EURO-6d, RER</t>
  </si>
  <si>
    <t>transport, passenger car, diesel, Medium, 2003, EURO-3, RER</t>
  </si>
  <si>
    <t>transport, passenger car, diesel, Medium, 2008, EURO-4, RER</t>
  </si>
  <si>
    <t>transport, passenger car, diesel, Medium, 2013, EURO-5, RER</t>
  </si>
  <si>
    <t>transport, passenger car, diesel, Medium, 2016, EURO-6ab, RER</t>
  </si>
  <si>
    <t>transport, passenger car, diesel, Medium, 2018, EURO-6c, RER</t>
  </si>
  <si>
    <t>transport, passenger car, diesel, Medium, 2019, EURO-6d-TEMP, RER</t>
  </si>
  <si>
    <t>transport, passenger car, diesel, Medium, 2021, EURO-6d, RER</t>
  </si>
  <si>
    <t>transport, passenger car, compressed gas, Medium, 2003, EURO-3, RER</t>
  </si>
  <si>
    <t>transport, passenger car, compressed gas, Medium, 2008, EURO-4, RER</t>
  </si>
  <si>
    <t>transport, passenger car, compressed gas, Medium, 2013, EURO-5, RER</t>
  </si>
  <si>
    <t>transport, passenger car, compressed gas, Medium, 2016, EURO-6ab, RER</t>
  </si>
  <si>
    <t>transport, passenger car, compressed gas, Medium, 2018, EURO-6c, RER</t>
  </si>
  <si>
    <t>transport, passenger car, compressed gas, Medium, 2019, EURO-6d-TEMP, RER</t>
  </si>
  <si>
    <t>transport, passenger car, compressed gas, Medium, 2021, EURO-6d, RER</t>
  </si>
  <si>
    <t>transport, passenger car, plugin gasoline hybrid, Medium, 2013, EURO-5, RER</t>
  </si>
  <si>
    <t>transport, passenger car, plugin gasoline hybrid, Medium, 2016, EURO-6ab, RER</t>
  </si>
  <si>
    <t>transport, passenger car, plugin gasoline hybrid, Medium, 2018, EURO-6c, RER</t>
  </si>
  <si>
    <t>transport, passenger car, plugin gasoline hybrid, Medium, 2019, EURO-6d-TEMP, RER</t>
  </si>
  <si>
    <t>transport, passenger car, plugin gasoline hybrid, Medium, 2021, EURO-6d, RER</t>
  </si>
  <si>
    <t>transport, passenger car, plugin diesel hybrid, Medium, 2013, EURO-5, RER</t>
  </si>
  <si>
    <t>transport, passenger car, plugin diesel hybrid, Medium, 2016, EURO-6ab, RER</t>
  </si>
  <si>
    <t>transport, passenger car, plugin diesel hybrid, Medium, 2018, EURO-6c, RER</t>
  </si>
  <si>
    <t>transport, passenger car, plugin diesel hybrid, Medium, 2019, EURO-6d-TEMP, RER</t>
  </si>
  <si>
    <t>transport, passenger car, plugin diesel hybrid, Medium, 2021, EURO-6d, RER</t>
  </si>
  <si>
    <t>transport, passenger car, diesel hybrid, Medium, 2013, EURO-5, RER</t>
  </si>
  <si>
    <t>transport, passenger car, diesel hybrid, Medium, 2016, EURO-6ab, RER</t>
  </si>
  <si>
    <t>transport, passenger car, diesel hybrid, Medium, 2018, EURO-6c, RER</t>
  </si>
  <si>
    <t>transport, passenger car, diesel hybrid, Medium, 2019, EURO-6d-TEMP, RER</t>
  </si>
  <si>
    <t>transport, passenger car, diesel hybrid, Medium, 2021, EURO-6d, RER</t>
  </si>
  <si>
    <t>transport, passenger car, gasoline hybrid, Medium, 2013, EURO-5, RER</t>
  </si>
  <si>
    <t>transport, passenger car, gasoline hybrid, Medium, 2016, EURO-6ab, RER</t>
  </si>
  <si>
    <t>transport, passenger car, gasoline hybrid, Medium, 2018, EURO-6c, RER</t>
  </si>
  <si>
    <t>transport, passenger car, gasoline hybrid, Medium, 2019, EURO-6d-TEMP, RER</t>
  </si>
  <si>
    <t>transport, passenger car, gasoline hybrid, Medium, 2021, EURO-6d, RER</t>
  </si>
  <si>
    <t>transport, passenger car, gasoline, Large, 2003, EURO-3, RER</t>
  </si>
  <si>
    <t>transport, passenger car, gasoline, Large, 2008, EURO-4, RER</t>
  </si>
  <si>
    <t>transport, passenger car, gasoline, Large, 2013, EURO-5, RER</t>
  </si>
  <si>
    <t>transport, passenger car, gasoline, Large, 2016, EURO-6ab, RER</t>
  </si>
  <si>
    <t>transport, passenger car, gasoline, Large, 2018, EURO-6c, RER</t>
  </si>
  <si>
    <t>transport, passenger car, gasoline, Large, 2019, EURO-6d-TEMP, RER</t>
  </si>
  <si>
    <t>transport, passenger car, gasoline, Large, 2021, EURO-6d, RER</t>
  </si>
  <si>
    <t>transport, passenger car, diesel, Large, 2003, EURO-3, RER</t>
  </si>
  <si>
    <t>transport, passenger car, diesel, Large, 2008, EURO-4, RER</t>
  </si>
  <si>
    <t>transport, passenger car, diesel, Large, 2013, EURO-5, RER</t>
  </si>
  <si>
    <t>transport, passenger car, diesel, Large, 2016, EURO-6ab, RER</t>
  </si>
  <si>
    <t>transport, passenger car, diesel, Large, 2018, EURO-6c, RER</t>
  </si>
  <si>
    <t>transport, passenger car, diesel, Large, 2019, EURO-6d-TEMP, RER</t>
  </si>
  <si>
    <t>transport, passenger car, diesel, Large, 2021, EURO-6d, RER</t>
  </si>
  <si>
    <t>transport, passenger car, compressed gas, Large, 2003, EURO-3, RER</t>
  </si>
  <si>
    <t>transport, passenger car, compressed gas, Large, 2008, EURO-4, RER</t>
  </si>
  <si>
    <t>transport, passenger car, compressed gas, Large, 2013, EURO-5, RER</t>
  </si>
  <si>
    <t>transport, passenger car, compressed gas, Large, 2016, EURO-6ab, RER</t>
  </si>
  <si>
    <t>transport, passenger car, compressed gas, Large, 2018, EURO-6c, RER</t>
  </si>
  <si>
    <t>transport, passenger car, compressed gas, Large, 2019, EURO-6d-TEMP, RER</t>
  </si>
  <si>
    <t>transport, passenger car, compressed gas, Large, 2021, EURO-6d, RER</t>
  </si>
  <si>
    <t>transport, passenger car, plugin gasoline hybrid, Large, 2013, EURO-5, RER</t>
  </si>
  <si>
    <t>transport, passenger car, plugin gasoline hybrid, Large, 2016, EURO-6ab, RER</t>
  </si>
  <si>
    <t>transport, passenger car, plugin gasoline hybrid, Large, 2018, EURO-6c, RER</t>
  </si>
  <si>
    <t>transport, passenger car, plugin gasoline hybrid, Large, 2019, EURO-6d-TEMP, RER</t>
  </si>
  <si>
    <t>transport, passenger car, plugin gasoline hybrid, Large, 2021, EURO-6d, RER</t>
  </si>
  <si>
    <t>transport, passenger car, plugin diesel hybrid, Large, 2013, EURO-5, RER</t>
  </si>
  <si>
    <t>transport, passenger car, plugin diesel hybrid, Large, 2016, EURO-6ab, RER</t>
  </si>
  <si>
    <t>transport, passenger car, plugin diesel hybrid, Large, 2018, EURO-6c, RER</t>
  </si>
  <si>
    <t>transport, passenger car, plugin diesel hybrid, Large, 2019, EURO-6d-TEMP, RER</t>
  </si>
  <si>
    <t>transport, passenger car, plugin diesel hybrid, Large, 2021, EURO-6d, RER</t>
  </si>
  <si>
    <t>transport, passenger car, diesel hybrid, Large, 2013, EURO-5, RER</t>
  </si>
  <si>
    <t>transport, passenger car, diesel hybrid, Large, 2016, EURO-6ab, RER</t>
  </si>
  <si>
    <t>transport, passenger car, diesel hybrid, Large, 2018, EURO-6c, RER</t>
  </si>
  <si>
    <t>transport, passenger car, diesel hybrid, Large, 2019, EURO-6d-TEMP, RER</t>
  </si>
  <si>
    <t>transport, passenger car, diesel hybrid, Large, 2021, EURO-6d, RER</t>
  </si>
  <si>
    <t>transport, passenger car, gasoline hybrid, Large, 2013, EURO-5, RER</t>
  </si>
  <si>
    <t>transport, passenger car, gasoline hybrid, Large, 2016, EURO-6ab, RER</t>
  </si>
  <si>
    <t>transport, passenger car, gasoline hybrid, Large, 2018, EURO-6c, RER</t>
  </si>
  <si>
    <t>transport, passenger car, gasoline hybrid, Large, 2019, EURO-6d-TEMP, RER</t>
  </si>
  <si>
    <t>transport, passenger car, gasoline hybrid, Large, 2021, EURO-6d, RER</t>
  </si>
  <si>
    <t>Full name</t>
  </si>
  <si>
    <t>Vehicle</t>
  </si>
  <si>
    <t>Size</t>
  </si>
  <si>
    <t>Year</t>
  </si>
  <si>
    <t>Location</t>
  </si>
  <si>
    <t>Emission standard</t>
  </si>
  <si>
    <t>Functional unit</t>
  </si>
  <si>
    <t>Powertrain</t>
  </si>
  <si>
    <t>Energy battery type</t>
  </si>
  <si>
    <t>Lifetime [km]</t>
  </si>
  <si>
    <t>Annual kilometers [km]</t>
  </si>
  <si>
    <t>Lifetime [years]</t>
  </si>
  <si>
    <t>Passengers [unit]</t>
  </si>
  <si>
    <t>Passenger mass [kg]</t>
  </si>
  <si>
    <t>Cargo mass [kg]</t>
  </si>
  <si>
    <t>Curb mass [kg]</t>
  </si>
  <si>
    <t>Driving mass [kg]</t>
  </si>
  <si>
    <t>Power [kW]</t>
  </si>
  <si>
    <t>Glider base mass [kg]</t>
  </si>
  <si>
    <t>Lightweighting rate [%]</t>
  </si>
  <si>
    <t>Glider mass [kg]</t>
  </si>
  <si>
    <t>Mechanical powertrain mass [kg]</t>
  </si>
  <si>
    <t>Electric powertrain mass [kg]</t>
  </si>
  <si>
    <t>Electric energy stored [kWh]</t>
  </si>
  <si>
    <t>Depth of discharge [%]</t>
  </si>
  <si>
    <t>Electric energy available [kWh]</t>
  </si>
  <si>
    <t>Energy battery cell mass [kg]</t>
  </si>
  <si>
    <t>Energy battery BoP mass [kg]</t>
  </si>
  <si>
    <t>Energy battery mass [kg]</t>
  </si>
  <si>
    <t>Energy battery replacement [unit]</t>
  </si>
  <si>
    <t>Fuel volume [l]</t>
  </si>
  <si>
    <t>Fuel mass [kg]</t>
  </si>
  <si>
    <t>Oxydation energy stored [kWh]</t>
  </si>
  <si>
    <t>Fuel tank mass [kg]</t>
  </si>
  <si>
    <t>Charging station power [kW]</t>
  </si>
  <si>
    <t>Charging station per vehicle [unit]</t>
  </si>
  <si>
    <t>Servicing [unit]</t>
  </si>
  <si>
    <t>Road/track use [m*year/vkm or pkm]</t>
  </si>
  <si>
    <t>Road maintenance [m*year/vkm]</t>
  </si>
  <si>
    <t>Discarding glider [kg]</t>
  </si>
  <si>
    <t>Discarding powertrain [kg]</t>
  </si>
  <si>
    <t>Discarding battery [kg]</t>
  </si>
  <si>
    <t>Gasoline consumption [MJ/km]</t>
  </si>
  <si>
    <t>Bioethanol blend [% wt]</t>
  </si>
  <si>
    <t>Electricity consumption [MJ/km]</t>
  </si>
  <si>
    <t>Range [km]</t>
  </si>
  <si>
    <t>Kick Scooter, electric, &lt;1kW</t>
  </si>
  <si>
    <t>CH</t>
  </si>
  <si>
    <t>None</t>
  </si>
  <si>
    <t>vkm</t>
  </si>
  <si>
    <t/>
  </si>
  <si>
    <t>Bicycle, conventional, urban</t>
  </si>
  <si>
    <t>Bicycle, electric (&lt;25 km/h)</t>
  </si>
  <si>
    <t>Bicycle, electric (&lt;45 km/h)</t>
  </si>
  <si>
    <t>Bicycle, electric, cargo bike</t>
  </si>
  <si>
    <t>Scooter, gasoline, &lt;4kW, EURO-3</t>
  </si>
  <si>
    <t>Scooter, gasoline, &lt;4kW, EURO-4</t>
  </si>
  <si>
    <t>Scooter, gasoline, &lt;4kW, EURO-5</t>
  </si>
  <si>
    <t>Scooter, gasoline, 4-11kW, EURO-3</t>
  </si>
  <si>
    <t>Scooter, gasoline, 4-11kW, EURO-4</t>
  </si>
  <si>
    <t>Scooter, gasoline, 4-11kW, EURO-5</t>
  </si>
  <si>
    <t>Scooter, electric, &lt;4kW</t>
  </si>
  <si>
    <t>Scooter, electric, 4-11kW</t>
  </si>
  <si>
    <t>Motorbike, gasoline, 4-11kW, EURO-3</t>
  </si>
  <si>
    <t>Motorbike, gasoline, 4-11kW, EURO-4</t>
  </si>
  <si>
    <t>Motorbike, gasoline, 4-11kW, EURO-5</t>
  </si>
  <si>
    <t>Motorbike, gasoline, 11-35kW, EURO-3</t>
  </si>
  <si>
    <t>Motorbike, gasoline, 11-35kW, EURO-4</t>
  </si>
  <si>
    <t>Motorbike, gasoline, 11-35kW, EURO-5</t>
  </si>
  <si>
    <t>Motorbike, gasoline, &gt;35kW, EURO-3</t>
  </si>
  <si>
    <t>Motorbike, gasoline, &gt;35kW, EURO-4</t>
  </si>
  <si>
    <t>Motorbike, gasoline, &gt;35kW, EURO-5</t>
  </si>
  <si>
    <t>Motorbike, electric, &lt;4kW</t>
  </si>
  <si>
    <t>Motorbike, electric, 4-11kW</t>
  </si>
  <si>
    <t>Motorbike, electric, 11-35kW</t>
  </si>
  <si>
    <t>Motorbike, electric, &gt;35kW</t>
  </si>
  <si>
    <t>Electricity</t>
  </si>
  <si>
    <t>label-certified</t>
  </si>
  <si>
    <t>Motorbike, gasoline, 2020 fleet average</t>
  </si>
  <si>
    <t>direct</t>
  </si>
  <si>
    <t>direct - non exhaust</t>
  </si>
  <si>
    <t>vehicle</t>
  </si>
  <si>
    <t>3.5t</t>
  </si>
  <si>
    <t>7.5t</t>
  </si>
  <si>
    <t>18t</t>
  </si>
  <si>
    <t>26t</t>
  </si>
  <si>
    <t>32t</t>
  </si>
  <si>
    <t>40t</t>
  </si>
  <si>
    <t>EURO-VI</t>
  </si>
  <si>
    <t>EURO-III</t>
  </si>
  <si>
    <t>EURO-IV</t>
  </si>
  <si>
    <t>total cargo mass</t>
  </si>
  <si>
    <t>capacity utilization</t>
  </si>
  <si>
    <t>Label-cert. electricity</t>
  </si>
  <si>
    <t>EURO-V</t>
  </si>
  <si>
    <t>All</t>
  </si>
  <si>
    <t>transport, Kick Scooter, electric, &lt;1kW, NMC battery, 2020</t>
  </si>
  <si>
    <t>transport, Kick Scooter, electric, &lt;1kW, LFP battery, 2020</t>
  </si>
  <si>
    <t>transport, Kick Scooter, electric, &lt;1kW, NCA battery, 2020</t>
  </si>
  <si>
    <t>transport, Bicycle, conventional, urban, 2020</t>
  </si>
  <si>
    <t>transport, Bicycle, electric (&lt;25 km/h), NMC battery, 2020</t>
  </si>
  <si>
    <t>transport, Bicycle, electric (&lt;45 km/h), NMC battery, 2020</t>
  </si>
  <si>
    <t>transport, Bicycle, electric, cargo bike, NMC battery, 2020</t>
  </si>
  <si>
    <t>transport, Bicycle, electric (&lt;25 km/h), LFP battery, 2020</t>
  </si>
  <si>
    <t>transport, Bicycle, electric (&lt;45 km/h), LFP battery, 2020</t>
  </si>
  <si>
    <t>transport, Bicycle, electric, cargo bike, LFP battery, 2020</t>
  </si>
  <si>
    <t>transport, Bicycle, electric (&lt;25 km/h), NCA battery, 2020</t>
  </si>
  <si>
    <t>transport, Bicycle, electric (&lt;45 km/h), NCA battery, 2020</t>
  </si>
  <si>
    <t>transport, Bicycle, electric, cargo bike, NCA battery, 2020</t>
  </si>
  <si>
    <t>transport, Bicycle, electric (&lt;25 km/h), NMC battery, 2020, label-certified electricity</t>
  </si>
  <si>
    <t>transport, Bicycle, electric (&lt;45 km/h), NMC battery, 2020, label-certified electricity</t>
  </si>
  <si>
    <t>transport, Bicycle, electric, cargo bike, NMC battery, 2020, label-certified electricity</t>
  </si>
  <si>
    <t>transport, Bicycle, electric (&lt;25 km/h), LFP battery, 2020, label-certified electricity</t>
  </si>
  <si>
    <t>transport, Bicycle, electric (&lt;45 km/h), LFP battery, 2020, label-certified electricity</t>
  </si>
  <si>
    <t>transport, Bicycle, electric, cargo bike, LFP battery, 2020, label-certified electricity</t>
  </si>
  <si>
    <t>transport, Bicycle, electric (&lt;25 km/h), NCA battery, 2020, label-certified electricity</t>
  </si>
  <si>
    <t>transport, Bicycle, electric (&lt;45 km/h), NCA battery, 2020, label-certified electricity</t>
  </si>
  <si>
    <t>transport, Bicycle, electric, cargo bike, NCA battery, 2020, label-certified electricity</t>
  </si>
  <si>
    <t>transport, Scooter, gasoline, &lt;4kW, EURO-3, 2006</t>
  </si>
  <si>
    <t>transport, Scooter, gasoline, &lt;4kW, EURO-4, 2016</t>
  </si>
  <si>
    <t>transport, Scooter, gasoline, &lt;4kW, EURO-5, 2020</t>
  </si>
  <si>
    <t>transport, Scooter, gasoline, 4-11kW, EURO-3, 2006</t>
  </si>
  <si>
    <t>transport, Scooter, gasoline, 4-11kW, EURO-4, 2016</t>
  </si>
  <si>
    <t>transport, Scooter, gasoline, 4-11kW, EURO-5, 2020</t>
  </si>
  <si>
    <t>transport, Scooter, electric, &lt;4kW, NMC battery, 2020</t>
  </si>
  <si>
    <t>transport, Scooter, electric, 4-11kW, NMC battery, 2020</t>
  </si>
  <si>
    <t>transport, Scooter, electric, &lt;4kW, LFP battery, 2020</t>
  </si>
  <si>
    <t>transport, Scooter, electric, 4-11kW, LFP battery, 2020</t>
  </si>
  <si>
    <t>transport, Scooter, electric, &lt;4kW, NCA battery, 2020</t>
  </si>
  <si>
    <t>transport, Scooter, electric, 4-11kW, NCA battery, 2020</t>
  </si>
  <si>
    <t>transport, Scooter, electric, &lt;4kW, NMC battery, 2020, label-certified electricity</t>
  </si>
  <si>
    <t>transport, Scooter, electric, 4-11kW, NMC battery, 2020, label-certified electricity</t>
  </si>
  <si>
    <t>transport, Scooter, electric, &lt;4kW, LFP battery, 2020, label-certified electricity</t>
  </si>
  <si>
    <t>transport, Scooter, electric, 4-11kW, LFP battery, 2020, label-certified electricity</t>
  </si>
  <si>
    <t>transport, Scooter, electric, &lt;4kW, NCA battery, 2020, label-certified electricity</t>
  </si>
  <si>
    <t>transport, Scooter, electric, 4-11kW, NCA battery, 2020, label-certified electricity</t>
  </si>
  <si>
    <t>transport, Motorbike, gasoline, 4-11kW, EURO-3, 2006</t>
  </si>
  <si>
    <t>transport, Motorbike, gasoline, 4-11kW, EURO-4, 2016</t>
  </si>
  <si>
    <t>transport, Motorbike, gasoline, 4-11kW, EURO-5, 2020</t>
  </si>
  <si>
    <t>transport, Motorbike, gasoline, 11-35kW, EURO-3, 2006</t>
  </si>
  <si>
    <t>transport, Motorbike, gasoline, 11-35kW, EURO-4, 2016</t>
  </si>
  <si>
    <t>transport, Motorbike, gasoline, 11-35kW, EURO-5, 2020</t>
  </si>
  <si>
    <t>transport, Motorbike, gasoline, &gt;35kW, EURO-3, 2006</t>
  </si>
  <si>
    <t>transport, Motorbike, gasoline, &gt;35kW, EURO-4, 2016</t>
  </si>
  <si>
    <t>transport, Motorbike, gasoline, &gt;35kW, EURO-5, 2020</t>
  </si>
  <si>
    <t>transport, Motorbike, electric, &lt;4kW, NMC battery, 2020</t>
  </si>
  <si>
    <t>transport, Motorbike, electric, 4-11kW, NMC battery, 2020</t>
  </si>
  <si>
    <t>transport, Motorbike, electric, 11-35kW, NMC battery, 2020</t>
  </si>
  <si>
    <t>transport, Motorbike, electric, &gt;35kW, NMC battery, 2020</t>
  </si>
  <si>
    <t>transport, Motorbike, electric, &lt;4kW, LFP battery, 2020</t>
  </si>
  <si>
    <t>transport, Motorbike, electric, 4-11kW, LFP battery, 2020</t>
  </si>
  <si>
    <t>transport, Motorbike, electric, 11-35kW, LFP battery, 2020</t>
  </si>
  <si>
    <t>transport, Motorbike, electric, &gt;35kW, LFP battery, 2020</t>
  </si>
  <si>
    <t>transport, Motorbike, electric, &lt;4kW, NCA battery, 2020</t>
  </si>
  <si>
    <t>transport, Motorbike, electric, 4-11kW, NCA battery, 2020</t>
  </si>
  <si>
    <t>transport, Motorbike, electric, 11-35kW, NCA battery, 2020</t>
  </si>
  <si>
    <t>transport, Motorbike, electric, &gt;35kW, NCA battery, 2020</t>
  </si>
  <si>
    <t>transport, Motorbike, electric, &lt;4kW, NMC battery, 2020, label-certified electricity</t>
  </si>
  <si>
    <t>transport, Motorbike, electric, 4-11kW, NMC battery, 2020, label-certified electricity</t>
  </si>
  <si>
    <t>transport, Motorbike, electric, 11-35kW, NMC battery, 2020, label-certified electricity</t>
  </si>
  <si>
    <t>transport, Motorbike, electric, &gt;35kW, NMC battery, 2020, label-certified electricity</t>
  </si>
  <si>
    <t>transport, Motorbike, electric, &lt;4kW, LFP battery, 2020, label-certified electricity</t>
  </si>
  <si>
    <t>transport, Motorbike, electric, 4-11kW, LFP battery, 2020, label-certified electricity</t>
  </si>
  <si>
    <t>transport, Motorbike, electric, 11-35kW, LFP battery, 2020, label-certified electricity</t>
  </si>
  <si>
    <t>transport, Motorbike, electric, &gt;35kW, LFP battery, 2020, label-certified electricity</t>
  </si>
  <si>
    <t>transport, Motorbike, electric, &lt;4kW, NCA battery, 2020, label-certified electricity</t>
  </si>
  <si>
    <t>transport, Motorbike, electric, 4-11kW, NCA battery, 2020, label-certified electricity</t>
  </si>
  <si>
    <t>transport, Motorbike, electric, 11-35kW, NCA battery, 2020, label-certified electricity</t>
  </si>
  <si>
    <t>transport, Motorbike, electric, &gt;35kW, NCA battery, 2020, label-certified electricity</t>
  </si>
  <si>
    <t>Vehicle specifications</t>
  </si>
  <si>
    <t>transport, freight, lorry, plugin diesel hybrid, 3.5t gross weight, 2020, EURO-VI, urban delivery, CH</t>
  </si>
  <si>
    <t>transport, freight, lorry, diesel, 3.5t gross weight, 2002, EURO-III, urban delivery, CH</t>
  </si>
  <si>
    <t>transport, freight, lorry, diesel, 3.5t gross weight, 2006, EURO-IV, urban delivery, CH</t>
  </si>
  <si>
    <t>transport, freight, lorry, diesel, 3.5t gross weight, 2010, EURO-V, urban delivery, CH</t>
  </si>
  <si>
    <t>transport, freight, lorry, diesel, 3.5t gross weight, 2020, EURO-VI, urban delivery, CH</t>
  </si>
  <si>
    <t>transport, freight, lorry, compressed gas, 3.5t gross weight, 2020, EURO-VI, urban delivery, CH</t>
  </si>
  <si>
    <t>transport, freight, lorry, compressed gas, 100% biomethane, 3.5t gross weight, 2020, EURO-VI, urban delivery, CH</t>
  </si>
  <si>
    <t>transport, freight, lorry, plugin diesel hybrid, 7.5t gross weight, 2020, EURO-VI, urban delivery, CH</t>
  </si>
  <si>
    <t>transport, freight, lorry, diesel, 7.5t gross weight, 2002, EURO-III, urban delivery, CH</t>
  </si>
  <si>
    <t>transport, freight, lorry, diesel, 7.5t gross weight, 2006, EURO-IV, urban delivery, CH</t>
  </si>
  <si>
    <t>transport, freight, lorry, diesel, 7.5t gross weight, 2010, EURO-V, urban delivery, CH</t>
  </si>
  <si>
    <t>transport, freight, lorry, diesel, 7.5t gross weight, 2020, EURO-VI, urban delivery, CH</t>
  </si>
  <si>
    <t>transport, freight, lorry, compressed gas, 7.5t gross weight, 2020, EURO-VI, urban delivery, CH</t>
  </si>
  <si>
    <t>transport, freight, lorry, compressed gas, 100% biomethane, 7.5t gross weight, 2020, EURO-VI, urban delivery, CH</t>
  </si>
  <si>
    <t>transport, freight, lorry, plugin diesel hybrid, 18t gross weight, 2020, EURO-VI, urban delivery, CH</t>
  </si>
  <si>
    <t>transport, freight, lorry, diesel, 18t gross weight, 2002, EURO-III, urban delivery, CH</t>
  </si>
  <si>
    <t>transport, freight, lorry, diesel, 18t gross weight, 2006, EURO-IV, urban delivery, CH</t>
  </si>
  <si>
    <t>transport, freight, lorry, diesel, 18t gross weight, 2010, EURO-V, urban delivery, CH</t>
  </si>
  <si>
    <t>transport, freight, lorry, diesel, 18t gross weight, 2020, EURO-VI, urban delivery, CH</t>
  </si>
  <si>
    <t>transport, freight, lorry, compressed gas, 18t gross weight, 2020, EURO-VI, urban delivery, CH</t>
  </si>
  <si>
    <t>transport, freight, lorry, compressed gas, 100% biomethane, 18t gross weight, 2020, EURO-VI, urban delivery, CH</t>
  </si>
  <si>
    <t>transport, freight, lorry, plugin diesel hybrid, 26t gross weight, 2020, EURO-VI, urban delivery, CH</t>
  </si>
  <si>
    <t>transport, freight, lorry, diesel, 26t gross weight, 2002, EURO-III, urban delivery, CH</t>
  </si>
  <si>
    <t>transport, freight, lorry, diesel, 26t gross weight, 2006, EURO-IV, urban delivery, CH</t>
  </si>
  <si>
    <t>transport, freight, lorry, diesel, 26t gross weight, 2010, EURO-V, urban delivery, CH</t>
  </si>
  <si>
    <t>transport, freight, lorry, diesel, 26t gross weight, 2020, EURO-VI, urban delivery, CH</t>
  </si>
  <si>
    <t>transport, freight, lorry, compressed gas, 26t gross weight, 2020, EURO-VI, urban delivery, CH</t>
  </si>
  <si>
    <t>transport, freight, lorry, compressed gas, 100% biomethane, 26t gross weight, 2020, EURO-VI, urban delivery, CH</t>
  </si>
  <si>
    <t>transport, freight, lorry, plugin diesel hybrid, 32t gross weight, 2020, EURO-VI, urban delivery, CH</t>
  </si>
  <si>
    <t>transport, freight, lorry, diesel, 32t gross weight, 2002, EURO-III, urban delivery, CH</t>
  </si>
  <si>
    <t>transport, freight, lorry, diesel, 32t gross weight, 2006, EURO-IV, urban delivery, CH</t>
  </si>
  <si>
    <t>transport, freight, lorry, diesel, 32t gross weight, 2010, EURO-V, urban delivery, CH</t>
  </si>
  <si>
    <t>transport, freight, lorry, diesel, 32t gross weight, 2020, EURO-VI, urban delivery, CH</t>
  </si>
  <si>
    <t>transport, freight, lorry, compressed gas, 32t gross weight, 2020, EURO-VI, urban delivery, CH</t>
  </si>
  <si>
    <t>transport, freight, lorry, compressed gas, 100% biomethane, 32t gross weight, 2020, EURO-VI, urban delivery, CH</t>
  </si>
  <si>
    <t>transport, freight, lorry, plugin diesel hybrid, 40t gross weight, 2020, EURO-VI, urban delivery, CH</t>
  </si>
  <si>
    <t>transport, freight, lorry, diesel, 40t gross weight, 2002, EURO-III, urban delivery, CH</t>
  </si>
  <si>
    <t>transport, freight, lorry, diesel, 40t gross weight, 2006, EURO-IV, urban delivery, CH</t>
  </si>
  <si>
    <t>transport, freight, lorry, diesel, 40t gross weight, 2010, EURO-V, urban delivery, CH</t>
  </si>
  <si>
    <t>transport, freight, lorry, diesel, 40t gross weight, 2020, EURO-VI, urban delivery, CH</t>
  </si>
  <si>
    <t>transport, freight, lorry, compressed gas, 40t gross weight, 2020, EURO-VI, urban delivery, CH</t>
  </si>
  <si>
    <t>transport, freight, lorry, compressed gas, 100% biomethane, 40t gross weight, 2020, EURO-VI, urban delivery, CH</t>
  </si>
  <si>
    <t>transport, passenger car, compressed gas, 100% biomethane, Compact, 2003, EURO-3, CH</t>
  </si>
  <si>
    <t>transport, passenger car, compressed gas, 100% biomethane, Compact, 2008, EURO-4, CH</t>
  </si>
  <si>
    <t>transport, passenger car, compressed gas, 100% biomethane, Compact, 2013, EURO-5, CH</t>
  </si>
  <si>
    <t>transport, passenger car, compressed gas, 100% biomethane, Compact, 2016, EURO-6ab, CH</t>
  </si>
  <si>
    <t>transport, passenger car, compressed gas, 100% biomethane, Compact, 2018, EURO-6c, CH</t>
  </si>
  <si>
    <t>transport, passenger car, compressed gas, 100% biomethane, Compact, 2019, EURO-6d-TEMP, CH</t>
  </si>
  <si>
    <t>transport, passenger car, compressed gas, 100% biomethane, Compact, 2021, EURO-6d, CH</t>
  </si>
  <si>
    <t>transport, passenger car, compressed gas, 100% biomethane, Medium, 2003, EURO-3, CH</t>
  </si>
  <si>
    <t>transport, passenger car, compressed gas, 100% biomethane, Medium, 2008, EURO-4, CH</t>
  </si>
  <si>
    <t>transport, passenger car, compressed gas, 100% biomethane, Medium, 2013, EURO-5, CH</t>
  </si>
  <si>
    <t>transport, passenger car, compressed gas, 100% biomethane, Medium, 2016, EURO-6ab, CH</t>
  </si>
  <si>
    <t>transport, passenger car, compressed gas, 100% biomethane, Medium, 2018, EURO-6c, CH</t>
  </si>
  <si>
    <t>transport, passenger car, compressed gas, 100% biomethane, Medium, 2019, EURO-6d-TEMP, CH</t>
  </si>
  <si>
    <t>transport, passenger car, compressed gas, 100% biomethane, Medium, 2021, EURO-6d, CH</t>
  </si>
  <si>
    <t>transport, passenger car, compressed gas, 100% biomethane, Large, 2003, EURO-3, CH</t>
  </si>
  <si>
    <t>transport, passenger car, compressed gas, 100% biomethane, Large, 2008, EURO-4, CH</t>
  </si>
  <si>
    <t>transport, passenger car, compressed gas, 100% biomethane, Large, 2013, EURO-5, CH</t>
  </si>
  <si>
    <t>transport, passenger car, compressed gas, 100% biomethane, Large, 2016, EURO-6ab, CH</t>
  </si>
  <si>
    <t>transport, passenger car, compressed gas, 100% biomethane, Large, 2018, EURO-6c, CH</t>
  </si>
  <si>
    <t>transport, passenger car, compressed gas, 100% biomethane, Large, 2019, EURO-6d-TEMP, CH</t>
  </si>
  <si>
    <t>transport, passenger car, compressed gas, 100% biomethane, Large, 2021, EURO-6d, CH</t>
  </si>
  <si>
    <t>transport, passenger car, compressed gas, 100% biomethane, Compact, 2003, EURO-3, RER</t>
  </si>
  <si>
    <t>transport, passenger car, compressed gas, 100% biomethane, Compact, 2008, EURO-4, RER</t>
  </si>
  <si>
    <t>transport, passenger car, compressed gas, 100% biomethane, Compact, 2013, EURO-5, RER</t>
  </si>
  <si>
    <t>transport, passenger car, compressed gas, 100% biomethane, Compact, 2016, EURO-6ab, RER</t>
  </si>
  <si>
    <t>transport, passenger car, compressed gas, 100% biomethane, Compact, 2018, EURO-6c, RER</t>
  </si>
  <si>
    <t>transport, passenger car, compressed gas, 100% biomethane, Compact, 2019, EURO-6d-TEMP, RER</t>
  </si>
  <si>
    <t>transport, passenger car, compressed gas, 100% biomethane, Compact, 2021, EURO-6d, RER</t>
  </si>
  <si>
    <t>transport, passenger car, compressed gas, 100% biomethane, Medium, 2003, EURO-3, RER</t>
  </si>
  <si>
    <t>transport, passenger car, compressed gas, 100% biomethane, Medium, 2008, EURO-4, RER</t>
  </si>
  <si>
    <t>transport, passenger car, compressed gas, 100% biomethane, Medium, 2013, EURO-5, RER</t>
  </si>
  <si>
    <t>transport, passenger car, compressed gas, 100% biomethane, Medium, 2016, EURO-6ab, RER</t>
  </si>
  <si>
    <t>transport, passenger car, compressed gas, 100% biomethane, Medium, 2018, EURO-6c, RER</t>
  </si>
  <si>
    <t>transport, passenger car, compressed gas, 100% biomethane, Medium, 2019, EURO-6d-TEMP, RER</t>
  </si>
  <si>
    <t>transport, passenger car, compressed gas, 100% biomethane, Medium, 2021, EURO-6d, RER</t>
  </si>
  <si>
    <t>transport, passenger car, compressed gas, 100% biomethane, Large, 2003, EURO-3, RER</t>
  </si>
  <si>
    <t>transport, passenger car, compressed gas, 100% biomethane, Large, 2008, EURO-4, RER</t>
  </si>
  <si>
    <t>transport, passenger car, compressed gas, 100% biomethane, Large, 2013, EURO-5, RER</t>
  </si>
  <si>
    <t>transport, passenger car, compressed gas, 100% biomethane, Large, 2016, EURO-6ab, RER</t>
  </si>
  <si>
    <t>transport, passenger car, compressed gas, 100% biomethane, Large, 2018, EURO-6c, RER</t>
  </si>
  <si>
    <t>transport, passenger car, compressed gas, 100% biomethane, Large, 2019, EURO-6d-TEMP, RER</t>
  </si>
  <si>
    <t>transport, passenger car, compressed gas, 100% biomethane, Large, 2021, EURO-6d, RER</t>
  </si>
  <si>
    <t>transport, passenger car, fuel cell electric, SMR of natural gas, Large, 2021, CH</t>
  </si>
  <si>
    <t>transport, passenger car, battery electric, NCA battery, Compact, 2021, CH</t>
  </si>
  <si>
    <t>transport, passenger car, battery electric, NCA battery, Medium, 2021, CH</t>
  </si>
  <si>
    <t>transport, passenger car, battery electric, NCA battery, Large, 2021, CH</t>
  </si>
  <si>
    <t>transport, passenger car, battery electric, LFP battery, Large, 2021, CH</t>
  </si>
  <si>
    <t>transport, passenger car, gasoline, fleet average, RER</t>
  </si>
  <si>
    <t>transport, passenger car, diesel, fleet average, RER</t>
  </si>
  <si>
    <t>transport, passenger car, compressed gas, fleet average, RER</t>
  </si>
  <si>
    <t>transport, passenger car, fleet average, RER</t>
  </si>
  <si>
    <t>9m, midibus</t>
  </si>
  <si>
    <t>13m, single deck</t>
  </si>
  <si>
    <t>13m, double deck</t>
  </si>
  <si>
    <t>18m, articulated</t>
  </si>
  <si>
    <t>Urban bus</t>
  </si>
  <si>
    <t>Coach bus</t>
  </si>
  <si>
    <t>BEV-depot</t>
  </si>
  <si>
    <t>BEV-opp</t>
  </si>
  <si>
    <t>BEV-motion</t>
  </si>
  <si>
    <t>passengers</t>
  </si>
  <si>
    <t>passenger capacity</t>
  </si>
  <si>
    <t>13, single deck</t>
  </si>
  <si>
    <t>LTO</t>
  </si>
  <si>
    <t>daily distance</t>
  </si>
  <si>
    <t>operation time</t>
  </si>
  <si>
    <t>hour</t>
  </si>
  <si>
    <t>Global warming potential [kg CO2-eq./ton-km] - brightway2 (ecoinvent 3.7.1)</t>
  </si>
  <si>
    <t>Ecological Scarcity 2013 [UBP pt./ton-km] - brightway2 (ecoinvent 3.7.1)</t>
  </si>
  <si>
    <t>Global warming potential [kg CO2-eq./ton-km] - carculator_truck (ecoinvent 3.7.1)</t>
  </si>
  <si>
    <t>Global warming potential [kg CO2-eq./vehicle-km] - carculator (ecoinvent 3.7.1)</t>
  </si>
  <si>
    <t>Global warming potential [kg CO2-eq./vehicle-km] - brightway2 (ecoinvent 3.7.1)</t>
  </si>
  <si>
    <t>Ecological Scarcity 2013 [UBP pt./vehicle-km] - brightway2 (ecoinvent 3.7.1)</t>
  </si>
  <si>
    <t>Global warming potential [kg CO2-eq./passenger-km] - brightway2 (ecoinvent 3.7.1)</t>
  </si>
  <si>
    <t>Ecological Scarcity 2013 [UBP pt./passenger-km] - brightway2 (ecoinvent 3.7.1)</t>
  </si>
  <si>
    <t>Global warming potential [kg CO2-eq./passenger-km] - carculator_bus (ecoinvent 3.7.1)</t>
  </si>
  <si>
    <t>transport, passenger bus, battery electric - opportunity charging, LTO battery, 9m midibus, 2020, CH</t>
  </si>
  <si>
    <t>transport, passenger bus, battery electric - opportunity charging, LTO battery, label-certified electricity, 9m midibus, 2020, CH</t>
  </si>
  <si>
    <t>transport, passenger bus, battery electric - overnight charging, NCA battery, 9m midibus, 2020, CH</t>
  </si>
  <si>
    <t>transport, passenger bus, battery electric - overnight charging, NCA battery, label-certified electricity, 9m midibus, 2020, CH</t>
  </si>
  <si>
    <t>transport, passenger bus, compressed gas, 9m midibus, 2010, EURO-V, CH</t>
  </si>
  <si>
    <t>transport, passenger bus, compressed gas, 9m midibus, 2020, EURO-VI, CH</t>
  </si>
  <si>
    <t>transport, passenger bus, diesel hybrid, 9m midibus, 2020, EURO-VI, CH</t>
  </si>
  <si>
    <t>transport, passenger bus, diesel, 9m midibus, 2002, EURO-III, CH</t>
  </si>
  <si>
    <t>transport, passenger bus, diesel, 9m midibus, 2006, EURO-IV, CH</t>
  </si>
  <si>
    <t>transport, passenger bus, diesel, 9m midibus, 2010, EURO-V, CH</t>
  </si>
  <si>
    <t>transport, passenger bus, diesel, 9m midibus, 2020, EURO-VI, CH</t>
  </si>
  <si>
    <t>transport, passenger bus, diesel hybrid, 13m single deck urban bus, 2020, EURO-VI, CH</t>
  </si>
  <si>
    <t>transport, passenger bus, battery electric - overnight charging, NCA battery, 13m single deck urban bus, 2020, CH</t>
  </si>
  <si>
    <t>transport, passenger bus, battery electric - overnight charging, LFP battery, 13m single deck urban bus, 2020, CH</t>
  </si>
  <si>
    <t>transport, passenger bus, battery electric - opportunity charging, LTO battery, 13m single deck urban bus, 2020, CH</t>
  </si>
  <si>
    <t>transport, passenger bus, battery electric - overnight charging, NCA battery, label-certified electricity, 13m single deck urban bus, 2020, CH</t>
  </si>
  <si>
    <t>transport, passenger bus, battery electric - overnight charging, LFP battery, label-certified electricity, 13m single deck urban bus, 2020, CH</t>
  </si>
  <si>
    <t>transport, passenger bus, battery electric - opportunity charging, LTO battery, label-certified electricity, 13m single deck urban bus, 2020, CH</t>
  </si>
  <si>
    <t>transport, passenger bus, diesel, 13m single deck urban bus, 2002, EURO-III, CH</t>
  </si>
  <si>
    <t>transport, passenger bus, diesel, 13m single deck urban bus, 2006, EURO-IV, CH</t>
  </si>
  <si>
    <t>transport, passenger bus, diesel, 13m single deck urban bus, 2010, EURO-V, CH</t>
  </si>
  <si>
    <t>transport, passenger bus, diesel, 13m single deck urban bus, 2020, EURO-VI, CH</t>
  </si>
  <si>
    <t>transport, passenger bus, compressed gas, 13m single deck urban bus, 2010, EURO-V, CH</t>
  </si>
  <si>
    <t>transport, passenger bus, compressed gas, 13m single deck urban bus, 2020, EURO-VI, CH</t>
  </si>
  <si>
    <t>transport, passenger bus, diesel hybrid, 13m double deck urban bus, 2020, EURO-VI, CH</t>
  </si>
  <si>
    <t>transport, passenger bus, battery electric - overnight charging, NCA battery, 13m double deck urban bus, 2020, CH</t>
  </si>
  <si>
    <t>transport, passenger bus, battery electric - overnight charging, LFP battery, 13m double deck urban bus, 2020, CH</t>
  </si>
  <si>
    <t>transport, passenger bus, battery electric - opportunity charging, LTO battery, 13m double deck urban bus, 2020, CH</t>
  </si>
  <si>
    <t>transport, passenger bus, battery electric - overnight charging, NCA battery, label-certified electricity, 13m double deck urban bus, 2020, CH</t>
  </si>
  <si>
    <t>transport, passenger bus, battery electric - overnight charging, LFP battery, label-certified electricity, 13m double deck urban bus, 2020, CH</t>
  </si>
  <si>
    <t>transport, passenger bus, battery electric - opportunity charging, LTO battery, label-certified electricity, 13m double deck urban bus, 2020, CH</t>
  </si>
  <si>
    <t>transport, passenger bus, diesel, 13m double deck urban bus, 2002, EURO-III, CH</t>
  </si>
  <si>
    <t>transport, passenger bus, diesel, 13m double deck urban bus, 2006, EURO-IV, CH</t>
  </si>
  <si>
    <t>transport, passenger bus, diesel, 13m double deck urban bus, 2010, EURO-V, CH</t>
  </si>
  <si>
    <t>transport, passenger bus, diesel, 13m double deck urban bus, 2020, EURO-VI, CH</t>
  </si>
  <si>
    <t>transport, passenger bus, compressed gas, 13m double deck urban bus, 2010, EURO-V, CH</t>
  </si>
  <si>
    <t>transport, passenger bus, compressed gas, 13m double deck urban bus, 2020, EURO-VI, CH</t>
  </si>
  <si>
    <t>transport, passenger bus, diesel hybrid, 13m single deck coach bus, 2020, EURO-VI, CH</t>
  </si>
  <si>
    <t>transport, passenger bus, diesel, 13m single deck coach bus, 2002, EURO-III, CH</t>
  </si>
  <si>
    <t>transport, passenger bus, diesel, 13m single deck coach bus, 2006, EURO-IV, CH</t>
  </si>
  <si>
    <t>transport, passenger bus, diesel, 13m single deck coach bus, 2010, EURO-V, CH</t>
  </si>
  <si>
    <t>transport, passenger bus, diesel, 13m single deck coach bus, 2020, EURO-VI, CH</t>
  </si>
  <si>
    <t>transport, passenger bus, compressed gas, 13m single deck coach bus, 2010, EURO-V, CH</t>
  </si>
  <si>
    <t>transport, passenger bus, compressed gas, 13m single deck coach bus, 2020, EURO-VI, CH</t>
  </si>
  <si>
    <t>transport, passenger bus, diesel hybrid, 13m double deck coach bus, 2020, EURO-VI, CH</t>
  </si>
  <si>
    <t>transport, passenger bus, diesel, 13m double deck coach bus, 2002, EURO-III, CH</t>
  </si>
  <si>
    <t>transport, passenger bus, diesel, 13m double deck coach bus, 2006, EURO-IV, CH</t>
  </si>
  <si>
    <t>transport, passenger bus, diesel, 13m double deck coach bus, 2010, EURO-V, CH</t>
  </si>
  <si>
    <t>transport, passenger bus, diesel, 13m double deck coach bus, 2020, EURO-VI, CH</t>
  </si>
  <si>
    <t>transport, passenger bus, compressed gas, 13m double deck coach bus, 2010, EURO-V, CH</t>
  </si>
  <si>
    <t>transport, passenger bus, compressed gas, 13m double deck coach bus, 2020, EURO-VI, CH</t>
  </si>
  <si>
    <t>transport, passenger bus, battery electric - battery-equipped trolleybus, LTO battery, 13m single deck urban bus, 2020, CH</t>
  </si>
  <si>
    <t>transport, passenger bus, battery electric - battery-equipped trolleybus, LTO battery, label-certified electricity, 13m single deck urban bus, 2020, CH</t>
  </si>
  <si>
    <t>transport, passenger bus, compressed gas, 100% biomethane, 13m single deck urban bus, 2010, EURO-V, CH</t>
  </si>
  <si>
    <t>transport, passenger bus, compressed gas, 100% biomethane, 13m double deck urban bus, 2010, EURO-V, CH</t>
  </si>
  <si>
    <t>transport, passenger bus, compressed gas, 100% biomethane, 13m double deck urban bus, 2020, EURO-VI, CH</t>
  </si>
  <si>
    <t>transport, passenger bus, compressed gas, 100% biomethane, 13m single deck coach bus, 2010, EURO-V, CH</t>
  </si>
  <si>
    <t>transport, passenger bus, compressed gas, 100% biomethane, 13m single deck coach bus, 2020, EURO-VI, CH</t>
  </si>
  <si>
    <t>transport, passenger bus, compressed gas, 100% biomethane, 13m double deck coach bus, 2010, EURO-V, CH</t>
  </si>
  <si>
    <t>transport, passenger bus, compressed gas, 100% biomethane, 13m double deck coach bus, 2020, EURO-VI, CH</t>
  </si>
  <si>
    <t>transport, passenger bus, diesel hybrid, 18m articulated urban bus, 2020, EURO-VI, CH</t>
  </si>
  <si>
    <t>transport, passenger bus, battery electric - overnight charging, NCA battery, 18m articulated urban bus, 2020, CH</t>
  </si>
  <si>
    <t>transport, passenger bus, battery electric - overnight charging, LFP battery, 18m articulated urban bus, 2020, CH</t>
  </si>
  <si>
    <t>transport, passenger bus, battery electric - opportunity charging, LTO battery, 18m articulated urban bus, 2020, CH</t>
  </si>
  <si>
    <t>transport, passenger bus, battery electric - overnight charging, NCA battery, label-certified electricity, 18m articulated urban bus, 2020, CH</t>
  </si>
  <si>
    <t>transport, passenger bus, battery electric - overnight charging, LFP battery, label-certified electricity, 18m articulated urban bus, 2020, CH</t>
  </si>
  <si>
    <t>transport, passenger bus, battery electric - opportunity charging, LTO battery, label-certified electricity, 18m articulated urban bus, 2020, CH</t>
  </si>
  <si>
    <t>transport, passenger bus, diesel, 18m articulated urban bus, 2002, EURO-III, CH</t>
  </si>
  <si>
    <t>transport, passenger bus, diesel, 18m articulated urban bus, 2006, EURO-IV, CH</t>
  </si>
  <si>
    <t>transport, passenger bus, diesel, 18m articulated urban bus, 2010, EURO-V, CH</t>
  </si>
  <si>
    <t>transport, passenger bus, diesel, 18m articulated urban bus, 2020, EURO-VI, CH</t>
  </si>
  <si>
    <t>transport, passenger bus, compressed gas, 18m articulated urban bus, 2010, EURO-V, CH</t>
  </si>
  <si>
    <t>transport, passenger bus, compressed gas, 100% biomethane, 18m articulated urban bus, 2010, EURO-V, CH</t>
  </si>
  <si>
    <t>transport, passenger bus, compressed gas, 18m articulated urban bus, 2020, EURO-VI, CH</t>
  </si>
  <si>
    <t>transport, passenger bus, compressed gas, 100% biomethane, 18m articulated urban bus, 2020, EURO-VI, CH</t>
  </si>
  <si>
    <t>transport, passenger bus, battery electric - battery-equipped trolleybus, LTO battery, label-certified electricity, 18m articulated urban bus, 2020, CH</t>
  </si>
  <si>
    <t>transport, passenger bus, battery electric - battery-equipped trolleybus, LTO battery, 18m articulated urban bus, 2020, CH</t>
  </si>
  <si>
    <t>transport, passenger bus, compressed gas, 100% biomethane, 13m single deck urban bus, 2020, EURO-VI, CH</t>
  </si>
  <si>
    <t>transport, passenger bus, diesel hybrid, 9m midibus, 2020, EURO-VI/CH U</t>
  </si>
  <si>
    <t>transport, passenger bus, battery electric - overnight charging, NCA battery, 9m midibus, 2020/CH U</t>
  </si>
  <si>
    <t>transport, passenger bus, battery electric - opportunity charging, LTO battery, 9m midibus, 2020/CH U</t>
  </si>
  <si>
    <t>transport, passenger bus, battery electric - overnight charging, NCA battery, label-certified electricity, 9m midibus, 2020/CH U</t>
  </si>
  <si>
    <t>transport, passenger bus, battery electric - opportunity charging, LTO battery, label-certified electricity, 9m midibus, 2020/CH U</t>
  </si>
  <si>
    <t>transport, passenger bus, diesel, 9m midibus, 2002, EURO-III/CH U</t>
  </si>
  <si>
    <t>transport, passenger bus, diesel, 9m midibus, 2006, EURO-IV/CH U</t>
  </si>
  <si>
    <t>transport, passenger bus, diesel, 9m midibus, 2010, EURO-V/CH U</t>
  </si>
  <si>
    <t>transport, passenger bus, diesel, 9m midibus, 2020, EURO-VI/CH U</t>
  </si>
  <si>
    <t>transport, passenger bus, compressed gas, 9m midibus, 2010, EURO-V/CH U</t>
  </si>
  <si>
    <t>transport, passenger bus, compressed gas, 9m midibus, 2020, EURO-VI/CH U</t>
  </si>
  <si>
    <t>transport, passenger bus, diesel hybrid, 13m single deck urban bus, 2020, EURO-VI/CH U</t>
  </si>
  <si>
    <t>transport, passenger bus, battery electric - overnight charging, NCA battery, 13m single deck urban bus, 2020/CH U</t>
  </si>
  <si>
    <t>transport, passenger bus, battery electric - overnight charging, LFP battery, 13m single deck urban bus, 2020/CH U</t>
  </si>
  <si>
    <t>transport, passenger bus, battery electric - opportunity charging, LTO battery, 13m single deck urban bus, 2020/CH U</t>
  </si>
  <si>
    <t>transport, passenger bus, battery electric - battery-equipped trolleybus, LTO battery, 13m single deck urban bus, 2020/CH U</t>
  </si>
  <si>
    <t>transport, passenger bus, battery electric - overnight charging, NCA battery, label-certified electricity, 13m single deck urban bus, 2020/CH U</t>
  </si>
  <si>
    <t>transport, passenger bus, battery electric - overnight charging, LFP battery, label-certified electricity, 13m single deck urban bus, 2020/CH U</t>
  </si>
  <si>
    <t>transport, passenger bus, battery electric - opportunity charging, LTO battery, label-certified electricity, 13m single deck urban bus, 2020/CH U</t>
  </si>
  <si>
    <t>transport, passenger bus, battery electric - battery-equipped trolleybus, LTO battery, label-certified electricity, 13m single deck urban bus, 2020/CH U</t>
  </si>
  <si>
    <t>transport, passenger bus, diesel, 13m single deck urban bus, 2002, EURO-III/CH U</t>
  </si>
  <si>
    <t>transport, passenger bus, diesel, 13m single deck urban bus, 2006, EURO-IV/CH U</t>
  </si>
  <si>
    <t>transport, passenger bus, diesel, 13m single deck urban bus, 2010, EURO-V/CH U</t>
  </si>
  <si>
    <t>transport, passenger bus, diesel, 13m single deck urban bus, 2020, EURO-VI/CH U</t>
  </si>
  <si>
    <t>transport, passenger bus, compressed gas, 13m single deck urban bus, 2010, EURO-V/CH U</t>
  </si>
  <si>
    <t>transport, passenger bus, compressed gas, 100% biomethane, 13m single deck urban bus, 2010, EURO-V/CH U</t>
  </si>
  <si>
    <t>transport, passenger bus, compressed gas, 13m single deck urban bus, 2020, EURO-VI/CH U</t>
  </si>
  <si>
    <t>transport, passenger bus, compressed gas, 100% biomethane, 13m single deck urban bus, 2020, EURO-VI/CH U</t>
  </si>
  <si>
    <t>transport, passenger bus, diesel hybrid, 13m double deck urban bus, 2020, EURO-VI/CH U</t>
  </si>
  <si>
    <t>transport, passenger bus, battery electric - overnight charging, NCA battery, 13m double deck urban bus, 2020/CH U</t>
  </si>
  <si>
    <t>transport, passenger bus, battery electric - overnight charging, LFP battery, 13m double deck urban bus, 2020/CH U</t>
  </si>
  <si>
    <t>transport, passenger bus, battery electric - opportunity charging, LTO battery, 13m double deck urban bus, 2020/CH U</t>
  </si>
  <si>
    <t>transport, passenger bus, battery electric - overnight charging, NCA battery, label-certified electricity, 13m double deck urban bus, 2020/CH U</t>
  </si>
  <si>
    <t>transport, passenger bus, battery electric - overnight charging, LFP battery, label-certified electricity, 13m double deck urban bus, 2020/CH U</t>
  </si>
  <si>
    <t>transport, passenger bus, battery electric - opportunity charging, LTO battery, label-certified electricity, 13m double deck urban bus, 2020/CH U</t>
  </si>
  <si>
    <t>transport, passenger bus, diesel, 13m double deck urban bus, 2002, EURO-III/CH U</t>
  </si>
  <si>
    <t>transport, passenger bus, diesel, 13m double deck urban bus, 2006, EURO-IV/CH U</t>
  </si>
  <si>
    <t>transport, passenger bus, diesel, 13m double deck urban bus, 2010, EURO-V/CH U</t>
  </si>
  <si>
    <t>transport, passenger bus, diesel, 13m double deck urban bus, 2020, EURO-VI/CH U</t>
  </si>
  <si>
    <t>transport, passenger bus, compressed gas, 13m double deck urban bus, 2010, EURO-V/CH U</t>
  </si>
  <si>
    <t>transport, passenger bus, compressed gas, 100% biomethane, 13m double deck urban bus, 2010, EURO-V/CH U</t>
  </si>
  <si>
    <t>transport, passenger bus, compressed gas, 13m double deck urban bus, 2020, EURO-VI/CH U</t>
  </si>
  <si>
    <t>transport, passenger bus, compressed gas, 100% biomethane, 13m double deck urban bus, 2020, EURO-VI/CH U</t>
  </si>
  <si>
    <t>transport, passenger bus, diesel hybrid, 18m articulated urban bus, 2020, EURO-VI/CH U</t>
  </si>
  <si>
    <t>transport, passenger bus, battery electric - overnight charging, NCA battery, 18m articulated urban bus, 2020/CH U</t>
  </si>
  <si>
    <t>transport, passenger bus, battery electric - overnight charging, LFP battery, 18m articulated urban bus, 2020/CH U</t>
  </si>
  <si>
    <t>transport, passenger bus, battery electric - opportunity charging, LTO battery, 18m articulated urban bus, 2020/CH U</t>
  </si>
  <si>
    <t>transport, passenger bus, battery electric - battery-equipped trolleybus, LTO battery, 18m articulated urban bus, 2020/CH U</t>
  </si>
  <si>
    <t>transport, passenger bus, battery electric - overnight charging, NCA battery, label-certified electricity, 18m articulated urban bus, 2020/CH U</t>
  </si>
  <si>
    <t>transport, passenger bus, battery electric - overnight charging, LFP battery, label-certified electricity, 18m articulated urban bus, 2020/CH U</t>
  </si>
  <si>
    <t>transport, passenger bus, battery electric - opportunity charging, LTO battery, label-certified electricity, 18m articulated urban bus, 2020/CH U</t>
  </si>
  <si>
    <t>transport, passenger bus, battery electric - battery-equipped trolleybus, LTO battery, label-certified electricity, 18m articulated urban bus, 2020/CH U</t>
  </si>
  <si>
    <t>transport, passenger bus, diesel, 18m articulated urban bus, 2002, EURO-III/CH U</t>
  </si>
  <si>
    <t>transport, passenger bus, diesel, 18m articulated urban bus, 2006, EURO-IV/CH U</t>
  </si>
  <si>
    <t>transport, passenger bus, diesel, 18m articulated urban bus, 2010, EURO-V/CH U</t>
  </si>
  <si>
    <t>transport, passenger bus, diesel, 18m articulated urban bus, 2020, EURO-VI/CH U</t>
  </si>
  <si>
    <t>transport, passenger bus, compressed gas, 18m articulated urban bus, 2010, EURO-V/CH U</t>
  </si>
  <si>
    <t>transport, passenger bus, compressed gas, 100% biomethane, 18m articulated urban bus, 2010, EURO-V/CH U</t>
  </si>
  <si>
    <t>transport, passenger bus, compressed gas, 18m articulated urban bus, 2020, EURO-VI/CH U</t>
  </si>
  <si>
    <t>transport, passenger bus, compressed gas, 100% biomethane, 18m articulated urban bus, 2020, EURO-VI/CH U</t>
  </si>
  <si>
    <t>transport, passenger bus, diesel hybrid, 13m single deck coach bus, 2020, EURO-VI/CH U</t>
  </si>
  <si>
    <t>transport, passenger bus, diesel, 13m single deck coach bus, 2002, EURO-III/CH U</t>
  </si>
  <si>
    <t>transport, passenger bus, diesel, 13m single deck coach bus, 2006, EURO-IV/CH U</t>
  </si>
  <si>
    <t>transport, passenger bus, diesel, 13m single deck coach bus, 2010, EURO-V/CH U</t>
  </si>
  <si>
    <t>transport, passenger bus, diesel, 13m single deck coach bus, 2020, EURO-VI/CH U</t>
  </si>
  <si>
    <t>transport, passenger bus, compressed gas, 13m single deck coach bus, 2010, EURO-V/CH U</t>
  </si>
  <si>
    <t>transport, passenger bus, compressed gas, 100% biomethane, 13m single deck coach bus, 2010, EURO-V/CH U</t>
  </si>
  <si>
    <t>transport, passenger bus, compressed gas, 13m single deck coach bus, 2020, EURO-VI/CH U</t>
  </si>
  <si>
    <t>transport, passenger bus, compressed gas, 100% biomethane, 13m single deck coach bus, 2020, EURO-VI/CH U</t>
  </si>
  <si>
    <t>transport, passenger bus, diesel hybrid, 13m double deck coach bus, 2020, EURO-VI/CH U</t>
  </si>
  <si>
    <t>transport, passenger bus, diesel, 13m double deck coach bus, 2002, EURO-III/CH U</t>
  </si>
  <si>
    <t>transport, passenger bus, diesel, 13m double deck coach bus, 2006, EURO-IV/CH U</t>
  </si>
  <si>
    <t>transport, passenger bus, diesel, 13m double deck coach bus, 2010, EURO-V/CH U</t>
  </si>
  <si>
    <t>transport, passenger bus, diesel, 13m double deck coach bus, 2020, EURO-VI/CH U</t>
  </si>
  <si>
    <t>transport, passenger bus, compressed gas, 13m double deck coach bus, 2010, EURO-V/CH U</t>
  </si>
  <si>
    <t>transport, passenger bus, compressed gas, 100% biomethane, 13m double deck coach bus, 2010, EURO-V/CH U</t>
  </si>
  <si>
    <t>transport, passenger bus, compressed gas, 13m double deck coach bus, 2020, EURO-VI/CH U</t>
  </si>
  <si>
    <t>transport, passenger bus, compressed gas, 100% biomethane, 13m double deck coach bus, 2020, EURO-VI/CH U</t>
  </si>
  <si>
    <t>transport, passenger bus, compressed gas, 100% biomethane, 9m midibus, 2010, EURO-V/CH U</t>
  </si>
  <si>
    <t>transport, passenger bus, compressed gas, 100% biomethane, 9m midibus, 2020, EURO-VI/CH U</t>
  </si>
  <si>
    <t>transport, freight, lorry, diesel, 3.5t gross weight, 2002, EURO-III, urban delivery, RER</t>
  </si>
  <si>
    <t>transport, freight, lorry, diesel, 3.5t gross weight, 2006, EURO-IV, urban delivery, RER</t>
  </si>
  <si>
    <t>transport, freight, lorry, diesel, 3.5t gross weight, 2010, EURO-V, urban delivery, RER</t>
  </si>
  <si>
    <t>transport, freight, lorry, diesel, 3.5t gross weight, 2020, EURO-VI, urban delivery, RER</t>
  </si>
  <si>
    <t>transport, freight, lorry, diesel, 7.5t gross weight, 2002, EURO-III, urban delivery, RER</t>
  </si>
  <si>
    <t>transport, freight, lorry, diesel, 7.5t gross weight, 2006, EURO-IV, urban delivery, RER</t>
  </si>
  <si>
    <t>transport, freight, lorry, diesel, 7.5t gross weight, 2010, EURO-V, urban delivery, RER</t>
  </si>
  <si>
    <t>transport, freight, lorry, diesel, 7.5t gross weight, 2020, EURO-VI, urban delivery, RER</t>
  </si>
  <si>
    <t>transport, freight, lorry, diesel, 18t gross weight, 2002, EURO-III, urban delivery, RER</t>
  </si>
  <si>
    <t>transport, freight, lorry, diesel, 18t gross weight, 2006, EURO-IV, urban delivery, RER</t>
  </si>
  <si>
    <t>transport, freight, lorry, diesel, 18t gross weight, 2010, EURO-V, urban delivery, RER</t>
  </si>
  <si>
    <t>transport, freight, lorry, diesel, 18t gross weight, 2020, EURO-VI, urban delivery, RER</t>
  </si>
  <si>
    <t>transport, freight, lorry, diesel, 26t gross weight, 2002, EURO-III, urban delivery, RER</t>
  </si>
  <si>
    <t>transport, freight, lorry, diesel, 26t gross weight, 2006, EURO-IV, urban delivery, RER</t>
  </si>
  <si>
    <t>transport, freight, lorry, diesel, 26t gross weight, 2010, EURO-V, urban delivery, RER</t>
  </si>
  <si>
    <t>transport, freight, lorry, diesel, 26t gross weight, 2020, EURO-VI, urban delivery, RER</t>
  </si>
  <si>
    <t>transport, freight, lorry, diesel, 32t gross weight, 2002, EURO-III, urban delivery, RER</t>
  </si>
  <si>
    <t>transport, freight, lorry, diesel, 32t gross weight, 2006, EURO-IV, urban delivery, RER</t>
  </si>
  <si>
    <t>transport, freight, lorry, diesel, 32t gross weight, 2010, EURO-V, urban delivery, RER</t>
  </si>
  <si>
    <t>transport, freight, lorry, diesel, 32t gross weight, 2020, EURO-VI, urban delivery, RER</t>
  </si>
  <si>
    <t>transport, freight, lorry, diesel, 40t gross weight, 2002, EURO-III, urban delivery, RER</t>
  </si>
  <si>
    <t>transport, freight, lorry, diesel, 40t gross weight, 2006, EURO-IV, urban delivery, RER</t>
  </si>
  <si>
    <t>transport, freight, lorry, diesel, 40t gross weight, 2010, EURO-V, urban delivery, RER</t>
  </si>
  <si>
    <t>transport, freight, lorry, diesel, 40t gross weight, 2020, EURO-VI, urban delivery, RER</t>
  </si>
  <si>
    <t>transport, freight, lorry, battery electric, NCA battery, 3.5t gross weight, 2020, urban delivery, CH</t>
  </si>
  <si>
    <t>transport, freight, lorry, battery electric, LFP battery, 3.5t gross weight, 2020, urban delivery, CH</t>
  </si>
  <si>
    <t>transport, freight, lorry, battery electric, NCA battery, label-certified electricity, 3.5t gross weight, 2020, urban delivery, CH</t>
  </si>
  <si>
    <t>transport, freight, lorry, battery electric, LFP battery, label-certified electricity, 3.5t gross weight, 2020, urban delivery, CH</t>
  </si>
  <si>
    <t>transport, freight, lorry, battery electric, NCA battery, 7.5t gross weight, 2020, urban delivery, CH</t>
  </si>
  <si>
    <t>transport, freight, lorry, battery electric, LFP battery, 7.5t gross weight, 2020, urban delivery, CH</t>
  </si>
  <si>
    <t>transport, freight, lorry, battery electric, NCA battery, label-certified electricity, 7.5t gross weight, 2020, urban delivery, CH</t>
  </si>
  <si>
    <t>transport, freight, lorry, battery electric, LFP battery, label-certified electricity, 7.5t gross weight, 2020, urban delivery, CH</t>
  </si>
  <si>
    <t>transport, freight, lorry, battery electric, NCA battery, 18t gross weight, 2020, urban delivery, CH</t>
  </si>
  <si>
    <t>transport, freight, lorry, battery electric, LFP battery, 18t gross weight, 2020, urban delivery, CH</t>
  </si>
  <si>
    <t>transport, freight, lorry, battery electric, NCA battery, label-certified electricity, 18t gross weight, 2020, urban delivery, CH</t>
  </si>
  <si>
    <t>transport, freight, lorry, battery electric, LFP battery, label-certified electricity, 18t gross weight, 2020, urban delivery, CH</t>
  </si>
  <si>
    <t>transport, freight, lorry, battery electric, NCA battery, 26t gross weight, 2020, urban delivery, CH</t>
  </si>
  <si>
    <t>transport, freight, lorry, battery electric, LFP battery, 26t gross weight, 2020, urban delivery, CH</t>
  </si>
  <si>
    <t>transport, freight, lorry, battery electric, NCA battery, label-certified electricity, 26t gross weight, 2020, urban delivery, CH</t>
  </si>
  <si>
    <t>transport, freight, lorry, battery electric, LFP battery, label-certified electricity, 26t gross weight, 2020, urban delivery, CH</t>
  </si>
  <si>
    <t>transport, freight, lorry, battery electric, NCA battery, 32t gross weight, 2020, urban delivery, CH</t>
  </si>
  <si>
    <t>transport, freight, lorry, battery electric, LFP battery, 32t gross weight, 2020, urban delivery, CH</t>
  </si>
  <si>
    <t>transport, freight, lorry, battery electric, NCA battery, label-certified electricity, 32t gross weight, 2020, urban delivery, CH</t>
  </si>
  <si>
    <t>transport, freight, lorry, battery electric, LFP battery, label-certified electricity, 32t gross weight, 2020, urban delivery, CH</t>
  </si>
  <si>
    <t>transport, freight, lorry, battery electric, NCA battery, 40t gross weight, 2020, urban delivery, CH</t>
  </si>
  <si>
    <t>transport, freight, lorry, battery electric, LFP battery, 40t gross weight, 2020, urban delivery, CH</t>
  </si>
  <si>
    <t>transport, freight, lorry, battery electric, NCA battery, label-certified electricity, 40t gross weight, 2020, urban delivery, CH</t>
  </si>
  <si>
    <t>transport, freight, lorry, battery electric, LFP battery, label-certified electricity, 40t gross weight, 2020, urban delivery, CH</t>
  </si>
  <si>
    <t>transport, freight, lorry, diesel, 3.5t gross weight, 2002, EURO-III, regional delivery, RER</t>
  </si>
  <si>
    <t>transport, freight, lorry, diesel, 3.5t gross weight, 2006, EURO-IV, regional delivery, RER</t>
  </si>
  <si>
    <t>transport, freight, lorry, diesel, 3.5t gross weight, 2010, EURO-V, regional delivery, RER</t>
  </si>
  <si>
    <t>transport, freight, lorry, diesel, 3.5t gross weight, 2020, EURO-VI, regional delivery, RER</t>
  </si>
  <si>
    <t>transport, freight, lorry, diesel, 7.5t gross weight, 2002, EURO-III, regional delivery, RER</t>
  </si>
  <si>
    <t>transport, freight, lorry, diesel, 7.5t gross weight, 2006, EURO-IV, regional delivery, RER</t>
  </si>
  <si>
    <t>transport, freight, lorry, diesel, 7.5t gross weight, 2010, EURO-V, regional delivery, RER</t>
  </si>
  <si>
    <t>transport, freight, lorry, diesel, 7.5t gross weight, 2020, EURO-VI, regional delivery, RER</t>
  </si>
  <si>
    <t>transport, freight, lorry, diesel, 18t gross weight, 2002, EURO-III, regional delivery, RER</t>
  </si>
  <si>
    <t>transport, freight, lorry, diesel, 18t gross weight, 2006, EURO-IV, regional delivery, RER</t>
  </si>
  <si>
    <t>transport, freight, lorry, diesel, 18t gross weight, 2010, EURO-V, regional delivery, RER</t>
  </si>
  <si>
    <t>transport, freight, lorry, diesel, 18t gross weight, 2020, EURO-VI, regional delivery, RER</t>
  </si>
  <si>
    <t>transport, freight, lorry, diesel, 26t gross weight, 2002, EURO-III, regional delivery, RER</t>
  </si>
  <si>
    <t>transport, freight, lorry, diesel, 26t gross weight, 2006, EURO-IV, regional delivery, RER</t>
  </si>
  <si>
    <t>transport, freight, lorry, diesel, 26t gross weight, 2010, EURO-V, regional delivery, RER</t>
  </si>
  <si>
    <t>transport, freight, lorry, diesel, 26t gross weight, 2020, EURO-VI, regional delivery, RER</t>
  </si>
  <si>
    <t>transport, freight, lorry, diesel, 32t gross weight, 2002, EURO-III, regional delivery, RER</t>
  </si>
  <si>
    <t>transport, freight, lorry, diesel, 32t gross weight, 2006, EURO-IV, regional delivery, RER</t>
  </si>
  <si>
    <t>transport, freight, lorry, diesel, 32t gross weight, 2010, EURO-V, regional delivery, RER</t>
  </si>
  <si>
    <t>transport, freight, lorry, diesel, 32t gross weight, 2020, EURO-VI, regional delivery, RER</t>
  </si>
  <si>
    <t>transport, freight, lorry, diesel, 40t gross weight, 2002, EURO-III, regional delivery, RER</t>
  </si>
  <si>
    <t>transport, freight, lorry, diesel, 40t gross weight, 2006, EURO-IV, regional delivery, RER</t>
  </si>
  <si>
    <t>transport, freight, lorry, diesel, 40t gross weight, 2010, EURO-V, regional delivery, RER</t>
  </si>
  <si>
    <t>transport, freight, lorry, diesel, 40t gross weight, 2020, EURO-VI, regional delivery, RER</t>
  </si>
  <si>
    <t>transport, freight, lorry, diesel, 3.5t gross weight, 2002, EURO-III, regional delivery, CH</t>
  </si>
  <si>
    <t>transport, freight, lorry, diesel, 3.5t gross weight, 2006, EURO-IV, regional delivery, CH</t>
  </si>
  <si>
    <t>transport, freight, lorry, diesel, 3.5t gross weight, 2010, EURO-V, regional delivery, CH</t>
  </si>
  <si>
    <t>transport, freight, lorry, diesel, 3.5t gross weight, 2020, EURO-VI, regional delivery, CH</t>
  </si>
  <si>
    <t>transport, freight, lorry, compressed gas, 3.5t gross weight, 2020, EURO-VI, regional delivery, CH</t>
  </si>
  <si>
    <t>transport, freight, lorry, compressed gas, 100% biomethane, 3.5t gross weight, 2020, EURO-VI, regional delivery, CH</t>
  </si>
  <si>
    <t>transport, freight, lorry, diesel, 7.5t gross weight, 2002, EURO-III, regional delivery, CH</t>
  </si>
  <si>
    <t>transport, freight, lorry, diesel, 7.5t gross weight, 2006, EURO-IV, regional delivery, CH</t>
  </si>
  <si>
    <t>transport, freight, lorry, diesel, 7.5t gross weight, 2010, EURO-V, regional delivery, CH</t>
  </si>
  <si>
    <t>transport, freight, lorry, diesel, 7.5t gross weight, 2020, EURO-VI, regional delivery, CH</t>
  </si>
  <si>
    <t>transport, freight, lorry, compressed gas, 7.5t gross weight, 2020, EURO-VI, regional delivery, CH</t>
  </si>
  <si>
    <t>transport, freight, lorry, compressed gas, 100% biomethane, 7.5t gross weight, 2020, EURO-VI, regional delivery, CH</t>
  </si>
  <si>
    <t>transport, freight, lorry, battery electric, NCA battery, 18t gross weight, 2020, regional delivery, CH</t>
  </si>
  <si>
    <t>transport, freight, lorry, battery electric, NCA battery, label-certified electricity, 18t gross weight, 2020, regional delivery, CH</t>
  </si>
  <si>
    <t>transport, freight, lorry, diesel, 18t gross weight, 2002, EURO-III, regional delivery, CH</t>
  </si>
  <si>
    <t>transport, freight, lorry, diesel, 18t gross weight, 2006, EURO-IV, regional delivery, CH</t>
  </si>
  <si>
    <t>transport, freight, lorry, diesel, 18t gross weight, 2010, EURO-V, regional delivery, CH</t>
  </si>
  <si>
    <t>transport, freight, lorry, diesel, 18t gross weight, 2020, EURO-VI, regional delivery, CH</t>
  </si>
  <si>
    <t>transport, freight, lorry, compressed gas, 18t gross weight, 2020, EURO-VI, regional delivery, CH</t>
  </si>
  <si>
    <t>transport, freight, lorry, compressed gas, 100% biomethane, 18t gross weight, 2020, EURO-VI, regional delivery, CH</t>
  </si>
  <si>
    <t>transport, freight, lorry, battery electric, NCA battery, 26t gross weight, 2020, regional delivery, CH</t>
  </si>
  <si>
    <t>transport, freight, lorry, battery electric, NCA battery, label-certified electricity, 26t gross weight, 2020, regional delivery, CH</t>
  </si>
  <si>
    <t>transport, freight, lorry, diesel, 26t gross weight, 2002, EURO-III, regional delivery, CH</t>
  </si>
  <si>
    <t>transport, freight, lorry, diesel, 26t gross weight, 2006, EURO-IV, regional delivery, CH</t>
  </si>
  <si>
    <t>transport, freight, lorry, diesel, 26t gross weight, 2010, EURO-V, regional delivery, CH</t>
  </si>
  <si>
    <t>transport, freight, lorry, diesel, 26t gross weight, 2020, EURO-VI, regional delivery, CH</t>
  </si>
  <si>
    <t>transport, freight, lorry, compressed gas, 26t gross weight, 2020, EURO-VI, regional delivery, CH</t>
  </si>
  <si>
    <t>transport, freight, lorry, compressed gas, 100% biomethane, 26t gross weight, 2020, EURO-VI, regional delivery, CH</t>
  </si>
  <si>
    <t>transport, freight, lorry, battery electric, NCA battery, 32t gross weight, 2020, regional delivery, CH</t>
  </si>
  <si>
    <t>transport, freight, lorry, battery electric, NCA battery, label-certified electricity, 32t gross weight, 2020, regional delivery, CH</t>
  </si>
  <si>
    <t>transport, freight, lorry, diesel, 32t gross weight, 2002, EURO-III, regional delivery, CH</t>
  </si>
  <si>
    <t>transport, freight, lorry, diesel, 32t gross weight, 2006, EURO-IV, regional delivery, CH</t>
  </si>
  <si>
    <t>transport, freight, lorry, diesel, 32t gross weight, 2010, EURO-V, regional delivery, CH</t>
  </si>
  <si>
    <t>transport, freight, lorry, diesel, 32t gross weight, 2020, EURO-VI, regional delivery, CH</t>
  </si>
  <si>
    <t>transport, freight, lorry, compressed gas, 32t gross weight, 2020, EURO-VI, regional delivery, CH</t>
  </si>
  <si>
    <t>transport, freight, lorry, compressed gas, 100% biomethane, 32t gross weight, 2020, EURO-VI, regional delivery, CH</t>
  </si>
  <si>
    <t>transport, freight, lorry, battery electric, NCA battery, 40t gross weight, 2020, regional delivery, CH</t>
  </si>
  <si>
    <t>transport, freight, lorry, battery electric, NCA battery, label-certified electricity, 40t gross weight, 2020, regional delivery, CH</t>
  </si>
  <si>
    <t>transport, freight, lorry, diesel, 40t gross weight, 2002, EURO-III, regional delivery, CH</t>
  </si>
  <si>
    <t>transport, freight, lorry, diesel, 40t gross weight, 2006, EURO-IV, regional delivery, CH</t>
  </si>
  <si>
    <t>transport, freight, lorry, diesel, 40t gross weight, 2010, EURO-V, regional delivery, CH</t>
  </si>
  <si>
    <t>transport, freight, lorry, diesel, 40t gross weight, 2020, EURO-VI, regional delivery, CH</t>
  </si>
  <si>
    <t>transport, freight, lorry, compressed gas, 40t gross weight, 2020, EURO-VI, regional delivery, CH</t>
  </si>
  <si>
    <t>transport, freight, lorry, compressed gas, 100% biomethane, 40t gross weight, 2020, EURO-VI, regional delivery, CH</t>
  </si>
  <si>
    <t>transport, freight, lorry, diesel hybrid, 3.5t gross weight, 2020, EURO-VI, regional delivery, CH</t>
  </si>
  <si>
    <t>transport, freight, lorry, diesel hybrid, 7.5t gross weight, 2020, EURO-VI, regional delivery, CH</t>
  </si>
  <si>
    <t>transport, freight, lorry, diesel hybrid, 3.5t gross weight, 2020, EURO-VI, urban delivery, CH</t>
  </si>
  <si>
    <t>transport, freight, lorry, diesel hybrid, 7.5t gross weight, 2020, EURO-VI, urban delivery, CH</t>
  </si>
  <si>
    <t>transport, freight, lorry, diesel hybrid, 18t gross weight, 2020, EURO-VI, urban delivery, CH</t>
  </si>
  <si>
    <t>transport, freight, lorry, diesel hybrid, 26t gross weight, 2020, EURO-VI, urban delivery, CH</t>
  </si>
  <si>
    <t>transport, freight, lorry, diesel hybrid, 32t gross weight, 2020, EURO-VI, urban delivery, CH</t>
  </si>
  <si>
    <t>transport, freight, lorry, diesel hybrid, 40t gross weight, 2020, EURO-VI, urban delivery, CH</t>
  </si>
  <si>
    <t>transport, freight, lorry, diesel hybrid, 18t gross weight, 2020, EURO-VI, regional delivery, CH</t>
  </si>
  <si>
    <t>transport, freight, lorry, diesel hybrid, 26t gross weight, 2020, EURO-VI, regional delivery, CH</t>
  </si>
  <si>
    <t>transport, freight, lorry, diesel hybrid, 32t gross weight, 2020, EURO-VI, regional delivery, CH</t>
  </si>
  <si>
    <t>transport, freight, lorry, diesel hybrid, 40t gross weight, 2020, EURO-VI, regional delivery, CH</t>
  </si>
  <si>
    <t>transport, freight, lorry, battery electric, NCA battery, 7.5t gross weight, 2020, regional delivery, CH</t>
  </si>
  <si>
    <t>transport, freight, lorry, battery electric, NCA battery, label-certified electricity, 7.5t gross weight, 2020, regional delivery, CH</t>
  </si>
  <si>
    <t>transport, freight, lorry, diesel hybrid, 3.5t gross weight, 2020, EURO-VI, long haul, CH</t>
  </si>
  <si>
    <t>transport, freight, lorry, diesel, 3.5t gross weight, 2002, EURO-III, long haul, CH</t>
  </si>
  <si>
    <t>transport, freight, lorry, diesel, 3.5t gross weight, 2006, EURO-IV, long haul, CH</t>
  </si>
  <si>
    <t>transport, freight, lorry, diesel, 3.5t gross weight, 2010, EURO-V, long haul, CH</t>
  </si>
  <si>
    <t>transport, freight, lorry, diesel, 3.5t gross weight, 2020, EURO-VI, long haul, CH</t>
  </si>
  <si>
    <t>transport, freight, lorry, compressed gas, 3.5t gross weight, 2020, EURO-VI, long haul, CH</t>
  </si>
  <si>
    <t>transport, freight, lorry, compressed gas, 100% biomethane, 3.5t gross weight, 2020, EURO-VI, long haul, CH</t>
  </si>
  <si>
    <t>transport, freight, lorry, diesel hybrid, 7.5t gross weight, 2020, EURO-VI, long haul, CH</t>
  </si>
  <si>
    <t>transport, freight, lorry, diesel, 7.5t gross weight, 2002, EURO-III, long haul, CH</t>
  </si>
  <si>
    <t>transport, freight, lorry, diesel, 7.5t gross weight, 2006, EURO-IV, long haul, CH</t>
  </si>
  <si>
    <t>transport, freight, lorry, diesel, 7.5t gross weight, 2010, EURO-V, long haul, CH</t>
  </si>
  <si>
    <t>transport, freight, lorry, diesel, 7.5t gross weight, 2020, EURO-VI, long haul, CH</t>
  </si>
  <si>
    <t>transport, freight, lorry, compressed gas, 7.5t gross weight, 2020, EURO-VI, long haul, CH</t>
  </si>
  <si>
    <t>transport, freight, lorry, compressed gas, 100% biomethane, 7.5t gross weight, 2020, EURO-VI, long haul, CH</t>
  </si>
  <si>
    <t>transport, freight, lorry, diesel hybrid, 18t gross weight, 2020, EURO-VI, long haul, CH</t>
  </si>
  <si>
    <t>transport, freight, lorry, diesel, 18t gross weight, 2002, EURO-III, long haul, CH</t>
  </si>
  <si>
    <t>transport, freight, lorry, diesel, 18t gross weight, 2006, EURO-IV, long haul, CH</t>
  </si>
  <si>
    <t>transport, freight, lorry, diesel, 18t gross weight, 2010, EURO-V, long haul, CH</t>
  </si>
  <si>
    <t>transport, freight, lorry, diesel, 18t gross weight, 2020, EURO-VI, long haul, CH</t>
  </si>
  <si>
    <t>transport, freight, lorry, compressed gas, 18t gross weight, 2020, EURO-VI, long haul, CH</t>
  </si>
  <si>
    <t>transport, freight, lorry, compressed gas, 100% biomethane, 18t gross weight, 2020, EURO-VI, long haul, CH</t>
  </si>
  <si>
    <t>transport, freight, lorry, diesel hybrid, 26t gross weight, 2020, EURO-VI, long haul, CH</t>
  </si>
  <si>
    <t>transport, freight, lorry, diesel, 26t gross weight, 2002, EURO-III, long haul, CH</t>
  </si>
  <si>
    <t>transport, freight, lorry, diesel, 26t gross weight, 2006, EURO-IV, long haul, CH</t>
  </si>
  <si>
    <t>transport, freight, lorry, diesel, 26t gross weight, 2010, EURO-V, long haul, CH</t>
  </si>
  <si>
    <t>transport, freight, lorry, diesel, 26t gross weight, 2020, EURO-VI, long haul, CH</t>
  </si>
  <si>
    <t>transport, freight, lorry, compressed gas, 26t gross weight, 2020, EURO-VI, long haul, CH</t>
  </si>
  <si>
    <t>transport, freight, lorry, compressed gas, 100% biomethane, 26t gross weight, 2020, EURO-VI, long haul, CH</t>
  </si>
  <si>
    <t>transport, freight, lorry, diesel hybrid, 32t gross weight, 2020, EURO-VI, long haul, CH</t>
  </si>
  <si>
    <t>transport, freight, lorry, diesel, 32t gross weight, 2002, EURO-III, long haul, CH</t>
  </si>
  <si>
    <t>transport, freight, lorry, diesel, 32t gross weight, 2006, EURO-IV, long haul, CH</t>
  </si>
  <si>
    <t>transport, freight, lorry, diesel, 32t gross weight, 2010, EURO-V, long haul, CH</t>
  </si>
  <si>
    <t>transport, freight, lorry, diesel, 32t gross weight, 2020, EURO-VI, long haul, CH</t>
  </si>
  <si>
    <t>transport, freight, lorry, compressed gas, 32t gross weight, 2020, EURO-VI, long haul, CH</t>
  </si>
  <si>
    <t>transport, freight, lorry, compressed gas, 100% biomethane, 32t gross weight, 2020, EURO-VI, long haul, CH</t>
  </si>
  <si>
    <t>transport, freight, lorry, diesel hybrid, 40t gross weight, 2020, EURO-VI, long haul, CH</t>
  </si>
  <si>
    <t>transport, freight, lorry, diesel, 40t gross weight, 2002, EURO-III, long haul, CH</t>
  </si>
  <si>
    <t>transport, freight, lorry, diesel, 40t gross weight, 2006, EURO-IV, long haul, CH</t>
  </si>
  <si>
    <t>transport, freight, lorry, diesel, 40t gross weight, 2010, EURO-V, long haul, CH</t>
  </si>
  <si>
    <t>transport, freight, lorry, diesel, 40t gross weight, 2020, EURO-VI, long haul, CH</t>
  </si>
  <si>
    <t>transport, freight, lorry, compressed gas, 40t gross weight, 2020, EURO-VI, long haul, CH</t>
  </si>
  <si>
    <t>transport, freight, lorry, compressed gas, 100% biomethane, 40t gross weight, 2020, EURO-VI, long haul, CH</t>
  </si>
  <si>
    <t>transport, freight, lorry, diesel, 3.5t gross weight, 2002, EURO-III, long haul, RER</t>
  </si>
  <si>
    <t>transport, freight, lorry, diesel, 3.5t gross weight, 2006, EURO-IV, long haul, RER</t>
  </si>
  <si>
    <t>transport, freight, lorry, diesel, 3.5t gross weight, 2010, EURO-V, long haul, RER</t>
  </si>
  <si>
    <t>transport, freight, lorry, diesel, 3.5t gross weight, 2020, EURO-VI, long haul, RER</t>
  </si>
  <si>
    <t>transport, freight, lorry, diesel, 7.5t gross weight, 2002, EURO-III, long haul, RER</t>
  </si>
  <si>
    <t>transport, freight, lorry, diesel, 7.5t gross weight, 2006, EURO-IV, long haul, RER</t>
  </si>
  <si>
    <t>transport, freight, lorry, diesel, 7.5t gross weight, 2010, EURO-V, long haul, RER</t>
  </si>
  <si>
    <t>transport, freight, lorry, diesel, 7.5t gross weight, 2020, EURO-VI, long haul, RER</t>
  </si>
  <si>
    <t>transport, freight, lorry, diesel, 18t gross weight, 2002, EURO-III, long haul, RER</t>
  </si>
  <si>
    <t>transport, freight, lorry, diesel, 18t gross weight, 2006, EURO-IV, long haul, RER</t>
  </si>
  <si>
    <t>transport, freight, lorry, diesel, 18t gross weight, 2010, EURO-V, long haul, RER</t>
  </si>
  <si>
    <t>transport, freight, lorry, diesel, 18t gross weight, 2020, EURO-VI, long haul, RER</t>
  </si>
  <si>
    <t>transport, freight, lorry, diesel, 26t gross weight, 2002, EURO-III, long haul, RER</t>
  </si>
  <si>
    <t>transport, freight, lorry, diesel, 26t gross weight, 2006, EURO-IV, long haul, RER</t>
  </si>
  <si>
    <t>transport, freight, lorry, diesel, 26t gross weight, 2010, EURO-V, long haul, RER</t>
  </si>
  <si>
    <t>transport, freight, lorry, diesel, 26t gross weight, 2020, EURO-VI, long haul, RER</t>
  </si>
  <si>
    <t>transport, freight, lorry, diesel, 32t gross weight, 2002, EURO-III, long haul, RER</t>
  </si>
  <si>
    <t>transport, freight, lorry, diesel, 32t gross weight, 2006, EURO-IV, long haul, RER</t>
  </si>
  <si>
    <t>transport, freight, lorry, diesel, 32t gross weight, 2010, EURO-V, long haul, RER</t>
  </si>
  <si>
    <t>transport, freight, lorry, diesel, 32t gross weight, 2020, EURO-VI, long haul, RER</t>
  </si>
  <si>
    <t>transport, freight, lorry, diesel, 40t gross weight, 2002, EURO-III, long haul, RER</t>
  </si>
  <si>
    <t>transport, freight, lorry, diesel, 40t gross weight, 2006, EURO-IV, long haul, RER</t>
  </si>
  <si>
    <t>transport, freight, lorry, diesel, 40t gross weight, 2010, EURO-V, long haul, RER</t>
  </si>
  <si>
    <t>transport, freight, lorry, diesel, 40t gross weight, 2020, EURO-VI, long haul, RER</t>
  </si>
  <si>
    <t>transport, freight, lorry, diesel, 7.5t gross weight, fleet average, urban delivery, CH</t>
  </si>
  <si>
    <t>transport, freight, lorry, diesel, 18t gross weight, fleet average, urban delivery, CH</t>
  </si>
  <si>
    <t>transport, freight, lorry, diesel, 26t gross weight, fleet average, urban delivery, CH</t>
  </si>
  <si>
    <t>transport, freight, lorry, diesel, 32t gross weight, fleet average, urban delivery, CH</t>
  </si>
  <si>
    <t>transport, freight, lorry, diesel, 40t gross weight, fleet average, urban delivery, CH</t>
  </si>
  <si>
    <t>transport, freight, lorry, diesel, fleet average, urban delivery, CH</t>
  </si>
  <si>
    <t>transport, freight, lorry, diesel, 7.5t gross weight, fleet average, regional delivery, CH</t>
  </si>
  <si>
    <t>transport, freight, lorry, diesel, 18t gross weight, fleet average, regional delivery, CH</t>
  </si>
  <si>
    <t>transport, freight, lorry, diesel, 26t gross weight, fleet average, regional delivery, CH</t>
  </si>
  <si>
    <t>transport, freight, lorry, diesel, 32t gross weight, fleet average, regional delivery, CH</t>
  </si>
  <si>
    <t>transport, freight, lorry, diesel, 40t gross weight, fleet average, regional delivery, CH</t>
  </si>
  <si>
    <t>transport, freight, lorry, diesel, fleet average, regional delivery, CH</t>
  </si>
  <si>
    <t>transport, freight, lorry, diesel, 7.5t gross weight, fleet average, long haul, CH</t>
  </si>
  <si>
    <t>transport, freight, lorry, diesel, 18t gross weight, fleet average, long haul, CH</t>
  </si>
  <si>
    <t>transport, freight, lorry, diesel, 26t gross weight, fleet average, long haul, CH</t>
  </si>
  <si>
    <t>transport, freight, lorry, diesel, 32t gross weight, fleet average, long haul, CH</t>
  </si>
  <si>
    <t>transport, freight, lorry, diesel, 40t gross weight, fleet average, long haul, CH</t>
  </si>
  <si>
    <t>transport, freight, lorry, diesel, fleet average, long haul, CH</t>
  </si>
  <si>
    <t>transport, freight, lorry, diesel, 7.5t gross weight, fleet average, long haul, RER</t>
  </si>
  <si>
    <t>transport, freight, lorry, diesel, 26t gross weight, fleet average, long haul, RER</t>
  </si>
  <si>
    <t>transport, freight, lorry, diesel, 40t gross weight, fleet average, long haul, RER</t>
  </si>
  <si>
    <t>transport, freight, lorry, diesel, fleet average, long haul, RER</t>
  </si>
  <si>
    <t>transport, freight, lorry, diesel, 7.5t gross weight, fleet average, regional delivery, RER</t>
  </si>
  <si>
    <t>transport, freight, lorry, diesel, 26t gross weight, fleet average, regional delivery, RER</t>
  </si>
  <si>
    <t>transport, freight, lorry, diesel, 40t gross weight, fleet average, regional delivery, RER</t>
  </si>
  <si>
    <t>transport, freight, lorry, diesel, fleet average, regional delivery, RER</t>
  </si>
  <si>
    <t>transport, freight, lorry, diesel, 7.5t gross weight, fleet average, urban delivery, RER</t>
  </si>
  <si>
    <t>transport, freight, lorry, diesel, 26t gross weight, fleet average, urban delivery, RER</t>
  </si>
  <si>
    <t>transport, freight, lorry, diesel, 40t gross weight, fleet average, urban delivery, RER</t>
  </si>
  <si>
    <t>transport, freight, lorry, diesel, fleet average, urban delivery, RER</t>
  </si>
  <si>
    <t>transport, Kick Scooter, electric, &lt;1kW, NMC battery, 2020/CH U</t>
  </si>
  <si>
    <t>transport, Kick Scooter, electric, &lt;1kW, NCA battery, 2020/CH U</t>
  </si>
  <si>
    <t>transport, Kick Scooter, electric, &lt;1kW, LFP battery, 2020/CH U</t>
  </si>
  <si>
    <t>transport, Bicycle, conventional, urban, 2020/CH U</t>
  </si>
  <si>
    <t>transport, Bicycle, electric (&lt;25 km/h), NMC battery, 2020/CH U</t>
  </si>
  <si>
    <t>transport, Bicycle, electric (&lt;45 km/h), NMC battery, 2020/CH U</t>
  </si>
  <si>
    <t>transport, Bicycle, electric, cargo bike, NMC battery, 2020/CH U</t>
  </si>
  <si>
    <t>transport, Bicycle, electric (&lt;25 km/h), LFP battery, 2020/CH U</t>
  </si>
  <si>
    <t>transport, Bicycle, electric (&lt;45 km/h), LFP battery, 2020/CH U</t>
  </si>
  <si>
    <t>transport, Bicycle, electric, cargo bike, LFP battery, 2020/CH U</t>
  </si>
  <si>
    <t>transport, Bicycle, electric (&lt;25 km/h), NCA battery, 2020/CH U</t>
  </si>
  <si>
    <t>transport, Bicycle, electric (&lt;45 km/h), NCA battery, 2020/CH U</t>
  </si>
  <si>
    <t>transport, Bicycle, electric, cargo bike, NCA battery, 2020/CH U</t>
  </si>
  <si>
    <t>transport, Bicycle, electric (&lt;25 km/h), NMC battery, 2020, label-certified electricity/CH U</t>
  </si>
  <si>
    <t>transport, Bicycle, electric (&lt;45 km/h), NMC battery, 2020, label-certified electricity/CH U</t>
  </si>
  <si>
    <t>transport, Bicycle, electric, cargo bike, NMC battery, 2020, label-certified electricity/CH U</t>
  </si>
  <si>
    <t>transport, Bicycle, electric (&lt;25 km/h), LFP battery, 2020, label-certified electricity/CH U</t>
  </si>
  <si>
    <t>transport, Bicycle, electric (&lt;45 km/h), LFP battery, 2020, label-certified electricity/CH U</t>
  </si>
  <si>
    <t>transport, Bicycle, electric, cargo bike, LFP battery, 2020, label-certified electricity/CH U</t>
  </si>
  <si>
    <t>transport, Bicycle, electric (&lt;25 km/h), NCA battery, 2020, label-certified electricity/CH U</t>
  </si>
  <si>
    <t>transport, Bicycle, electric (&lt;45 km/h), NCA battery, 2020, label-certified electricity/CH U</t>
  </si>
  <si>
    <t>transport, Bicycle, electric, cargo bike, NCA battery, 2020, label-certified electricity/CH U</t>
  </si>
  <si>
    <t>transport, Scooter, gasoline, &lt;4kW, EURO-3, 2006/CH U</t>
  </si>
  <si>
    <t>transport, Scooter, gasoline, &lt;4kW, EURO-4, 2016/CH U</t>
  </si>
  <si>
    <t>transport, Scooter, gasoline, &lt;4kW, EURO-5, 2020/CH U</t>
  </si>
  <si>
    <t>transport, Scooter, gasoline, 4-11kW, EURO-3, 2006/CH U</t>
  </si>
  <si>
    <t>transport, Scooter, gasoline, 4-11kW, EURO-4, 2016/CH U</t>
  </si>
  <si>
    <t>transport, Scooter, gasoline, 4-11kW, EURO-5, 2020/CH U</t>
  </si>
  <si>
    <t>transport, Scooter, electric, &lt;4kW, NMC battery, 2020/CH U</t>
  </si>
  <si>
    <t>transport, Scooter, electric, 4-11kW, NMC battery, 2020/CH U</t>
  </si>
  <si>
    <t>transport, Scooter, electric, &lt;4kW, LFP battery, 2020/CH U</t>
  </si>
  <si>
    <t>transport, Scooter, electric, 4-11kW, LFP battery, 2020/CH U</t>
  </si>
  <si>
    <t>transport, Scooter, electric, &lt;4kW, NCA battery, 2020/CH U</t>
  </si>
  <si>
    <t>transport, Scooter, electric, 4-11kW, NCA battery, 2020/CH U</t>
  </si>
  <si>
    <t>transport, Scooter, electric, &lt;4kW, NMC battery, 2020, label-certified electricity/CH U</t>
  </si>
  <si>
    <t>transport, Scooter, electric, 4-11kW, NMC battery, 2020, label-certified electricity/CH U</t>
  </si>
  <si>
    <t>transport, Scooter, electric, &lt;4kW, LFP battery, 2020, label-certified electricity/CH U</t>
  </si>
  <si>
    <t>transport, Scooter, electric, 4-11kW, LFP battery, 2020, label-certified electricity/CH U</t>
  </si>
  <si>
    <t>transport, Scooter, electric, &lt;4kW, NCA battery, 2020, label-certified electricity/CH U</t>
  </si>
  <si>
    <t>transport, Scooter, electric, 4-11kW, NCA battery, 2020, label-certified electricity/CH U</t>
  </si>
  <si>
    <t>transport, Motorbike, gasoline, 4-11kW, EURO-3, 2006/CH U</t>
  </si>
  <si>
    <t>transport, Motorbike, gasoline, 4-11kW, EURO-4, 2016/CH U</t>
  </si>
  <si>
    <t>transport, Motorbike, gasoline, 4-11kW, EURO-5, 2020/CH U</t>
  </si>
  <si>
    <t>transport, Motorbike, gasoline, 11-35kW, EURO-3, 2006/CH U</t>
  </si>
  <si>
    <t>transport, Motorbike, gasoline, 11-35kW, EURO-4, 2016/CH U</t>
  </si>
  <si>
    <t>transport, Motorbike, gasoline, 11-35kW, EURO-5, 2020/CH U</t>
  </si>
  <si>
    <t>transport, Motorbike, gasoline, &gt;35kW, EURO-3, 2006/CH U</t>
  </si>
  <si>
    <t>transport, Motorbike, gasoline, &gt;35kW, EURO-4, 2016/CH U</t>
  </si>
  <si>
    <t>transport, Motorbike, gasoline, &gt;35kW, EURO-5, 2020/CH U</t>
  </si>
  <si>
    <t>transport, Motorbike, electric, &lt;4kW, NMC battery, 2020/CH U</t>
  </si>
  <si>
    <t>transport, Motorbike, electric, 4-11kW, NMC battery, 2020/CH U</t>
  </si>
  <si>
    <t>transport, Motorbike, electric, 11-35kW, NMC battery, 2020/CH U</t>
  </si>
  <si>
    <t>transport, Motorbike, electric, &gt;35kW, NMC battery, 2020/CH U</t>
  </si>
  <si>
    <t>transport, Motorbike, electric, &lt;4kW, LFP battery, 2020/CH U</t>
  </si>
  <si>
    <t>transport, Motorbike, electric, 4-11kW, LFP battery, 2020/CH U</t>
  </si>
  <si>
    <t>transport, Motorbike, electric, 11-35kW, LFP battery, 2020/CH U</t>
  </si>
  <si>
    <t>transport, Motorbike, electric, &gt;35kW, LFP battery, 2020/CH U</t>
  </si>
  <si>
    <t>transport, Motorbike, electric, &lt;4kW, NCA battery, 2020/CH U</t>
  </si>
  <si>
    <t>transport, Motorbike, electric, 4-11kW, NCA battery, 2020/CH U</t>
  </si>
  <si>
    <t>transport, Motorbike, electric, 11-35kW, NCA battery, 2020/CH U</t>
  </si>
  <si>
    <t>transport, Motorbike, electric, &gt;35kW, NCA battery, 2020/CH U</t>
  </si>
  <si>
    <t>transport, Motorbike, electric, &lt;4kW, NMC battery, 2020, label-certified electricity/CH U</t>
  </si>
  <si>
    <t>transport, Motorbike, electric, 4-11kW, NMC battery, 2020, label-certified electricity/CH U</t>
  </si>
  <si>
    <t>transport, Motorbike, electric, 11-35kW, NMC battery, 2020, label-certified electricity/CH U</t>
  </si>
  <si>
    <t>transport, Motorbike, electric, &gt;35kW, NMC battery, 2020, label-certified electricity/CH U</t>
  </si>
  <si>
    <t>transport, Motorbike, electric, &lt;4kW, LFP battery, 2020, label-certified electricity/CH U</t>
  </si>
  <si>
    <t>transport, Motorbike, electric, 4-11kW, LFP battery, 2020, label-certified electricity/CH U</t>
  </si>
  <si>
    <t>transport, Motorbike, electric, 11-35kW, LFP battery, 2020, label-certified electricity/CH U</t>
  </si>
  <si>
    <t>transport, Motorbike, electric, &gt;35kW, LFP battery, 2020, label-certified electricity/CH U</t>
  </si>
  <si>
    <t>transport, Motorbike, electric, &lt;4kW, NCA battery, 2020, label-certified electricity/CH U</t>
  </si>
  <si>
    <t>transport, Motorbike, electric, 4-11kW, NCA battery, 2020, label-certified electricity/CH U</t>
  </si>
  <si>
    <t>transport, Motorbike, electric, 11-35kW, NCA battery, 2020, label-certified electricity/CH U</t>
  </si>
  <si>
    <t>transport, Motorbike, electric, &gt;35kW, NCA battery, 2020, label-certified electricity/CH U</t>
  </si>
  <si>
    <t>transport, Motorbike, gasoline, 2020 fleet average/CH U</t>
  </si>
  <si>
    <t>Simapro name</t>
  </si>
  <si>
    <t>Global warming potential [100-year horizon, kg CO2-eq./vehicle-km] - brightway2 (ecoinvent 3.7.1)</t>
  </si>
  <si>
    <t>Relative difference</t>
  </si>
  <si>
    <t>Global warming potential [100-year horizon, kg CO2-eq./vehicle-km] - Simapro (UVEK:2018)</t>
  </si>
  <si>
    <t>Absolute difference with brightway2 (ecoinvent 3.7.1)</t>
  </si>
  <si>
    <t>transport, passenger car, gasoline, Compact, 2003, EURO-3/CH U</t>
  </si>
  <si>
    <t>transport, passenger car, gasoline, Compact, 2008, EURO-4/CH U</t>
  </si>
  <si>
    <t>transport, passenger car, gasoline, Compact, 2013, EURO-5/CH U</t>
  </si>
  <si>
    <t>transport, passenger car, gasoline, Compact, 2016, EURO-6ab/CH U</t>
  </si>
  <si>
    <t>transport, passenger car, gasoline, Compact, 2018, EURO-6c/CH U</t>
  </si>
  <si>
    <t>transport, passenger car, gasoline, Compact, 2019, EURO-6d-TEMP/CH U</t>
  </si>
  <si>
    <t>transport, passenger car, gasoline, Compact, 2021, EURO-6d/CH U</t>
  </si>
  <si>
    <t>transport, passenger car, diesel, Compact, 2003, EURO-3/CH U</t>
  </si>
  <si>
    <t>transport, passenger car, diesel, Compact, 2008, EURO-4/CH U</t>
  </si>
  <si>
    <t>transport, passenger car, diesel, Compact, 2013, EURO-5/CH U</t>
  </si>
  <si>
    <t>transport, passenger car, diesel, Compact, 2016, EURO-6ab/CH U</t>
  </si>
  <si>
    <t>transport, passenger car, diesel, Compact, 2018, EURO-6c/CH U</t>
  </si>
  <si>
    <t>transport, passenger car, diesel, Compact, 2019, EURO-6d-TEMP/CH U</t>
  </si>
  <si>
    <t>transport, passenger car, diesel, Compact, 2021, EURO-6d/CH U</t>
  </si>
  <si>
    <t>transport, passenger car, compressed gas, Compact, 2003, EURO-3/CH U</t>
  </si>
  <si>
    <t>transport, passenger car, compressed gas, Compact, 2008, EURO-4/CH U</t>
  </si>
  <si>
    <t>transport, passenger car, compressed gas, Compact, 2013, EURO-5/CH U</t>
  </si>
  <si>
    <t>transport, passenger car, compressed gas, Compact, 2016, EURO-6ab/CH U</t>
  </si>
  <si>
    <t>transport, passenger car, compressed gas, Compact, 2018, EURO-6c/CH U</t>
  </si>
  <si>
    <t>transport, passenger car, compressed gas, Compact, 2019, EURO-6d-TEMP/CH U</t>
  </si>
  <si>
    <t>transport, passenger car, compressed gas, Compact, 2021, EURO-6d/CH U</t>
  </si>
  <si>
    <t>transport, passenger car, compressed gas, 100% biomethane, Compact, 2003, EURO-3/CH U</t>
  </si>
  <si>
    <t>transport, passenger car, compressed gas, 100% biomethane, Compact, 2008, EURO-4/CH U</t>
  </si>
  <si>
    <t>transport, passenger car, compressed gas, 100% biomethane, Compact, 2013, EURO-5/CH U</t>
  </si>
  <si>
    <t>transport, passenger car, compressed gas, 100% biomethane, Compact, 2016, EURO-6ab/CH U</t>
  </si>
  <si>
    <t>transport, passenger car, compressed gas, 100% biomethane, Compact, 2018, EURO-6c/CH U</t>
  </si>
  <si>
    <t>transport, passenger car, compressed gas, 100% biomethane, Compact, 2019, EURO-6d-TEMP/CH U</t>
  </si>
  <si>
    <t>transport, passenger car, compressed gas, 100% biomethane, Compact, 2021, EURO-6d/CH U</t>
  </si>
  <si>
    <t>transport, passenger car, plugin gasoline hybrid, Compact, 2013, EURO-5/CH U</t>
  </si>
  <si>
    <t>transport, passenger car, plugin gasoline hybrid, Compact, 2016, EURO-6ab/CH U</t>
  </si>
  <si>
    <t>transport, passenger car, plugin gasoline hybrid, Compact, 2018, EURO-6c/CH U</t>
  </si>
  <si>
    <t>transport, passenger car, plugin gasoline hybrid, Compact, 2019, EURO-6d-TEMP/CH U</t>
  </si>
  <si>
    <t>transport, passenger car, plugin gasoline hybrid, Compact, 2021, EURO-6d/CH U</t>
  </si>
  <si>
    <t>transport, passenger car, plugin gasoline hybrid, label-certified electricity, Compact, 2013, EURO-5/CH U</t>
  </si>
  <si>
    <t>transport, passenger car, plugin gasoline hybrid, label-certified electricity, Compact, 2016, EURO-6ab/CH U</t>
  </si>
  <si>
    <t>transport, passenger car, plugin gasoline hybrid, label-certified electricity, Compact, 2018, EURO-6c/CH U</t>
  </si>
  <si>
    <t>transport, passenger car, plugin gasoline hybrid, label-certified electricity, Compact, 2019, EURO-6d-TEMP/CH U</t>
  </si>
  <si>
    <t>transport, passenger car, plugin gasoline hybrid, label-certified electricity, Compact, 2021, EURO-6d/CH U</t>
  </si>
  <si>
    <t>transport, passenger car, plugin diesel hybrid, Compact, 2013, EURO-5/CH U</t>
  </si>
  <si>
    <t>transport, passenger car, plugin diesel hybrid, Compact, 2016, EURO-6ab/CH U</t>
  </si>
  <si>
    <t>transport, passenger car, plugin diesel hybrid, Compact, 2018, EURO-6c/CH U</t>
  </si>
  <si>
    <t>transport, passenger car, plugin diesel hybrid, Compact, 2019, EURO-6d-TEMP/CH U</t>
  </si>
  <si>
    <t>transport, passenger car, plugin diesel hybrid, Compact, 2021, EURO-6d/CH U</t>
  </si>
  <si>
    <t>transport, passenger car, diesel hybrid, Compact, 2013, EURO-5/CH U</t>
  </si>
  <si>
    <t>transport, passenger car, diesel hybrid, Compact, 2016, EURO-6ab/CH U</t>
  </si>
  <si>
    <t>transport, passenger car, diesel hybrid, Compact, 2018, EURO-6c/CH U</t>
  </si>
  <si>
    <t>transport, passenger car, diesel hybrid, Compact, 2019, EURO-6d-TEMP/CH U</t>
  </si>
  <si>
    <t>transport, passenger car, diesel hybrid, Compact, 2021, EURO-6d/CH U</t>
  </si>
  <si>
    <t>transport, passenger car, gasoline hybrid, Compact, 2013, EURO-5/CH U</t>
  </si>
  <si>
    <t>transport, passenger car, gasoline hybrid, Compact, 2016, EURO-6ab/CH U</t>
  </si>
  <si>
    <t>transport, passenger car, gasoline hybrid, Compact, 2018, EURO-6c/CH U</t>
  </si>
  <si>
    <t>transport, passenger car, gasoline hybrid, Compact, 2019, EURO-6d-TEMP/CH U</t>
  </si>
  <si>
    <t>transport, passenger car, gasoline hybrid, Compact, 2021, EURO-6d/CH U</t>
  </si>
  <si>
    <t>transport, passenger car, gasoline, Medium, 2003, EURO-3/CH U</t>
  </si>
  <si>
    <t>transport, passenger car, gasoline, Medium, 2008, EURO-4/CH U</t>
  </si>
  <si>
    <t>transport, passenger car, gasoline, Medium, 2013, EURO-5/CH U</t>
  </si>
  <si>
    <t>transport, passenger car, gasoline, Medium, 2016, EURO-6ab/CH U</t>
  </si>
  <si>
    <t>transport, passenger car, gasoline, Medium, 2018, EURO-6c/CH U</t>
  </si>
  <si>
    <t>transport, passenger car, gasoline, Medium, 2019, EURO-6d-TEMP/CH U</t>
  </si>
  <si>
    <t>transport, passenger car, gasoline, Medium, 2021, EURO-6d/CH U</t>
  </si>
  <si>
    <t>transport, passenger car, diesel, Medium, 2003, EURO-3/CH U</t>
  </si>
  <si>
    <t>transport, passenger car, diesel, Medium, 2008, EURO-4/CH U</t>
  </si>
  <si>
    <t>transport, passenger car, diesel, Medium, 2013, EURO-5/CH U</t>
  </si>
  <si>
    <t>transport, passenger car, diesel, Medium, 2016, EURO-6ab/CH U</t>
  </si>
  <si>
    <t>transport, passenger car, diesel, Medium, 2018, EURO-6c/CH U</t>
  </si>
  <si>
    <t>transport, passenger car, diesel, Medium, 2019, EURO-6d-TEMP/CH U</t>
  </si>
  <si>
    <t>transport, passenger car, diesel, Medium, 2021, EURO-6d/CH U</t>
  </si>
  <si>
    <t>transport, passenger car, compressed gas, Medium, 2003, EURO-3/CH U</t>
  </si>
  <si>
    <t>transport, passenger car, compressed gas, Medium, 2008, EURO-4/CH U</t>
  </si>
  <si>
    <t>transport, passenger car, compressed gas, Medium, 2013, EURO-5/CH U</t>
  </si>
  <si>
    <t>transport, passenger car, compressed gas, Medium, 2016, EURO-6ab/CH U</t>
  </si>
  <si>
    <t>transport, passenger car, compressed gas, Medium, 2018, EURO-6c/CH U</t>
  </si>
  <si>
    <t>transport, passenger car, compressed gas, Medium, 2019, EURO-6d-TEMP/CH U</t>
  </si>
  <si>
    <t>transport, passenger car, compressed gas, Medium, 2021, EURO-6d/CH U</t>
  </si>
  <si>
    <t>transport, passenger car, compressed gas, 100% biomethane, Medium, 2003, EURO-3/CH U</t>
  </si>
  <si>
    <t>transport, passenger car, compressed gas, 100% biomethane, Medium, 2008, EURO-4/CH U</t>
  </si>
  <si>
    <t>transport, passenger car, compressed gas, 100% biomethane, Medium, 2013, EURO-5/CH U</t>
  </si>
  <si>
    <t>transport, passenger car, compressed gas, 100% biomethane, Medium, 2016, EURO-6ab/CH U</t>
  </si>
  <si>
    <t>transport, passenger car, compressed gas, 100% biomethane, Medium, 2018, EURO-6c/CH U</t>
  </si>
  <si>
    <t>transport, passenger car, compressed gas, 100% biomethane, Medium, 2019, EURO-6d-TEMP/CH U</t>
  </si>
  <si>
    <t>transport, passenger car, compressed gas, 100% biomethane, Medium, 2021, EURO-6d/CH U</t>
  </si>
  <si>
    <t>transport, passenger car, plugin gasoline hybrid, Medium, 2013, EURO-5/CH U</t>
  </si>
  <si>
    <t>transport, passenger car, plugin gasoline hybrid, Medium, 2016, EURO-6ab/CH U</t>
  </si>
  <si>
    <t>transport, passenger car, plugin gasoline hybrid, Medium, 2018, EURO-6c/CH U</t>
  </si>
  <si>
    <t>transport, passenger car, plugin gasoline hybrid, Medium, 2019, EURO-6d-TEMP/CH U</t>
  </si>
  <si>
    <t>transport, passenger car, plugin gasoline hybrid, Medium, 2021, EURO-6d/CH U</t>
  </si>
  <si>
    <t>transport, passenger car, plugin diesel hybrid, Medium, 2013, EURO-5/CH U</t>
  </si>
  <si>
    <t>transport, passenger car, plugin diesel hybrid, Medium, 2016, EURO-6ab/CH U</t>
  </si>
  <si>
    <t>transport, passenger car, plugin diesel hybrid, Medium, 2018, EURO-6c/CH U</t>
  </si>
  <si>
    <t>transport, passenger car, plugin diesel hybrid, Medium, 2019, EURO-6d-TEMP/CH U</t>
  </si>
  <si>
    <t>transport, passenger car, plugin diesel hybrid, Medium, 2021, EURO-6d/CH U</t>
  </si>
  <si>
    <t>transport, passenger car, diesel hybrid, Medium, 2013, EURO-5/CH U</t>
  </si>
  <si>
    <t>transport, passenger car, diesel hybrid, Medium, 2016, EURO-6ab/CH U</t>
  </si>
  <si>
    <t>transport, passenger car, diesel hybrid, Medium, 2018, EURO-6c/CH U</t>
  </si>
  <si>
    <t>transport, passenger car, diesel hybrid, Medium, 2019, EURO-6d-TEMP/CH U</t>
  </si>
  <si>
    <t>transport, passenger car, diesel hybrid, Medium, 2021, EURO-6d/CH U</t>
  </si>
  <si>
    <t>transport, passenger car, gasoline hybrid, Medium, 2013, EURO-5/CH U</t>
  </si>
  <si>
    <t>transport, passenger car, gasoline hybrid, Medium, 2016, EURO-6ab/CH U</t>
  </si>
  <si>
    <t>transport, passenger car, gasoline hybrid, Medium, 2018, EURO-6c/CH U</t>
  </si>
  <si>
    <t>transport, passenger car, gasoline hybrid, Medium, 2019, EURO-6d-TEMP/CH U</t>
  </si>
  <si>
    <t>transport, passenger car, gasoline hybrid, Medium, 2021, EURO-6d/CH U</t>
  </si>
  <si>
    <t>transport, passenger car, gasoline, Large, 2003, EURO-3/CH U</t>
  </si>
  <si>
    <t>transport, passenger car, gasoline, Large, 2008, EURO-4/CH U</t>
  </si>
  <si>
    <t>transport, passenger car, gasoline, Large, 2013, EURO-5/CH U</t>
  </si>
  <si>
    <t>transport, passenger car, gasoline, Large, 2016, EURO-6ab/CH U</t>
  </si>
  <si>
    <t>transport, passenger car, gasoline, Large, 2018, EURO-6c/CH U</t>
  </si>
  <si>
    <t>transport, passenger car, gasoline, Large, 2019, EURO-6d-TEMP/CH U</t>
  </si>
  <si>
    <t>transport, passenger car, gasoline, Large, 2021, EURO-6d/CH U</t>
  </si>
  <si>
    <t>transport, passenger car, diesel, Large, 2003, EURO-3/CH U</t>
  </si>
  <si>
    <t>transport, passenger car, diesel, Large, 2008, EURO-4/CH U</t>
  </si>
  <si>
    <t>transport, passenger car, diesel, Large, 2013, EURO-5/CH U</t>
  </si>
  <si>
    <t>transport, passenger car, diesel, Large, 2016, EURO-6ab/CH U</t>
  </si>
  <si>
    <t>transport, passenger car, diesel, Large, 2018, EURO-6c/CH U</t>
  </si>
  <si>
    <t>transport, passenger car, diesel, Large, 2019, EURO-6d-TEMP/CH U</t>
  </si>
  <si>
    <t>transport, passenger car, diesel, Large, 2021, EURO-6d/CH U</t>
  </si>
  <si>
    <t>transport, passenger car, compressed gas, Large, 2003, EURO-3/CH U</t>
  </si>
  <si>
    <t>transport, passenger car, compressed gas, Large, 2008, EURO-4/CH U</t>
  </si>
  <si>
    <t>transport, passenger car, compressed gas, Large, 2013, EURO-5/CH U</t>
  </si>
  <si>
    <t>transport, passenger car, compressed gas, Large, 2016, EURO-6ab/CH U</t>
  </si>
  <si>
    <t>transport, passenger car, compressed gas, Large, 2018, EURO-6c/CH U</t>
  </si>
  <si>
    <t>transport, passenger car, compressed gas, Large, 2019, EURO-6d-TEMP/CH U</t>
  </si>
  <si>
    <t>transport, passenger car, compressed gas, Large, 2021, EURO-6d/CH U</t>
  </si>
  <si>
    <t>transport, passenger car, compressed gas, 100% biomethane, Large, 2003, EURO-3/CH U</t>
  </si>
  <si>
    <t>transport, passenger car, compressed gas, 100% biomethane, Large, 2008, EURO-4/CH U</t>
  </si>
  <si>
    <t>transport, passenger car, compressed gas, 100% biomethane, Large, 2013, EURO-5/CH U</t>
  </si>
  <si>
    <t>transport, passenger car, compressed gas, 100% biomethane, Large, 2016, EURO-6ab/CH U</t>
  </si>
  <si>
    <t>transport, passenger car, compressed gas, 100% biomethane, Large, 2018, EURO-6c/CH U</t>
  </si>
  <si>
    <t>transport, passenger car, compressed gas, 100% biomethane, Large, 2019, EURO-6d-TEMP/CH U</t>
  </si>
  <si>
    <t>transport, passenger car, compressed gas, 100% biomethane, Large, 2021, EURO-6d/CH U</t>
  </si>
  <si>
    <t>transport, passenger car, plugin gasoline hybrid, Large, 2013, EURO-5/CH U</t>
  </si>
  <si>
    <t>transport, passenger car, plugin gasoline hybrid, Large, 2016, EURO-6ab/CH U</t>
  </si>
  <si>
    <t>transport, passenger car, plugin gasoline hybrid, Large, 2018, EURO-6c/CH U</t>
  </si>
  <si>
    <t>transport, passenger car, plugin gasoline hybrid, Large, 2019, EURO-6d-TEMP/CH U</t>
  </si>
  <si>
    <t>transport, passenger car, plugin gasoline hybrid, Large, 2021, EURO-6d/CH U</t>
  </si>
  <si>
    <t>transport, passenger car, plugin diesel hybrid, Large, 2013, EURO-5/CH U</t>
  </si>
  <si>
    <t>transport, passenger car, plugin diesel hybrid, Large, 2016, EURO-6ab/CH U</t>
  </si>
  <si>
    <t>transport, passenger car, plugin diesel hybrid, Large, 2018, EURO-6c/CH U</t>
  </si>
  <si>
    <t>transport, passenger car, plugin diesel hybrid, Large, 2019, EURO-6d-TEMP/CH U</t>
  </si>
  <si>
    <t>transport, passenger car, plugin diesel hybrid, Large, 2021, EURO-6d/CH U</t>
  </si>
  <si>
    <t>transport, passenger car, diesel hybrid, Large, 2013, EURO-5/CH U</t>
  </si>
  <si>
    <t>transport, passenger car, diesel hybrid, Large, 2016, EURO-6ab/CH U</t>
  </si>
  <si>
    <t>transport, passenger car, diesel hybrid, Large, 2018, EURO-6c/CH U</t>
  </si>
  <si>
    <t>transport, passenger car, diesel hybrid, Large, 2019, EURO-6d-TEMP/CH U</t>
  </si>
  <si>
    <t>transport, passenger car, diesel hybrid, Large, 2021, EURO-6d/CH U</t>
  </si>
  <si>
    <t>transport, passenger car, gasoline hybrid, Large, 2013, EURO-5/CH U</t>
  </si>
  <si>
    <t>transport, passenger car, gasoline hybrid, Large, 2016, EURO-6ab/CH U</t>
  </si>
  <si>
    <t>transport, passenger car, gasoline hybrid, Large, 2018, EURO-6c/CH U</t>
  </si>
  <si>
    <t>transport, passenger car, gasoline hybrid, Large, 2019, EURO-6d-TEMP/CH U</t>
  </si>
  <si>
    <t>transport, passenger car, gasoline hybrid, Large, 2021, EURO-6d/CH U</t>
  </si>
  <si>
    <t>transport, passenger car, fuel cell electric, SMR of natural gas, Large, 2021/CH U</t>
  </si>
  <si>
    <t>transport, passenger car, battery electric, NCA battery, Compact, 2021/CH U</t>
  </si>
  <si>
    <t>transport, passenger car, battery electric, NCA battery, Medium, 2021/CH U</t>
  </si>
  <si>
    <t>transport, passenger car, battery electric, NCA battery, Large, 2021/CH U</t>
  </si>
  <si>
    <t>transport, passenger car, battery electric, LFP battery, Large, 2021/CH U</t>
  </si>
  <si>
    <t>transport, passenger car, gasoline, fleet average/CH U</t>
  </si>
  <si>
    <t>transport, passenger car, diesel, fleet average/CH U</t>
  </si>
  <si>
    <t>transport, passenger car, compressed gas, fleet average/CH U</t>
  </si>
  <si>
    <t>transport, passenger car, battery electric, fleet average/CH U</t>
  </si>
  <si>
    <t>transport, passenger car, fleet average/CH U</t>
  </si>
  <si>
    <t>transport, passenger car, gasoline, Compact, 2003, EURO-3/RER U</t>
  </si>
  <si>
    <t>transport, passenger car, gasoline, Compact, 2008, EURO-4/RER U</t>
  </si>
  <si>
    <t>transport, passenger car, gasoline, Compact, 2013, EURO-5/RER U</t>
  </si>
  <si>
    <t>transport, passenger car, gasoline, Compact, 2016, EURO-6ab/RER U</t>
  </si>
  <si>
    <t>transport, passenger car, gasoline, Compact, 2018, EURO-6c/RER U</t>
  </si>
  <si>
    <t>transport, passenger car, gasoline, Compact, 2019, EURO-6d-TEMP/RER U</t>
  </si>
  <si>
    <t>transport, passenger car, gasoline, Compact, 2021, EURO-6d/RER U</t>
  </si>
  <si>
    <t>transport, passenger car, diesel, Compact, 2003, EURO-3/RER U</t>
  </si>
  <si>
    <t>transport, passenger car, diesel, Compact, 2008, EURO-4/RER U</t>
  </si>
  <si>
    <t>transport, passenger car, diesel, Compact, 2013, EURO-5/RER U</t>
  </si>
  <si>
    <t>transport, passenger car, diesel, Compact, 2016, EURO-6ab/RER U</t>
  </si>
  <si>
    <t>transport, passenger car, diesel, Compact, 2018, EURO-6c/RER U</t>
  </si>
  <si>
    <t>transport, passenger car, diesel, Compact, 2019, EURO-6d-TEMP/RER U</t>
  </si>
  <si>
    <t>transport, passenger car, diesel, Compact, 2021, EURO-6d/RER U</t>
  </si>
  <si>
    <t>transport, passenger car, compressed gas, Compact, 2003, EURO-3/RER U</t>
  </si>
  <si>
    <t>transport, passenger car, compressed gas, Compact, 2008, EURO-4/RER U</t>
  </si>
  <si>
    <t>transport, passenger car, compressed gas, Compact, 2013, EURO-5/RER U</t>
  </si>
  <si>
    <t>transport, passenger car, compressed gas, Compact, 2016, EURO-6ab/RER U</t>
  </si>
  <si>
    <t>transport, passenger car, compressed gas, Compact, 2018, EURO-6c/RER U</t>
  </si>
  <si>
    <t>transport, passenger car, compressed gas, Compact, 2019, EURO-6d-TEMP/RER U</t>
  </si>
  <si>
    <t>transport, passenger car, compressed gas, Compact, 2021, EURO-6d/RER U</t>
  </si>
  <si>
    <t>transport, passenger car, compressed gas, 100% biomethane, Compact, 2003, EURO-3/RER U</t>
  </si>
  <si>
    <t>transport, passenger car, compressed gas, 100% biomethane, Compact, 2008, EURO-4/RER U</t>
  </si>
  <si>
    <t>transport, passenger car, compressed gas, 100% biomethane, Compact, 2013, EURO-5/RER U</t>
  </si>
  <si>
    <t>transport, passenger car, compressed gas, 100% biomethane, Compact, 2016, EURO-6ab/RER U</t>
  </si>
  <si>
    <t>transport, passenger car, compressed gas, 100% biomethane, Compact, 2018, EURO-6c/RER U</t>
  </si>
  <si>
    <t>transport, passenger car, compressed gas, 100% biomethane, Compact, 2019, EURO-6d-TEMP/RER U</t>
  </si>
  <si>
    <t>transport, passenger car, compressed gas, 100% biomethane, Compact, 2021, EURO-6d/RER U</t>
  </si>
  <si>
    <t>transport, passenger car, plugin gasoline hybrid, Compact, 2013, EURO-5/RER U</t>
  </si>
  <si>
    <t>transport, passenger car, plugin gasoline hybrid, Compact, 2016, EURO-6ab/RER U</t>
  </si>
  <si>
    <t>transport, passenger car, plugin gasoline hybrid, Compact, 2018, EURO-6c/RER U</t>
  </si>
  <si>
    <t>transport, passenger car, plugin gasoline hybrid, Compact, 2019, EURO-6d-TEMP/RER U</t>
  </si>
  <si>
    <t>transport, passenger car, plugin gasoline hybrid, Compact, 2021, EURO-6d/RER U</t>
  </si>
  <si>
    <t>transport, passenger car, plugin diesel hybrid, Compact, 2013, EURO-5/RER U</t>
  </si>
  <si>
    <t>transport, passenger car, plugin diesel hybrid, Compact, 2016, EURO-6ab/RER U</t>
  </si>
  <si>
    <t>transport, passenger car, plugin diesel hybrid, Compact, 2018, EURO-6c/RER U</t>
  </si>
  <si>
    <t>transport, passenger car, plugin diesel hybrid, Compact, 2019, EURO-6d-TEMP/RER U</t>
  </si>
  <si>
    <t>transport, passenger car, plugin diesel hybrid, Compact, 2021, EURO-6d/RER U</t>
  </si>
  <si>
    <t>transport, passenger car, diesel hybrid, Compact, 2013, EURO-5/RER U</t>
  </si>
  <si>
    <t>transport, passenger car, diesel hybrid, Compact, 2016, EURO-6ab/RER U</t>
  </si>
  <si>
    <t>transport, passenger car, diesel hybrid, Compact, 2018, EURO-6c/RER U</t>
  </si>
  <si>
    <t>transport, passenger car, diesel hybrid, Compact, 2019, EURO-6d-TEMP/RER U</t>
  </si>
  <si>
    <t>transport, passenger car, diesel hybrid, Compact, 2021, EURO-6d/RER U</t>
  </si>
  <si>
    <t>transport, passenger car, gasoline hybrid, Compact, 2013, EURO-5/RER U</t>
  </si>
  <si>
    <t>transport, passenger car, gasoline hybrid, Compact, 2016, EURO-6ab/RER U</t>
  </si>
  <si>
    <t>transport, passenger car, gasoline hybrid, Compact, 2018, EURO-6c/RER U</t>
  </si>
  <si>
    <t>transport, passenger car, gasoline hybrid, Compact, 2019, EURO-6d-TEMP/RER U</t>
  </si>
  <si>
    <t>transport, passenger car, gasoline hybrid, Compact, 2021, EURO-6d/RER U</t>
  </si>
  <si>
    <t>transport, passenger car, gasoline, Medium, 2003, EURO-3/RER U</t>
  </si>
  <si>
    <t>transport, passenger car, gasoline, Medium, 2008, EURO-4/RER U</t>
  </si>
  <si>
    <t>transport, passenger car, gasoline, Medium, 2013, EURO-5/RER U</t>
  </si>
  <si>
    <t>transport, passenger car, gasoline, Medium, 2016, EURO-6ab/RER U</t>
  </si>
  <si>
    <t>transport, passenger car, gasoline, Medium, 2018, EURO-6c/RER U</t>
  </si>
  <si>
    <t>transport, passenger car, gasoline, Medium, 2019, EURO-6d-TEMP/RER U</t>
  </si>
  <si>
    <t>transport, passenger car, gasoline, Medium, 2021, EURO-6d/RER U</t>
  </si>
  <si>
    <t>transport, passenger car, diesel, Medium, 2003, EURO-3/RER U</t>
  </si>
  <si>
    <t>transport, passenger car, diesel, Medium, 2008, EURO-4/RER U</t>
  </si>
  <si>
    <t>transport, passenger car, diesel, Medium, 2013, EURO-5/RER U</t>
  </si>
  <si>
    <t>transport, passenger car, diesel, Medium, 2016, EURO-6ab/RER U</t>
  </si>
  <si>
    <t>transport, passenger car, diesel, Medium, 2018, EURO-6c/RER U</t>
  </si>
  <si>
    <t>transport, passenger car, diesel, Medium, 2019, EURO-6d-TEMP/RER U</t>
  </si>
  <si>
    <t>transport, passenger car, diesel, Medium, 2021, EURO-6d/RER U</t>
  </si>
  <si>
    <t>transport, passenger car, compressed gas, Medium, 2003, EURO-3/RER U</t>
  </si>
  <si>
    <t>transport, passenger car, compressed gas, Medium, 2008, EURO-4/RER U</t>
  </si>
  <si>
    <t>transport, passenger car, compressed gas, Medium, 2013, EURO-5/RER U</t>
  </si>
  <si>
    <t>transport, passenger car, compressed gas, Medium, 2016, EURO-6ab/RER U</t>
  </si>
  <si>
    <t>transport, passenger car, compressed gas, Medium, 2018, EURO-6c/RER U</t>
  </si>
  <si>
    <t>transport, passenger car, compressed gas, Medium, 2019, EURO-6d-TEMP/RER U</t>
  </si>
  <si>
    <t>transport, passenger car, compressed gas, Medium, 2021, EURO-6d/RER U</t>
  </si>
  <si>
    <t>transport, passenger car, compressed gas, 100% biomethane, Medium, 2003, EURO-3/RER U</t>
  </si>
  <si>
    <t>transport, passenger car, compressed gas, 100% biomethane, Medium, 2008, EURO-4/RER U</t>
  </si>
  <si>
    <t>transport, passenger car, compressed gas, 100% biomethane, Medium, 2013, EURO-5/RER U</t>
  </si>
  <si>
    <t>transport, passenger car, compressed gas, 100% biomethane, Medium, 2016, EURO-6ab/RER U</t>
  </si>
  <si>
    <t>transport, passenger car, compressed gas, 100% biomethane, Medium, 2018, EURO-6c/RER U</t>
  </si>
  <si>
    <t>transport, passenger car, compressed gas, 100% biomethane, Medium, 2019, EURO-6d-TEMP/RER U</t>
  </si>
  <si>
    <t>transport, passenger car, compressed gas, 100% biomethane, Medium, 2021, EURO-6d/RER U</t>
  </si>
  <si>
    <t>transport, passenger car, plugin gasoline hybrid, Medium, 2013, EURO-5/RER U</t>
  </si>
  <si>
    <t>transport, passenger car, plugin gasoline hybrid, Medium, 2016, EURO-6ab/RER U</t>
  </si>
  <si>
    <t>transport, passenger car, plugin gasoline hybrid, Medium, 2018, EURO-6c/RER U</t>
  </si>
  <si>
    <t>transport, passenger car, plugin gasoline hybrid, Medium, 2019, EURO-6d-TEMP/RER U</t>
  </si>
  <si>
    <t>transport, passenger car, plugin gasoline hybrid, Medium, 2021, EURO-6d/RER U</t>
  </si>
  <si>
    <t>transport, passenger car, plugin diesel hybrid, Medium, 2013, EURO-5/RER U</t>
  </si>
  <si>
    <t>transport, passenger car, plugin diesel hybrid, Medium, 2016, EURO-6ab/RER U</t>
  </si>
  <si>
    <t>transport, passenger car, plugin diesel hybrid, Medium, 2018, EURO-6c/RER U</t>
  </si>
  <si>
    <t>transport, passenger car, plugin diesel hybrid, Medium, 2019, EURO-6d-TEMP/RER U</t>
  </si>
  <si>
    <t>transport, passenger car, plugin diesel hybrid, Medium, 2021, EURO-6d/RER U</t>
  </si>
  <si>
    <t>transport, passenger car, diesel hybrid, Medium, 2013, EURO-5/RER U</t>
  </si>
  <si>
    <t>transport, passenger car, diesel hybrid, Medium, 2016, EURO-6ab/RER U</t>
  </si>
  <si>
    <t>transport, passenger car, diesel hybrid, Medium, 2018, EURO-6c/RER U</t>
  </si>
  <si>
    <t>transport, passenger car, diesel hybrid, Medium, 2019, EURO-6d-TEMP/RER U</t>
  </si>
  <si>
    <t>transport, passenger car, diesel hybrid, Medium, 2021, EURO-6d/RER U</t>
  </si>
  <si>
    <t>transport, passenger car, gasoline hybrid, Medium, 2013, EURO-5/RER U</t>
  </si>
  <si>
    <t>transport, passenger car, gasoline hybrid, Medium, 2016, EURO-6ab/RER U</t>
  </si>
  <si>
    <t>transport, passenger car, gasoline hybrid, Medium, 2018, EURO-6c/RER U</t>
  </si>
  <si>
    <t>transport, passenger car, gasoline hybrid, Medium, 2019, EURO-6d-TEMP/RER U</t>
  </si>
  <si>
    <t>transport, passenger car, gasoline hybrid, Medium, 2021, EURO-6d/RER U</t>
  </si>
  <si>
    <t>transport, passenger car, gasoline, Large, 2003, EURO-3/RER U</t>
  </si>
  <si>
    <t>transport, passenger car, gasoline, Large, 2008, EURO-4/RER U</t>
  </si>
  <si>
    <t>transport, passenger car, gasoline, Large, 2013, EURO-5/RER U</t>
  </si>
  <si>
    <t>transport, passenger car, gasoline, Large, 2016, EURO-6ab/RER U</t>
  </si>
  <si>
    <t>transport, passenger car, gasoline, Large, 2018, EURO-6c/RER U</t>
  </si>
  <si>
    <t>transport, passenger car, gasoline, Large, 2019, EURO-6d-TEMP/RER U</t>
  </si>
  <si>
    <t>transport, passenger car, gasoline, Large, 2021, EURO-6d/RER U</t>
  </si>
  <si>
    <t>transport, passenger car, diesel, Large, 2003, EURO-3/RER U</t>
  </si>
  <si>
    <t>transport, passenger car, diesel, Large, 2008, EURO-4/RER U</t>
  </si>
  <si>
    <t>transport, passenger car, diesel, Large, 2013, EURO-5/RER U</t>
  </si>
  <si>
    <t>transport, passenger car, diesel, Large, 2016, EURO-6ab/RER U</t>
  </si>
  <si>
    <t>transport, passenger car, diesel, Large, 2018, EURO-6c/RER U</t>
  </si>
  <si>
    <t>transport, passenger car, diesel, Large, 2019, EURO-6d-TEMP/RER U</t>
  </si>
  <si>
    <t>transport, passenger car, diesel, Large, 2021, EURO-6d/RER U</t>
  </si>
  <si>
    <t>transport, passenger car, compressed gas, Large, 2003, EURO-3/RER U</t>
  </si>
  <si>
    <t>transport, passenger car, compressed gas, Large, 2008, EURO-4/RER U</t>
  </si>
  <si>
    <t>transport, passenger car, compressed gas, Large, 2013, EURO-5/RER U</t>
  </si>
  <si>
    <t>transport, passenger car, compressed gas, Large, 2016, EURO-6ab/RER U</t>
  </si>
  <si>
    <t>transport, passenger car, compressed gas, Large, 2018, EURO-6c/RER U</t>
  </si>
  <si>
    <t>transport, passenger car, compressed gas, Large, 2019, EURO-6d-TEMP/RER U</t>
  </si>
  <si>
    <t>transport, passenger car, compressed gas, Large, 2021, EURO-6d/RER U</t>
  </si>
  <si>
    <t>transport, passenger car, compressed gas, 100% biomethane, Large, 2003, EURO-3/RER U</t>
  </si>
  <si>
    <t>transport, passenger car, compressed gas, 100% biomethane, Large, 2008, EURO-4/RER U</t>
  </si>
  <si>
    <t>transport, passenger car, compressed gas, 100% biomethane, Large, 2013, EURO-5/RER U</t>
  </si>
  <si>
    <t>transport, passenger car, compressed gas, 100% biomethane, Large, 2016, EURO-6ab/RER U</t>
  </si>
  <si>
    <t>transport, passenger car, compressed gas, 100% biomethane, Large, 2018, EURO-6c/RER U</t>
  </si>
  <si>
    <t>transport, passenger car, compressed gas, 100% biomethane, Large, 2019, EURO-6d-TEMP/RER U</t>
  </si>
  <si>
    <t>transport, passenger car, compressed gas, 100% biomethane, Large, 2021, EURO-6d/RER U</t>
  </si>
  <si>
    <t>transport, passenger car, plugin gasoline hybrid, Large, 2013, EURO-5/RER U</t>
  </si>
  <si>
    <t>transport, passenger car, plugin gasoline hybrid, Large, 2016, EURO-6ab/RER U</t>
  </si>
  <si>
    <t>transport, passenger car, plugin gasoline hybrid, Large, 2018, EURO-6c/RER U</t>
  </si>
  <si>
    <t>transport, passenger car, plugin gasoline hybrid, Large, 2019, EURO-6d-TEMP/RER U</t>
  </si>
  <si>
    <t>transport, passenger car, plugin gasoline hybrid, Large, 2021, EURO-6d/RER U</t>
  </si>
  <si>
    <t>transport, passenger car, plugin diesel hybrid, Large, 2013, EURO-5/RER U</t>
  </si>
  <si>
    <t>transport, passenger car, plugin diesel hybrid, Large, 2016, EURO-6ab/RER U</t>
  </si>
  <si>
    <t>transport, passenger car, plugin diesel hybrid, Large, 2018, EURO-6c/RER U</t>
  </si>
  <si>
    <t>transport, passenger car, plugin diesel hybrid, Large, 2019, EURO-6d-TEMP/RER U</t>
  </si>
  <si>
    <t>transport, passenger car, plugin diesel hybrid, Large, 2021, EURO-6d/RER U</t>
  </si>
  <si>
    <t>transport, passenger car, diesel hybrid, Large, 2013, EURO-5/RER U</t>
  </si>
  <si>
    <t>transport, passenger car, diesel hybrid, Large, 2016, EURO-6ab/RER U</t>
  </si>
  <si>
    <t>transport, passenger car, diesel hybrid, Large, 2018, EURO-6c/RER U</t>
  </si>
  <si>
    <t>transport, passenger car, diesel hybrid, Large, 2019, EURO-6d-TEMP/RER U</t>
  </si>
  <si>
    <t>transport, passenger car, diesel hybrid, Large, 2021, EURO-6d/RER U</t>
  </si>
  <si>
    <t>transport, passenger car, gasoline hybrid, Large, 2013, EURO-5/RER U</t>
  </si>
  <si>
    <t>transport, passenger car, gasoline hybrid, Large, 2016, EURO-6ab/RER U</t>
  </si>
  <si>
    <t>transport, passenger car, gasoline hybrid, Large, 2018, EURO-6c/RER U</t>
  </si>
  <si>
    <t>transport, passenger car, gasoline hybrid, Large, 2019, EURO-6d-TEMP/RER U</t>
  </si>
  <si>
    <t>transport, passenger car, gasoline hybrid, Large, 2021, EURO-6d/RER U</t>
  </si>
  <si>
    <t>transport, passenger car, gasoline, fleet average/RER U</t>
  </si>
  <si>
    <t>transport, passenger car, diesel, fleet average/RER U</t>
  </si>
  <si>
    <t>transport, passenger car, compressed gas, fleet average/RER U</t>
  </si>
  <si>
    <t>transport, passenger car, fleet average/RER U</t>
  </si>
  <si>
    <t>transport, freight, lorry, battery electric, NCA battery, 3.5t gross weight, 2020, urban delivery/CH U</t>
  </si>
  <si>
    <t>transport, freight, lorry, battery electric, LFP battery, 3.5t gross weight, 2020, urban delivery/CH U</t>
  </si>
  <si>
    <t>transport, freight, lorry, battery electric, NCA battery, label-certified electricity, 3.5t gross weight, 2020, urban delivery/CH U</t>
  </si>
  <si>
    <t>transport, freight, lorry, battery electric, LFP battery, label-certified electricity, 3.5t gross weight, 2020, urban delivery/CH U</t>
  </si>
  <si>
    <t>transport, freight, lorry, diesel hybrid, 3.5t gross weight, 2020, EURO-VI, urban delivery/CH U</t>
  </si>
  <si>
    <t>transport, freight, lorry, diesel, 3.5t gross weight, 2002, EURO-III, urban delivery/CH U</t>
  </si>
  <si>
    <t>transport, freight, lorry, diesel, 3.5t gross weight, 2006, EURO-IV, urban delivery/CH U</t>
  </si>
  <si>
    <t>transport, freight, lorry, diesel, 3.5t gross weight, 2010, EURO-V, urban delivery/CH U</t>
  </si>
  <si>
    <t>transport, freight, lorry, diesel, 3.5t gross weight, 2020, EURO-VI, urban delivery/CH U</t>
  </si>
  <si>
    <t>transport, freight, lorry, compressed gas, 3.5t gross weight, 2020, EURO-VI, urban delivery/CH U</t>
  </si>
  <si>
    <t>transport, freight, lorry, compressed gas, 100% biomethane, 3.5t gross weight, 2020, EURO-VI, urban delivery/CH U</t>
  </si>
  <si>
    <t>transport, freight, lorry, plugin diesel hybrid, 3.5t gross weight, 2020, EURO-VI, urban delivery/CH U</t>
  </si>
  <si>
    <t>transport, freight, lorry, battery electric, NCA battery, 7.5t gross weight, 2020, urban delivery/CH U</t>
  </si>
  <si>
    <t>transport, freight, lorry, battery electric, LFP battery, 7.5t gross weight, 2020, urban delivery/CH U</t>
  </si>
  <si>
    <t>transport, freight, lorry, battery electric, NCA battery, label-certified electricity, 7.5t gross weight, 2020, urban delivery/CH U</t>
  </si>
  <si>
    <t>transport, freight, lorry, battery electric, LFP battery, label-certified electricity, 7.5t gross weight, 2020, urban delivery/CH U</t>
  </si>
  <si>
    <t>transport, freight, lorry, diesel hybrid, 7.5t gross weight, 2020, EURO-VI, urban delivery/CH U</t>
  </si>
  <si>
    <t>transport, freight, lorry, diesel, 7.5t gross weight, 2002, EURO-III, urban delivery/CH U</t>
  </si>
  <si>
    <t>transport, freight, lorry, diesel, 7.5t gross weight, 2006, EURO-IV, urban delivery/CH U</t>
  </si>
  <si>
    <t>transport, freight, lorry, diesel, 7.5t gross weight, 2010, EURO-V, urban delivery/CH U</t>
  </si>
  <si>
    <t>transport, freight, lorry, diesel, 7.5t gross weight, 2020, EURO-VI, urban delivery/CH U</t>
  </si>
  <si>
    <t>transport, freight, lorry, compressed gas, 7.5t gross weight, 2020, EURO-VI, urban delivery/CH U</t>
  </si>
  <si>
    <t>transport, freight, lorry, compressed gas, 100% biomethane, 7.5t gross weight, 2020, EURO-VI, urban delivery/CH U</t>
  </si>
  <si>
    <t>transport, freight, lorry, plugin diesel hybrid, 7.5t gross weight, 2020, EURO-VI, urban delivery/CH U</t>
  </si>
  <si>
    <t>transport, freight, lorry, battery electric, NCA battery, 18t gross weight, 2020, urban delivery/CH U</t>
  </si>
  <si>
    <t>transport, freight, lorry, battery electric, LFP battery, 18t gross weight, 2020, urban delivery/CH U</t>
  </si>
  <si>
    <t>transport, freight, lorry, battery electric, NCA battery, label-certified electricity, 18t gross weight, 2020, urban delivery/CH U</t>
  </si>
  <si>
    <t>transport, freight, lorry, battery electric, LFP battery, label-certified electricity, 18t gross weight, 2020, urban delivery/CH U</t>
  </si>
  <si>
    <t>transport, freight, lorry, diesel hybrid, 18t gross weight, 2020, EURO-VI, urban delivery/CH U</t>
  </si>
  <si>
    <t>transport, freight, lorry, diesel, 18t gross weight, 2002, EURO-III, urban delivery/CH U</t>
  </si>
  <si>
    <t>transport, freight, lorry, diesel, 18t gross weight, 2006, EURO-IV, urban delivery/CH U</t>
  </si>
  <si>
    <t>transport, freight, lorry, diesel, 18t gross weight, 2010, EURO-V, urban delivery/CH U</t>
  </si>
  <si>
    <t>transport, freight, lorry, diesel, 18t gross weight, 2020, EURO-VI, urban delivery/CH U</t>
  </si>
  <si>
    <t>transport, freight, lorry, compressed gas, 18t gross weight, 2020, EURO-VI, urban delivery/CH U</t>
  </si>
  <si>
    <t>transport, freight, lorry, compressed gas, 100% biomethane, 18t gross weight, 2020, EURO-VI, urban delivery/CH U</t>
  </si>
  <si>
    <t>transport, freight, lorry, plugin diesel hybrid, 18t gross weight, 2020, EURO-VI, urban delivery/CH U</t>
  </si>
  <si>
    <t>transport, freight, lorry, battery electric, NCA battery, 26t gross weight, 2020, urban delivery/CH U</t>
  </si>
  <si>
    <t>transport, freight, lorry, battery electric, LFP battery, 26t gross weight, 2020, urban delivery/CH U</t>
  </si>
  <si>
    <t>transport, freight, lorry, battery electric, NCA battery, label-certified electricity, 26t gross weight, 2020, urban delivery/CH U</t>
  </si>
  <si>
    <t>transport, freight, lorry, battery electric, LFP battery, label-certified electricity, 26t gross weight, 2020, urban delivery/CH U</t>
  </si>
  <si>
    <t>transport, freight, lorry, diesel hybrid, 26t gross weight, 2020, EURO-VI, urban delivery/CH U</t>
  </si>
  <si>
    <t>transport, freight, lorry, diesel, 26t gross weight, 2002, EURO-III, urban delivery/CH U</t>
  </si>
  <si>
    <t>transport, freight, lorry, diesel, 26t gross weight, 2006, EURO-IV, urban delivery/CH U</t>
  </si>
  <si>
    <t>transport, freight, lorry, diesel, 26t gross weight, 2010, EURO-V, urban delivery/CH U</t>
  </si>
  <si>
    <t>transport, freight, lorry, diesel, 26t gross weight, 2020, EURO-VI, urban delivery/CH U</t>
  </si>
  <si>
    <t>transport, freight, lorry, compressed gas, 26t gross weight, 2020, EURO-VI, urban delivery/CH U</t>
  </si>
  <si>
    <t>transport, freight, lorry, compressed gas, 100% biomethane, 26t gross weight, 2020, EURO-VI, urban delivery/CH U</t>
  </si>
  <si>
    <t>transport, freight, lorry, plugin diesel hybrid, 26t gross weight, 2020, EURO-VI, urban delivery/CH U</t>
  </si>
  <si>
    <t>transport, freight, lorry, battery electric, NCA battery, 32t gross weight, 2020, urban delivery/CH U</t>
  </si>
  <si>
    <t>transport, freight, lorry, battery electric, LFP battery, 32t gross weight, 2020, urban delivery/CH U</t>
  </si>
  <si>
    <t>transport, freight, lorry, battery electric, NCA battery, label-certified electricity, 32t gross weight, 2020, urban delivery/CH U</t>
  </si>
  <si>
    <t>transport, freight, lorry, battery electric, LFP battery, label-certified electricity, 32t gross weight, 2020, urban delivery/CH U</t>
  </si>
  <si>
    <t>transport, freight, lorry, diesel hybrid, 32t gross weight, 2020, EURO-VI, urban delivery/CH U</t>
  </si>
  <si>
    <t>transport, freight, lorry, diesel, 32t gross weight, 2002, EURO-III, urban delivery/CH U</t>
  </si>
  <si>
    <t>transport, freight, lorry, diesel, 32t gross weight, 2006, EURO-IV, urban delivery/CH U</t>
  </si>
  <si>
    <t>transport, freight, lorry, diesel, 32t gross weight, 2010, EURO-V, urban delivery/CH U</t>
  </si>
  <si>
    <t>transport, freight, lorry, diesel, 32t gross weight, 2020, EURO-VI, urban delivery/CH U</t>
  </si>
  <si>
    <t>transport, freight, lorry, compressed gas, 32t gross weight, 2020, EURO-VI, urban delivery/CH U</t>
  </si>
  <si>
    <t>transport, freight, lorry, compressed gas, 100% biomethane, 32t gross weight, 2020, EURO-VI, urban delivery/CH U</t>
  </si>
  <si>
    <t>transport, freight, lorry, plugin diesel hybrid, 32t gross weight, 2020, EURO-VI, urban delivery/CH U</t>
  </si>
  <si>
    <t>transport, freight, lorry, battery electric, NCA battery, 40t gross weight, 2020, urban delivery/CH U</t>
  </si>
  <si>
    <t>transport, freight, lorry, battery electric, LFP battery, 40t gross weight, 2020, urban delivery/CH U</t>
  </si>
  <si>
    <t>transport, freight, lorry, battery electric, NCA battery, label-certified electricity, 40t gross weight, 2020, urban delivery/CH U</t>
  </si>
  <si>
    <t>transport, freight, lorry, battery electric, LFP battery, label-certified electricity, 40t gross weight, 2020, urban delivery/CH U</t>
  </si>
  <si>
    <t>transport, freight, lorry, diesel hybrid, 40t gross weight, 2020, EURO-VI, urban delivery/CH U</t>
  </si>
  <si>
    <t>transport, freight, lorry, diesel, 40t gross weight, 2002, EURO-III, urban delivery/CH U</t>
  </si>
  <si>
    <t>transport, freight, lorry, diesel, 40t gross weight, 2006, EURO-IV, urban delivery/CH U</t>
  </si>
  <si>
    <t>transport, freight, lorry, diesel, 40t gross weight, 2010, EURO-V, urban delivery/CH U</t>
  </si>
  <si>
    <t>transport, freight, lorry, diesel, 40t gross weight, 2020, EURO-VI, urban delivery/CH U</t>
  </si>
  <si>
    <t>transport, freight, lorry, compressed gas, 40t gross weight, 2020, EURO-VI, urban delivery/CH U</t>
  </si>
  <si>
    <t>transport, freight, lorry, compressed gas, 100% biomethane, 40t gross weight, 2020, EURO-VI, urban delivery/CH U</t>
  </si>
  <si>
    <t>transport, freight, lorry, plugin diesel hybrid, 40t gross weight, 2020, EURO-VI, urban delivery/CH U</t>
  </si>
  <si>
    <t>transport, freight, lorry, diesel, 7.5t gross weight, fleet average, urban delivery/CH U</t>
  </si>
  <si>
    <t>transport, freight, lorry, diesel, 18t gross weight, fleet average, urban delivery/CH U</t>
  </si>
  <si>
    <t>transport, freight, lorry, diesel, 26t gross weight, fleet average, urban delivery/CH U</t>
  </si>
  <si>
    <t>transport, freight, lorry, diesel, 32t gross weight, fleet average, urban delivery/CH U</t>
  </si>
  <si>
    <t>transport, freight, lorry, diesel, 40t gross weight, fleet average, urban delivery/CH U</t>
  </si>
  <si>
    <t>transport, freight, lorry, diesel, fleet average, urban delivery/CH U</t>
  </si>
  <si>
    <t>transport, freight, lorry, diesel, 3.5t gross weight, 2002, EURO-III, urban delivery/RER U</t>
  </si>
  <si>
    <t>transport, freight, lorry, diesel, 3.5t gross weight, 2006, EURO-IV, urban delivery/RER U</t>
  </si>
  <si>
    <t>transport, freight, lorry, diesel, 3.5t gross weight, 2010, EURO-V, urban delivery/RER U</t>
  </si>
  <si>
    <t>transport, freight, lorry, diesel, 3.5t gross weight, 2020, EURO-VI, urban delivery/RER U</t>
  </si>
  <si>
    <t>transport, freight, lorry, diesel, 7.5t gross weight, 2002, EURO-III, urban delivery/RER U</t>
  </si>
  <si>
    <t>transport, freight, lorry, diesel, 7.5t gross weight, 2006, EURO-IV, urban delivery/RER U</t>
  </si>
  <si>
    <t>transport, freight, lorry, diesel, 7.5t gross weight, 2010, EURO-V, urban delivery/RER U</t>
  </si>
  <si>
    <t>transport, freight, lorry, diesel, 7.5t gross weight, 2020, EURO-VI, urban delivery/RER U</t>
  </si>
  <si>
    <t>transport, freight, lorry, diesel, 18t gross weight, 2002, EURO-III, urban delivery/RER U</t>
  </si>
  <si>
    <t>transport, freight, lorry, diesel, 18t gross weight, 2006, EURO-IV, urban delivery/RER U</t>
  </si>
  <si>
    <t>transport, freight, lorry, diesel, 18t gross weight, 2010, EURO-V, urban delivery/RER U</t>
  </si>
  <si>
    <t>transport, freight, lorry, diesel, 18t gross weight, 2020, EURO-VI, urban delivery/RER U</t>
  </si>
  <si>
    <t>transport, freight, lorry, diesel, 26t gross weight, 2002, EURO-III, urban delivery/RER U</t>
  </si>
  <si>
    <t>transport, freight, lorry, diesel, 26t gross weight, 2006, EURO-IV, urban delivery/RER U</t>
  </si>
  <si>
    <t>transport, freight, lorry, diesel, 26t gross weight, 2010, EURO-V, urban delivery/RER U</t>
  </si>
  <si>
    <t>transport, freight, lorry, diesel, 26t gross weight, 2020, EURO-VI, urban delivery/RER U</t>
  </si>
  <si>
    <t>transport, freight, lorry, diesel, 32t gross weight, 2002, EURO-III, urban delivery/RER U</t>
  </si>
  <si>
    <t>transport, freight, lorry, diesel, 32t gross weight, 2006, EURO-IV, urban delivery/RER U</t>
  </si>
  <si>
    <t>transport, freight, lorry, diesel, 32t gross weight, 2010, EURO-V, urban delivery/RER U</t>
  </si>
  <si>
    <t>transport, freight, lorry, diesel, 32t gross weight, 2020, EURO-VI, urban delivery/RER U</t>
  </si>
  <si>
    <t>transport, freight, lorry, diesel, 40t gross weight, 2002, EURO-III, urban delivery/RER U</t>
  </si>
  <si>
    <t>transport, freight, lorry, diesel, 40t gross weight, 2006, EURO-IV, urban delivery/RER U</t>
  </si>
  <si>
    <t>transport, freight, lorry, diesel, 40t gross weight, 2010, EURO-V, urban delivery/RER U</t>
  </si>
  <si>
    <t>transport, freight, lorry, diesel, 40t gross weight, 2020, EURO-VI, urban delivery/RER U</t>
  </si>
  <si>
    <t>transport, freight, lorry, diesel, 7.5t gross weight, fleet average, urban delivery/RER U</t>
  </si>
  <si>
    <t>transport, freight, lorry, diesel, 26t gross weight, fleet average, urban delivery/RER U</t>
  </si>
  <si>
    <t>transport, freight, lorry, diesel, 40t gross weight, fleet average, urban delivery/RER U</t>
  </si>
  <si>
    <t>transport, freight, lorry, diesel, fleet average, urban delivery/RER U</t>
  </si>
  <si>
    <t>transport, freight, lorry, diesel hybrid, 3.5t gross weight, 2020, EURO-VI, regional delivery/CH U</t>
  </si>
  <si>
    <t>transport, freight, lorry, diesel, 3.5t gross weight, 2002, EURO-III, regional delivery/CH U</t>
  </si>
  <si>
    <t>transport, freight, lorry, diesel, 3.5t gross weight, 2006, EURO-IV, regional delivery/CH U</t>
  </si>
  <si>
    <t>transport, freight, lorry, diesel, 3.5t gross weight, 2010, EURO-V, regional delivery/CH U</t>
  </si>
  <si>
    <t>transport, freight, lorry, diesel, 3.5t gross weight, 2020, EURO-VI, regional delivery/CH U</t>
  </si>
  <si>
    <t>transport, freight, lorry, compressed gas, 3.5t gross weight, 2020, EURO-VI, regional delivery/CH U</t>
  </si>
  <si>
    <t>transport, freight, lorry, compressed gas, 100% biomethane, 3.5t gross weight, 2020, EURO-VI, regional delivery/CH U</t>
  </si>
  <si>
    <t>transport, freight, lorry, battery electric, NCA battery, 7.5t gross weight, 2020, regional delivery/CH U</t>
  </si>
  <si>
    <t>transport, freight, lorry, battery electric, NCA battery, label-certified electricity, 7.5t gross weight, 2020, regional delivery/CH U</t>
  </si>
  <si>
    <t>transport, freight, lorry, diesel hybrid, 7.5t gross weight, 2020, EURO-VI, regional delivery/CH U</t>
  </si>
  <si>
    <t>transport, freight, lorry, diesel, 7.5t gross weight, 2002, EURO-III, regional delivery/CH U</t>
  </si>
  <si>
    <t>transport, freight, lorry, diesel, 7.5t gross weight, 2006, EURO-IV, regional delivery/CH U</t>
  </si>
  <si>
    <t>transport, freight, lorry, diesel, 7.5t gross weight, 2010, EURO-V, regional delivery/CH U</t>
  </si>
  <si>
    <t>transport, freight, lorry, diesel, 7.5t gross weight, 2020, EURO-VI, regional delivery/CH U</t>
  </si>
  <si>
    <t>transport, freight, lorry, compressed gas, 7.5t gross weight, 2020, EURO-VI, regional delivery/CH U</t>
  </si>
  <si>
    <t>transport, freight, lorry, compressed gas, 100% biomethane, 7.5t gross weight, 2020, EURO-VI, regional delivery/CH U</t>
  </si>
  <si>
    <t>transport, freight, lorry, battery electric, NCA battery, 18t gross weight, 2020, regional delivery/CH U</t>
  </si>
  <si>
    <t>transport, freight, lorry, battery electric, NCA battery, label-certified electricity, 18t gross weight, 2020, regional delivery/CH U</t>
  </si>
  <si>
    <t>transport, freight, lorry, diesel hybrid, 18t gross weight, 2020, EURO-VI, regional delivery/CH U</t>
  </si>
  <si>
    <t>transport, freight, lorry, diesel, 18t gross weight, 2002, EURO-III, regional delivery/CH U</t>
  </si>
  <si>
    <t>transport, freight, lorry, diesel, 18t gross weight, 2006, EURO-IV, regional delivery/CH U</t>
  </si>
  <si>
    <t>transport, freight, lorry, diesel, 18t gross weight, 2010, EURO-V, regional delivery/CH U</t>
  </si>
  <si>
    <t>transport, freight, lorry, diesel, 18t gross weight, 2020, EURO-VI, regional delivery/CH U</t>
  </si>
  <si>
    <t>transport, freight, lorry, compressed gas, 18t gross weight, 2020, EURO-VI, regional delivery/CH U</t>
  </si>
  <si>
    <t>transport, freight, lorry, compressed gas, 100% biomethane, 18t gross weight, 2020, EURO-VI, regional delivery/CH U</t>
  </si>
  <si>
    <t>transport, freight, lorry, battery electric, NCA battery, 26t gross weight, 2020, regional delivery/CH U</t>
  </si>
  <si>
    <t>transport, freight, lorry, battery electric, NCA battery, label-certified electricity, 26t gross weight, 2020, regional delivery/CH U</t>
  </si>
  <si>
    <t>transport, freight, lorry, diesel hybrid, 26t gross weight, 2020, EURO-VI, regional delivery/CH U</t>
  </si>
  <si>
    <t>transport, freight, lorry, diesel, 26t gross weight, 2002, EURO-III, regional delivery/CH U</t>
  </si>
  <si>
    <t>transport, freight, lorry, diesel, 26t gross weight, 2006, EURO-IV, regional delivery/CH U</t>
  </si>
  <si>
    <t>transport, freight, lorry, diesel, 26t gross weight, 2010, EURO-V, regional delivery/CH U</t>
  </si>
  <si>
    <t>transport, freight, lorry, diesel, 26t gross weight, 2020, EURO-VI, regional delivery/CH U</t>
  </si>
  <si>
    <t>transport, freight, lorry, compressed gas, 26t gross weight, 2020, EURO-VI, regional delivery/CH U</t>
  </si>
  <si>
    <t>transport, freight, lorry, compressed gas, 100% biomethane, 26t gross weight, 2020, EURO-VI, regional delivery/CH U</t>
  </si>
  <si>
    <t>transport, freight, lorry, battery electric, NCA battery, 32t gross weight, 2020, regional delivery/CH U</t>
  </si>
  <si>
    <t>transport, freight, lorry, battery electric, NCA battery, label-certified electricity, 32t gross weight, 2020, regional delivery/CH U</t>
  </si>
  <si>
    <t>transport, freight, lorry, diesel hybrid, 32t gross weight, 2020, EURO-VI, regional delivery/CH U</t>
  </si>
  <si>
    <t>transport, freight, lorry, diesel, 32t gross weight, 2002, EURO-III, regional delivery/CH U</t>
  </si>
  <si>
    <t>transport, freight, lorry, diesel, 32t gross weight, 2006, EURO-IV, regional delivery/CH U</t>
  </si>
  <si>
    <t>transport, freight, lorry, diesel, 32t gross weight, 2010, EURO-V, regional delivery/CH U</t>
  </si>
  <si>
    <t>transport, freight, lorry, diesel, 32t gross weight, 2020, EURO-VI, regional delivery/CH U</t>
  </si>
  <si>
    <t>transport, freight, lorry, compressed gas, 32t gross weight, 2020, EURO-VI, regional delivery/CH U</t>
  </si>
  <si>
    <t>transport, freight, lorry, compressed gas, 100% biomethane, 32t gross weight, 2020, EURO-VI, regional delivery/CH U</t>
  </si>
  <si>
    <t>transport, freight, lorry, battery electric, NCA battery, 40t gross weight, 2020, regional delivery/CH U</t>
  </si>
  <si>
    <t>transport, freight, lorry, battery electric, NCA battery, label-certified electricity, 40t gross weight, 2020, regional delivery/CH U</t>
  </si>
  <si>
    <t>transport, freight, lorry, diesel hybrid, 40t gross weight, 2020, EURO-VI, regional delivery/CH U</t>
  </si>
  <si>
    <t>transport, freight, lorry, diesel, 40t gross weight, 2002, EURO-III, regional delivery/CH U</t>
  </si>
  <si>
    <t>transport, freight, lorry, diesel, 40t gross weight, 2006, EURO-IV, regional delivery/CH U</t>
  </si>
  <si>
    <t>transport, freight, lorry, diesel, 40t gross weight, 2010, EURO-V, regional delivery/CH U</t>
  </si>
  <si>
    <t>transport, freight, lorry, diesel, 40t gross weight, 2020, EURO-VI, regional delivery/CH U</t>
  </si>
  <si>
    <t>transport, freight, lorry, compressed gas, 40t gross weight, 2020, EURO-VI, regional delivery/CH U</t>
  </si>
  <si>
    <t>transport, freight, lorry, compressed gas, 100% biomethane, 40t gross weight, 2020, EURO-VI, regional delivery/CH U</t>
  </si>
  <si>
    <t>transport, freight, lorry, diesel, 7.5t gross weight, fleet average, regional delivery/CH U</t>
  </si>
  <si>
    <t>transport, freight, lorry, diesel, 18t gross weight, fleet average, regional delivery/CH U</t>
  </si>
  <si>
    <t>transport, freight, lorry, diesel, 26t gross weight, fleet average, regional delivery/CH U</t>
  </si>
  <si>
    <t>transport, freight, lorry, diesel, 32t gross weight, fleet average, regional delivery/CH U</t>
  </si>
  <si>
    <t>transport, freight, lorry, diesel, 40t gross weight, fleet average, regional delivery/CH U</t>
  </si>
  <si>
    <t>transport, freight, lorry, diesel, fleet average, regional delivery/CH U</t>
  </si>
  <si>
    <t>transport, freight, lorry, diesel, 3.5t gross weight, 2002, EURO-III, regional delivery/RER U</t>
  </si>
  <si>
    <t>transport, freight, lorry, diesel, 3.5t gross weight, 2006, EURO-IV, regional delivery/RER U</t>
  </si>
  <si>
    <t>transport, freight, lorry, diesel, 3.5t gross weight, 2010, EURO-V, regional delivery/RER U</t>
  </si>
  <si>
    <t>transport, freight, lorry, diesel, 3.5t gross weight, 2020, EURO-VI, regional delivery/RER U</t>
  </si>
  <si>
    <t>transport, freight, lorry, diesel, 7.5t gross weight, 2002, EURO-III, regional delivery/RER U</t>
  </si>
  <si>
    <t>transport, freight, lorry, diesel, 7.5t gross weight, 2006, EURO-IV, regional delivery/RER U</t>
  </si>
  <si>
    <t>transport, freight, lorry, diesel, 7.5t gross weight, 2010, EURO-V, regional delivery/RER U</t>
  </si>
  <si>
    <t>transport, freight, lorry, diesel, 7.5t gross weight, 2020, EURO-VI, regional delivery/RER U</t>
  </si>
  <si>
    <t>transport, freight, lorry, diesel, 18t gross weight, 2002, EURO-III, regional delivery/RER U</t>
  </si>
  <si>
    <t>transport, freight, lorry, diesel, 18t gross weight, 2006, EURO-IV, regional delivery/RER U</t>
  </si>
  <si>
    <t>transport, freight, lorry, diesel, 18t gross weight, 2010, EURO-V, regional delivery/RER U</t>
  </si>
  <si>
    <t>transport, freight, lorry, diesel, 18t gross weight, 2020, EURO-VI, regional delivery/RER U</t>
  </si>
  <si>
    <t>transport, freight, lorry, diesel, 26t gross weight, 2002, EURO-III, regional delivery/RER U</t>
  </si>
  <si>
    <t>transport, freight, lorry, diesel, 26t gross weight, 2006, EURO-IV, regional delivery/RER U</t>
  </si>
  <si>
    <t>transport, freight, lorry, diesel, 26t gross weight, 2010, EURO-V, regional delivery/RER U</t>
  </si>
  <si>
    <t>transport, freight, lorry, diesel, 26t gross weight, 2020, EURO-VI, regional delivery/RER U</t>
  </si>
  <si>
    <t>transport, freight, lorry, diesel, 32t gross weight, 2002, EURO-III, regional delivery/RER U</t>
  </si>
  <si>
    <t>transport, freight, lorry, diesel, 32t gross weight, 2006, EURO-IV, regional delivery/RER U</t>
  </si>
  <si>
    <t>transport, freight, lorry, diesel, 32t gross weight, 2010, EURO-V, regional delivery/RER U</t>
  </si>
  <si>
    <t>transport, freight, lorry, diesel, 32t gross weight, 2020, EURO-VI, regional delivery/RER U</t>
  </si>
  <si>
    <t>transport, freight, lorry, diesel, 40t gross weight, 2002, EURO-III, regional delivery/RER U</t>
  </si>
  <si>
    <t>transport, freight, lorry, diesel, 40t gross weight, 2006, EURO-IV, regional delivery/RER U</t>
  </si>
  <si>
    <t>transport, freight, lorry, diesel, 40t gross weight, 2010, EURO-V, regional delivery/RER U</t>
  </si>
  <si>
    <t>transport, freight, lorry, diesel, 40t gross weight, 2020, EURO-VI, regional delivery/RER U</t>
  </si>
  <si>
    <t>transport, freight, lorry, diesel, 7.5t gross weight, fleet average, regional delivery/RER U</t>
  </si>
  <si>
    <t>transport, freight, lorry, diesel, 26t gross weight, fleet average, regional delivery/RER U</t>
  </si>
  <si>
    <t>transport, freight, lorry, diesel, 40t gross weight, fleet average, regional delivery/RER U</t>
  </si>
  <si>
    <t>transport, freight, lorry, diesel, fleet average, regional delivery/RER U</t>
  </si>
  <si>
    <t>transport, freight, lorry, diesel, 3.5t gross weight, 2002, EURO-III, long haul/RER U</t>
  </si>
  <si>
    <t>transport, freight, lorry, diesel, 3.5t gross weight, 2006, EURO-IV, long haul/RER U</t>
  </si>
  <si>
    <t>transport, freight, lorry, diesel, 3.5t gross weight, 2010, EURO-V, long haul/RER U</t>
  </si>
  <si>
    <t>transport, freight, lorry, diesel, 3.5t gross weight, 2020, EURO-VI, long haul/RER U</t>
  </si>
  <si>
    <t>transport, freight, lorry, diesel, 7.5t gross weight, 2002, EURO-III, long haul/RER U</t>
  </si>
  <si>
    <t>transport, freight, lorry, diesel, 7.5t gross weight, 2006, EURO-IV, long haul/RER U</t>
  </si>
  <si>
    <t>transport, freight, lorry, diesel, 7.5t gross weight, 2010, EURO-V, long haul/RER U</t>
  </si>
  <si>
    <t>transport, freight, lorry, diesel, 7.5t gross weight, 2020, EURO-VI, long haul/RER U</t>
  </si>
  <si>
    <t>transport, freight, lorry, diesel, 18t gross weight, 2002, EURO-III, long haul/RER U</t>
  </si>
  <si>
    <t>transport, freight, lorry, diesel, 18t gross weight, 2006, EURO-IV, long haul/RER U</t>
  </si>
  <si>
    <t>transport, freight, lorry, diesel, 18t gross weight, 2010, EURO-V, long haul/RER U</t>
  </si>
  <si>
    <t>transport, freight, lorry, diesel, 18t gross weight, 2020, EURO-VI, long haul/RER U</t>
  </si>
  <si>
    <t>transport, freight, lorry, diesel, 26t gross weight, 2002, EURO-III, long haul/RER U</t>
  </si>
  <si>
    <t>transport, freight, lorry, diesel, 26t gross weight, 2006, EURO-IV, long haul/RER U</t>
  </si>
  <si>
    <t>transport, freight, lorry, diesel, 26t gross weight, 2010, EURO-V, long haul/RER U</t>
  </si>
  <si>
    <t>transport, freight, lorry, diesel, 26t gross weight, 2020, EURO-VI, long haul/RER U</t>
  </si>
  <si>
    <t>transport, freight, lorry, diesel, 32t gross weight, 2002, EURO-III, long haul/RER U</t>
  </si>
  <si>
    <t>transport, freight, lorry, diesel, 32t gross weight, 2006, EURO-IV, long haul/RER U</t>
  </si>
  <si>
    <t>transport, freight, lorry, diesel, 32t gross weight, 2010, EURO-V, long haul/RER U</t>
  </si>
  <si>
    <t>transport, freight, lorry, diesel, 32t gross weight, 2020, EURO-VI, long haul/RER U</t>
  </si>
  <si>
    <t>transport, freight, lorry, diesel, 40t gross weight, 2002, EURO-III, long haul/RER U</t>
  </si>
  <si>
    <t>transport, freight, lorry, diesel, 40t gross weight, 2006, EURO-IV, long haul/RER U</t>
  </si>
  <si>
    <t>transport, freight, lorry, diesel, 40t gross weight, 2010, EURO-V, long haul/RER U</t>
  </si>
  <si>
    <t>transport, freight, lorry, diesel, 40t gross weight, 2020, EURO-VI, long haul/RER U</t>
  </si>
  <si>
    <t>transport, freight, lorry, diesel, 7.5t gross weight, fleet average, long haul/RER U</t>
  </si>
  <si>
    <t>transport, freight, lorry, diesel, 26t gross weight, fleet average, long haul/RER U</t>
  </si>
  <si>
    <t>transport, freight, lorry, diesel, 40t gross weight, fleet average, long haul/RER U</t>
  </si>
  <si>
    <t>transport, freight, lorry, diesel, fleet average, long haul/RER U</t>
  </si>
  <si>
    <t>transport, freight, lorry, diesel hybrid, 3.5t gross weight, 2020, EURO-VI, long haul/CH U</t>
  </si>
  <si>
    <t>transport, freight, lorry, diesel, 3.5t gross weight, 2002, EURO-III, long haul/CH U</t>
  </si>
  <si>
    <t>transport, freight, lorry, diesel, 3.5t gross weight, 2006, EURO-IV, long haul/CH U</t>
  </si>
  <si>
    <t>transport, freight, lorry, diesel, 3.5t gross weight, 2010, EURO-V, long haul/CH U</t>
  </si>
  <si>
    <t>transport, freight, lorry, diesel, 3.5t gross weight, 2020, EURO-VI, long haul/CH U</t>
  </si>
  <si>
    <t>transport, freight, lorry, compressed gas, 3.5t gross weight, 2020, EURO-VI, long haul/CH U</t>
  </si>
  <si>
    <t>transport, freight, lorry, compressed gas, 100% biomethane, 3.5t gross weight, 2020, EURO-VI, long haul/CH U</t>
  </si>
  <si>
    <t>transport, freight, lorry, diesel hybrid, 7.5t gross weight, 2020, EURO-VI, long haul/CH U</t>
  </si>
  <si>
    <t>transport, freight, lorry, diesel, 7.5t gross weight, 2002, EURO-III, long haul/CH U</t>
  </si>
  <si>
    <t>transport, freight, lorry, diesel, 7.5t gross weight, 2006, EURO-IV, long haul/CH U</t>
  </si>
  <si>
    <t>transport, freight, lorry, diesel, 7.5t gross weight, 2010, EURO-V, long haul/CH U</t>
  </si>
  <si>
    <t>transport, freight, lorry, diesel, 7.5t gross weight, 2020, EURO-VI, long haul/CH U</t>
  </si>
  <si>
    <t>transport, freight, lorry, compressed gas, 7.5t gross weight, 2020, EURO-VI, long haul/CH U</t>
  </si>
  <si>
    <t>transport, freight, lorry, compressed gas, 100% biomethane, 7.5t gross weight, 2020, EURO-VI, long haul/CH U</t>
  </si>
  <si>
    <t>transport, freight, lorry, diesel hybrid, 18t gross weight, 2020, EURO-VI, long haul/CH U</t>
  </si>
  <si>
    <t>transport, freight, lorry, diesel, 18t gross weight, 2002, EURO-III, long haul/CH U</t>
  </si>
  <si>
    <t>transport, freight, lorry, diesel, 18t gross weight, 2006, EURO-IV, long haul/CH U</t>
  </si>
  <si>
    <t>transport, freight, lorry, diesel, 18t gross weight, 2010, EURO-V, long haul/CH U</t>
  </si>
  <si>
    <t>transport, freight, lorry, diesel, 18t gross weight, 2020, EURO-VI, long haul/CH U</t>
  </si>
  <si>
    <t>transport, freight, lorry, compressed gas, 18t gross weight, 2020, EURO-VI, long haul/CH U</t>
  </si>
  <si>
    <t>transport, freight, lorry, compressed gas, 100% biomethane, 18t gross weight, 2020, EURO-VI, long haul/CH U</t>
  </si>
  <si>
    <t>transport, freight, lorry, diesel hybrid, 26t gross weight, 2020, EURO-VI, long haul/CH U</t>
  </si>
  <si>
    <t>transport, freight, lorry, diesel, 26t gross weight, 2002, EURO-III, long haul/CH U</t>
  </si>
  <si>
    <t>transport, freight, lorry, diesel, 26t gross weight, 2006, EURO-IV, long haul/CH U</t>
  </si>
  <si>
    <t>transport, freight, lorry, diesel, 26t gross weight, 2010, EURO-V, long haul/CH U</t>
  </si>
  <si>
    <t>transport, freight, lorry, diesel, 26t gross weight, 2020, EURO-VI, long haul/CH U</t>
  </si>
  <si>
    <t>transport, freight, lorry, compressed gas, 26t gross weight, 2020, EURO-VI, long haul/CH U</t>
  </si>
  <si>
    <t>transport, freight, lorry, compressed gas, 100% biomethane, 26t gross weight, 2020, EURO-VI, long haul/CH U</t>
  </si>
  <si>
    <t>transport, freight, lorry, diesel hybrid, 32t gross weight, 2020, EURO-VI, long haul/CH U</t>
  </si>
  <si>
    <t>transport, freight, lorry, diesel, 32t gross weight, 2002, EURO-III, long haul/CH U</t>
  </si>
  <si>
    <t>transport, freight, lorry, diesel, 32t gross weight, 2006, EURO-IV, long haul/CH U</t>
  </si>
  <si>
    <t>transport, freight, lorry, diesel, 32t gross weight, 2010, EURO-V, long haul/CH U</t>
  </si>
  <si>
    <t>transport, freight, lorry, diesel, 32t gross weight, 2020, EURO-VI, long haul/CH U</t>
  </si>
  <si>
    <t>transport, freight, lorry, compressed gas, 32t gross weight, 2020, EURO-VI, long haul/CH U</t>
  </si>
  <si>
    <t>transport, freight, lorry, compressed gas, 100% biomethane, 32t gross weight, 2020, EURO-VI, long haul/CH U</t>
  </si>
  <si>
    <t>transport, freight, lorry, diesel hybrid, 40t gross weight, 2020, EURO-VI, long haul/CH U</t>
  </si>
  <si>
    <t>transport, freight, lorry, diesel, 40t gross weight, 2002, EURO-III, long haul/CH U</t>
  </si>
  <si>
    <t>transport, freight, lorry, diesel, 40t gross weight, 2006, EURO-IV, long haul/CH U</t>
  </si>
  <si>
    <t>transport, freight, lorry, diesel, 40t gross weight, 2010, EURO-V, long haul/CH U</t>
  </si>
  <si>
    <t>transport, freight, lorry, diesel, 40t gross weight, 2020, EURO-VI, long haul/CH U</t>
  </si>
  <si>
    <t>transport, freight, lorry, compressed gas, 40t gross weight, 2020, EURO-VI, long haul/CH U</t>
  </si>
  <si>
    <t>transport, freight, lorry, compressed gas, 100% biomethane, 40t gross weight, 2020, EURO-VI, long haul/CH U</t>
  </si>
  <si>
    <t>transport, freight, lorry, diesel, 7.5t gross weight, fleet average, long haul/CH U</t>
  </si>
  <si>
    <t>transport, freight, lorry, diesel, 18t gross weight, fleet average, long haul/CH U</t>
  </si>
  <si>
    <t>transport, freight, lorry, diesel, 26t gross weight, fleet average, long haul/CH U</t>
  </si>
  <si>
    <t>transport, freight, lorry, diesel, 32t gross weight, fleet average, long haul/CH U</t>
  </si>
  <si>
    <t>transport, freight, lorry, diesel, 40t gross weight, fleet average, long haul/CH U</t>
  </si>
  <si>
    <t>transport, freight, lorry, diesel, fleet average, long haul/CH U</t>
  </si>
  <si>
    <t>transport, freight, lorry, plugin diesel hybrid, label-certified electricity, 3.5t gross weight, 2020, EURO-VI, urban delivery, CH</t>
  </si>
  <si>
    <t>transport, freight, lorry, plugin diesel hybrid, label-certified electricity, 7.5t gross weight, 2020, EURO-VI, urban delivery, CH</t>
  </si>
  <si>
    <t>transport, freight, lorry, plugin diesel hybrid, label-certified electricity, 18t gross weight, 2020, EURO-VI, urban delivery, CH</t>
  </si>
  <si>
    <t>transport, freight, lorry, plugin diesel hybrid, label-certified electricity, 32t gross weight, 2020, EURO-VI, urban delivery, CH</t>
  </si>
  <si>
    <t>transport, freight, lorry, plugin diesel hybrid, label-certified electricity, 40t gross weight, 2020, EURO-VI, urban delivery, CH</t>
  </si>
  <si>
    <t>transport, freight, lorry, plugin diesel hybrid, label-certified electricity, 3.5t gross weight, 2020, EURO-VI, urban delivery/CH U</t>
  </si>
  <si>
    <t>incl. noise (210 pt/km)</t>
  </si>
  <si>
    <t>incl. noise (21 pt/km)</t>
  </si>
  <si>
    <t>transport, freight, lorry, plugin diesel hybrid, label-certified electricity, 7.5t gross weight, 2020, EURO-VI, urban delivery/CH U</t>
  </si>
  <si>
    <t>transport, freight, lorry, plugin diesel hybrid, label-certified electricity, 18t gross weight, 2020, EURO-VI, urban delivery/CH U</t>
  </si>
  <si>
    <t>transport, freight, lorry, plugin diesel hybrid, label-certified electricity, 26t gross weight, 2020, EURO-VI, urban delivery/CH U</t>
  </si>
  <si>
    <t>transport, freight, lorry, plugin diesel hybrid, label-certified electricity, 32t gross weight, 2020, EURO-VI, urban delivery/CH U</t>
  </si>
  <si>
    <t>transport, freight, lorry, plugin diesel hybrid, label-certified electricity, 40t gross weight, 2020, EURO-VI, urban delivery/CH U</t>
  </si>
  <si>
    <t>incl. noise (42 pt/km)</t>
  </si>
  <si>
    <t>transport, passenger car, plugin diesel hybrid, label-certified electricity, Compact, 2013, EURO-5/CH U</t>
  </si>
  <si>
    <t>transport, passenger car, plugin diesel hybrid, label-certified electricity, Compact, 2016, EURO-6ab/CH U</t>
  </si>
  <si>
    <t>transport, passenger car, plugin diesel hybrid, label-certified electricity, Compact, 2018, EURO-6c/CH U</t>
  </si>
  <si>
    <t>transport, passenger car, plugin diesel hybrid, label-certified electricity, Compact, 2019, EURO-6d-TEMP/CH U</t>
  </si>
  <si>
    <t>transport, passenger car, plugin diesel hybrid, label-certified electricity, Compact, 2021, EURO-6d/CH U</t>
  </si>
  <si>
    <t>transport, passenger car, plugin diesel hybrid, label-certified electricity, Medium, 2013, EURO-5/CH U</t>
  </si>
  <si>
    <t>transport, passenger car, plugin diesel hybrid, label-certified electricity, Medium, 2016, EURO-6ab/CH U</t>
  </si>
  <si>
    <t>transport, passenger car, plugin diesel hybrid, label-certified electricity, Medium, 2018, EURO-6c/CH U</t>
  </si>
  <si>
    <t>transport, passenger car, plugin diesel hybrid, label-certified electricity, Medium, 2019, EURO-6d-TEMP/CH U</t>
  </si>
  <si>
    <t>transport, passenger car, plugin diesel hybrid, label-certified electricity, Medium, 2021, EURO-6d/CH U</t>
  </si>
  <si>
    <t>transport, passenger car, plugin diesel hybrid, label-certified electricity, Large, 2013, EURO-5/CH U</t>
  </si>
  <si>
    <t>transport, passenger car, plugin diesel hybrid, label-certified electricity, Large, 2016, EURO-6ab/CH U</t>
  </si>
  <si>
    <t>transport, passenger car, plugin diesel hybrid, label-certified electricity, Large, 2018, EURO-6c/CH U</t>
  </si>
  <si>
    <t>transport, passenger car, plugin diesel hybrid, label-certified electricity, Large, 2019, EURO-6d-TEMP/CH U</t>
  </si>
  <si>
    <t>transport, passenger car, plugin diesel hybrid, label-certified electricity, Large, 2021, EURO-6d/CH U</t>
  </si>
  <si>
    <t>transport, passenger car, fuel cell electric, SMR of natural gas, Medium, 2021/CH U</t>
  </si>
  <si>
    <t>transport, passenger car, fuel cell electric, SMR of natural gas, Compact, 2021/CH U</t>
  </si>
  <si>
    <t>Large SUV</t>
  </si>
  <si>
    <t>Micro</t>
  </si>
  <si>
    <t>transport, passenger car, gasoline, Large SUV, 2003, EURO-3, CH</t>
  </si>
  <si>
    <t>transport, passenger car, gasoline, Large SUV, 2008, EURO-4, CH</t>
  </si>
  <si>
    <t>transport, passenger car, gasoline, Large SUV, 2013, EURO-5, CH</t>
  </si>
  <si>
    <t>transport, passenger car, gasoline, Large SUV, 2016, EURO-6ab, CH</t>
  </si>
  <si>
    <t>transport, passenger car, gasoline, Large SUV, 2018, EURO-6c, CH</t>
  </si>
  <si>
    <t>transport, passenger car, gasoline, Large SUV, 2019, EURO-6d-TEMP, CH</t>
  </si>
  <si>
    <t>transport, passenger car, gasoline, Large SUV, 2021, EURO-6d, CH</t>
  </si>
  <si>
    <t>transport, passenger car, diesel, Large SUV, 2003, EURO-3, CH</t>
  </si>
  <si>
    <t>transport, passenger car, diesel, Large SUV, 2008, EURO-4, CH</t>
  </si>
  <si>
    <t>transport, passenger car, diesel, Large SUV, 2013, EURO-5, CH</t>
  </si>
  <si>
    <t>transport, passenger car, diesel, Large SUV, 2016, EURO-6ab, CH</t>
  </si>
  <si>
    <t>transport, passenger car, diesel, Large SUV, 2018, EURO-6c, CH</t>
  </si>
  <si>
    <t>transport, passenger car, diesel, Large SUV, 2019, EURO-6d-TEMP, CH</t>
  </si>
  <si>
    <t>transport, passenger car, diesel, Large SUV, 2021, EURO-6d, CH</t>
  </si>
  <si>
    <t>transport, passenger car, compressed gas, Large SUV, 2003, EURO-3, CH</t>
  </si>
  <si>
    <t>transport, passenger car, compressed gas, Large SUV, 2008, EURO-4, CH</t>
  </si>
  <si>
    <t>transport, passenger car, compressed gas, Large SUV, 2013, EURO-5, CH</t>
  </si>
  <si>
    <t>transport, passenger car, compressed gas, Large SUV, 2016, EURO-6ab, CH</t>
  </si>
  <si>
    <t>transport, passenger car, compressed gas, Large SUV, 2018, EURO-6c, CH</t>
  </si>
  <si>
    <t>transport, passenger car, compressed gas, Large SUV, 2019, EURO-6d-TEMP, CH</t>
  </si>
  <si>
    <t>transport, passenger car, compressed gas, Large SUV, 2021, EURO-6d, CH</t>
  </si>
  <si>
    <t>transport, passenger car, compressed gas, 100% biomethane, Large SUV, 2003, EURO-3, CH</t>
  </si>
  <si>
    <t>transport, passenger car, compressed gas, 100% biomethane, Large SUV, 2008, EURO-4, CH</t>
  </si>
  <si>
    <t>transport, passenger car, compressed gas, 100% biomethane, Large SUV, 2013, EURO-5, CH</t>
  </si>
  <si>
    <t>transport, passenger car, compressed gas, 100% biomethane, Large SUV, 2016, EURO-6ab, CH</t>
  </si>
  <si>
    <t>transport, passenger car, compressed gas, 100% biomethane, Large SUV, 2018, EURO-6c, CH</t>
  </si>
  <si>
    <t>transport, passenger car, compressed gas, 100% biomethane, Large SUV, 2019, EURO-6d-TEMP, CH</t>
  </si>
  <si>
    <t>transport, passenger car, compressed gas, 100% biomethane, Large SUV, 2021, EURO-6d, CH</t>
  </si>
  <si>
    <t>transport, passenger car, plugin gasoline hybrid, Large SUV, 2013, EURO-5, CH</t>
  </si>
  <si>
    <t>transport, passenger car, plugin gasoline hybrid, Large SUV, 2016, EURO-6ab, CH</t>
  </si>
  <si>
    <t>transport, passenger car, plugin gasoline hybrid, Large SUV, 2018, EURO-6c, CH</t>
  </si>
  <si>
    <t>transport, passenger car, plugin gasoline hybrid, Large SUV, 2019, EURO-6d-TEMP, CH</t>
  </si>
  <si>
    <t>transport, passenger car, plugin gasoline hybrid, Large SUV, 2021, EURO-6d, CH</t>
  </si>
  <si>
    <t>transport, passenger car, plugin diesel hybrid, Large SUV, 2013, EURO-5, CH</t>
  </si>
  <si>
    <t>transport, passenger car, plugin diesel hybrid, Large SUV, 2016, EURO-6ab, CH</t>
  </si>
  <si>
    <t>transport, passenger car, plugin diesel hybrid, Large SUV, 2018, EURO-6c, CH</t>
  </si>
  <si>
    <t>transport, passenger car, plugin diesel hybrid, Large SUV, 2019, EURO-6d-TEMP, CH</t>
  </si>
  <si>
    <t>transport, passenger car, plugin diesel hybrid, Large SUV, 2021, EURO-6d, CH</t>
  </si>
  <si>
    <t>transport, passenger car, diesel hybrid, Large SUV, 2013, EURO-5, CH</t>
  </si>
  <si>
    <t>transport, passenger car, diesel hybrid, Large SUV, 2016, EURO-6ab, CH</t>
  </si>
  <si>
    <t>transport, passenger car, diesel hybrid, Large SUV, 2018, EURO-6c, CH</t>
  </si>
  <si>
    <t>transport, passenger car, diesel hybrid, Large SUV, 2019, EURO-6d-TEMP, CH</t>
  </si>
  <si>
    <t>transport, passenger car, diesel hybrid, Large SUV, 2021, EURO-6d, CH</t>
  </si>
  <si>
    <t>transport, passenger car, gasoline hybrid, Large SUV, 2013, EURO-5, CH</t>
  </si>
  <si>
    <t>transport, passenger car, gasoline hybrid, Large SUV, 2016, EURO-6ab, CH</t>
  </si>
  <si>
    <t>transport, passenger car, gasoline hybrid, Large SUV, 2018, EURO-6c, CH</t>
  </si>
  <si>
    <t>transport, passenger car, gasoline hybrid, Large SUV, 2019, EURO-6d-TEMP, CH</t>
  </si>
  <si>
    <t>transport, passenger car, gasoline hybrid, Large SUV, 2021, EURO-6d, CH</t>
  </si>
  <si>
    <t>transport, passenger car, fuel cell electric, SMR of natural gas, Large SUV, 2021, CH</t>
  </si>
  <si>
    <t>transport, passenger car, battery electric, NCA battery, Micro, 2021, CH</t>
  </si>
  <si>
    <t>transport, passenger car, battery electric, NCA battery, Large SUV, 2021, CH</t>
  </si>
  <si>
    <t>transport, passenger car, battery electric, LFP battery, Micro, 2021, CH</t>
  </si>
  <si>
    <t>transport, passenger car, battery electric, LFP battery, Compact, 2021, CH</t>
  </si>
  <si>
    <t>transport, passenger car, battery electric, LFP battery, Medium, 2021, CH</t>
  </si>
  <si>
    <t>transport, passenger car, battery electric, LFP battery, Large SUV, 2021, CH</t>
  </si>
  <si>
    <t>EURO-5, UF=0%</t>
  </si>
  <si>
    <t>EURO-6 a/b, UF=0%</t>
  </si>
  <si>
    <t>EURO-6 c, UF=0%</t>
  </si>
  <si>
    <t>EURO-6 d-temp, UF=0%</t>
  </si>
  <si>
    <t>EURO-6 d, UF=0%</t>
  </si>
  <si>
    <t>transport, passenger car, plugin gasoline hybrid, UF=0%, Compact, 2013, EURO-5, CH</t>
  </si>
  <si>
    <t>transport, passenger car, plugin gasoline hybrid, UF=0%, Compact, 2016, EURO-6ab, CH</t>
  </si>
  <si>
    <t>transport, passenger car, plugin gasoline hybrid, UF=0%, Compact, 2018, EURO-6c, CH</t>
  </si>
  <si>
    <t>transport, passenger car, plugin gasoline hybrid, UF=0%, Compact, 2019, EURO-6d-TEMP, CH</t>
  </si>
  <si>
    <t>transport, passenger car, plugin gasoline hybrid, UF=0%, Compact, 2021, EURO-6d, CH</t>
  </si>
  <si>
    <t>transport, passenger car, plugin diesel hybrid, UF=0%, Compact, 2016, EURO-6ab, CH</t>
  </si>
  <si>
    <t>transport, passenger car, plugin diesel hybrid, UF=0%, Compact, 2018, EURO-6c, CH</t>
  </si>
  <si>
    <t>transport, passenger car, plugin diesel hybrid, label-certified electricity, Compact, 2013, EURO-5, CH</t>
  </si>
  <si>
    <t>transport, passenger car, plugin diesel hybrid, label-certified electricity, Compact, 2016, EURO-6ab, CH</t>
  </si>
  <si>
    <t>transport, passenger car, plugin diesel hybrid, label-certified electricity, Compact, 2018, EURO-6c, CH</t>
  </si>
  <si>
    <t>transport, passenger car, plugin diesel hybrid, label-certified electricity, Compact, 2019, EURO-6d-TEMP, CH</t>
  </si>
  <si>
    <t>transport, passenger car, plugin diesel hybrid, label-certified electricity, Compact, 2021, EURO-6d, CH</t>
  </si>
  <si>
    <t>transport, passenger car, plugin diesel hybrid, UF=0%, Compact, 2013, EURO-5, CH</t>
  </si>
  <si>
    <t>transport, passenger car, plugin diesel hybrid, UF=0%, Compact, 2019, EURO-6d-TEMP, CH</t>
  </si>
  <si>
    <t>transport, passenger car, plugin diesel hybrid, UF=0%, Compact, 2021, EURO-6d, CH</t>
  </si>
  <si>
    <t>transport, passenger car, fuel cell electric, hydrogen from electrolysis, Compact, 2021, CH</t>
  </si>
  <si>
    <t>transport, passenger car, fuel cell electric, hydrogen from electrolysis, label-certified electricity, Compact, 2021, CH</t>
  </si>
  <si>
    <t>transport, passenger car, fuel cell electric, SMR of natural gas, Compact, 2021, CH</t>
  </si>
  <si>
    <t>transport, passenger car, plugin gasoline hybrid, label-certified electricity, Medium, 2013, EURO-5, CH</t>
  </si>
  <si>
    <t>transport, passenger car, plugin gasoline hybrid, label-certified electricity, Medium, 2016, EURO-6ab, CH</t>
  </si>
  <si>
    <t>transport, passenger car, plugin gasoline hybrid, label-certified electricity, Medium, 2018, EURO-6c, CH</t>
  </si>
  <si>
    <t>transport, passenger car, plugin gasoline hybrid, label-certified electricity, Medium, 2019, EURO-6d-TEMP, CH</t>
  </si>
  <si>
    <t>transport, passenger car, plugin gasoline hybrid, label-certified electricity, Medium, 2021, EURO-6d, CH</t>
  </si>
  <si>
    <t>transport, passenger car, plugin diesel hybrid, label-certified electricity, Medium, 2013, EURO-5, CH</t>
  </si>
  <si>
    <t>transport, passenger car, plugin diesel hybrid, label-certified electricity, Medium, 2016, EURO-6ab, CH</t>
  </si>
  <si>
    <t>transport, passenger car, plugin diesel hybrid, label-certified electricity, Medium, 2018, EURO-6c, CH</t>
  </si>
  <si>
    <t>transport, passenger car, plugin diesel hybrid, label-certified electricity, Medium, 2019, EURO-6d-TEMP, CH</t>
  </si>
  <si>
    <t>transport, passenger car, plugin diesel hybrid, label-certified electricity, Medium, 2021, EURO-6d, CH</t>
  </si>
  <si>
    <t>transport, passenger car, plugin gasoline hybrid, label-certified electricity, Large, 2013, EURO-5, CH</t>
  </si>
  <si>
    <t>transport, passenger car, plugin gasoline hybrid, label-certified electricity, Large, 2016, EURO-6ab, CH</t>
  </si>
  <si>
    <t>transport, passenger car, plugin gasoline hybrid, label-certified electricity, Large, 2018, EURO-6c, CH</t>
  </si>
  <si>
    <t>transport, passenger car, plugin gasoline hybrid, label-certified electricity, Large, 2019, EURO-6d-TEMP, CH</t>
  </si>
  <si>
    <t>transport, passenger car, plugin gasoline hybrid, label-certified electricity, Large, 2021, EURO-6d, CH</t>
  </si>
  <si>
    <t>transport, passenger car, plugin diesel hybrid, label-certified electricity, Large, 2013, EURO-5, CH</t>
  </si>
  <si>
    <t>transport, passenger car, plugin diesel hybrid, label-certified electricity, Large, 2016, EURO-6ab, CH</t>
  </si>
  <si>
    <t>transport, passenger car, plugin diesel hybrid, label-certified electricity, Large, 2018, EURO-6c, CH</t>
  </si>
  <si>
    <t>transport, passenger car, plugin diesel hybrid, label-certified electricity, Large, 2019, EURO-6d-TEMP, CH</t>
  </si>
  <si>
    <t>transport, passenger car, plugin diesel hybrid, label-certified electricity, Large, 2021, EURO-6d, CH</t>
  </si>
  <si>
    <t>transport, passenger car, plugin gasoline hybrid, label-certified electricity, Large SUV, 2013, EURO-5, CH</t>
  </si>
  <si>
    <t>transport, passenger car, plugin gasoline hybrid, label-certified electricity, Large SUV, 2016, EURO-6ab, CH</t>
  </si>
  <si>
    <t>transport, passenger car, plugin gasoline hybrid, label-certified electricity, Large SUV, 2018, EURO-6c, CH</t>
  </si>
  <si>
    <t>transport, passenger car, plugin gasoline hybrid, label-certified electricity, Large SUV, 2019, EURO-6d-TEMP, CH</t>
  </si>
  <si>
    <t>transport, passenger car, plugin gasoline hybrid, label-certified electricity, Large SUV, 2021, EURO-6d, CH</t>
  </si>
  <si>
    <t>transport, passenger car, plugin diesel hybrid, label-certified electricity, Large SUV, 2013, EURO-5, CH</t>
  </si>
  <si>
    <t>transport, passenger car, plugin diesel hybrid, label-certified electricity, Large SUV, 2016, EURO-6ab, CH</t>
  </si>
  <si>
    <t>transport, passenger car, plugin diesel hybrid, label-certified electricity, Large SUV, 2018, EURO-6c, CH</t>
  </si>
  <si>
    <t>transport, passenger car, plugin diesel hybrid, label-certified electricity, Large SUV, 2019, EURO-6d-TEMP, CH</t>
  </si>
  <si>
    <t>transport, passenger car, plugin diesel hybrid, label-certified electricity, Large SUV, 2021, EURO-6d, CH</t>
  </si>
  <si>
    <t>transport, passenger car, battery electric, NCA battery, label-certified electricity, Micro, 2021, CH</t>
  </si>
  <si>
    <t>transport, passenger car, battery electric, NCA battery, label-certified electricity, Compact, 2021, CH</t>
  </si>
  <si>
    <t>transport, passenger car, battery electric, NCA battery, label-certified electricity, Medium, 2021, CH</t>
  </si>
  <si>
    <t>transport, passenger car, battery electric, NCA battery, label-certified electricity, Large, 2021, CH</t>
  </si>
  <si>
    <t>transport, passenger car, battery electric, NCA battery, label-certified electricity, Large SUV, 2021, CH</t>
  </si>
  <si>
    <t>transport, passenger car, battery electric, LFP battery, label-certified electricity, Micro, 2021, CH</t>
  </si>
  <si>
    <t>transport, passenger car, battery electric, LFP battery, label-certified electricity, Compact, 2021, CH</t>
  </si>
  <si>
    <t>transport, passenger car, battery electric, LFP battery, label-certified electricity, Medium, 2021, CH</t>
  </si>
  <si>
    <t>transport, passenger car, battery electric, LFP battery, label-certified electricity, Large, 2021, CH</t>
  </si>
  <si>
    <t>transport, passenger car, battery electric, LFP battery, label-certified electricity, Large SUV, 2021, CH</t>
  </si>
  <si>
    <t>transport, passenger car, fuel cell electric, hydrogen from electrolysis, Medium, 2021, CH</t>
  </si>
  <si>
    <t>transport, passenger car, fuel cell electric, hydrogen from electrolysis, label-certified electricity, Medium, 2021, CH</t>
  </si>
  <si>
    <t>transport, passenger car, fuel cell electric, hydrogen from electrolysis, Large, 2021, CH</t>
  </si>
  <si>
    <t>transport, passenger car, fuel cell electric, hydrogen from electrolysis, label-certified electricity, Large, 2021, CH</t>
  </si>
  <si>
    <t>transport, passenger car, battery electric, NMC-622 battery, Micro, 2021, CH</t>
  </si>
  <si>
    <t>transport, passenger car, battery electric, NMC-622 battery, Compact, 2021, CH</t>
  </si>
  <si>
    <t>transport, passenger car, battery electric, NMC-622 battery, Compact, 2021/CH U</t>
  </si>
  <si>
    <t>transport, passenger car, battery electric, NMC-622 battery, Medium, 2021, CH</t>
  </si>
  <si>
    <t>transport, passenger car, battery electric, NMC-622 battery, Medium, 2021/CH U</t>
  </si>
  <si>
    <t>transport, passenger car, battery electric, NMC-622 battery, Large, 2021, CH</t>
  </si>
  <si>
    <t>transport, passenger car, battery electric, NMC-622 battery, Large SUV, 2021, CH</t>
  </si>
  <si>
    <t>transport, passenger car, battery electric, NMC-622 battery, Large, 2021/CH U</t>
  </si>
  <si>
    <t>transport, passenger car, battery electric, NMC-622 battery, label-certified electricity, Micro, 2021, CH</t>
  </si>
  <si>
    <t>transport, passenger car, battery electric, NMC-622 battery, label-certified electricity, Compact, 2021, CH</t>
  </si>
  <si>
    <t>transport, passenger car, battery electric, NMC-622 battery, label-certified electricity, Medium, 2021, CH</t>
  </si>
  <si>
    <t>transport, passenger car, battery electric, NMC-622 battery, label-certified electricity, Large, 2021, CH</t>
  </si>
  <si>
    <t>transport, passenger car, battery electric, NMC-622 battery, label-certified electricity, Large SUV, 2021, CH</t>
  </si>
  <si>
    <t>transport, passenger car, plugin diesel hybrid, Compact, 2013, EURO-5, CH</t>
  </si>
  <si>
    <t>transport, passenger car, plugin gasoline hybrid, UF=0%, Medium, 2013, EURO-5, CH</t>
  </si>
  <si>
    <t>transport, passenger car, plugin gasoline hybrid, UF=0%, Medium, 2016, EURO-6ab, CH</t>
  </si>
  <si>
    <t>transport, passenger car, plugin gasoline hybrid, UF=0%, Medium, 2018, EURO-6c, CH</t>
  </si>
  <si>
    <t>transport, passenger car, plugin gasoline hybrid, UF=0%, Medium, 2019, EURO-6d-TEMP, CH</t>
  </si>
  <si>
    <t>transport, passenger car, plugin gasoline hybrid, UF=0%, Medium, 2021, EURO-6d, CH</t>
  </si>
  <si>
    <t>transport, passenger car, fuel cell electric, SMR of natural gas, Medium, 2021, CH</t>
  </si>
  <si>
    <t>transport, passenger car, fuel cell electric, hydrogen from electrolysis, Large SUV, 2021, CH</t>
  </si>
  <si>
    <t>transport, passenger car, fuel cell electric, hydrogen from electrolysis, label-certified electricity, Large SUV, 2021, CH</t>
  </si>
  <si>
    <t>transport, passenger car, plugin diesel hybrid, UF=0%, Medium, 2013, EURO-5, CH</t>
  </si>
  <si>
    <t>transport, passenger car, plugin diesel hybrid, UF=0%, Medium, 2016, EURO-6ab, CH</t>
  </si>
  <si>
    <t>transport, passenger car, plugin diesel hybrid, UF=0%, Medium, 2019, EURO-6d-TEMP, CH</t>
  </si>
  <si>
    <t>transport, passenger car, plugin diesel hybrid, UF=0%, Medium, 2021, EURO-6d, CH</t>
  </si>
  <si>
    <t>transport, passenger car, plugin diesel hybrid, UF=0%, Medium, 2018, EURO-6c, CH</t>
  </si>
  <si>
    <t>transport, passenger car, plugin gasoline hybrid, UF=0%, Large, 2013, EURO-5, CH</t>
  </si>
  <si>
    <t>transport, passenger car, plugin gasoline hybrid, UF=0%, Large, 2018, EURO-6c, CH</t>
  </si>
  <si>
    <t>transport, passenger car, plugin gasoline hybrid, UF=0%, Large, 2016, EURO-6ab, CH</t>
  </si>
  <si>
    <t>transport, passenger car, plugin gasoline hybrid, UF=0%, Large, 2019, EURO-6d-TEMP, CH</t>
  </si>
  <si>
    <t>transport, passenger car, plugin gasoline hybrid, UF=0%, Large, 2021, EURO-6d, CH</t>
  </si>
  <si>
    <t>transport, passenger car, plugin diesel hybrid, UF=0%, Large SUV, 2013, EURO-5, CH</t>
  </si>
  <si>
    <t>transport, passenger car, plugin diesel hybrid, UF=0%, Large SUV, 2016, EURO-6ab, CH</t>
  </si>
  <si>
    <t>transport, passenger car, plugin diesel hybrid, UF=0%, Large SUV, 2018, EURO-6c, CH</t>
  </si>
  <si>
    <t>transport, passenger car, plugin diesel hybrid, UF=0%, Large SUV, 2019, EURO-6d-TEMP, CH</t>
  </si>
  <si>
    <t>transport, passenger car, plugin diesel hybrid, UF=0%, Large SUV, 2021, EURO-6d, CH</t>
  </si>
  <si>
    <t>transport, passenger car, plugin gasoline hybrid, UF=0%, Large SUV, 2013, EURO-5, CH</t>
  </si>
  <si>
    <t>transport, passenger car, plugin gasoline hybrid, UF=0%, Large SUV, 2016, EURO-6ab, CH</t>
  </si>
  <si>
    <t>transport, passenger car, plugin gasoline hybrid, UF=0%, Large SUV, 2018, EURO-6c, CH</t>
  </si>
  <si>
    <t>transport, passenger car, plugin gasoline hybrid, UF=0%, Large SUV, 2019, EURO-6d-TEMP, CH</t>
  </si>
  <si>
    <t>transport, passenger car, plugin gasoline hybrid, UF=0%, Large SUV, 2021, EURO-6d, CH</t>
  </si>
  <si>
    <t>transport, passenger car, plugin diesel hybrid, UF=0%, Large, 2013, EURO-5, CH</t>
  </si>
  <si>
    <t>transport, passenger car, plugin diesel hybrid, UF=0%, Large, 2016, EURO-6ab, CH</t>
  </si>
  <si>
    <t>transport, passenger car, plugin diesel hybrid, UF=0%, Large, 2018, EURO-6c, CH</t>
  </si>
  <si>
    <t>transport, passenger car, plugin diesel hybrid, UF=0%, Large, 2019, EURO-6d-TEMP, CH</t>
  </si>
  <si>
    <t>transport, passenger car, plugin diesel hybrid, UF=0%, Large, 2021, EURO-6d, CH</t>
  </si>
  <si>
    <t>transport, passenger car, gasoline, Large SUV, 2003, EURO-3/CH U</t>
  </si>
  <si>
    <t>transport, passenger car, gasoline, Large SUV, 2008, EURO-4/CH U</t>
  </si>
  <si>
    <t>transport, passenger car, gasoline, Large SUV, 2013, EURO-5/CH U</t>
  </si>
  <si>
    <t>transport, passenger car, gasoline, Large SUV, 2016, EURO-6ab/CH U</t>
  </si>
  <si>
    <t>transport, passenger car, gasoline, Large SUV, 2018, EURO-6c/CH U</t>
  </si>
  <si>
    <t>transport, passenger car, gasoline, Large SUV, 2019, EURO-6d-TEMP/CH U</t>
  </si>
  <si>
    <t>transport, passenger car, gasoline, Large SUV, 2021, EURO-6d/CH U</t>
  </si>
  <si>
    <t>transport, passenger car, diesel, Large SUV, 2003, EURO-3/CH U</t>
  </si>
  <si>
    <t>transport, passenger car, diesel, Large SUV, 2008, EURO-4/CH U</t>
  </si>
  <si>
    <t>transport, passenger car, diesel, Large SUV, 2013, EURO-5/CH U</t>
  </si>
  <si>
    <t>transport, passenger car, diesel, Large SUV, 2016, EURO-6ab/CH U</t>
  </si>
  <si>
    <t>transport, passenger car, diesel, Large SUV, 2018, EURO-6c/CH U</t>
  </si>
  <si>
    <t>transport, passenger car, diesel, Large SUV, 2019, EURO-6d-TEMP/CH U</t>
  </si>
  <si>
    <t>transport, passenger car, diesel, Large SUV, 2021, EURO-6d/CH U</t>
  </si>
  <si>
    <t>transport, passenger car, compressed gas, Large SUV, 2003, EURO-3/CH U</t>
  </si>
  <si>
    <t>transport, passenger car, compressed gas, Large SUV, 2008, EURO-4/CH U</t>
  </si>
  <si>
    <t>transport, passenger car, compressed gas, Large SUV, 2013, EURO-5/CH U</t>
  </si>
  <si>
    <t>transport, passenger car, compressed gas, Large SUV, 2016, EURO-6ab/CH U</t>
  </si>
  <si>
    <t>transport, passenger car, compressed gas, Large SUV, 2018, EURO-6c/CH U</t>
  </si>
  <si>
    <t>transport, passenger car, compressed gas, Large SUV, 2019, EURO-6d-TEMP/CH U</t>
  </si>
  <si>
    <t>transport, passenger car, compressed gas, Large SUV, 2021, EURO-6d/CH U</t>
  </si>
  <si>
    <t>transport, passenger car, compressed gas, 100% biomethane, Large SUV, 2003, EURO-3/CH U</t>
  </si>
  <si>
    <t>transport, passenger car, compressed gas, 100% biomethane, Large SUV, 2008, EURO-4/CH U</t>
  </si>
  <si>
    <t>transport, passenger car, compressed gas, 100% biomethane, Large SUV, 2013, EURO-5/CH U</t>
  </si>
  <si>
    <t>transport, passenger car, compressed gas, 100% biomethane, Large SUV, 2016, EURO-6ab/CH U</t>
  </si>
  <si>
    <t>transport, passenger car, compressed gas, 100% biomethane, Large SUV, 2018, EURO-6c/CH U</t>
  </si>
  <si>
    <t>transport, passenger car, compressed gas, 100% biomethane, Large SUV, 2019, EURO-6d-TEMP/CH U</t>
  </si>
  <si>
    <t>transport, passenger car, compressed gas, 100% biomethane, Large SUV, 2021, EURO-6d/CH U</t>
  </si>
  <si>
    <t>transport, passenger car, plugin gasoline hybrid, Large SUV, 2013, EURO-5/CH U</t>
  </si>
  <si>
    <t>transport, passenger car, plugin gasoline hybrid, Large SUV, 2016, EURO-6ab/CH U</t>
  </si>
  <si>
    <t>transport, passenger car, plugin gasoline hybrid, Large SUV, 2018, EURO-6c/CH U</t>
  </si>
  <si>
    <t>transport, passenger car, plugin gasoline hybrid, Large SUV, 2019, EURO-6d-TEMP/CH U</t>
  </si>
  <si>
    <t>transport, passenger car, plugin gasoline hybrid, Large SUV, 2021, EURO-6d/CH U</t>
  </si>
  <si>
    <t>transport, passenger car, plugin diesel hybrid, Large SUV, 2013, EURO-5/CH U</t>
  </si>
  <si>
    <t>transport, passenger car, plugin diesel hybrid, Large SUV, 2016, EURO-6ab/CH U</t>
  </si>
  <si>
    <t>transport, passenger car, plugin diesel hybrid, Large SUV, 2018, EURO-6c/CH U</t>
  </si>
  <si>
    <t>transport, passenger car, plugin diesel hybrid, Large SUV, 2019, EURO-6d-TEMP/CH U</t>
  </si>
  <si>
    <t>transport, passenger car, plugin diesel hybrid, Large SUV, 2021, EURO-6d/CH U</t>
  </si>
  <si>
    <t>transport, passenger car, plugin diesel hybrid, label-certified electricity, Large SUV, 2013, EURO-5/CH U</t>
  </si>
  <si>
    <t>transport, passenger car, plugin diesel hybrid, label-certified electricity, Large SUV, 2016, EURO-6ab/CH U</t>
  </si>
  <si>
    <t>transport, passenger car, plugin diesel hybrid, label-certified electricity, Large SUV, 2018, EURO-6c/CH U</t>
  </si>
  <si>
    <t>transport, passenger car, plugin diesel hybrid, label-certified electricity, Large SUV, 2019, EURO-6d-TEMP/CH U</t>
  </si>
  <si>
    <t>transport, passenger car, plugin diesel hybrid, label-certified electricity, Large SUV, 2021, EURO-6d/CH U</t>
  </si>
  <si>
    <t>transport, passenger car, diesel hybrid, Large SUV, 2013, EURO-5/CH U</t>
  </si>
  <si>
    <t>transport, passenger car, diesel hybrid, Large SUV, 2016, EURO-6ab/CH U</t>
  </si>
  <si>
    <t>transport, passenger car, diesel hybrid, Large SUV, 2018, EURO-6c/CH U</t>
  </si>
  <si>
    <t>transport, passenger car, diesel hybrid, Large SUV, 2019, EURO-6d-TEMP/CH U</t>
  </si>
  <si>
    <t>transport, passenger car, diesel hybrid, Large SUV, 2021, EURO-6d/CH U</t>
  </si>
  <si>
    <t>transport, passenger car, gasoline hybrid, Large SUV, 2013, EURO-5/CH U</t>
  </si>
  <si>
    <t>transport, passenger car, gasoline hybrid, Large SUV, 2016, EURO-6ab/CH U</t>
  </si>
  <si>
    <t>transport, passenger car, gasoline hybrid, Large SUV, 2018, EURO-6c/CH U</t>
  </si>
  <si>
    <t>transport, passenger car, gasoline hybrid, Large SUV, 2019, EURO-6d-TEMP/CH U</t>
  </si>
  <si>
    <t>transport, passenger car, gasoline hybrid, Large SUV, 2021, EURO-6d/CH U</t>
  </si>
  <si>
    <t>transport, passenger car, fuel cell electric, SMR of natural gas, Large SUV, 2021/CH U</t>
  </si>
  <si>
    <t>transport, passenger car, battery electric, NMC-622 battery, Micro, 2021/CH U</t>
  </si>
  <si>
    <t>transport, passenger car, battery electric, NMC-622 battery, Large SUV, 2021/CH U</t>
  </si>
  <si>
    <t>transport, passenger car, battery electric, NCA battery, Micro, 2021/CH U</t>
  </si>
  <si>
    <t>transport, passenger car, battery electric, NCA battery, Large SUV, 2021/CH U</t>
  </si>
  <si>
    <t>transport, passenger car, battery electric, LFP battery, Micro, 2021/CH U</t>
  </si>
  <si>
    <t>transport, passenger car, battery electric, LFP battery, Compact, 2021/CH U</t>
  </si>
  <si>
    <t>transport, passenger car, battery electric, LFP battery, Medium, 2021/CH U</t>
  </si>
  <si>
    <t>transport, passenger car, battery electric, LFP battery, Large SUV, 2021/CH U</t>
  </si>
  <si>
    <t>transport, passenger car, fuel cell electric, hydrogen from electrolysis, Compact, 2021/CH U</t>
  </si>
  <si>
    <t>transport, passenger car, fuel cell electric, hydrogen from electrolysis, label-certified electricity, Compact, 2021/CH U</t>
  </si>
  <si>
    <t>transport, passenger car, plugin gasoline hybrid, label-certified electricity, Medium, 2013, EURO-5/CH U</t>
  </si>
  <si>
    <t>transport, passenger car, plugin gasoline hybrid, label-certified electricity, Medium, 2016, EURO-6ab/CH U</t>
  </si>
  <si>
    <t>transport, passenger car, plugin gasoline hybrid, label-certified electricity, Medium, 2018, EURO-6c/CH U</t>
  </si>
  <si>
    <t>transport, passenger car, plugin gasoline hybrid, label-certified electricity, Medium, 2019, EURO-6d-TEMP/CH U</t>
  </si>
  <si>
    <t>transport, passenger car, plugin gasoline hybrid, label-certified electricity, Medium, 2021, EURO-6d/CH U</t>
  </si>
  <si>
    <t>transport, passenger car, fuel cell electric, hydrogen from electrolysis, Medium, 2021/CH U</t>
  </si>
  <si>
    <t>transport, passenger car, fuel cell electric, hydrogen from electrolysis, label-certified electricity, Medium, 2021/CH U</t>
  </si>
  <si>
    <t>transport, passenger car, plugin gasoline hybrid, label-certified electricity, Large, 2013, EURO-5/CH U</t>
  </si>
  <si>
    <t>transport, passenger car, plugin gasoline hybrid, label-certified electricity, Large, 2016, EURO-6ab/CH U</t>
  </si>
  <si>
    <t>transport, passenger car, plugin gasoline hybrid, label-certified electricity, Large, 2018, EURO-6c/CH U</t>
  </si>
  <si>
    <t>transport, passenger car, plugin gasoline hybrid, label-certified electricity, Large, 2019, EURO-6d-TEMP/CH U</t>
  </si>
  <si>
    <t>transport, passenger car, plugin gasoline hybrid, label-certified electricity, Large, 2021, EURO-6d/CH U</t>
  </si>
  <si>
    <t>transport, passenger car, fuel cell electric, hydrogen from electrolysis, Large, 2021/CH U</t>
  </si>
  <si>
    <t>transport, passenger car, fuel cell electric, hydrogen from electrolysis, label-certified electricity, Large, 2021/CH U</t>
  </si>
  <si>
    <t>transport, passenger car, plugin gasoline hybrid, label-certified electricity, Large SUV, 2013, EURO-5/CH U</t>
  </si>
  <si>
    <t>transport, passenger car, plugin gasoline hybrid, label-certified electricity, Large SUV, 2016, EURO-6ab/CH U</t>
  </si>
  <si>
    <t>transport, passenger car, plugin gasoline hybrid, label-certified electricity, Large SUV, 2018, EURO-6c/CH U</t>
  </si>
  <si>
    <t>transport, passenger car, plugin gasoline hybrid, label-certified electricity, Large SUV, 2019, EURO-6d-TEMP/CH U</t>
  </si>
  <si>
    <t>transport, passenger car, plugin gasoline hybrid, label-certified electricity, Large SUV, 2021, EURO-6d/CH U</t>
  </si>
  <si>
    <t>transport, passenger car, fuel cell electric, hydrogen from electrolysis, Large SUV, 2021/CH U</t>
  </si>
  <si>
    <t>transport, passenger car, fuel cell electric, hydrogen from electrolysis, label-certified electricity, Large SUV, 2021/CH U</t>
  </si>
  <si>
    <t>transport, passenger car, battery electric, NMC-622 battery, label-certified electricity, Micro, 2021/CH U</t>
  </si>
  <si>
    <t>transport, passenger car, battery electric, NMC-622 battery, label-certified electricity, Compact, 2021/CH U</t>
  </si>
  <si>
    <t>transport, passenger car, battery electric, NMC-622 battery, label-certified electricity, Medium, 2021/CH U</t>
  </si>
  <si>
    <t>transport, passenger car, battery electric, NMC-622 battery, label-certified electricity, Large, 2021/CH U</t>
  </si>
  <si>
    <t>transport, passenger car, battery electric, NMC-622 battery, label-certified electricity, Large SUV, 2021/CH U</t>
  </si>
  <si>
    <t>transport, passenger car, battery electric, NCA battery, label-certified electricity, Micro, 2021/CH U</t>
  </si>
  <si>
    <t>transport, passenger car, battery electric, NCA battery, label-certified electricity, Compact, 2021/CH U</t>
  </si>
  <si>
    <t>transport, passenger car, battery electric, NCA battery, label-certified electricity, Medium, 2021/CH U</t>
  </si>
  <si>
    <t>transport, passenger car, battery electric, NCA battery, label-certified electricity, Large, 2021/CH U</t>
  </si>
  <si>
    <t>transport, passenger car, battery electric, NCA battery, label-certified electricity, Large SUV, 2021/CH U</t>
  </si>
  <si>
    <t>transport, passenger car, battery electric, LFP battery, label-certified electricity, Micro, 2021/CH U</t>
  </si>
  <si>
    <t>transport, passenger car, battery electric, LFP battery, label-certified electricity, Compact, 2021/CH U</t>
  </si>
  <si>
    <t>transport, passenger car, battery electric, LFP battery, label-certified electricity, Medium, 2021/CH U</t>
  </si>
  <si>
    <t>transport, passenger car, battery electric, LFP battery, label-certified electricity, Large, 2021/CH U</t>
  </si>
  <si>
    <t>transport, passenger car, plugin gasoline hybrid, UF=0%, Compact, 2013, EURO-5/CH U</t>
  </si>
  <si>
    <t>transport, passenger car, plugin gasoline hybrid, UF=0%, Compact, 2016, EURO-6ab/CH U</t>
  </si>
  <si>
    <t>transport, passenger car, plugin gasoline hybrid, UF=0%, Compact, 2018, EURO-6c/CH U</t>
  </si>
  <si>
    <t>transport, passenger car, plugin gasoline hybrid, UF=0%, Compact, 2019, EURO-6d-TEMP/CH U</t>
  </si>
  <si>
    <t>transport, passenger car, plugin gasoline hybrid, UF=0%, Compact, 2021, EURO-6d/CH U</t>
  </si>
  <si>
    <t>transport, passenger car, plugin diesel hybrid, UF=0%, Compact, 2013, EURO-5/CH U</t>
  </si>
  <si>
    <t>transport, passenger car, plugin diesel hybrid, UF=0%, Compact, 2016, EURO-6ab/CH U</t>
  </si>
  <si>
    <t>transport, passenger car, plugin diesel hybrid, UF=0%, Compact, 2018, EURO-6c/CH U</t>
  </si>
  <si>
    <t>transport, passenger car, plugin diesel hybrid, UF=0%, Compact, 2019, EURO-6d-TEMP/CH U</t>
  </si>
  <si>
    <t>transport, passenger car, plugin diesel hybrid, UF=0%, Compact, 2021, EURO-6d/CH U</t>
  </si>
  <si>
    <t>transport, passenger car, plugin gasoline hybrid, UF=0%, Medium, 2013, EURO-5/CH U</t>
  </si>
  <si>
    <t>transport, passenger car, plugin gasoline hybrid, UF=0%, Medium, 2016, EURO-6ab/CH U</t>
  </si>
  <si>
    <t>transport, passenger car, plugin gasoline hybrid, UF=0%, Medium, 2018, EURO-6c/CH U</t>
  </si>
  <si>
    <t>transport, passenger car, plugin gasoline hybrid, UF=0%, Medium, 2019, EURO-6d-TEMP/CH U</t>
  </si>
  <si>
    <t>transport, passenger car, plugin gasoline hybrid, UF=0%, Medium, 2021, EURO-6d/CH U</t>
  </si>
  <si>
    <t>transport, passenger car, plugin diesel hybrid, UF=0%, Medium, 2013, EURO-5/CH U</t>
  </si>
  <si>
    <t>transport, passenger car, plugin diesel hybrid, UF=0%, Medium, 2016, EURO-6ab/CH U</t>
  </si>
  <si>
    <t>transport, passenger car, plugin diesel hybrid, UF=0%, Medium, 2018, EURO-6c/CH U</t>
  </si>
  <si>
    <t>transport, passenger car, plugin diesel hybrid, UF=0%, Medium, 2019, EURO-6d-TEMP/CH U</t>
  </si>
  <si>
    <t>transport, passenger car, plugin diesel hybrid, UF=0%, Medium, 2021, EURO-6d/CH U</t>
  </si>
  <si>
    <t>transport, passenger car, plugin gasoline hybrid, UF=0%, Large, 2013, EURO-5/CH U</t>
  </si>
  <si>
    <t>transport, passenger car, plugin gasoline hybrid, UF=0%, Large, 2016, EURO-6ab/CH U</t>
  </si>
  <si>
    <t>transport, passenger car, plugin gasoline hybrid, UF=0%, Large, 2018, EURO-6c/CH U</t>
  </si>
  <si>
    <t>transport, passenger car, plugin gasoline hybrid, UF=0%, Large, 2019, EURO-6d-TEMP/CH U</t>
  </si>
  <si>
    <t>transport, passenger car, plugin gasoline hybrid, UF=0%, Large, 2021, EURO-6d/CH U</t>
  </si>
  <si>
    <t>transport, passenger car, plugin diesel hybrid, UF=0%, Large, 2013, EURO-5/CH U</t>
  </si>
  <si>
    <t>transport, passenger car, plugin diesel hybrid, UF=0%, Large, 2016, EURO-6ab/CH U</t>
  </si>
  <si>
    <t>transport, passenger car, plugin diesel hybrid, UF=0%, Large, 2018, EURO-6c/CH U</t>
  </si>
  <si>
    <t>transport, passenger car, plugin diesel hybrid, UF=0%, Large, 2019, EURO-6d-TEMP/CH U</t>
  </si>
  <si>
    <t>transport, passenger car, plugin diesel hybrid, UF=0%, Large, 2021, EURO-6d/CH U</t>
  </si>
  <si>
    <t>transport, passenger car, plugin gasoline hybrid, UF=0%, Large SUV, 2013, EURO-5/CH U</t>
  </si>
  <si>
    <t>transport, passenger car, plugin gasoline hybrid, UF=0%, Large SUV, 2016, EURO-6ab/CH U</t>
  </si>
  <si>
    <t>transport, passenger car, plugin gasoline hybrid, UF=0%, Large SUV, 2018, EURO-6c/CH U</t>
  </si>
  <si>
    <t>transport, passenger car, plugin gasoline hybrid, UF=0%, Large SUV, 2019, EURO-6d-TEMP/CH U</t>
  </si>
  <si>
    <t>transport, passenger car, plugin gasoline hybrid, UF=0%, Large SUV, 2021, EURO-6d/CH U</t>
  </si>
  <si>
    <t>transport, passenger car, plugin diesel hybrid, UF=0%, Large SUV, 2013, EURO-5/CH U</t>
  </si>
  <si>
    <t>transport, passenger car, plugin diesel hybrid, UF=0%, Large SUV, 2016, EURO-6ab/CH U</t>
  </si>
  <si>
    <t>transport, passenger car, plugin diesel hybrid, UF=0%, Large SUV, 2018, EURO-6c/CH U</t>
  </si>
  <si>
    <t>transport, passenger car, plugin diesel hybrid, UF=0%, Large SUV, 2019, EURO-6d-TEMP/CH U</t>
  </si>
  <si>
    <t>transport, passenger car, plugin diesel hybrid, UF=0%, Large SUV, 2021, EURO-6d/CH U</t>
  </si>
  <si>
    <t>transport, passenger bus, battery electric - overnight charging, LFP battery, 9m midibus, 2020, CH</t>
  </si>
  <si>
    <t>transport, passenger bus, battery electric - overnight charging, LFP battery, label-certified electricity, 9m midibus, 2020, CH</t>
  </si>
  <si>
    <t>transport, passenger bus, battery electric - overnight charging, LFP battery, 9m midibus, 2020/CH U</t>
  </si>
  <si>
    <t>transport, passenger bus, battery electric - overnight charging, LFP battery, label-certified electricity, 9m midibus, 2020/CH U</t>
  </si>
  <si>
    <t>transport, passenger bus, fuel cell electric, hydrogen from electrolysis, 9m midibus, 2020, CH</t>
  </si>
  <si>
    <t>transport, passenger bus, fuel cell electric, hydrogen from electrolysis, label-certified electricity, 9m midibus, 2020, CH</t>
  </si>
  <si>
    <t>transport, passenger bus, fuel cell electric, hydrogen from SMR of natural gas, 9m midibus, 2020, CH</t>
  </si>
  <si>
    <t>transport, passenger bus, fuel cell electric, hydrogen from electrolysis, 13m single deck urban bus, 2020, CH</t>
  </si>
  <si>
    <t>transport, passenger bus, fuel cell electric, hydrogen from electrolysis, label-certified electricity, 13m single deck urban bus, 2020, CH</t>
  </si>
  <si>
    <t>transport, passenger bus, fuel cell electric, hydrogen from SMR of natural gas, 13m single deck urban bus, 2020, CH</t>
  </si>
  <si>
    <t>transport, passenger bus, battery electric - overnight charging, NMC-622 battery, 9m midibus, 2020, CH</t>
  </si>
  <si>
    <t>transport, passenger bus, battery electric - overnight charging, NMC-622 battery, label-certified electricity, 9m midibus, 2020, CH</t>
  </si>
  <si>
    <t>transport, passenger bus, compressed gas, 100% biomethane, 9m midibus, 2010, EURO-V, CH</t>
  </si>
  <si>
    <t>transport, passenger bus, compressed gas, 100% biomethane, 9m midibus, 2020, EURO-VI, CH</t>
  </si>
  <si>
    <t>transport, passenger bus, battery electric - overnight charging, NMC-622 battery, 13m single deck urban bus, 2020, CH</t>
  </si>
  <si>
    <t>transport, passenger bus, battery electric - overnight charging, NMC-622 battery, label-certified electricity, 13m single deck urban bus, 2020, CH</t>
  </si>
  <si>
    <t>transport, passenger bus, fuel cell electric, hydrogen from electrolysis, 13m double deck urban bus, 2020, CH</t>
  </si>
  <si>
    <t>transport, passenger bus, fuel cell electric, hydrogen from electrolysis, label-certified electricity, 13m double deck urban bus, 2020, CH</t>
  </si>
  <si>
    <t>transport, passenger bus, fuel cell electric, hydrogen from SMR of natural gas, 13m double deck urban bus, 2020, CH</t>
  </si>
  <si>
    <t>transport, passenger bus, battery electric - overnight charging, NMC-622 battery, 13m double deck urban bus, 2020, CH</t>
  </si>
  <si>
    <t>transport, passenger bus, battery electric - overnight charging, NMC-622 battery, label-certified electricity, 13m double deck urban bus, 2020, CH</t>
  </si>
  <si>
    <t>transport, passenger bus, fuel cell electric, hydrogen from electrolysis, 18m articulated urban bus, 2020, CH</t>
  </si>
  <si>
    <t>transport, passenger bus, fuel cell electric, hydrogen from electrolysis, label-certified electricity, 18m articulated urban bus, 2020, CH</t>
  </si>
  <si>
    <t>transport, passenger bus, fuel cell electric, hydrogen from SMR of natural gas, 18m articulated urban bus, 2020, CH</t>
  </si>
  <si>
    <t>transport, passenger bus, battery electric - overnight charging, NMC-622 battery, label-certified electricity, 18m articulated urban bus, 2020, CH</t>
  </si>
  <si>
    <t>transport, passenger bus, battery electric - overnight charging, NMC-622 battery, 18m articulated urban bus, 2020, CH</t>
  </si>
  <si>
    <t>transport, passenger bus, fuel cell electric, hydrogen from electrolysis, 13m single deck coach bus, 2020, CH</t>
  </si>
  <si>
    <t>transport, passenger bus, fuel cell electric, hydrogen from electrolysis, label-certified electricity, 13m single deck coach bus, 2020, CH</t>
  </si>
  <si>
    <t>transport, passenger bus, fuel cell electric, hydrogen from SMR of natural gas, 13m single deck coach bus, 2020, CH</t>
  </si>
  <si>
    <t>transport, passenger bus, fuel cell electric, hydrogen from electrolysis, 13m double deck coach bus, 2020, CH</t>
  </si>
  <si>
    <t>transport, passenger bus, fuel cell electric, hydrogen from electrolysis, label-certified electricity, 13m double deck coach bus, 2020, CH</t>
  </si>
  <si>
    <t>transport, passenger bus, fuel cell electric, hydrogen from SMR of natural gas, 13m double deck coach bus, 2020, CH</t>
  </si>
  <si>
    <t>transport, passenger bus, fuel cell electric, hydrogen from electrolysis, 9m midibus, 2020/CH U</t>
  </si>
  <si>
    <t>transport, passenger bus, fuel cell electric, hydrogen from electrolysis, label-certified electricity, 9m midibus, 2020/CH U</t>
  </si>
  <si>
    <t>transport, passenger bus, fuel cell electric, hydrogen from SMR of natural gas, 9m midibus, 2020/CH U</t>
  </si>
  <si>
    <t>transport, passenger bus, battery electric - overnight charging, NMC-622 battery, 9m midibus, 2020/CH U</t>
  </si>
  <si>
    <t>transport, passenger bus, battery electric - overnight charging, NMC-622 battery, label-certified electricity, 9m midibus, 2020/CH U</t>
  </si>
  <si>
    <t>transport, passenger bus, fuel cell electric, hydrogen from electrolysis, 13m single deck urban bus, 2020/CH U</t>
  </si>
  <si>
    <t>transport, passenger bus, fuel cell electric, hydrogen from electrolysis, label-certified electricity, 13m single deck urban bus, 2020/CH U</t>
  </si>
  <si>
    <t>transport, passenger bus, fuel cell electric, hydrogen from SMR of natural gas, 13m single deck urban bus, 2020/CH U</t>
  </si>
  <si>
    <t>transport, passenger bus, battery electric - overnight charging, NMC-622 battery, 13m single deck urban bus, 2020/CH U</t>
  </si>
  <si>
    <t>transport, passenger bus, battery electric - overnight charging, NMC-622 battery, label-certified electricity, 13m single deck urban bus, 2020/CH U</t>
  </si>
  <si>
    <t>transport, passenger bus, fuel cell electric, hydrogen from electrolysis, 13m double deck urban bus, 2020/CH U</t>
  </si>
  <si>
    <t>transport, passenger bus, fuel cell electric, hydrogen from electrolysis, label-certified electricity, 13m double deck urban bus, 2020/CH U</t>
  </si>
  <si>
    <t>transport, passenger bus, fuel cell electric, hydrogen from SMR of natural gas, 13m double deck urban bus, 2020/CH U</t>
  </si>
  <si>
    <t>transport, passenger bus, battery electric - overnight charging, NMC-622 battery, 13m double deck urban bus, 2020/CH U</t>
  </si>
  <si>
    <t>transport, passenger bus, battery electric - overnight charging, NMC-622 battery, label-certified electricity, 13m double deck urban bus, 2020/CH U</t>
  </si>
  <si>
    <t>transport, passenger bus, fuel cell electric, hydrogen from electrolysis, 18m articulated urban bus, 2020/CH U</t>
  </si>
  <si>
    <t>transport, passenger bus, fuel cell electric, hydrogen from electrolysis, label-certified electricity, 18m articulated urban bus, 2020/CH U</t>
  </si>
  <si>
    <t>transport, passenger bus, fuel cell electric, hydrogen from SMR of natural gas, 18m articulated urban bus, 2020/CH U</t>
  </si>
  <si>
    <t>transport, passenger bus, battery electric - overnight charging, NMC-622 battery, 18m articulated urban bus, 2020/CH U</t>
  </si>
  <si>
    <t>transport, passenger bus, battery electric - overnight charging, NMC-622 battery, label-certified electricity, 18m articulated urban bus, 2020/CH U</t>
  </si>
  <si>
    <t>transport, passenger bus, fuel cell electric, hydrogen from electrolysis, 13m single deck coach bus, 2020/CH U</t>
  </si>
  <si>
    <t>transport, passenger bus, fuel cell electric, hydrogen from electrolysis, label-certified electricity, 13m single deck coach bus, 2020/CH U</t>
  </si>
  <si>
    <t>transport, passenger bus, fuel cell electric, hydrogen from SMR of natural gas, 13m single deck coach bus, 2020/CH U</t>
  </si>
  <si>
    <t>transport, passenger bus, fuel cell electric, hydrogen from electrolysis, 13m double deck coach bus, 2020/CH U</t>
  </si>
  <si>
    <t>transport, passenger bus, fuel cell electric, hydrogen from electrolysis, label-certified electricity, 13m double deck coach bus, 2020/CH U</t>
  </si>
  <si>
    <t>transport, passenger bus, fuel cell electric, hydrogen from SMR of natural gas, 13m double deck coach bus, 2020/CH U</t>
  </si>
  <si>
    <t>transport, freight, lorry, battery electric, LFP battery, 7.5t gross weight, 2020, regional delivery, CH</t>
  </si>
  <si>
    <t>transport, freight, lorry, battery electric, LFP battery, label-certified electricity, 7.5t gross weight, 2020, regional delivery, CH</t>
  </si>
  <si>
    <t>transport, freight, lorry, battery electric, LFP battery, 18t gross weight, 2020, regional delivery, CH</t>
  </si>
  <si>
    <t>transport, freight, lorry, battery electric, LFP battery, label-certified electricity, 18t gross weight, 2020, regional delivery, CH</t>
  </si>
  <si>
    <t>transport, freight, lorry, battery electric, LFP battery, 26t gross weight, 2020, regional delivery, CH</t>
  </si>
  <si>
    <t>transport, freight, lorry, battery electric, LFP battery, label-certified electricity, 26t gross weight, 2020, regional delivery, CH</t>
  </si>
  <si>
    <t>transport, freight, lorry, battery electric, LFP battery, 32t gross weight, 2020, regional delivery, CH</t>
  </si>
  <si>
    <t>transport, freight, lorry, battery electric, LFP battery, label-certified electricity, 32t gross weight, 2020, regional delivery, CH</t>
  </si>
  <si>
    <t>transport, freight, lorry, battery electric, LFP battery, 40t gross weight, 2020, regional delivery, CH</t>
  </si>
  <si>
    <t>transport, freight, lorry, battery electric, LFP battery, label-certified electricity, 40t gross weight, 2020, regional delivery, CH</t>
  </si>
  <si>
    <t>transport, freight, lorry, battery electric, NMC-622 battery, 3.5t gross weight, 2020, urban delivery, CH</t>
  </si>
  <si>
    <t>transport, freight, lorry, battery electric, NMC-622 battery, label-certified electricity, 3.5t gross weight, 2020, urban delivery, CH</t>
  </si>
  <si>
    <t>transport, freight, lorry, battery electric, NMC-622 battery, 7.5t gross weight, 2020, urban delivery, CH</t>
  </si>
  <si>
    <t>transport, freight, lorry, battery electric, NMC-622 battery, label-certified electricity, 7.5t gross weight, 2020, urban delivery, CH</t>
  </si>
  <si>
    <t>transport, freight, lorry, battery electric, NMC-622 battery, 18t gross weight, 2020, urban delivery, CH</t>
  </si>
  <si>
    <t>transport, freight, lorry, battery electric, NMC-622 battery, label-certified electricity, 18t gross weight, 2020, urban delivery, CH</t>
  </si>
  <si>
    <t>transport, freight, lorry, battery electric, NMC-622 battery, 26t gross weight, 2020, urban delivery, CH</t>
  </si>
  <si>
    <t>transport, freight, lorry, battery electric, NMC-622 battery, label-certified electricity, 26t gross weight, 2020, urban delivery, CH</t>
  </si>
  <si>
    <t>transport, freight, lorry, battery electric, NMC-622 battery, 32t gross weight, 2020, urban delivery, CH</t>
  </si>
  <si>
    <t>transport, freight, lorry, battery electric, NMC-622 battery, label-certified electricity, 32t gross weight, 2020, urban delivery, CH</t>
  </si>
  <si>
    <t>transport, freight, lorry, battery electric, NMC-622 battery, 40t gross weight, 2020, urban delivery, CH</t>
  </si>
  <si>
    <t>transport, freight, lorry, battery electric, NMC-622 battery, label-certified electricity, 40t gross weight, 2020, urban delivery, CH</t>
  </si>
  <si>
    <t>transport, freight, lorry, fuel cell electric, hydrogen from electrolysis, 3.5t gross weight, 2020, urban delivery, CH</t>
  </si>
  <si>
    <t>transport, freight, lorry, fuel cell electric, hydrogen from electrolysis, label-certified electricity, 3.5t gross weight, 2020, urban delivery, CH</t>
  </si>
  <si>
    <t>transport, freight, lorry, fuel cell electric, hydrogen from SMR of natural gas, 3.5t gross weight, 2020, urban delivery, CH</t>
  </si>
  <si>
    <t>transport, freight, lorry, fuel cell electric, hydrogen from electrolysis, 7.5t gross weight, 2020, urban delivery, CH</t>
  </si>
  <si>
    <t>transport, freight, lorry, fuel cell electric, hydrogen from electrolysis, label-certified electricity, 7.5t gross weight, 2020, urban delivery, CH</t>
  </si>
  <si>
    <t>transport, freight, lorry, fuel cell electric, hydrogen from SMR of natural gas, 7.5t gross weight, 2020, urban delivery, CH</t>
  </si>
  <si>
    <t>transport, freight, lorry, fuel cell electric, hydrogen from electrolysis, 18t gross weight, 2020, urban delivery, CH</t>
  </si>
  <si>
    <t>transport, freight, lorry, fuel cell electric, hydrogen from electrolysis, label-certified electricity, 18t gross weight, 2020, urban delivery, CH</t>
  </si>
  <si>
    <t>transport, freight, lorry, fuel cell electric, hydrogen from SMR of natural gas, 18t gross weight, 2020, urban delivery, CH</t>
  </si>
  <si>
    <t>transport, freight, lorry, fuel cell electric, hydrogen from electrolysis, 26t gross weight, 2020, urban delivery, CH</t>
  </si>
  <si>
    <t>transport, freight, lorry, fuel cell electric, hydrogen from electrolysis, label-certified electricity, 26t gross weight, 2020, urban delivery, CH</t>
  </si>
  <si>
    <t>transport, freight, lorry, fuel cell electric, hydrogen from SMR of natural gas, 26t gross weight, 2020, urban delivery, CH</t>
  </si>
  <si>
    <t>transport, freight, lorry, fuel cell electric, hydrogen from electrolysis, 32t gross weight, 2020, urban delivery, CH</t>
  </si>
  <si>
    <t>transport, freight, lorry, fuel cell electric, hydrogen from electrolysis, label-certified electricity, 32t gross weight, 2020, urban delivery, CH</t>
  </si>
  <si>
    <t>transport, freight, lorry, fuel cell electric, hydrogen from SMR of natural gas, 32t gross weight, 2020, urban delivery, CH</t>
  </si>
  <si>
    <t>transport, freight, lorry, fuel cell electric, hydrogen from electrolysis, 40t gross weight, 2020, urban delivery, CH</t>
  </si>
  <si>
    <t>transport, freight, lorry, fuel cell electric, hydrogen from electrolysis, label-certified electricity, 40t gross weight, 2020, urban delivery, CH</t>
  </si>
  <si>
    <t>transport, freight, lorry, fuel cell electric, hydrogen from SMR of natural gas, 40t gross weight, 2020, urban delivery, CH</t>
  </si>
  <si>
    <t>transport, freight, lorry, plugin diesel hybrid, label-certified electricity, 26t gross weight, 2020, EURO-VI, urban delivery, CH</t>
  </si>
  <si>
    <t>transport, freight, lorry, battery electric, NMC-622 battery, 3.5t gross weight, 2020, urban delivery/CH U</t>
  </si>
  <si>
    <t>transport, freight, lorry, battery electric, NMC-622 battery, label-certified electricity, 3.5t gross weight, 2020, urban delivery/CH U</t>
  </si>
  <si>
    <t>transport, freight, lorry, battery electric, NMC-622 battery, 7.5t gross weight, 2020, urban delivery/CH U</t>
  </si>
  <si>
    <t>transport, freight, lorry, battery electric, NMC-622 battery, label-certified electricity, 7.5t gross weight, 2020, urban delivery/CH U</t>
  </si>
  <si>
    <t>transport, freight, lorry, battery electric, NMC-622 battery, 18t gross weight, 2020, urban delivery/CH U</t>
  </si>
  <si>
    <t>transport, freight, lorry, battery electric, NMC-622 battery, label-certified electricity, 18t gross weight, 2020, urban delivery/CH U</t>
  </si>
  <si>
    <t>transport, freight, lorry, battery electric, NMC-622 battery, 26t gross weight, 2020, urban delivery/CH U</t>
  </si>
  <si>
    <t>transport, freight, lorry, battery electric, NMC-622 battery, label-certified electricity, 26t gross weight, 2020, urban delivery/CH U</t>
  </si>
  <si>
    <t>transport, freight, lorry, battery electric, NMC-622 battery, 32t gross weight, 2020, urban delivery/CH U</t>
  </si>
  <si>
    <t>transport, freight, lorry, battery electric, NMC-622 battery, label-certified electricity, 32t gross weight, 2020, urban delivery/CH U</t>
  </si>
  <si>
    <t>transport, freight, lorry, battery electric, NMC-622 battery, 40t gross weight, 2020, urban delivery/CH U</t>
  </si>
  <si>
    <t>transport, freight, lorry, battery electric, NMC-622 battery, label-certified electricity, 40t gross weight, 2020, urban delivery/CH U</t>
  </si>
  <si>
    <t>transport, freight, lorry, fuel cell electric, hydrogen from electrolysis, 3.5t gross weight, 2020, urban delivery/CH U</t>
  </si>
  <si>
    <t>transport, freight, lorry, fuel cell electric, hydrogen from electrolysis, label-certified electricity, 3.5t gross weight, 2020, urban delivery/CH U</t>
  </si>
  <si>
    <t>transport, freight, lorry, fuel cell electric, hydrogen from SMR of natural gas, 3.5t gross weight, 2020, urban delivery/CH U</t>
  </si>
  <si>
    <t>transport, freight, lorry, fuel cell electric, hydrogen from electrolysis, 7.5t gross weight, 2020, urban delivery/CH U</t>
  </si>
  <si>
    <t>transport, freight, lorry, fuel cell electric, hydrogen from electrolysis, label-certified electricity, 7.5t gross weight, 2020, urban delivery/CH U</t>
  </si>
  <si>
    <t>transport, freight, lorry, fuel cell electric, hydrogen from SMR of natural gas, 7.5t gross weight, 2020, urban delivery/CH U</t>
  </si>
  <si>
    <t>transport, freight, lorry, fuel cell electric, hydrogen from electrolysis, 18t gross weight, 2020, urban delivery/CH U</t>
  </si>
  <si>
    <t>transport, freight, lorry, fuel cell electric, hydrogen from electrolysis, label-certified electricity, 18t gross weight, 2020, urban delivery/CH U</t>
  </si>
  <si>
    <t>transport, freight, lorry, fuel cell electric, hydrogen from SMR of natural gas, 18t gross weight, 2020, urban delivery/CH U</t>
  </si>
  <si>
    <t>transport, freight, lorry, fuel cell electric, hydrogen from electrolysis, 26t gross weight, 2020, urban delivery/CH U</t>
  </si>
  <si>
    <t>transport, freight, lorry, fuel cell electric, hydrogen from electrolysis, label-certified electricity, 26t gross weight, 2020, urban delivery/CH U</t>
  </si>
  <si>
    <t>transport, freight, lorry, fuel cell electric, hydrogen from SMR of natural gas, 26t gross weight, 2020, urban delivery/CH U</t>
  </si>
  <si>
    <t>transport, freight, lorry, fuel cell electric, hydrogen from electrolysis, 32t gross weight, 2020, urban delivery/CH U</t>
  </si>
  <si>
    <t>transport, freight, lorry, fuel cell electric, hydrogen from electrolysis, label-certified electricity, 32t gross weight, 2020, urban delivery/CH U</t>
  </si>
  <si>
    <t>transport, freight, lorry, fuel cell electric, hydrogen from SMR of natural gas, 32t gross weight, 2020, urban delivery/CH U</t>
  </si>
  <si>
    <t>transport, freight, lorry, fuel cell electric, hydrogen from electrolysis, 40t gross weight, 2020, urban delivery/CH U</t>
  </si>
  <si>
    <t>transport, freight, lorry, fuel cell electric, hydrogen from electrolysis, label-certified electricity, 40t gross weight, 2020, urban delivery/CH U</t>
  </si>
  <si>
    <t>transport, freight, lorry, fuel cell electric, hydrogen from SMR of natural gas, 40t gross weight, 2020, urban delivery/CH U</t>
  </si>
  <si>
    <t>transport, freight, lorry, fuel cell electric, hydrogen from electrolysis, 3.5t gross weight, 2020, regional delivery, CH</t>
  </si>
  <si>
    <t>transport, freight, lorry, fuel cell electric, hydrogen from electrolysis, label-certified electricity, 3.5t gross weight, 2020, regional delivery, CH</t>
  </si>
  <si>
    <t>transport, freight, lorry, fuel cell electric, hydrogen from SMR of natural gas, 3.5t gross weight, 2020, regional delivery, CH</t>
  </si>
  <si>
    <t>transport, freight, lorry, battery electric, NMC-622 battery, 7.5t gross weight, 2020, regional delivery, CH</t>
  </si>
  <si>
    <t>transport, freight, lorry, battery electric, NMC-622 battery, label-certified electricity, 7.5t gross weight, 2020, regional delivery, CH</t>
  </si>
  <si>
    <t>transport, freight, lorry, battery electric, NMC-622 battery, 18t gross weight, 2020, regional delivery, CH</t>
  </si>
  <si>
    <t>transport, freight, lorry, battery electric, NMC-622 battery, label-certified electricity, 18t gross weight, 2020, regional delivery, CH</t>
  </si>
  <si>
    <t>transport, freight, lorry, battery electric, NMC-622 battery, 26t gross weight, 2020, regional delivery, CH</t>
  </si>
  <si>
    <t>transport, freight, lorry, battery electric, NMC-622 battery, label-certified electricity, 26t gross weight, 2020, regional delivery, CH</t>
  </si>
  <si>
    <t>transport, freight, lorry, battery electric, NMC-622 battery, 32t gross weight, 2020, regional delivery, CH</t>
  </si>
  <si>
    <t>transport, freight, lorry, battery electric, NMC-622 battery, label-certified electricity, 32t gross weight, 2020, regional delivery, CH</t>
  </si>
  <si>
    <t>transport, freight, lorry, battery electric, NMC-622 battery, 40t gross weight, 2020, regional delivery, CH</t>
  </si>
  <si>
    <t>transport, freight, lorry, fuel cell electric, hydrogen from electrolysis, 7.5t gross weight, 2020, regional delivery, CH</t>
  </si>
  <si>
    <t>transport, freight, lorry, fuel cell electric, hydrogen from electrolysis, label-certified electricity, 7.5t gross weight, 2020, regional delivery, CH</t>
  </si>
  <si>
    <t>transport, freight, lorry, fuel cell electric, hydrogen from SMR of natural gas, 7.5t gross weight, 2020, regional delivery, CH</t>
  </si>
  <si>
    <t>transport, freight, lorry, fuel cell electric, hydrogen from electrolysis, 18t gross weight, 2020, regional delivery, CH</t>
  </si>
  <si>
    <t>transport, freight, lorry, fuel cell electric, hydrogen from electrolysis, label-certified electricity, 18t gross weight, 2020, regional delivery, CH</t>
  </si>
  <si>
    <t>transport, freight, lorry, fuel cell electric, hydrogen from SMR of natural gas, 18t gross weight, 2020, regional delivery, CH</t>
  </si>
  <si>
    <t>transport, freight, lorry, fuel cell electric, hydrogen from electrolysis, 26t gross weight, 2020, regional delivery, CH</t>
  </si>
  <si>
    <t>transport, freight, lorry, fuel cell electric, hydrogen from electrolysis, label-certified electricity, 26t gross weight, 2020, regional delivery, CH</t>
  </si>
  <si>
    <t>transport, freight, lorry, fuel cell electric, hydrogen from SMR of natural gas, 26t gross weight, 2020, regional delivery, CH</t>
  </si>
  <si>
    <t>transport, freight, lorry, fuel cell electric, hydrogen from electrolysis, 32t gross weight, 2020, regional delivery, CH</t>
  </si>
  <si>
    <t>transport, freight, lorry, fuel cell electric, hydrogen from electrolysis, label-certified electricity, 32t gross weight, 2020, regional delivery, CH</t>
  </si>
  <si>
    <t>transport, freight, lorry, fuel cell electric, hydrogen from SMR of natural gas, 32t gross weight, 2020, regional delivery, CH</t>
  </si>
  <si>
    <t>transport, freight, lorry, fuel cell electric, hydrogen from electrolysis, 40t gross weight, 2020, regional delivery, CH</t>
  </si>
  <si>
    <t>transport, freight, lorry, fuel cell electric, hydrogen from electrolysis, label-certified electricity, 40t gross weight, 2020, regional delivery, CH</t>
  </si>
  <si>
    <t>transport, freight, lorry, fuel cell electric, hydrogen from SMR of natural gas, 40t gross weight, 2020, regional delivery, CH</t>
  </si>
  <si>
    <t>transport, freight, lorry, battery electric, LFP battery, 7.5t gross weight, 2020, regional delivery/CH U</t>
  </si>
  <si>
    <t>transport, freight, lorry, battery electric, LFP battery, label-certified electricity, 7.5t gross weight, 2020, regional delivery/CH U</t>
  </si>
  <si>
    <t>transport, freight, lorry, battery electric, LFP battery, 18t gross weight, 2020, regional delivery/CH U</t>
  </si>
  <si>
    <t>transport, freight, lorry, battery electric, LFP battery, label-certified electricity, 18t gross weight, 2020, regional delivery/CH U</t>
  </si>
  <si>
    <t>transport, freight, lorry, battery electric, LFP battery, 26t gross weight, 2020, regional delivery/CH U</t>
  </si>
  <si>
    <t>transport, freight, lorry, battery electric, LFP battery, label-certified electricity, 26t gross weight, 2020, regional delivery/CH U</t>
  </si>
  <si>
    <t>transport, freight, lorry, battery electric, LFP battery, 32t gross weight, 2020, regional delivery/CH U</t>
  </si>
  <si>
    <t>transport, freight, lorry, battery electric, LFP battery, label-certified electricity, 32t gross weight, 2020, regional delivery/CH U</t>
  </si>
  <si>
    <t>transport, freight, lorry, battery electric, LFP battery, 40t gross weight, 2020, regional delivery/CH U</t>
  </si>
  <si>
    <t>transport, freight, lorry, battery electric, LFP battery, label-certified electricity, 40t gross weight, 2020, regional delivery/CH U</t>
  </si>
  <si>
    <t>transport, freight, lorry, fuel cell electric, hydrogen from electrolysis, 3.5t gross weight, 2020, regional delivery/CH U</t>
  </si>
  <si>
    <t>transport, freight, lorry, fuel cell electric, hydrogen from electrolysis, label-certified electricity, 3.5t gross weight, 2020, regional delivery/CH U</t>
  </si>
  <si>
    <t>transport, freight, lorry, fuel cell electric, hydrogen from SMR of natural gas, 3.5t gross weight, 2020, regional delivery/CH U</t>
  </si>
  <si>
    <t>transport, freight, lorry, fuel cell electric, hydrogen from electrolysis, 7.5t gross weight, 2020, regional delivery/CH U</t>
  </si>
  <si>
    <t>transport, freight, lorry, fuel cell electric, hydrogen from electrolysis, label-certified electricity, 7.5t gross weight, 2020, regional delivery/CH U</t>
  </si>
  <si>
    <t>transport, freight, lorry, fuel cell electric, hydrogen from SMR of natural gas, 7.5t gross weight, 2020, regional delivery/CH U</t>
  </si>
  <si>
    <t>transport, freight, lorry, fuel cell electric, hydrogen from electrolysis, 18t gross weight, 2020, regional delivery/CH U</t>
  </si>
  <si>
    <t>transport, freight, lorry, fuel cell electric, hydrogen from electrolysis, label-certified electricity, 18t gross weight, 2020, regional delivery/CH U</t>
  </si>
  <si>
    <t>transport, freight, lorry, fuel cell electric, hydrogen from SMR of natural gas, 18t gross weight, 2020, regional delivery/CH U</t>
  </si>
  <si>
    <t>transport, freight, lorry, fuel cell electric, hydrogen from electrolysis, 26t gross weight, 2020, regional delivery/CH U</t>
  </si>
  <si>
    <t>transport, freight, lorry, fuel cell electric, hydrogen from SMR of natural gas, 26t gross weight, 2020, regional delivery/CH U</t>
  </si>
  <si>
    <t>transport, freight, lorry, fuel cell electric, hydrogen from electrolysis, 32t gross weight, 2020, regional delivery/CH U</t>
  </si>
  <si>
    <t>transport, freight, lorry, fuel cell electric, hydrogen from electrolysis, label-certified electricity, 32t gross weight, 2020, regional delivery/CH U</t>
  </si>
  <si>
    <t>transport, freight, lorry, fuel cell electric, hydrogen from SMR of natural gas, 32t gross weight, 2020, regional delivery/CH U</t>
  </si>
  <si>
    <t>transport, freight, lorry, fuel cell electric, hydrogen from electrolysis, 40t gross weight, 2020, regional delivery/CH U</t>
  </si>
  <si>
    <t>transport, freight, lorry, fuel cell electric, hydrogen from electrolysis, label-certified electricity, 40t gross weight, 2020, regional delivery/CH U</t>
  </si>
  <si>
    <t>transport, freight, lorry, fuel cell electric, hydrogen from SMR of natural gas, 40t gross weight, 2020, regional delivery/CH U</t>
  </si>
  <si>
    <t>transport, freight, lorry, battery electric, NMC-622 battery, 7.5t gross weight, 2020, regional delivery/CH U</t>
  </si>
  <si>
    <t>transport, freight, lorry, battery electric, NMC-622 battery, label-certified electricity, 7.5t gross weight, 2020, regional delivery/CH U</t>
  </si>
  <si>
    <t>transport, freight, lorry, battery electric, NMC-622 battery, 18t gross weight, 2020, regional delivery/CH U</t>
  </si>
  <si>
    <t>transport, freight, lorry, battery electric, NMC-622 battery, label-certified electricity, 18t gross weight, 2020, regional delivery/CH U</t>
  </si>
  <si>
    <t>transport, freight, lorry, battery electric, NMC-622 battery, 26t gross weight, 2020, regional delivery/CH U</t>
  </si>
  <si>
    <t>transport, freight, lorry, battery electric, NMC-622 battery, label-certified electricity, 26t gross weight, 2020, regional delivery/CH U</t>
  </si>
  <si>
    <t>transport, freight, lorry, battery electric, NMC-622 battery, 32t gross weight, 2020, regional delivery/CH U</t>
  </si>
  <si>
    <t>transport, freight, lorry, battery electric, NMC-622 battery, label-certified electricity, 32t gross weight, 2020, regional delivery/CH U</t>
  </si>
  <si>
    <t>transport, freight, lorry, battery electric, NMC-622 battery, 40t gross weight, 2020, regional delivery/CH U</t>
  </si>
  <si>
    <t>transport, freight, lorry, fuel cell electric, hydrogen from electrolysis, 3.5t gross weight, 2020, long haul, CH</t>
  </si>
  <si>
    <t>transport, freight, lorry, fuel cell electric, hydrogen from electrolysis, label-certified electricity, 3.5t gross weight, 2020, long haul, CH</t>
  </si>
  <si>
    <t>transport, freight, lorry, fuel cell electric, hydrogen from electrolysis, 7.5t gross weight, 2020, long haul, CH</t>
  </si>
  <si>
    <t>transport, freight, lorry, fuel cell electric, hydrogen from electrolysis, label-certified electricity, 7.5t gross weight, 2020, long haul, CH</t>
  </si>
  <si>
    <t>transport, freight, lorry, fuel cell electric, hydrogen from electrolysis, 18t gross weight, 2020, long haul, CH</t>
  </si>
  <si>
    <t>transport, freight, lorry, fuel cell electric, hydrogen from electrolysis, label-certified electricity, 18t gross weight, 2020, long haul, CH</t>
  </si>
  <si>
    <t>transport, freight, lorry, fuel cell electric, hydrogen from electrolysis, 26t gross weight, 2020, long haul, CH</t>
  </si>
  <si>
    <t>transport, freight, lorry, fuel cell electric, hydrogen from electrolysis, label-certified electricity, 26t gross weight, 2020, long haul, CH</t>
  </si>
  <si>
    <t>transport, freight, lorry, fuel cell electric, hydrogen from electrolysis, 32t gross weight, 2020, long haul, CH</t>
  </si>
  <si>
    <t>transport, freight, lorry, fuel cell electric, hydrogen from electrolysis, label-certified electricity, 32t gross weight, 2020, long haul, CH</t>
  </si>
  <si>
    <t>transport, freight, lorry, fuel cell electric, hydrogen from electrolysis, 40t gross weight, 2020, long haul, CH</t>
  </si>
  <si>
    <t>transport, freight, lorry, fuel cell electric, hydrogen from electrolysis, label-certified electricity, 40t gross weight, 2020, long haul, CH</t>
  </si>
  <si>
    <t>transport, freight, lorry, fuel cell electric, hydrogen from SMR of natural gas, 3.5t gross weight, 2020, long haul, CH</t>
  </si>
  <si>
    <t>transport, freight, lorry, fuel cell electric, hydrogen from SMR of natural gas, 7.5t gross weight, 2020, long haul, CH</t>
  </si>
  <si>
    <t>transport, freight, lorry, fuel cell electric, hydrogen from SMR of natural gas, 18t gross weight, 2020, long haul, CH</t>
  </si>
  <si>
    <t>transport, freight, lorry, fuel cell electric, hydrogen from SMR of natural gas, 26t gross weight, 2020, long haul, CH</t>
  </si>
  <si>
    <t>transport, freight, lorry, fuel cell electric, hydrogen from SMR of natural gas, 32t gross weight, 2020, long haul, CH</t>
  </si>
  <si>
    <t>transport, freight, lorry, fuel cell electric, hydrogen from SMR of natural gas, 40t gross weight, 2020, long haul, CH</t>
  </si>
  <si>
    <t>transport, freight, lorry, fuel cell electric, hydrogen from electrolysis, 3.5t gross weight, 2020, long haul/CH U</t>
  </si>
  <si>
    <t>transport, freight, lorry, fuel cell electric, hydrogen from electrolysis, label-certified electricity, 3.5t gross weight, 2020, long haul/CH U</t>
  </si>
  <si>
    <t>transport, freight, lorry, fuel cell electric, hydrogen from electrolysis, 7.5t gross weight, 2020, long haul/CH U</t>
  </si>
  <si>
    <t>transport, freight, lorry, fuel cell electric, hydrogen from electrolysis, label-certified electricity, 7.5t gross weight, 2020, long haul/CH U</t>
  </si>
  <si>
    <t>transport, freight, lorry, fuel cell electric, hydrogen from electrolysis, 18t gross weight, 2020, long haul/CH U</t>
  </si>
  <si>
    <t>transport, freight, lorry, fuel cell electric, hydrogen from electrolysis, label-certified electricity, 18t gross weight, 2020, long haul/CH U</t>
  </si>
  <si>
    <t>transport, freight, lorry, fuel cell electric, hydrogen from electrolysis, 26t gross weight, 2020, long haul/CH U</t>
  </si>
  <si>
    <t>transport, freight, lorry, fuel cell electric, hydrogen from electrolysis, label-certified electricity, 26t gross weight, 2020, long haul/CH U</t>
  </si>
  <si>
    <t>transport, freight, lorry, fuel cell electric, hydrogen from electrolysis, 32t gross weight, 2020, long haul/CH U</t>
  </si>
  <si>
    <t>transport, freight, lorry, fuel cell electric, hydrogen from electrolysis, label-certified electricity, 32t gross weight, 2020, long haul/CH U</t>
  </si>
  <si>
    <t>transport, freight, lorry, fuel cell electric, hydrogen from electrolysis, 40t gross weight, 2020, long haul/CH U</t>
  </si>
  <si>
    <t>transport, freight, lorry, fuel cell electric, hydrogen from electrolysis, label-certified electricity, 40t gross weight, 2020, long haul/CH U</t>
  </si>
  <si>
    <t>transport, freight, lorry, fuel cell electric, hydrogen from SMR of natural gas, 3.5t gross weight, 2020, long haul/CH U</t>
  </si>
  <si>
    <t>transport, freight, lorry, fuel cell electric, hydrogen from SMR of natural gas, 7.5t gross weight, 2020, long haul/CH U</t>
  </si>
  <si>
    <t>transport, freight, lorry, fuel cell electric, hydrogen from SMR of natural gas, 18t gross weight, 2020, long haul/CH U</t>
  </si>
  <si>
    <t>transport, freight, lorry, fuel cell electric, hydrogen from SMR of natural gas, 26t gross weight, 2020, long haul/CH U</t>
  </si>
  <si>
    <t>transport, freight, lorry, fuel cell electric, hydrogen from SMR of natural gas, 32t gross weight, 2020, long haul/CH U</t>
  </si>
  <si>
    <t>transport, freight, lorry, fuel cell electric, hydrogen from SMR of natural gas, 40t gross weight, 2020, long haul/CH U</t>
  </si>
  <si>
    <t>Gasoline</t>
  </si>
  <si>
    <t>Diesel</t>
  </si>
  <si>
    <t>Compressed gas</t>
  </si>
  <si>
    <t>Gasoline plug-in hybrid</t>
  </si>
  <si>
    <t>Diesel plug-in hybrid</t>
  </si>
  <si>
    <t>Diesel hybrid</t>
  </si>
  <si>
    <t>Gasoline hybrid</t>
  </si>
  <si>
    <t>Battery electric</t>
  </si>
  <si>
    <t>Fuel cell electric</t>
  </si>
  <si>
    <t>Ecological Scarcity 2021 v.1.4 [UBP pt./vehicle-km] - Simapro (UVEK:2018)</t>
  </si>
  <si>
    <t>transport, freight, lorry, fuel cell electric, hydrogen from electrolysis, label-certified electricity, 26t gross weight, 2020, regional delivery/CH U</t>
  </si>
  <si>
    <t>transport, passenger car, gasoline, Large SUV, 2003, EURO-3/RER U</t>
  </si>
  <si>
    <t>transport, passenger car, gasoline, Large SUV, 2008, EURO-4/RER U</t>
  </si>
  <si>
    <t>transport, passenger car, gasoline, Large SUV, 2013, EURO-5/RER U</t>
  </si>
  <si>
    <t>transport, passenger car, gasoline, Large SUV, 2016, EURO-6ab/RER U</t>
  </si>
  <si>
    <t>transport, passenger car, gasoline, Large SUV, 2018, EURO-6c/RER U</t>
  </si>
  <si>
    <t>transport, passenger car, gasoline, Large SUV, 2019, EURO-6d-TEMP/RER U</t>
  </si>
  <si>
    <t>transport, passenger car, gasoline, Large SUV, 2021, EURO-6d/RER U</t>
  </si>
  <si>
    <t>transport, passenger car, diesel, Large SUV, 2003, EURO-3/RER U</t>
  </si>
  <si>
    <t>transport, passenger car, diesel, Large SUV, 2008, EURO-4/RER U</t>
  </si>
  <si>
    <t>transport, passenger car, diesel, Large SUV, 2013, EURO-5/RER U</t>
  </si>
  <si>
    <t>transport, passenger car, diesel, Large SUV, 2016, EURO-6ab/RER U</t>
  </si>
  <si>
    <t>transport, passenger car, diesel, Large SUV, 2018, EURO-6c/RER U</t>
  </si>
  <si>
    <t>transport, passenger car, diesel, Large SUV, 2019, EURO-6d-TEMP/RER U</t>
  </si>
  <si>
    <t>transport, passenger car, diesel, Large SUV, 2021, EURO-6d/RER U</t>
  </si>
  <si>
    <t>transport, passenger car, compressed gas, Large SUV, 2003, EURO-3/RER U</t>
  </si>
  <si>
    <t>transport, passenger car, compressed gas, Large SUV, 2008, EURO-4/RER U</t>
  </si>
  <si>
    <t>transport, passenger car, compressed gas, Large SUV, 2013, EURO-5/RER U</t>
  </si>
  <si>
    <t>transport, passenger car, compressed gas, Large SUV, 2016, EURO-6ab/RER U</t>
  </si>
  <si>
    <t>transport, passenger car, compressed gas, Large SUV, 2018, EURO-6c/RER U</t>
  </si>
  <si>
    <t>transport, passenger car, compressed gas, Large SUV, 2019, EURO-6d-TEMP/RER U</t>
  </si>
  <si>
    <t>transport, passenger car, compressed gas, Large SUV, 2021, EURO-6d/RER U</t>
  </si>
  <si>
    <t>transport, passenger car, compressed gas, 100% biomethane, Large SUV, 2003, EURO-3/RER U</t>
  </si>
  <si>
    <t>transport, passenger car, compressed gas, 100% biomethane, Large SUV, 2008, EURO-4/RER U</t>
  </si>
  <si>
    <t>transport, passenger car, compressed gas, 100% biomethane, Large SUV, 2013, EURO-5/RER U</t>
  </si>
  <si>
    <t>transport, passenger car, compressed gas, 100% biomethane, Large SUV, 2016, EURO-6ab/RER U</t>
  </si>
  <si>
    <t>transport, passenger car, compressed gas, 100% biomethane, Large SUV, 2018, EURO-6c/RER U</t>
  </si>
  <si>
    <t>transport, passenger car, compressed gas, 100% biomethane, Large SUV, 2019, EURO-6d-TEMP/RER U</t>
  </si>
  <si>
    <t>transport, passenger car, compressed gas, 100% biomethane, Large SUV, 2021, EURO-6d/RER U</t>
  </si>
  <si>
    <t>transport, passenger car, plugin gasoline hybrid, Large SUV, 2013, EURO-5/RER U</t>
  </si>
  <si>
    <t>transport, passenger car, plugin gasoline hybrid, Large SUV, 2016, EURO-6ab/RER U</t>
  </si>
  <si>
    <t>transport, passenger car, plugin gasoline hybrid, Large SUV, 2018, EURO-6c/RER U</t>
  </si>
  <si>
    <t>transport, passenger car, plugin gasoline hybrid, Large SUV, 2019, EURO-6d-TEMP/RER U</t>
  </si>
  <si>
    <t>transport, passenger car, plugin gasoline hybrid, Large SUV, 2021, EURO-6d/RER U</t>
  </si>
  <si>
    <t>transport, passenger car, plugin diesel hybrid, Large SUV, 2013, EURO-5/RER U</t>
  </si>
  <si>
    <t>transport, passenger car, plugin diesel hybrid, Large SUV, 2016, EURO-6ab/RER U</t>
  </si>
  <si>
    <t>transport, passenger car, plugin diesel hybrid, Large SUV, 2018, EURO-6c/RER U</t>
  </si>
  <si>
    <t>transport, passenger car, plugin diesel hybrid, Large SUV, 2019, EURO-6d-TEMP/RER U</t>
  </si>
  <si>
    <t>transport, passenger car, plugin diesel hybrid, Large SUV, 2021, EURO-6d/RER U</t>
  </si>
  <si>
    <t>transport, passenger car, diesel hybrid, Large SUV, 2013, EURO-5/RER U</t>
  </si>
  <si>
    <t>transport, passenger car, diesel hybrid, Large SUV, 2016, EURO-6ab/RER U</t>
  </si>
  <si>
    <t>transport, passenger car, diesel hybrid, Large SUV, 2018, EURO-6c/RER U</t>
  </si>
  <si>
    <t>transport, passenger car, diesel hybrid, Large SUV, 2019, EURO-6d-TEMP/RER U</t>
  </si>
  <si>
    <t>transport, passenger car, diesel hybrid, Large SUV, 2021, EURO-6d/RER U</t>
  </si>
  <si>
    <t>transport, passenger car, gasoline hybrid, Large SUV, 2013, EURO-5/RER U</t>
  </si>
  <si>
    <t>transport, passenger car, gasoline hybrid, Large SUV, 2016, EURO-6ab/RER U</t>
  </si>
  <si>
    <t>transport, passenger car, gasoline hybrid, Large SUV, 2018, EURO-6c/RER U</t>
  </si>
  <si>
    <t>transport, passenger car, gasoline hybrid, Large SUV, 2019, EURO-6d-TEMP/RER U</t>
  </si>
  <si>
    <t>transport, passenger car, gasoline hybrid, Large SUV, 2021, EURO-6d/RER U</t>
  </si>
  <si>
    <t>Global warming potential [100-year horizon, kg CO2-eq./ton-km] - Simapro (UVEK:2018)</t>
  </si>
  <si>
    <t>Ecological Scarcity 2021 v.1.4 [UBP pt./ton-km] - Simapro (UVEK:2018)</t>
  </si>
  <si>
    <t>Global warming potential [100-year horizon, kg CO2-eq./person-km] - Simapro (UVEK:2018)</t>
  </si>
  <si>
    <t>Ecological Scarcity 2021 v.1.4 [UBP pt./person-km] - Simapro (UVEK:2018)</t>
  </si>
  <si>
    <t>old values</t>
  </si>
  <si>
    <t>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</si>
</sst>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_ * #,##0_ ;_ * \-#,##0_ ;_ * &quot;-&quot;??_ ;_ @_ "/>
    <numFmt numFmtId="165" formatCode="0.000"/>
    <numFmt numFmtId="166" formatCode="0.0"/>
    <numFmt numFmtId="167" formatCode="0.0%"/>
    <numFmt numFmtId="168" formatCode="_ * #,##0.000_ ;_ * \-#,##0.000_ ;_ * &quot;-&quot;??_ ;_ @_ "/>
    <numFmt numFmtId="169" formatCode="_ * #,##0.0_ ;_ * \-#,##0.0_ ;_ * &quot;-&quot;??_ ;_ @_ "/>
    <numFmt numFmtId="170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4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5" fontId="0" fillId="0" borderId="0" xfId="0" applyNumberFormat="1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left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6" fontId="0" fillId="0" borderId="0" xfId="0" applyNumberFormat="1"/>
    <xf numFmtId="0" fontId="1" fillId="0" borderId="0" xfId="0" applyFont="1"/>
    <xf numFmtId="49" fontId="0" fillId="0" borderId="0" xfId="0" applyNumberForma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165" fontId="0" fillId="2" borderId="0" xfId="0" applyNumberFormat="1" applyFill="1"/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1" fontId="0" fillId="3" borderId="0" xfId="0" applyNumberFormat="1" applyFill="1"/>
    <xf numFmtId="165" fontId="1" fillId="2" borderId="0" xfId="0" applyNumberFormat="1" applyFont="1" applyFill="1" applyAlignment="1">
      <alignment horizontal="left"/>
    </xf>
    <xf numFmtId="165" fontId="0" fillId="2" borderId="0" xfId="0" applyNumberFormat="1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4" borderId="0" xfId="0" applyFill="1"/>
    <xf numFmtId="166" fontId="0" fillId="4" borderId="0" xfId="0" applyNumberFormat="1" applyFill="1"/>
    <xf numFmtId="166" fontId="1" fillId="4" borderId="0" xfId="0" applyNumberFormat="1" applyFont="1" applyFill="1"/>
    <xf numFmtId="1" fontId="0" fillId="4" borderId="0" xfId="0" applyNumberFormat="1" applyFill="1"/>
    <xf numFmtId="9" fontId="2" fillId="4" borderId="0" xfId="2" applyFont="1" applyFill="1"/>
    <xf numFmtId="2" fontId="0" fillId="4" borderId="0" xfId="0" applyNumberFormat="1" applyFill="1"/>
    <xf numFmtId="167" fontId="0" fillId="4" borderId="0" xfId="2" applyNumberFormat="1" applyFont="1" applyFill="1"/>
    <xf numFmtId="165" fontId="0" fillId="4" borderId="0" xfId="0" applyNumberFormat="1" applyFill="1"/>
    <xf numFmtId="0" fontId="0" fillId="4" borderId="0" xfId="0" applyFill="1" applyAlignment="1">
      <alignment horizontal="left"/>
    </xf>
    <xf numFmtId="0" fontId="1" fillId="4" borderId="1" xfId="0" applyFont="1" applyFill="1" applyBorder="1" applyAlignment="1">
      <alignment horizontal="left" vertical="top"/>
    </xf>
    <xf numFmtId="0" fontId="3" fillId="4" borderId="0" xfId="0" applyFont="1" applyFill="1" applyAlignment="1">
      <alignment horizontal="left" vertical="center"/>
    </xf>
    <xf numFmtId="1" fontId="0" fillId="4" borderId="0" xfId="0" applyNumberFormat="1" applyFill="1" applyAlignment="1">
      <alignment horizontal="left"/>
    </xf>
    <xf numFmtId="164" fontId="0" fillId="4" borderId="0" xfId="1" applyNumberFormat="1" applyFont="1" applyFill="1" applyAlignment="1">
      <alignment horizontal="left"/>
    </xf>
    <xf numFmtId="9" fontId="0" fillId="4" borderId="0" xfId="2" applyFont="1" applyFill="1" applyAlignment="1">
      <alignment horizontal="left"/>
    </xf>
    <xf numFmtId="164" fontId="0" fillId="4" borderId="0" xfId="1" applyNumberFormat="1" applyFont="1" applyFill="1" applyAlignment="1"/>
    <xf numFmtId="164" fontId="0" fillId="4" borderId="0" xfId="1" applyNumberFormat="1" applyFont="1" applyFill="1"/>
    <xf numFmtId="9" fontId="0" fillId="4" borderId="0" xfId="2" applyFont="1" applyFill="1"/>
    <xf numFmtId="1" fontId="0" fillId="4" borderId="0" xfId="0" applyNumberFormat="1" applyFill="1" applyAlignment="1">
      <alignment horizontal="left" vertical="center"/>
    </xf>
    <xf numFmtId="164" fontId="0" fillId="4" borderId="0" xfId="1" applyNumberFormat="1" applyFont="1" applyFill="1" applyAlignment="1">
      <alignment horizontal="left" vertical="center"/>
    </xf>
    <xf numFmtId="9" fontId="0" fillId="4" borderId="0" xfId="2" applyFont="1" applyFill="1" applyAlignment="1">
      <alignment horizontal="left" vertical="center"/>
    </xf>
    <xf numFmtId="164" fontId="0" fillId="4" borderId="0" xfId="1" applyNumberFormat="1" applyFont="1" applyFill="1" applyAlignment="1">
      <alignment vertical="center"/>
    </xf>
    <xf numFmtId="0" fontId="1" fillId="4" borderId="1" xfId="0" applyFont="1" applyFill="1" applyBorder="1" applyAlignment="1">
      <alignment horizontal="center" vertical="top"/>
    </xf>
    <xf numFmtId="165" fontId="0" fillId="4" borderId="0" xfId="0" applyNumberFormat="1" applyFill="1" applyAlignment="1">
      <alignment horizontal="left"/>
    </xf>
    <xf numFmtId="165" fontId="1" fillId="5" borderId="0" xfId="0" applyNumberFormat="1" applyFont="1" applyFill="1" applyAlignment="1">
      <alignment horizontal="left"/>
    </xf>
    <xf numFmtId="165" fontId="0" fillId="5" borderId="0" xfId="0" applyNumberFormat="1" applyFill="1" applyAlignment="1">
      <alignment horizontal="left"/>
    </xf>
    <xf numFmtId="165" fontId="0" fillId="5" borderId="0" xfId="0" applyNumberFormat="1" applyFill="1"/>
    <xf numFmtId="165" fontId="0" fillId="5" borderId="0" xfId="0" applyNumberFormat="1" applyFill="1" applyAlignment="1">
      <alignment horizontal="right"/>
    </xf>
    <xf numFmtId="0" fontId="0" fillId="5" borderId="0" xfId="0" applyFill="1"/>
    <xf numFmtId="168" fontId="0" fillId="2" borderId="0" xfId="0" applyNumberFormat="1" applyFill="1"/>
    <xf numFmtId="0" fontId="0" fillId="3" borderId="0" xfId="0" applyFill="1" applyAlignment="1">
      <alignment horizontal="left"/>
    </xf>
    <xf numFmtId="0" fontId="0" fillId="3" borderId="0" xfId="0" applyFill="1"/>
    <xf numFmtId="1" fontId="0" fillId="4" borderId="0" xfId="1" applyNumberFormat="1" applyFont="1" applyFill="1" applyAlignment="1">
      <alignment horizontal="left" vertical="center"/>
    </xf>
    <xf numFmtId="1" fontId="0" fillId="3" borderId="0" xfId="0" applyNumberFormat="1" applyFill="1" applyAlignment="1">
      <alignment horizontal="left"/>
    </xf>
    <xf numFmtId="169" fontId="0" fillId="4" borderId="0" xfId="1" applyNumberFormat="1" applyFont="1" applyFill="1" applyAlignment="1"/>
    <xf numFmtId="9" fontId="0" fillId="0" borderId="0" xfId="2" applyFont="1"/>
    <xf numFmtId="0" fontId="1" fillId="0" borderId="0" xfId="0" applyFont="1" applyAlignment="1">
      <alignment vertical="top" wrapText="1"/>
    </xf>
    <xf numFmtId="9" fontId="0" fillId="0" borderId="0" xfId="2" applyFont="1" applyAlignment="1">
      <alignment horizontal="left"/>
    </xf>
    <xf numFmtId="0" fontId="1" fillId="0" borderId="4" xfId="0" applyFont="1" applyBorder="1" applyAlignment="1">
      <alignment horizontal="left" vertical="top"/>
    </xf>
    <xf numFmtId="165" fontId="1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9" fontId="0" fillId="2" borderId="0" xfId="2" applyFont="1" applyFill="1" applyAlignment="1">
      <alignment horizontal="left"/>
    </xf>
    <xf numFmtId="168" fontId="0" fillId="0" borderId="0" xfId="0" applyNumberFormat="1"/>
    <xf numFmtId="0" fontId="1" fillId="4" borderId="0" xfId="0" applyFont="1" applyFill="1" applyAlignment="1">
      <alignment vertical="top" wrapText="1"/>
    </xf>
    <xf numFmtId="0" fontId="1" fillId="6" borderId="0" xfId="0" applyFont="1" applyFill="1" applyAlignment="1">
      <alignment vertical="top" wrapText="1"/>
    </xf>
    <xf numFmtId="1" fontId="0" fillId="6" borderId="0" xfId="0" applyNumberFormat="1" applyFill="1"/>
    <xf numFmtId="0" fontId="1" fillId="7" borderId="0" xfId="0" applyFont="1" applyFill="1" applyAlignment="1">
      <alignment vertical="top" wrapText="1"/>
    </xf>
    <xf numFmtId="0" fontId="0" fillId="7" borderId="0" xfId="0" applyFill="1"/>
    <xf numFmtId="1" fontId="0" fillId="7" borderId="0" xfId="0" applyNumberFormat="1" applyFill="1"/>
    <xf numFmtId="0" fontId="1" fillId="0" borderId="0" xfId="0" applyFont="1" applyAlignment="1">
      <alignment wrapText="1"/>
    </xf>
    <xf numFmtId="0" fontId="0" fillId="7" borderId="0" xfId="0" applyFill="1" applyAlignment="1">
      <alignment horizontal="left"/>
    </xf>
    <xf numFmtId="0" fontId="1" fillId="6" borderId="0" xfId="0" applyFont="1" applyFill="1"/>
    <xf numFmtId="164" fontId="0" fillId="7" borderId="0" xfId="1" applyNumberFormat="1" applyFont="1" applyFill="1"/>
    <xf numFmtId="164" fontId="1" fillId="7" borderId="0" xfId="1" applyNumberFormat="1" applyFont="1" applyFill="1" applyAlignment="1">
      <alignment vertical="top" wrapText="1"/>
    </xf>
    <xf numFmtId="164" fontId="0" fillId="7" borderId="0" xfId="1" applyNumberFormat="1" applyFont="1" applyFill="1" applyAlignment="1">
      <alignment horizontal="left"/>
    </xf>
    <xf numFmtId="164" fontId="4" fillId="4" borderId="0" xfId="1" applyNumberFormat="1" applyFont="1" applyFill="1"/>
    <xf numFmtId="9" fontId="4" fillId="4" borderId="0" xfId="2" applyFont="1" applyFill="1" applyAlignment="1">
      <alignment horizontal="left"/>
    </xf>
    <xf numFmtId="170" fontId="0" fillId="4" borderId="0" xfId="0" applyNumberFormat="1" applyFill="1"/>
    <xf numFmtId="10" fontId="0" fillId="0" borderId="0" xfId="2" applyNumberFormat="1" applyFont="1"/>
    <xf numFmtId="10" fontId="0" fillId="0" borderId="0" xfId="0" applyNumberFormat="1"/>
    <xf numFmtId="167" fontId="0" fillId="0" borderId="0" xfId="0" applyNumberFormat="1"/>
    <xf numFmtId="0" fontId="1" fillId="4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top"/>
    </xf>
    <xf numFmtId="165" fontId="1" fillId="2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top"/>
    </xf>
    <xf numFmtId="165" fontId="1" fillId="5" borderId="0" xfId="0" applyNumberFormat="1" applyFont="1" applyFill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77"/>
  <sheetViews>
    <sheetView tabSelected="1" workbookViewId="0">
      <selection activeCell="E9" sqref="E9"/>
    </sheetView>
  </sheetViews>
  <sheetFormatPr baseColWidth="10" defaultColWidth="8.6640625" defaultRowHeight="15" x14ac:dyDescent="0.2"/>
  <cols>
    <col min="1" max="1" width="52.1640625" customWidth="1"/>
    <col min="2" max="2" width="22.6640625" customWidth="1"/>
    <col min="3" max="3" width="4.5" customWidth="1"/>
    <col min="4" max="4" width="5" customWidth="1"/>
    <col min="5" max="5" width="8.33203125" customWidth="1"/>
    <col min="6" max="6" width="16.33203125" customWidth="1"/>
    <col min="7" max="7" width="8.33203125" customWidth="1"/>
    <col min="8" max="8" width="10" customWidth="1"/>
    <col min="9" max="9" width="16.6640625" customWidth="1"/>
    <col min="10" max="10" width="13.6640625" customWidth="1"/>
    <col min="11" max="11" width="11.6640625" customWidth="1"/>
    <col min="12" max="12" width="20" customWidth="1"/>
    <col min="13" max="13" width="13.6640625" customWidth="1"/>
    <col min="14" max="14" width="14.6640625" customWidth="1"/>
    <col min="15" max="15" width="17.5" customWidth="1"/>
    <col min="16" max="16" width="14" customWidth="1"/>
    <col min="17" max="17" width="12.6640625" customWidth="1"/>
    <col min="18" max="18" width="14.6640625" customWidth="1"/>
    <col min="19" max="19" width="10.6640625" customWidth="1"/>
    <col min="20" max="20" width="18.33203125" customWidth="1"/>
    <col min="21" max="21" width="19.6640625" customWidth="1"/>
    <col min="22" max="22" width="14" customWidth="1"/>
    <col min="23" max="23" width="11.6640625" customWidth="1"/>
    <col min="24" max="24" width="9.5" customWidth="1"/>
    <col min="25" max="27" width="24.33203125" customWidth="1"/>
    <col min="28" max="28" width="24.5" customWidth="1"/>
    <col min="29" max="29" width="24.6640625" style="14" customWidth="1"/>
    <col min="30" max="30" width="21.33203125" customWidth="1"/>
    <col min="31" max="31" width="28.6640625" customWidth="1"/>
    <col min="32" max="32" width="13.33203125" customWidth="1"/>
    <col min="33" max="33" width="12.5" customWidth="1"/>
    <col min="34" max="34" width="26.6640625" customWidth="1"/>
    <col min="35" max="35" width="16.5" customWidth="1"/>
    <col min="36" max="36" width="24.5" customWidth="1"/>
    <col min="37" max="40" width="25.6640625" customWidth="1"/>
    <col min="41" max="41" width="18.6640625" customWidth="1"/>
    <col min="42" max="42" width="23.5" customWidth="1"/>
    <col min="43" max="43" width="20.33203125" customWidth="1"/>
    <col min="44" max="44" width="26.6640625" customWidth="1"/>
    <col min="45" max="45" width="21.6640625" customWidth="1"/>
    <col min="46" max="46" width="27.6640625" customWidth="1"/>
    <col min="47" max="47" width="10.33203125" customWidth="1"/>
    <col min="48" max="48" width="18.33203125" customWidth="1"/>
    <col min="49" max="49" width="21.6640625" customWidth="1"/>
    <col min="50" max="50" width="15.5" customWidth="1"/>
    <col min="51" max="51" width="12" customWidth="1"/>
    <col min="52" max="52" width="5.5" customWidth="1"/>
    <col min="53" max="53" width="10.6640625" customWidth="1"/>
    <col min="54" max="54" width="8" customWidth="1"/>
    <col min="55" max="55" width="38" customWidth="1"/>
    <col min="56" max="56" width="14.5" customWidth="1"/>
    <col min="57" max="57" width="19.5" customWidth="1"/>
    <col min="58" max="58" width="11.6640625" customWidth="1"/>
    <col min="59" max="59" width="12" customWidth="1"/>
    <col min="60" max="60" width="4.6640625" customWidth="1"/>
    <col min="61" max="61" width="6.6640625" customWidth="1"/>
    <col min="62" max="62" width="4.5" customWidth="1"/>
    <col min="63" max="63" width="49.6640625" customWidth="1"/>
    <col min="64" max="64" width="30.1640625" customWidth="1"/>
    <col min="65" max="65" width="19.6640625" customWidth="1"/>
    <col min="66" max="66" width="16.6640625" customWidth="1"/>
    <col min="67" max="67" width="32" customWidth="1"/>
  </cols>
  <sheetData>
    <row r="1" spans="1:67" ht="48" x14ac:dyDescent="0.2">
      <c r="K1" s="91" t="s">
        <v>495</v>
      </c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2" t="s">
        <v>1073</v>
      </c>
      <c r="AW1" s="92"/>
      <c r="AX1" s="92"/>
      <c r="AY1" s="92"/>
      <c r="AZ1" s="92"/>
      <c r="BA1" s="92"/>
      <c r="BB1" s="92"/>
      <c r="BC1" s="23"/>
      <c r="BD1" s="93" t="s">
        <v>610</v>
      </c>
      <c r="BE1" s="93"/>
      <c r="BF1" s="93"/>
      <c r="BG1" s="93"/>
      <c r="BH1" s="93"/>
      <c r="BI1" s="93"/>
      <c r="BJ1" s="93"/>
      <c r="BL1" s="73" t="s">
        <v>1075</v>
      </c>
      <c r="BM1" s="64" t="s">
        <v>1076</v>
      </c>
      <c r="BN1" s="15" t="s">
        <v>1074</v>
      </c>
      <c r="BO1" s="74" t="s">
        <v>2230</v>
      </c>
    </row>
    <row r="2" spans="1:67" s="15" customFormat="1" x14ac:dyDescent="0.2">
      <c r="A2" s="15" t="s">
        <v>326</v>
      </c>
      <c r="B2" s="15" t="s">
        <v>327</v>
      </c>
      <c r="C2" s="15" t="s">
        <v>328</v>
      </c>
      <c r="D2" s="15" t="s">
        <v>329</v>
      </c>
      <c r="E2" s="15" t="s">
        <v>330</v>
      </c>
      <c r="F2" s="15" t="s">
        <v>331</v>
      </c>
      <c r="G2" s="15" t="s">
        <v>332</v>
      </c>
      <c r="H2" s="15" t="s">
        <v>333</v>
      </c>
      <c r="I2" s="15" t="s">
        <v>334</v>
      </c>
      <c r="J2" s="15" t="s">
        <v>402</v>
      </c>
      <c r="K2" s="19" t="s">
        <v>335</v>
      </c>
      <c r="L2" s="19" t="s">
        <v>336</v>
      </c>
      <c r="M2" s="19" t="s">
        <v>337</v>
      </c>
      <c r="N2" s="19" t="s">
        <v>338</v>
      </c>
      <c r="O2" s="19" t="s">
        <v>339</v>
      </c>
      <c r="P2" s="19" t="s">
        <v>340</v>
      </c>
      <c r="Q2" s="19" t="s">
        <v>341</v>
      </c>
      <c r="R2" s="19" t="s">
        <v>342</v>
      </c>
      <c r="S2" s="19" t="s">
        <v>343</v>
      </c>
      <c r="T2" s="19" t="s">
        <v>344</v>
      </c>
      <c r="U2" s="19" t="s">
        <v>345</v>
      </c>
      <c r="V2" s="19" t="s">
        <v>346</v>
      </c>
      <c r="W2" s="19" t="s">
        <v>347</v>
      </c>
      <c r="X2" s="19" t="s">
        <v>348</v>
      </c>
      <c r="Y2" s="19" t="s">
        <v>349</v>
      </c>
      <c r="Z2" s="19" t="s">
        <v>350</v>
      </c>
      <c r="AA2" s="19" t="s">
        <v>351</v>
      </c>
      <c r="AB2" s="19" t="s">
        <v>352</v>
      </c>
      <c r="AC2" s="31" t="s">
        <v>353</v>
      </c>
      <c r="AD2" s="19" t="s">
        <v>354</v>
      </c>
      <c r="AE2" s="19" t="s">
        <v>355</v>
      </c>
      <c r="AF2" s="19" t="s">
        <v>356</v>
      </c>
      <c r="AG2" s="19" t="s">
        <v>357</v>
      </c>
      <c r="AH2" s="19" t="s">
        <v>358</v>
      </c>
      <c r="AI2" s="19" t="s">
        <v>359</v>
      </c>
      <c r="AJ2" s="19" t="s">
        <v>360</v>
      </c>
      <c r="AK2" s="19" t="s">
        <v>361</v>
      </c>
      <c r="AL2" s="19" t="s">
        <v>362</v>
      </c>
      <c r="AM2" s="19" t="s">
        <v>363</v>
      </c>
      <c r="AN2" s="19" t="s">
        <v>364</v>
      </c>
      <c r="AO2" s="19" t="s">
        <v>365</v>
      </c>
      <c r="AP2" s="19" t="s">
        <v>366</v>
      </c>
      <c r="AQ2" s="19" t="s">
        <v>367</v>
      </c>
      <c r="AR2" s="19" t="s">
        <v>368</v>
      </c>
      <c r="AS2" s="19" t="s">
        <v>369</v>
      </c>
      <c r="AT2" s="19" t="s">
        <v>370</v>
      </c>
      <c r="AU2" s="19" t="s">
        <v>371</v>
      </c>
      <c r="AV2" s="17" t="s">
        <v>405</v>
      </c>
      <c r="AW2" s="17" t="s">
        <v>406</v>
      </c>
      <c r="AX2" s="17" t="s">
        <v>58</v>
      </c>
      <c r="AY2" s="17" t="s">
        <v>59</v>
      </c>
      <c r="AZ2" s="17" t="s">
        <v>63</v>
      </c>
      <c r="BA2" s="17" t="s">
        <v>407</v>
      </c>
      <c r="BB2" s="17" t="s">
        <v>64</v>
      </c>
      <c r="BC2" s="17"/>
      <c r="BD2" s="18" t="s">
        <v>405</v>
      </c>
      <c r="BE2" s="18" t="s">
        <v>406</v>
      </c>
      <c r="BF2" s="18" t="s">
        <v>58</v>
      </c>
      <c r="BG2" s="18" t="s">
        <v>59</v>
      </c>
      <c r="BH2" s="18" t="s">
        <v>63</v>
      </c>
      <c r="BI2" s="18" t="s">
        <v>407</v>
      </c>
      <c r="BJ2" s="18" t="s">
        <v>64</v>
      </c>
      <c r="BK2" s="15" t="s">
        <v>1072</v>
      </c>
      <c r="BL2" s="19"/>
      <c r="BO2" s="81"/>
    </row>
    <row r="3" spans="1:67" s="15" customFormat="1" x14ac:dyDescent="0.2"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31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7"/>
      <c r="AW3" s="17"/>
      <c r="AX3" s="17"/>
      <c r="AY3" s="17"/>
      <c r="AZ3" s="17"/>
      <c r="BA3" s="17"/>
      <c r="BB3" s="17"/>
      <c r="BC3" s="17"/>
      <c r="BD3" s="18"/>
      <c r="BE3" s="59" t="s">
        <v>1665</v>
      </c>
      <c r="BF3" s="18"/>
      <c r="BG3" s="18"/>
      <c r="BH3" s="18"/>
      <c r="BI3" s="18"/>
      <c r="BJ3" s="18"/>
      <c r="BL3" s="19"/>
      <c r="BO3" s="81"/>
    </row>
    <row r="4" spans="1:67" x14ac:dyDescent="0.2">
      <c r="A4" t="str">
        <f>B4&amp;" - "&amp;D4&amp;" - "&amp;IF(I4&lt;&gt;"",I4&amp;" - "&amp;E4,E4)</f>
        <v>Kick Scooter, electric, &lt;1kW - 2020 - NMC - CH</v>
      </c>
      <c r="B4" t="s">
        <v>372</v>
      </c>
      <c r="D4" s="16">
        <v>2020</v>
      </c>
      <c r="E4" t="s">
        <v>373</v>
      </c>
      <c r="F4" t="s">
        <v>374</v>
      </c>
      <c r="G4" t="s">
        <v>375</v>
      </c>
      <c r="H4" t="s">
        <v>2228</v>
      </c>
      <c r="I4" t="s">
        <v>36</v>
      </c>
      <c r="K4" s="29">
        <v>1785</v>
      </c>
      <c r="L4" s="29">
        <v>890</v>
      </c>
      <c r="M4" s="32">
        <f t="shared" ref="M4:M11" si="0">K4/L4</f>
        <v>2.00561797752809</v>
      </c>
      <c r="N4" s="29">
        <v>1</v>
      </c>
      <c r="O4" s="29">
        <v>75</v>
      </c>
      <c r="P4" s="29">
        <v>0</v>
      </c>
      <c r="Q4" s="32">
        <v>11.625</v>
      </c>
      <c r="R4" s="32">
        <f t="shared" ref="R4:R11" si="1">Q4+(N4*O4)+P4</f>
        <v>86.625</v>
      </c>
      <c r="S4" s="29">
        <v>0.25</v>
      </c>
      <c r="T4" s="32">
        <v>7</v>
      </c>
      <c r="U4" s="33">
        <v>0</v>
      </c>
      <c r="V4" s="32">
        <f>T4*(1-U4)</f>
        <v>7</v>
      </c>
      <c r="W4" s="29">
        <v>0</v>
      </c>
      <c r="X4" s="29">
        <v>3</v>
      </c>
      <c r="Y4" s="34">
        <v>0.25</v>
      </c>
      <c r="Z4" s="33">
        <v>0.8</v>
      </c>
      <c r="AA4" s="30">
        <v>0.2</v>
      </c>
      <c r="AB4" s="30">
        <v>1.25</v>
      </c>
      <c r="AC4" s="30">
        <v>0.375</v>
      </c>
      <c r="AD4" s="30">
        <v>1.625</v>
      </c>
      <c r="AE4" s="29">
        <v>0</v>
      </c>
      <c r="AF4" s="29">
        <v>0</v>
      </c>
      <c r="AG4" s="29">
        <v>0</v>
      </c>
      <c r="AH4" s="29">
        <v>0</v>
      </c>
      <c r="AI4" s="29">
        <v>0</v>
      </c>
      <c r="AJ4" s="29">
        <v>0.5</v>
      </c>
      <c r="AK4" s="29">
        <v>1</v>
      </c>
      <c r="AL4" s="29">
        <v>0</v>
      </c>
      <c r="AM4" s="29">
        <f>0.000537/1000*R4</f>
        <v>4.6517624999999998E-5</v>
      </c>
      <c r="AN4" s="29">
        <v>0</v>
      </c>
      <c r="AO4" s="32">
        <f t="shared" ref="AO4:AO11" si="2">V4</f>
        <v>7</v>
      </c>
      <c r="AP4" s="32">
        <f t="shared" ref="AP4:AP11" si="3">SUM(W4:X4)</f>
        <v>3</v>
      </c>
      <c r="AQ4" s="32">
        <f t="shared" ref="AQ4:AQ11" si="4">AD4</f>
        <v>1.625</v>
      </c>
      <c r="AR4" s="34" t="s">
        <v>376</v>
      </c>
      <c r="AS4" s="35"/>
      <c r="AT4" s="87">
        <v>8.6126327557294588E-2</v>
      </c>
      <c r="AU4" s="32">
        <v>8.3598130841121492</v>
      </c>
      <c r="AV4" s="20">
        <v>0</v>
      </c>
      <c r="AW4" s="20">
        <v>0</v>
      </c>
      <c r="AX4" s="20">
        <v>2.7305966317886432E-3</v>
      </c>
      <c r="AY4" s="20">
        <v>0</v>
      </c>
      <c r="AZ4" s="20">
        <v>3.9432759253126047E-4</v>
      </c>
      <c r="BA4" s="20">
        <v>6.0053972199294842E-2</v>
      </c>
      <c r="BB4" s="20">
        <f>SUM(AV4:BA4)</f>
        <v>6.3178896423614739E-2</v>
      </c>
      <c r="BC4" s="20" t="s">
        <v>422</v>
      </c>
      <c r="BD4" s="24">
        <v>0</v>
      </c>
      <c r="BE4" s="24">
        <v>0.73517417475818703</v>
      </c>
      <c r="BF4" s="24">
        <v>5.2836842501658721</v>
      </c>
      <c r="BG4" s="24">
        <v>0</v>
      </c>
      <c r="BH4" s="24">
        <v>1.058340961714852</v>
      </c>
      <c r="BI4" s="24">
        <v>175.79760712814209</v>
      </c>
      <c r="BJ4" s="24">
        <f t="shared" ref="BJ4:BJ35" si="5">SUM(BD4:BI4)</f>
        <v>182.874806514781</v>
      </c>
      <c r="BK4" t="s">
        <v>998</v>
      </c>
      <c r="BL4" s="87">
        <v>4.4979615000000001E-2</v>
      </c>
      <c r="BM4" s="5">
        <f t="shared" ref="BM4:BM35" si="6">BL4-BB4</f>
        <v>-1.8199281423614738E-2</v>
      </c>
      <c r="BN4" s="63">
        <f t="shared" ref="BN4:BN35" si="7">ABS(BM4)/BB4</f>
        <v>0.2880595017296359</v>
      </c>
      <c r="BO4" s="75">
        <v>118.26501</v>
      </c>
    </row>
    <row r="5" spans="1:67" x14ac:dyDescent="0.2">
      <c r="A5" t="str">
        <f>B5&amp;" - "&amp;D5&amp;" - "&amp;IF(I5&lt;&gt;"",I5&amp;" - "&amp;E5,E5)</f>
        <v>Kick Scooter, electric, &lt;1kW - 2020 - LFP - CH</v>
      </c>
      <c r="B5" t="s">
        <v>372</v>
      </c>
      <c r="D5" s="16">
        <v>2020</v>
      </c>
      <c r="E5" t="s">
        <v>373</v>
      </c>
      <c r="F5" t="s">
        <v>374</v>
      </c>
      <c r="G5" t="s">
        <v>375</v>
      </c>
      <c r="H5" t="s">
        <v>2228</v>
      </c>
      <c r="I5" t="s">
        <v>38</v>
      </c>
      <c r="K5" s="29">
        <v>1785</v>
      </c>
      <c r="L5" s="29">
        <v>890</v>
      </c>
      <c r="M5" s="32">
        <f t="shared" si="0"/>
        <v>2.00561797752809</v>
      </c>
      <c r="N5" s="29">
        <v>1</v>
      </c>
      <c r="O5" s="29">
        <v>75</v>
      </c>
      <c r="P5" s="29">
        <v>0</v>
      </c>
      <c r="Q5" s="32">
        <v>12</v>
      </c>
      <c r="R5" s="32">
        <f t="shared" si="1"/>
        <v>87</v>
      </c>
      <c r="S5" s="29">
        <v>0.25</v>
      </c>
      <c r="T5" s="32">
        <v>7</v>
      </c>
      <c r="U5" s="33">
        <v>0</v>
      </c>
      <c r="V5" s="32">
        <f>T5*(1-U5)</f>
        <v>7</v>
      </c>
      <c r="W5" s="29">
        <v>0</v>
      </c>
      <c r="X5" s="29">
        <v>3</v>
      </c>
      <c r="Y5" s="34">
        <v>0.25</v>
      </c>
      <c r="Z5" s="33">
        <v>0.8</v>
      </c>
      <c r="AA5" s="30">
        <v>0.2</v>
      </c>
      <c r="AB5" s="30">
        <v>1.6666666666666667</v>
      </c>
      <c r="AC5" s="30">
        <v>0.33333333333333337</v>
      </c>
      <c r="AD5" s="30">
        <v>2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0.5</v>
      </c>
      <c r="AK5" s="29">
        <v>1</v>
      </c>
      <c r="AL5" s="29">
        <v>0</v>
      </c>
      <c r="AM5" s="29">
        <f>0.000537/1000*R5</f>
        <v>4.6718999999999998E-5</v>
      </c>
      <c r="AN5" s="29">
        <v>0</v>
      </c>
      <c r="AO5" s="32">
        <f t="shared" si="2"/>
        <v>7</v>
      </c>
      <c r="AP5" s="32">
        <f t="shared" si="3"/>
        <v>3</v>
      </c>
      <c r="AQ5" s="32">
        <f t="shared" si="4"/>
        <v>2</v>
      </c>
      <c r="AR5" s="34" t="s">
        <v>376</v>
      </c>
      <c r="AS5" s="35"/>
      <c r="AT5" s="87">
        <v>8.6126327557294588E-2</v>
      </c>
      <c r="AU5" s="32">
        <v>8.3598130841121492</v>
      </c>
      <c r="AV5" s="20">
        <v>0</v>
      </c>
      <c r="AW5" s="20">
        <v>0</v>
      </c>
      <c r="AX5" s="20">
        <v>2.7305966317886432E-3</v>
      </c>
      <c r="AY5" s="20">
        <v>0</v>
      </c>
      <c r="AZ5" s="20">
        <v>3.9603463838637422E-4</v>
      </c>
      <c r="BA5" s="20">
        <v>6.046057619530007E-2</v>
      </c>
      <c r="BB5" s="20">
        <f t="shared" ref="BB5:BB68" si="8">SUM(AV5:BA5)</f>
        <v>6.3587207465475082E-2</v>
      </c>
      <c r="BC5" s="20" t="s">
        <v>423</v>
      </c>
      <c r="BD5" s="24">
        <v>0</v>
      </c>
      <c r="BE5" s="24">
        <v>0.74771894379467918</v>
      </c>
      <c r="BF5" s="24">
        <v>5.2836842501658721</v>
      </c>
      <c r="BG5" s="24">
        <v>0</v>
      </c>
      <c r="BH5" s="24">
        <v>1.062922524319678</v>
      </c>
      <c r="BI5" s="24">
        <v>177.65477807614869</v>
      </c>
      <c r="BJ5" s="24">
        <f t="shared" si="5"/>
        <v>184.74910379442892</v>
      </c>
      <c r="BK5" t="s">
        <v>1000</v>
      </c>
      <c r="BL5" s="87">
        <v>4.6072173000000001E-2</v>
      </c>
      <c r="BM5" s="5">
        <f t="shared" si="6"/>
        <v>-1.7515034465475081E-2</v>
      </c>
      <c r="BN5" s="63">
        <f t="shared" si="7"/>
        <v>0.27544902762060963</v>
      </c>
      <c r="BO5" s="75">
        <v>118.60055999999999</v>
      </c>
    </row>
    <row r="6" spans="1:67" x14ac:dyDescent="0.2">
      <c r="A6" t="str">
        <f>B6&amp;" - "&amp;D6&amp;" - "&amp;IF(I6&lt;&gt;"",I6&amp;" - "&amp;E6,E6)</f>
        <v>Kick Scooter, electric, &lt;1kW - 2020 - NCA - CH</v>
      </c>
      <c r="B6" t="s">
        <v>372</v>
      </c>
      <c r="D6" s="16">
        <v>2020</v>
      </c>
      <c r="E6" t="s">
        <v>373</v>
      </c>
      <c r="F6" t="s">
        <v>374</v>
      </c>
      <c r="G6" t="s">
        <v>375</v>
      </c>
      <c r="H6" t="s">
        <v>2228</v>
      </c>
      <c r="I6" t="s">
        <v>37</v>
      </c>
      <c r="K6" s="29">
        <v>1785</v>
      </c>
      <c r="L6" s="29">
        <v>890</v>
      </c>
      <c r="M6" s="32">
        <f t="shared" si="0"/>
        <v>2.00561797752809</v>
      </c>
      <c r="N6" s="29">
        <v>1</v>
      </c>
      <c r="O6" s="29">
        <v>75</v>
      </c>
      <c r="P6" s="29">
        <v>0</v>
      </c>
      <c r="Q6" s="32">
        <v>11.413043478260869</v>
      </c>
      <c r="R6" s="32">
        <f t="shared" si="1"/>
        <v>86.413043478260875</v>
      </c>
      <c r="S6" s="29">
        <v>0.25</v>
      </c>
      <c r="T6" s="32">
        <v>7</v>
      </c>
      <c r="U6" s="33">
        <v>0</v>
      </c>
      <c r="V6" s="32">
        <f>T6*(1-U6)</f>
        <v>7</v>
      </c>
      <c r="W6" s="29">
        <v>0</v>
      </c>
      <c r="X6" s="29">
        <v>3</v>
      </c>
      <c r="Y6" s="34">
        <v>0.25</v>
      </c>
      <c r="Z6" s="33">
        <v>0.8</v>
      </c>
      <c r="AA6" s="30">
        <v>0.2</v>
      </c>
      <c r="AB6" s="30">
        <v>1.0869565217391304</v>
      </c>
      <c r="AC6" s="30">
        <v>0.32608695652173908</v>
      </c>
      <c r="AD6" s="30">
        <v>1.4130434782608694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0.5</v>
      </c>
      <c r="AK6" s="29">
        <v>1</v>
      </c>
      <c r="AL6" s="29">
        <v>0</v>
      </c>
      <c r="AM6" s="29">
        <f>0.000537/1000*R6</f>
        <v>4.6403804347826093E-5</v>
      </c>
      <c r="AN6" s="29">
        <v>0</v>
      </c>
      <c r="AO6" s="32">
        <f t="shared" si="2"/>
        <v>7</v>
      </c>
      <c r="AP6" s="32">
        <f t="shared" si="3"/>
        <v>3</v>
      </c>
      <c r="AQ6" s="32">
        <f t="shared" si="4"/>
        <v>1.4130434782608694</v>
      </c>
      <c r="AR6" s="34" t="s">
        <v>376</v>
      </c>
      <c r="AS6" s="35"/>
      <c r="AT6" s="87">
        <v>8.6126327557294588E-2</v>
      </c>
      <c r="AU6" s="32">
        <v>8.3598130841121492</v>
      </c>
      <c r="AV6" s="20">
        <v>0</v>
      </c>
      <c r="AW6" s="20">
        <v>0</v>
      </c>
      <c r="AX6" s="20">
        <v>2.7305966317886432E-3</v>
      </c>
      <c r="AY6" s="20">
        <v>0</v>
      </c>
      <c r="AZ6" s="20">
        <v>3.9336274052619632E-4</v>
      </c>
      <c r="BA6" s="20">
        <v>5.6701555000814988E-2</v>
      </c>
      <c r="BB6" s="20">
        <f t="shared" si="8"/>
        <v>5.9825514373129829E-2</v>
      </c>
      <c r="BC6" s="20" t="s">
        <v>424</v>
      </c>
      <c r="BD6" s="24">
        <v>0</v>
      </c>
      <c r="BE6" s="24">
        <v>0.72800197090177188</v>
      </c>
      <c r="BF6" s="24">
        <v>5.2836842501658721</v>
      </c>
      <c r="BG6" s="24">
        <v>0</v>
      </c>
      <c r="BH6" s="24">
        <v>1.055751382851255</v>
      </c>
      <c r="BI6" s="24">
        <v>166.16767099311511</v>
      </c>
      <c r="BJ6" s="24">
        <f t="shared" si="5"/>
        <v>173.23510859703401</v>
      </c>
      <c r="BK6" t="s">
        <v>999</v>
      </c>
      <c r="BL6" s="87">
        <v>4.3788941999999997E-2</v>
      </c>
      <c r="BM6" s="5">
        <f t="shared" si="6"/>
        <v>-1.6036572373129832E-2</v>
      </c>
      <c r="BN6" s="63">
        <f t="shared" si="7"/>
        <v>0.26805573744189209</v>
      </c>
      <c r="BO6" s="75">
        <v>115.99283000000001</v>
      </c>
    </row>
    <row r="7" spans="1:67" x14ac:dyDescent="0.2">
      <c r="A7" t="str">
        <f t="shared" ref="A7:A52" si="9">B7&amp;" - "&amp;D7&amp;" - "&amp;IF(I7&lt;&gt;"",I7&amp;" - "&amp;E7,E7)</f>
        <v>Bicycle, conventional, urban - 2020 - CH</v>
      </c>
      <c r="B7" t="s">
        <v>377</v>
      </c>
      <c r="D7" s="16">
        <v>2020</v>
      </c>
      <c r="E7" t="s">
        <v>373</v>
      </c>
      <c r="F7" t="s">
        <v>374</v>
      </c>
      <c r="G7" t="s">
        <v>375</v>
      </c>
      <c r="K7" s="29">
        <v>15000</v>
      </c>
      <c r="L7" s="29">
        <v>1000</v>
      </c>
      <c r="M7" s="32">
        <f t="shared" si="0"/>
        <v>15</v>
      </c>
      <c r="N7" s="29">
        <v>1</v>
      </c>
      <c r="O7" s="29">
        <v>75</v>
      </c>
      <c r="P7" s="29">
        <v>1</v>
      </c>
      <c r="Q7" s="32">
        <v>12</v>
      </c>
      <c r="R7" s="32">
        <f t="shared" si="1"/>
        <v>88</v>
      </c>
      <c r="S7" s="29">
        <v>0</v>
      </c>
      <c r="T7" s="32">
        <v>12</v>
      </c>
      <c r="U7" s="33">
        <v>0</v>
      </c>
      <c r="V7" s="32">
        <f t="shared" ref="V7:V33" si="10">T7*(1-U7)</f>
        <v>12</v>
      </c>
      <c r="W7" s="29">
        <v>0</v>
      </c>
      <c r="X7" s="29">
        <v>0</v>
      </c>
      <c r="Y7" s="30">
        <v>0</v>
      </c>
      <c r="Z7" s="33">
        <v>0.8</v>
      </c>
      <c r="AA7" s="30">
        <v>0</v>
      </c>
      <c r="AB7" s="30" t="s">
        <v>376</v>
      </c>
      <c r="AC7" s="30" t="s">
        <v>376</v>
      </c>
      <c r="AD7" s="30" t="s">
        <v>376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34">
        <v>1</v>
      </c>
      <c r="AM7" s="29">
        <f t="shared" ref="AM7:AM16" si="11">0.000537/1000*R7</f>
        <v>4.7256000000000003E-5</v>
      </c>
      <c r="AN7" s="29">
        <v>0</v>
      </c>
      <c r="AO7" s="32">
        <f t="shared" si="2"/>
        <v>12</v>
      </c>
      <c r="AP7" s="32">
        <f t="shared" si="3"/>
        <v>0</v>
      </c>
      <c r="AQ7" s="32" t="str">
        <f t="shared" si="4"/>
        <v/>
      </c>
      <c r="AR7" s="34" t="s">
        <v>376</v>
      </c>
      <c r="AS7" s="35"/>
      <c r="AT7" s="87" t="str">
        <f>IF($H7="BEV",SUMPRODUCT(#REF!,#REF!),"")</f>
        <v/>
      </c>
      <c r="AU7" s="32">
        <v>0</v>
      </c>
      <c r="AV7" s="20">
        <v>0</v>
      </c>
      <c r="AW7" s="20">
        <v>0</v>
      </c>
      <c r="AX7" s="20">
        <v>0</v>
      </c>
      <c r="AY7" s="20">
        <v>1.195732624675445E-3</v>
      </c>
      <c r="AZ7" s="20">
        <v>4.0058676066667741E-4</v>
      </c>
      <c r="BA7" s="20">
        <v>6.8871829255077134E-3</v>
      </c>
      <c r="BB7" s="20">
        <f t="shared" si="8"/>
        <v>8.4835023108498359E-3</v>
      </c>
      <c r="BC7" s="20" t="s">
        <v>425</v>
      </c>
      <c r="BD7" s="24">
        <v>0</v>
      </c>
      <c r="BE7" s="24">
        <v>0.74771894379467918</v>
      </c>
      <c r="BF7" s="24">
        <v>0</v>
      </c>
      <c r="BG7" s="24">
        <v>1.457307091410315</v>
      </c>
      <c r="BH7" s="24">
        <v>1.0751400245992151</v>
      </c>
      <c r="BI7" s="24">
        <v>13.734134119150561</v>
      </c>
      <c r="BJ7" s="24">
        <f t="shared" si="5"/>
        <v>17.01430017895477</v>
      </c>
      <c r="BK7" t="s">
        <v>1001</v>
      </c>
      <c r="BL7" s="87">
        <v>5.9189430000000003E-3</v>
      </c>
      <c r="BM7" s="5">
        <f t="shared" si="6"/>
        <v>-2.5645593108498356E-3</v>
      </c>
      <c r="BN7" s="63">
        <f t="shared" si="7"/>
        <v>0.30229959477584328</v>
      </c>
      <c r="BO7" s="75">
        <v>13.893331999999999</v>
      </c>
    </row>
    <row r="8" spans="1:67" x14ac:dyDescent="0.2">
      <c r="A8" t="str">
        <f t="shared" si="9"/>
        <v>Bicycle, electric (&lt;25 km/h) - 2020 - NMC - CH</v>
      </c>
      <c r="B8" t="s">
        <v>378</v>
      </c>
      <c r="D8" s="16">
        <v>2020</v>
      </c>
      <c r="E8" t="s">
        <v>373</v>
      </c>
      <c r="F8" t="s">
        <v>374</v>
      </c>
      <c r="G8" t="s">
        <v>375</v>
      </c>
      <c r="H8" t="s">
        <v>2228</v>
      </c>
      <c r="I8" t="s">
        <v>36</v>
      </c>
      <c r="K8" s="29">
        <v>20000</v>
      </c>
      <c r="L8" s="29">
        <v>2000</v>
      </c>
      <c r="M8" s="32">
        <f t="shared" si="0"/>
        <v>10</v>
      </c>
      <c r="N8" s="29">
        <v>1</v>
      </c>
      <c r="O8" s="29">
        <v>75</v>
      </c>
      <c r="P8" s="29">
        <v>1</v>
      </c>
      <c r="Q8" s="32">
        <v>23.25</v>
      </c>
      <c r="R8" s="32">
        <f t="shared" si="1"/>
        <v>99.25</v>
      </c>
      <c r="S8" s="29">
        <v>0.25</v>
      </c>
      <c r="T8" s="32">
        <v>16</v>
      </c>
      <c r="U8" s="33">
        <v>0</v>
      </c>
      <c r="V8" s="32">
        <f t="shared" si="10"/>
        <v>16</v>
      </c>
      <c r="W8" s="29">
        <v>0</v>
      </c>
      <c r="X8" s="29">
        <v>4</v>
      </c>
      <c r="Y8" s="30">
        <v>0.5</v>
      </c>
      <c r="Z8" s="33">
        <v>0.8</v>
      </c>
      <c r="AA8" s="30">
        <v>0.4</v>
      </c>
      <c r="AB8" s="30">
        <v>2.5</v>
      </c>
      <c r="AC8" s="30">
        <v>0.75</v>
      </c>
      <c r="AD8" s="30">
        <v>3.25</v>
      </c>
      <c r="AE8" s="29">
        <v>1</v>
      </c>
      <c r="AF8" s="29">
        <v>0</v>
      </c>
      <c r="AG8" s="29">
        <v>0</v>
      </c>
      <c r="AH8" s="29">
        <v>0</v>
      </c>
      <c r="AI8" s="29">
        <v>0</v>
      </c>
      <c r="AJ8" s="29">
        <v>0.5</v>
      </c>
      <c r="AK8" s="29">
        <v>1</v>
      </c>
      <c r="AL8" s="34">
        <f t="shared" ref="AL8:AL16" si="12">K8/15000</f>
        <v>1.3333333333333333</v>
      </c>
      <c r="AM8" s="29">
        <f t="shared" si="11"/>
        <v>5.3297249999999999E-5</v>
      </c>
      <c r="AN8" s="29">
        <v>0</v>
      </c>
      <c r="AO8" s="32">
        <f t="shared" si="2"/>
        <v>16</v>
      </c>
      <c r="AP8" s="32">
        <f t="shared" si="3"/>
        <v>4</v>
      </c>
      <c r="AQ8" s="32">
        <f t="shared" si="4"/>
        <v>3.25</v>
      </c>
      <c r="AR8" s="34" t="s">
        <v>376</v>
      </c>
      <c r="AS8" s="35"/>
      <c r="AT8" s="87">
        <v>2.4670639149862349E-2</v>
      </c>
      <c r="AU8" s="32">
        <v>58.368978251949123</v>
      </c>
      <c r="AV8" s="20">
        <v>0</v>
      </c>
      <c r="AW8" s="20">
        <v>0</v>
      </c>
      <c r="AX8" s="20">
        <v>7.8217156213787186E-4</v>
      </c>
      <c r="AY8" s="20">
        <v>1.195732624675445E-3</v>
      </c>
      <c r="AZ8" s="20">
        <v>4.5179813632008781E-4</v>
      </c>
      <c r="BA8" s="20">
        <v>1.315030997564178E-2</v>
      </c>
      <c r="BB8" s="20">
        <f t="shared" si="8"/>
        <v>1.5580012298775184E-2</v>
      </c>
      <c r="BC8" s="20" t="s">
        <v>426</v>
      </c>
      <c r="BD8" s="24">
        <v>0</v>
      </c>
      <c r="BE8" s="24">
        <v>1.065231249114688</v>
      </c>
      <c r="BF8" s="24">
        <v>1.513496177239626</v>
      </c>
      <c r="BG8" s="24">
        <v>1.457307091410315</v>
      </c>
      <c r="BH8" s="24">
        <v>1.212586902744001</v>
      </c>
      <c r="BI8" s="24">
        <v>48.433927479356512</v>
      </c>
      <c r="BJ8" s="24">
        <f t="shared" si="5"/>
        <v>53.682548899865139</v>
      </c>
      <c r="BK8" t="s">
        <v>1002</v>
      </c>
      <c r="BL8" s="87">
        <v>1.1826748E-2</v>
      </c>
      <c r="BM8" s="5">
        <f t="shared" si="6"/>
        <v>-3.7532642987751844E-3</v>
      </c>
      <c r="BN8" s="63">
        <f t="shared" si="7"/>
        <v>0.24090252477337554</v>
      </c>
      <c r="BO8" s="75">
        <v>33.535302000000001</v>
      </c>
    </row>
    <row r="9" spans="1:67" x14ac:dyDescent="0.2">
      <c r="A9" t="str">
        <f t="shared" si="9"/>
        <v>Bicycle, electric (&lt;45 km/h) - 2020 - NMC - CH</v>
      </c>
      <c r="B9" t="s">
        <v>379</v>
      </c>
      <c r="D9" s="16">
        <v>2020</v>
      </c>
      <c r="E9" t="s">
        <v>373</v>
      </c>
      <c r="F9" t="s">
        <v>374</v>
      </c>
      <c r="G9" t="s">
        <v>375</v>
      </c>
      <c r="H9" t="s">
        <v>2228</v>
      </c>
      <c r="I9" t="s">
        <v>36</v>
      </c>
      <c r="K9" s="29">
        <v>30000</v>
      </c>
      <c r="L9" s="29">
        <v>3000</v>
      </c>
      <c r="M9" s="32">
        <f t="shared" si="0"/>
        <v>10</v>
      </c>
      <c r="N9" s="29">
        <v>1</v>
      </c>
      <c r="O9" s="29">
        <v>75</v>
      </c>
      <c r="P9" s="29">
        <v>1</v>
      </c>
      <c r="Q9" s="32">
        <v>27.25</v>
      </c>
      <c r="R9" s="32">
        <f t="shared" si="1"/>
        <v>103.25</v>
      </c>
      <c r="S9" s="29">
        <v>0.5</v>
      </c>
      <c r="T9" s="32">
        <v>19</v>
      </c>
      <c r="U9" s="33">
        <v>0</v>
      </c>
      <c r="V9" s="32">
        <f t="shared" si="10"/>
        <v>19</v>
      </c>
      <c r="W9" s="29">
        <v>0</v>
      </c>
      <c r="X9" s="29">
        <v>5</v>
      </c>
      <c r="Y9" s="30">
        <v>0.5</v>
      </c>
      <c r="Z9" s="33">
        <v>0.8</v>
      </c>
      <c r="AA9" s="30">
        <v>0.4</v>
      </c>
      <c r="AB9" s="30">
        <v>2.5</v>
      </c>
      <c r="AC9" s="30">
        <v>0.75</v>
      </c>
      <c r="AD9" s="30">
        <v>3.25</v>
      </c>
      <c r="AE9" s="29">
        <v>1</v>
      </c>
      <c r="AF9" s="29">
        <v>0</v>
      </c>
      <c r="AG9" s="29">
        <v>0</v>
      </c>
      <c r="AH9" s="29">
        <v>0</v>
      </c>
      <c r="AI9" s="29">
        <v>0</v>
      </c>
      <c r="AJ9" s="29">
        <v>0.5</v>
      </c>
      <c r="AK9" s="29">
        <v>1</v>
      </c>
      <c r="AL9" s="34">
        <f t="shared" si="12"/>
        <v>2</v>
      </c>
      <c r="AM9" s="29">
        <f t="shared" si="11"/>
        <v>5.5445249999999999E-5</v>
      </c>
      <c r="AN9" s="29">
        <v>0</v>
      </c>
      <c r="AO9" s="32">
        <f t="shared" si="2"/>
        <v>19</v>
      </c>
      <c r="AP9" s="32">
        <f t="shared" si="3"/>
        <v>5</v>
      </c>
      <c r="AQ9" s="32">
        <f t="shared" si="4"/>
        <v>3.25</v>
      </c>
      <c r="AR9" s="34" t="s">
        <v>376</v>
      </c>
      <c r="AS9" s="35"/>
      <c r="AT9" s="87">
        <v>4.5308940859381523E-2</v>
      </c>
      <c r="AU9" s="32">
        <v>31.78180669614656</v>
      </c>
      <c r="AV9" s="20">
        <v>0</v>
      </c>
      <c r="AW9" s="20">
        <v>0</v>
      </c>
      <c r="AX9" s="20">
        <v>1.4364996721616199E-3</v>
      </c>
      <c r="AY9" s="20">
        <v>1.195732624675445E-3</v>
      </c>
      <c r="AZ9" s="20">
        <v>4.7000662544130039E-4</v>
      </c>
      <c r="BA9" s="20">
        <v>9.741024046627883E-3</v>
      </c>
      <c r="BB9" s="20">
        <f t="shared" si="8"/>
        <v>1.2843262968906248E-2</v>
      </c>
      <c r="BC9" s="20" t="s">
        <v>427</v>
      </c>
      <c r="BD9" s="24">
        <v>0</v>
      </c>
      <c r="BE9" s="24">
        <v>1.1601855785587489</v>
      </c>
      <c r="BF9" s="24">
        <v>2.779616221893987</v>
      </c>
      <c r="BG9" s="24">
        <v>1.457307091410315</v>
      </c>
      <c r="BH9" s="24">
        <v>1.261456903862147</v>
      </c>
      <c r="BI9" s="24">
        <v>35.433879563404389</v>
      </c>
      <c r="BJ9" s="24">
        <f t="shared" si="5"/>
        <v>42.092445359129584</v>
      </c>
      <c r="BK9" t="s">
        <v>1003</v>
      </c>
      <c r="BL9" s="87">
        <v>1.0181618999999999E-2</v>
      </c>
      <c r="BM9" s="5">
        <f t="shared" si="6"/>
        <v>-2.6616439689062486E-3</v>
      </c>
      <c r="BN9" s="63">
        <f t="shared" si="7"/>
        <v>0.20724047894605388</v>
      </c>
      <c r="BO9" s="75">
        <v>30.144636999999999</v>
      </c>
    </row>
    <row r="10" spans="1:67" x14ac:dyDescent="0.2">
      <c r="A10" t="str">
        <f t="shared" si="9"/>
        <v>Bicycle, electric, cargo bike - 2020 - NMC - CH</v>
      </c>
      <c r="B10" t="s">
        <v>380</v>
      </c>
      <c r="D10" s="16">
        <v>2020</v>
      </c>
      <c r="E10" t="s">
        <v>373</v>
      </c>
      <c r="F10" t="s">
        <v>374</v>
      </c>
      <c r="G10" t="s">
        <v>375</v>
      </c>
      <c r="H10" t="s">
        <v>2228</v>
      </c>
      <c r="I10" t="s">
        <v>36</v>
      </c>
      <c r="K10" s="29">
        <v>20000</v>
      </c>
      <c r="L10" s="29">
        <v>2000</v>
      </c>
      <c r="M10" s="32">
        <f t="shared" si="0"/>
        <v>10</v>
      </c>
      <c r="N10" s="29">
        <v>1</v>
      </c>
      <c r="O10" s="29">
        <v>75</v>
      </c>
      <c r="P10" s="29">
        <v>50</v>
      </c>
      <c r="Q10" s="32">
        <v>45.25</v>
      </c>
      <c r="R10" s="32">
        <f t="shared" si="1"/>
        <v>170.25</v>
      </c>
      <c r="S10" s="29">
        <v>0.25</v>
      </c>
      <c r="T10" s="32">
        <v>38</v>
      </c>
      <c r="U10" s="33">
        <v>0</v>
      </c>
      <c r="V10" s="32">
        <f t="shared" si="10"/>
        <v>38</v>
      </c>
      <c r="W10" s="29">
        <v>0</v>
      </c>
      <c r="X10" s="29">
        <v>4</v>
      </c>
      <c r="Y10" s="30">
        <v>0.5</v>
      </c>
      <c r="Z10" s="33">
        <v>0.8</v>
      </c>
      <c r="AA10" s="30">
        <v>0.4</v>
      </c>
      <c r="AB10" s="30">
        <v>2.5</v>
      </c>
      <c r="AC10" s="30">
        <v>0.75</v>
      </c>
      <c r="AD10" s="30">
        <v>3.25</v>
      </c>
      <c r="AE10" s="29">
        <v>1</v>
      </c>
      <c r="AF10" s="29">
        <v>0</v>
      </c>
      <c r="AG10" s="29">
        <v>0</v>
      </c>
      <c r="AH10" s="29">
        <v>0</v>
      </c>
      <c r="AI10" s="29">
        <v>0</v>
      </c>
      <c r="AJ10" s="29">
        <v>0.5</v>
      </c>
      <c r="AK10" s="29">
        <v>1</v>
      </c>
      <c r="AL10" s="34">
        <f t="shared" si="12"/>
        <v>1.3333333333333333</v>
      </c>
      <c r="AM10" s="29">
        <f t="shared" si="11"/>
        <v>9.1424250000000001E-5</v>
      </c>
      <c r="AN10" s="29">
        <v>0</v>
      </c>
      <c r="AO10" s="32">
        <f t="shared" si="2"/>
        <v>38</v>
      </c>
      <c r="AP10" s="32">
        <f t="shared" si="3"/>
        <v>4</v>
      </c>
      <c r="AQ10" s="32">
        <f t="shared" si="4"/>
        <v>3.25</v>
      </c>
      <c r="AR10" s="34" t="s">
        <v>376</v>
      </c>
      <c r="AS10" s="35"/>
      <c r="AT10" s="87">
        <v>3.4708323163290214E-2</v>
      </c>
      <c r="AU10" s="32">
        <v>41.48860759493671</v>
      </c>
      <c r="AV10" s="20">
        <v>0</v>
      </c>
      <c r="AW10" s="20">
        <v>0</v>
      </c>
      <c r="AX10" s="20">
        <v>1.1004118370386139E-3</v>
      </c>
      <c r="AY10" s="20">
        <v>1.195732624675445E-3</v>
      </c>
      <c r="AZ10" s="20">
        <v>7.7499881822161161E-4</v>
      </c>
      <c r="BA10" s="20">
        <v>1.3049497126545569E-2</v>
      </c>
      <c r="BB10" s="20">
        <f t="shared" si="8"/>
        <v>1.612064040648124E-2</v>
      </c>
      <c r="BC10" s="20" t="s">
        <v>428</v>
      </c>
      <c r="BD10" s="24">
        <v>0</v>
      </c>
      <c r="BE10" s="24">
        <v>1.5259946170089249</v>
      </c>
      <c r="BF10" s="24">
        <v>2.129288751172481</v>
      </c>
      <c r="BG10" s="24">
        <v>1.457307091410315</v>
      </c>
      <c r="BH10" s="24">
        <v>2.0800294225910938</v>
      </c>
      <c r="BI10" s="24">
        <v>75.038082993370949</v>
      </c>
      <c r="BJ10" s="24">
        <f t="shared" si="5"/>
        <v>82.23070287555376</v>
      </c>
      <c r="BK10" t="s">
        <v>1004</v>
      </c>
      <c r="BL10" s="87">
        <v>1.3850986999999999E-2</v>
      </c>
      <c r="BM10" s="5">
        <f t="shared" si="6"/>
        <v>-2.269653406481241E-3</v>
      </c>
      <c r="BN10" s="63">
        <f t="shared" si="7"/>
        <v>0.14079176442449121</v>
      </c>
      <c r="BO10" s="75">
        <v>39.485869000000001</v>
      </c>
    </row>
    <row r="11" spans="1:67" x14ac:dyDescent="0.2">
      <c r="A11" t="str">
        <f t="shared" si="9"/>
        <v>Bicycle, electric (&lt;25 km/h) - 2020 - LFP - CH</v>
      </c>
      <c r="B11" t="s">
        <v>378</v>
      </c>
      <c r="D11" s="16">
        <v>2020</v>
      </c>
      <c r="E11" t="s">
        <v>373</v>
      </c>
      <c r="F11" t="s">
        <v>374</v>
      </c>
      <c r="G11" t="s">
        <v>375</v>
      </c>
      <c r="H11" t="s">
        <v>2228</v>
      </c>
      <c r="I11" t="s">
        <v>38</v>
      </c>
      <c r="K11" s="29">
        <v>20000</v>
      </c>
      <c r="L11" s="29">
        <v>2000</v>
      </c>
      <c r="M11" s="32">
        <f t="shared" si="0"/>
        <v>10</v>
      </c>
      <c r="N11" s="29">
        <v>1</v>
      </c>
      <c r="O11" s="29">
        <v>75</v>
      </c>
      <c r="P11" s="29">
        <v>1</v>
      </c>
      <c r="Q11" s="32">
        <v>24</v>
      </c>
      <c r="R11" s="32">
        <f t="shared" si="1"/>
        <v>100</v>
      </c>
      <c r="S11" s="29">
        <v>0.25</v>
      </c>
      <c r="T11" s="32">
        <v>16</v>
      </c>
      <c r="U11" s="33">
        <v>0</v>
      </c>
      <c r="V11" s="32">
        <f t="shared" si="10"/>
        <v>16</v>
      </c>
      <c r="W11" s="29">
        <v>0</v>
      </c>
      <c r="X11" s="29">
        <v>4</v>
      </c>
      <c r="Y11" s="30">
        <v>0.5</v>
      </c>
      <c r="Z11" s="33">
        <v>0.8</v>
      </c>
      <c r="AA11" s="30">
        <v>0.4</v>
      </c>
      <c r="AB11" s="30">
        <v>3.3333333333333335</v>
      </c>
      <c r="AC11" s="30">
        <v>0.66666666666666674</v>
      </c>
      <c r="AD11" s="30">
        <v>4</v>
      </c>
      <c r="AE11" s="29">
        <v>1</v>
      </c>
      <c r="AF11" s="29">
        <v>0</v>
      </c>
      <c r="AG11" s="29">
        <v>0</v>
      </c>
      <c r="AH11" s="29">
        <v>0</v>
      </c>
      <c r="AI11" s="29">
        <v>0</v>
      </c>
      <c r="AJ11" s="29">
        <v>0.5</v>
      </c>
      <c r="AK11" s="29">
        <v>1</v>
      </c>
      <c r="AL11" s="34">
        <f t="shared" si="12"/>
        <v>1.3333333333333333</v>
      </c>
      <c r="AM11" s="29">
        <f t="shared" si="11"/>
        <v>5.3699999999999997E-5</v>
      </c>
      <c r="AN11" s="29">
        <v>0</v>
      </c>
      <c r="AO11" s="32">
        <f t="shared" si="2"/>
        <v>16</v>
      </c>
      <c r="AP11" s="32">
        <f t="shared" si="3"/>
        <v>4</v>
      </c>
      <c r="AQ11" s="32">
        <f t="shared" si="4"/>
        <v>4</v>
      </c>
      <c r="AR11" s="34" t="s">
        <v>376</v>
      </c>
      <c r="AS11" s="35"/>
      <c r="AT11" s="87">
        <v>2.4670639149862349E-2</v>
      </c>
      <c r="AU11" s="32">
        <v>58.368978251949123</v>
      </c>
      <c r="AV11" s="20">
        <v>0</v>
      </c>
      <c r="AW11" s="20">
        <v>0</v>
      </c>
      <c r="AX11" s="20">
        <v>7.8217156213787186E-4</v>
      </c>
      <c r="AY11" s="20">
        <v>1.195732624675445E-3</v>
      </c>
      <c r="AZ11" s="20">
        <v>4.552122280303152E-4</v>
      </c>
      <c r="BA11" s="20">
        <v>1.3284975752478461E-2</v>
      </c>
      <c r="BB11" s="20">
        <f t="shared" si="8"/>
        <v>1.5718092167322093E-2</v>
      </c>
      <c r="BC11" s="20" t="s">
        <v>429</v>
      </c>
      <c r="BD11" s="24">
        <v>0</v>
      </c>
      <c r="BE11" s="24">
        <v>1.083562846050403</v>
      </c>
      <c r="BF11" s="24">
        <v>1.513496177239626</v>
      </c>
      <c r="BG11" s="24">
        <v>1.457307091410315</v>
      </c>
      <c r="BH11" s="24">
        <v>1.2217500279536531</v>
      </c>
      <c r="BI11" s="24">
        <v>49.079944787820459</v>
      </c>
      <c r="BJ11" s="24">
        <f t="shared" si="5"/>
        <v>54.356060930474456</v>
      </c>
      <c r="BK11" t="s">
        <v>1005</v>
      </c>
      <c r="BL11" s="87">
        <v>1.2198587E-2</v>
      </c>
      <c r="BM11" s="5">
        <f t="shared" si="6"/>
        <v>-3.5195051673220928E-3</v>
      </c>
      <c r="BN11" s="63">
        <f t="shared" si="7"/>
        <v>0.22391427215569729</v>
      </c>
      <c r="BO11" s="75">
        <v>33.618206999999998</v>
      </c>
    </row>
    <row r="12" spans="1:67" x14ac:dyDescent="0.2">
      <c r="A12" t="str">
        <f t="shared" si="9"/>
        <v>Bicycle, electric (&lt;45 km/h) - 2020 - LFP - CH</v>
      </c>
      <c r="B12" t="s">
        <v>379</v>
      </c>
      <c r="D12" s="16">
        <v>2020</v>
      </c>
      <c r="E12" t="s">
        <v>373</v>
      </c>
      <c r="F12" t="s">
        <v>374</v>
      </c>
      <c r="G12" t="s">
        <v>375</v>
      </c>
      <c r="H12" t="s">
        <v>2228</v>
      </c>
      <c r="I12" t="s">
        <v>38</v>
      </c>
      <c r="K12" s="29">
        <v>30000</v>
      </c>
      <c r="L12" s="29">
        <v>3000</v>
      </c>
      <c r="M12" s="32">
        <f t="shared" ref="M12:M19" si="13">K12/L12</f>
        <v>10</v>
      </c>
      <c r="N12" s="29">
        <v>1</v>
      </c>
      <c r="O12" s="29">
        <v>75</v>
      </c>
      <c r="P12" s="29">
        <v>1</v>
      </c>
      <c r="Q12" s="32">
        <v>28</v>
      </c>
      <c r="R12" s="32">
        <f t="shared" ref="R12:R19" si="14">Q12+(N12*O12)+P12</f>
        <v>104</v>
      </c>
      <c r="S12" s="29">
        <v>0.5</v>
      </c>
      <c r="T12" s="32">
        <v>19</v>
      </c>
      <c r="U12" s="33">
        <v>0</v>
      </c>
      <c r="V12" s="32">
        <f t="shared" si="10"/>
        <v>19</v>
      </c>
      <c r="W12" s="29">
        <v>0</v>
      </c>
      <c r="X12" s="29">
        <v>5</v>
      </c>
      <c r="Y12" s="30">
        <v>0.5</v>
      </c>
      <c r="Z12" s="33">
        <v>0.8</v>
      </c>
      <c r="AA12" s="30">
        <v>0.4</v>
      </c>
      <c r="AB12" s="30">
        <v>3.3333333333333335</v>
      </c>
      <c r="AC12" s="30">
        <v>0.66666666666666674</v>
      </c>
      <c r="AD12" s="30">
        <v>4</v>
      </c>
      <c r="AE12" s="29">
        <v>1</v>
      </c>
      <c r="AF12" s="29">
        <v>0</v>
      </c>
      <c r="AG12" s="29">
        <v>0</v>
      </c>
      <c r="AH12" s="29">
        <v>0</v>
      </c>
      <c r="AI12" s="29">
        <v>0</v>
      </c>
      <c r="AJ12" s="29">
        <v>0.5</v>
      </c>
      <c r="AK12" s="29">
        <v>1</v>
      </c>
      <c r="AL12" s="34">
        <f t="shared" si="12"/>
        <v>2</v>
      </c>
      <c r="AM12" s="29">
        <f t="shared" si="11"/>
        <v>5.5847999999999998E-5</v>
      </c>
      <c r="AN12" s="29">
        <v>0</v>
      </c>
      <c r="AO12" s="32">
        <f t="shared" ref="AO12:AO19" si="15">V12</f>
        <v>19</v>
      </c>
      <c r="AP12" s="32">
        <f t="shared" ref="AP12:AP19" si="16">SUM(W12:X12)</f>
        <v>5</v>
      </c>
      <c r="AQ12" s="32">
        <f t="shared" ref="AQ12:AQ19" si="17">AD12</f>
        <v>4</v>
      </c>
      <c r="AR12" s="34" t="s">
        <v>376</v>
      </c>
      <c r="AS12" s="35"/>
      <c r="AT12" s="87">
        <v>4.5308940859381523E-2</v>
      </c>
      <c r="AU12" s="32">
        <v>31.78180669614656</v>
      </c>
      <c r="AV12" s="20">
        <v>0</v>
      </c>
      <c r="AW12" s="20">
        <v>0</v>
      </c>
      <c r="AX12" s="20">
        <v>1.4364996721616199E-3</v>
      </c>
      <c r="AY12" s="20">
        <v>1.195732624675445E-3</v>
      </c>
      <c r="AZ12" s="20">
        <v>4.7342071715152778E-4</v>
      </c>
      <c r="BA12" s="20">
        <v>9.8308012311856714E-3</v>
      </c>
      <c r="BB12" s="20">
        <f t="shared" si="8"/>
        <v>1.2936454245174265E-2</v>
      </c>
      <c r="BC12" s="20" t="s">
        <v>430</v>
      </c>
      <c r="BD12" s="24">
        <v>0</v>
      </c>
      <c r="BE12" s="24">
        <v>1.1772749039432371</v>
      </c>
      <c r="BF12" s="24">
        <v>2.779616221893987</v>
      </c>
      <c r="BG12" s="24">
        <v>1.457307091410315</v>
      </c>
      <c r="BH12" s="24">
        <v>1.2706200290717991</v>
      </c>
      <c r="BI12" s="24">
        <v>35.864557769047053</v>
      </c>
      <c r="BJ12" s="24">
        <f t="shared" si="5"/>
        <v>42.549376015366391</v>
      </c>
      <c r="BK12" t="s">
        <v>1006</v>
      </c>
      <c r="BL12" s="87">
        <v>1.0430656E-2</v>
      </c>
      <c r="BM12" s="5">
        <f t="shared" si="6"/>
        <v>-2.5057982451742646E-3</v>
      </c>
      <c r="BN12" s="63">
        <f t="shared" si="7"/>
        <v>0.19370054558102828</v>
      </c>
      <c r="BO12" s="75">
        <v>30.205973</v>
      </c>
    </row>
    <row r="13" spans="1:67" x14ac:dyDescent="0.2">
      <c r="A13" t="str">
        <f t="shared" si="9"/>
        <v>Bicycle, electric, cargo bike - 2020 - LFP - CH</v>
      </c>
      <c r="B13" t="s">
        <v>380</v>
      </c>
      <c r="D13" s="16">
        <v>2020</v>
      </c>
      <c r="E13" t="s">
        <v>373</v>
      </c>
      <c r="F13" t="s">
        <v>374</v>
      </c>
      <c r="G13" t="s">
        <v>375</v>
      </c>
      <c r="H13" t="s">
        <v>2228</v>
      </c>
      <c r="I13" t="s">
        <v>38</v>
      </c>
      <c r="K13" s="29">
        <v>20000</v>
      </c>
      <c r="L13" s="29">
        <v>2000</v>
      </c>
      <c r="M13" s="32">
        <f t="shared" si="13"/>
        <v>10</v>
      </c>
      <c r="N13" s="29">
        <v>1</v>
      </c>
      <c r="O13" s="29">
        <v>75</v>
      </c>
      <c r="P13" s="29">
        <v>50</v>
      </c>
      <c r="Q13" s="32">
        <v>46</v>
      </c>
      <c r="R13" s="32">
        <f t="shared" si="14"/>
        <v>171</v>
      </c>
      <c r="S13" s="29">
        <v>0.25</v>
      </c>
      <c r="T13" s="32">
        <v>38</v>
      </c>
      <c r="U13" s="33">
        <v>0</v>
      </c>
      <c r="V13" s="32">
        <f t="shared" si="10"/>
        <v>38</v>
      </c>
      <c r="W13" s="29">
        <v>0</v>
      </c>
      <c r="X13" s="29">
        <v>4</v>
      </c>
      <c r="Y13" s="30">
        <v>0.5</v>
      </c>
      <c r="Z13" s="33">
        <v>0.8</v>
      </c>
      <c r="AA13" s="30">
        <v>0.4</v>
      </c>
      <c r="AB13" s="30">
        <v>3.3333333333333335</v>
      </c>
      <c r="AC13" s="30">
        <v>0.66666666666666674</v>
      </c>
      <c r="AD13" s="30">
        <v>4</v>
      </c>
      <c r="AE13" s="29">
        <v>1</v>
      </c>
      <c r="AF13" s="29">
        <v>0</v>
      </c>
      <c r="AG13" s="29">
        <v>0</v>
      </c>
      <c r="AH13" s="29">
        <v>0</v>
      </c>
      <c r="AI13" s="29">
        <v>0</v>
      </c>
      <c r="AJ13" s="29">
        <v>0.5</v>
      </c>
      <c r="AK13" s="29">
        <v>1</v>
      </c>
      <c r="AL13" s="34">
        <f t="shared" si="12"/>
        <v>1.3333333333333333</v>
      </c>
      <c r="AM13" s="29">
        <f t="shared" si="11"/>
        <v>9.1827E-5</v>
      </c>
      <c r="AN13" s="29">
        <v>0</v>
      </c>
      <c r="AO13" s="32">
        <f t="shared" si="15"/>
        <v>38</v>
      </c>
      <c r="AP13" s="32">
        <f t="shared" si="16"/>
        <v>4</v>
      </c>
      <c r="AQ13" s="32">
        <f t="shared" si="17"/>
        <v>4</v>
      </c>
      <c r="AR13" s="34" t="s">
        <v>376</v>
      </c>
      <c r="AS13" s="35"/>
      <c r="AT13" s="87">
        <v>3.4708323163290214E-2</v>
      </c>
      <c r="AU13" s="32">
        <v>41.48860759493671</v>
      </c>
      <c r="AV13" s="20">
        <v>0</v>
      </c>
      <c r="AW13" s="20">
        <v>0</v>
      </c>
      <c r="AX13" s="20">
        <v>1.1004118370386139E-3</v>
      </c>
      <c r="AY13" s="20">
        <v>1.195732624675445E-3</v>
      </c>
      <c r="AZ13" s="20">
        <v>7.78412909931839E-4</v>
      </c>
      <c r="BA13" s="20">
        <v>1.427610171874801E-2</v>
      </c>
      <c r="BB13" s="20">
        <f t="shared" si="8"/>
        <v>1.7350659090393909E-2</v>
      </c>
      <c r="BC13" s="20" t="s">
        <v>431</v>
      </c>
      <c r="BD13" s="24">
        <v>0</v>
      </c>
      <c r="BE13" s="24">
        <v>1.5396645789162291</v>
      </c>
      <c r="BF13" s="24">
        <v>2.129288751172481</v>
      </c>
      <c r="BG13" s="24">
        <v>1.457307091410315</v>
      </c>
      <c r="BH13" s="24">
        <v>2.0891925478007471</v>
      </c>
      <c r="BI13" s="24">
        <v>75.684100329914187</v>
      </c>
      <c r="BJ13" s="24">
        <f t="shared" si="5"/>
        <v>82.899553299213963</v>
      </c>
      <c r="BK13" t="s">
        <v>1007</v>
      </c>
      <c r="BL13" s="87">
        <v>1.4222825999999999E-2</v>
      </c>
      <c r="BM13" s="5">
        <f t="shared" si="6"/>
        <v>-3.1278330903939094E-3</v>
      </c>
      <c r="BN13" s="63">
        <f t="shared" si="7"/>
        <v>0.18027171614049037</v>
      </c>
      <c r="BO13" s="75">
        <v>39.564314000000003</v>
      </c>
    </row>
    <row r="14" spans="1:67" x14ac:dyDescent="0.2">
      <c r="A14" t="str">
        <f t="shared" si="9"/>
        <v>Bicycle, electric (&lt;25 km/h) - 2020 - NCA - CH</v>
      </c>
      <c r="B14" t="s">
        <v>378</v>
      </c>
      <c r="D14" s="16">
        <v>2020</v>
      </c>
      <c r="E14" t="s">
        <v>373</v>
      </c>
      <c r="F14" t="s">
        <v>374</v>
      </c>
      <c r="G14" t="s">
        <v>375</v>
      </c>
      <c r="H14" t="s">
        <v>2228</v>
      </c>
      <c r="I14" t="s">
        <v>37</v>
      </c>
      <c r="K14" s="29">
        <v>20000</v>
      </c>
      <c r="L14" s="29">
        <v>2000</v>
      </c>
      <c r="M14" s="32">
        <f t="shared" si="13"/>
        <v>10</v>
      </c>
      <c r="N14" s="29">
        <v>1</v>
      </c>
      <c r="O14" s="29">
        <v>75</v>
      </c>
      <c r="P14" s="29">
        <v>1</v>
      </c>
      <c r="Q14" s="32">
        <v>22.826086956521738</v>
      </c>
      <c r="R14" s="32">
        <f t="shared" si="14"/>
        <v>98.826086956521735</v>
      </c>
      <c r="S14" s="29">
        <v>0.25</v>
      </c>
      <c r="T14" s="32">
        <v>16</v>
      </c>
      <c r="U14" s="33">
        <v>0</v>
      </c>
      <c r="V14" s="32">
        <f t="shared" si="10"/>
        <v>16</v>
      </c>
      <c r="W14" s="29">
        <v>0</v>
      </c>
      <c r="X14" s="29">
        <v>4</v>
      </c>
      <c r="Y14" s="30">
        <v>0.5</v>
      </c>
      <c r="Z14" s="33">
        <v>0.8</v>
      </c>
      <c r="AA14" s="30">
        <v>0.4</v>
      </c>
      <c r="AB14" s="30">
        <v>2.1739130434782608</v>
      </c>
      <c r="AC14" s="30">
        <v>0.65217391304347816</v>
      </c>
      <c r="AD14" s="30">
        <v>2.8260869565217388</v>
      </c>
      <c r="AE14" s="29">
        <v>1</v>
      </c>
      <c r="AF14" s="29">
        <v>0</v>
      </c>
      <c r="AG14" s="29">
        <v>0</v>
      </c>
      <c r="AH14" s="29">
        <v>0</v>
      </c>
      <c r="AI14" s="29">
        <v>0</v>
      </c>
      <c r="AJ14" s="29">
        <v>0.5</v>
      </c>
      <c r="AK14" s="29">
        <v>1</v>
      </c>
      <c r="AL14" s="34">
        <f t="shared" si="12"/>
        <v>1.3333333333333333</v>
      </c>
      <c r="AM14" s="29">
        <f t="shared" si="11"/>
        <v>5.3069608695652174E-5</v>
      </c>
      <c r="AN14" s="29">
        <v>0</v>
      </c>
      <c r="AO14" s="32">
        <f t="shared" si="15"/>
        <v>16</v>
      </c>
      <c r="AP14" s="32">
        <f t="shared" si="16"/>
        <v>4</v>
      </c>
      <c r="AQ14" s="32">
        <f t="shared" si="17"/>
        <v>2.8260869565217388</v>
      </c>
      <c r="AR14" s="34" t="s">
        <v>376</v>
      </c>
      <c r="AS14" s="35"/>
      <c r="AT14" s="87">
        <v>2.4670639149862349E-2</v>
      </c>
      <c r="AU14" s="32">
        <v>58.368978251949123</v>
      </c>
      <c r="AV14" s="20">
        <v>0</v>
      </c>
      <c r="AW14" s="20">
        <v>0</v>
      </c>
      <c r="AX14" s="20">
        <v>7.8217156213787186E-4</v>
      </c>
      <c r="AY14" s="20">
        <v>1.195732624675445E-3</v>
      </c>
      <c r="AZ14" s="20">
        <v>4.4986843230995928E-4</v>
      </c>
      <c r="BA14" s="20">
        <v>1.19594272065218E-2</v>
      </c>
      <c r="BB14" s="20">
        <f t="shared" si="8"/>
        <v>1.4387199825645076E-2</v>
      </c>
      <c r="BC14" s="20" t="s">
        <v>432</v>
      </c>
      <c r="BD14" s="24">
        <v>0</v>
      </c>
      <c r="BE14" s="24">
        <v>1.054752259843829</v>
      </c>
      <c r="BF14" s="24">
        <v>1.513496177239626</v>
      </c>
      <c r="BG14" s="24">
        <v>1.457307091410315</v>
      </c>
      <c r="BH14" s="24">
        <v>1.2074077450168059</v>
      </c>
      <c r="BI14" s="24">
        <v>45.005644845354468</v>
      </c>
      <c r="BJ14" s="24">
        <f t="shared" si="5"/>
        <v>50.238608118865045</v>
      </c>
      <c r="BK14" t="s">
        <v>1008</v>
      </c>
      <c r="BL14" s="87">
        <v>1.1402928E-2</v>
      </c>
      <c r="BM14" s="5">
        <f t="shared" si="6"/>
        <v>-2.9842718256450768E-3</v>
      </c>
      <c r="BN14" s="63">
        <f t="shared" si="7"/>
        <v>0.20742547971882858</v>
      </c>
      <c r="BO14" s="75">
        <v>32.714477000000002</v>
      </c>
    </row>
    <row r="15" spans="1:67" x14ac:dyDescent="0.2">
      <c r="A15" t="str">
        <f t="shared" si="9"/>
        <v>Bicycle, electric (&lt;45 km/h) - 2020 - NCA - CH</v>
      </c>
      <c r="B15" t="s">
        <v>379</v>
      </c>
      <c r="D15" s="16">
        <v>2020</v>
      </c>
      <c r="E15" t="s">
        <v>373</v>
      </c>
      <c r="F15" t="s">
        <v>374</v>
      </c>
      <c r="G15" t="s">
        <v>375</v>
      </c>
      <c r="H15" t="s">
        <v>2228</v>
      </c>
      <c r="I15" t="s">
        <v>37</v>
      </c>
      <c r="K15" s="29">
        <v>30000</v>
      </c>
      <c r="L15" s="29">
        <v>3000</v>
      </c>
      <c r="M15" s="32">
        <f t="shared" si="13"/>
        <v>10</v>
      </c>
      <c r="N15" s="29">
        <v>1</v>
      </c>
      <c r="O15" s="29">
        <v>75</v>
      </c>
      <c r="P15" s="29">
        <v>1</v>
      </c>
      <c r="Q15" s="32">
        <v>26.826086956521738</v>
      </c>
      <c r="R15" s="32">
        <f t="shared" si="14"/>
        <v>102.82608695652173</v>
      </c>
      <c r="S15" s="29">
        <v>0.5</v>
      </c>
      <c r="T15" s="32">
        <v>19</v>
      </c>
      <c r="U15" s="33">
        <v>0</v>
      </c>
      <c r="V15" s="32">
        <f t="shared" si="10"/>
        <v>19</v>
      </c>
      <c r="W15" s="29">
        <v>0</v>
      </c>
      <c r="X15" s="29">
        <v>5</v>
      </c>
      <c r="Y15" s="30">
        <v>0.5</v>
      </c>
      <c r="Z15" s="33">
        <v>0.8</v>
      </c>
      <c r="AA15" s="30">
        <v>0.4</v>
      </c>
      <c r="AB15" s="30">
        <v>2.1739130434782608</v>
      </c>
      <c r="AC15" s="30">
        <v>0.65217391304347816</v>
      </c>
      <c r="AD15" s="30">
        <v>2.8260869565217388</v>
      </c>
      <c r="AE15" s="29">
        <v>1</v>
      </c>
      <c r="AF15" s="29">
        <v>0</v>
      </c>
      <c r="AG15" s="29">
        <v>0</v>
      </c>
      <c r="AH15" s="29">
        <v>0</v>
      </c>
      <c r="AI15" s="29">
        <v>0</v>
      </c>
      <c r="AJ15" s="29">
        <v>0.5</v>
      </c>
      <c r="AK15" s="29">
        <v>1</v>
      </c>
      <c r="AL15" s="34">
        <f t="shared" si="12"/>
        <v>2</v>
      </c>
      <c r="AM15" s="29">
        <f t="shared" si="11"/>
        <v>5.5217608695652174E-5</v>
      </c>
      <c r="AN15" s="29">
        <v>0</v>
      </c>
      <c r="AO15" s="32">
        <f t="shared" si="15"/>
        <v>19</v>
      </c>
      <c r="AP15" s="32">
        <f t="shared" si="16"/>
        <v>5</v>
      </c>
      <c r="AQ15" s="32">
        <f t="shared" si="17"/>
        <v>2.8260869565217388</v>
      </c>
      <c r="AR15" s="34" t="s">
        <v>376</v>
      </c>
      <c r="AS15" s="35"/>
      <c r="AT15" s="87">
        <v>4.5308940859381523E-2</v>
      </c>
      <c r="AU15" s="32">
        <v>31.78180669614656</v>
      </c>
      <c r="AV15" s="20">
        <v>0</v>
      </c>
      <c r="AW15" s="20">
        <v>0</v>
      </c>
      <c r="AX15" s="20">
        <v>1.4364996721616199E-3</v>
      </c>
      <c r="AY15" s="20">
        <v>1.195732624675445E-3</v>
      </c>
      <c r="AZ15" s="20">
        <v>4.6807692143117203E-4</v>
      </c>
      <c r="BA15" s="20">
        <v>8.947102200547884E-3</v>
      </c>
      <c r="BB15" s="20">
        <f t="shared" si="8"/>
        <v>1.2047411418816122E-2</v>
      </c>
      <c r="BC15" s="20" t="s">
        <v>433</v>
      </c>
      <c r="BD15" s="24">
        <v>0</v>
      </c>
      <c r="BE15" s="24">
        <v>1.150433171295326</v>
      </c>
      <c r="BF15" s="24">
        <v>2.779616221893987</v>
      </c>
      <c r="BG15" s="24">
        <v>1.457307091410315</v>
      </c>
      <c r="BH15" s="24">
        <v>1.2562777461349519</v>
      </c>
      <c r="BI15" s="24">
        <v>33.148357807403038</v>
      </c>
      <c r="BJ15" s="24">
        <f t="shared" si="5"/>
        <v>39.791992038137622</v>
      </c>
      <c r="BK15" t="s">
        <v>1009</v>
      </c>
      <c r="BL15" s="87">
        <v>9.8991717000000007E-3</v>
      </c>
      <c r="BM15" s="5">
        <f t="shared" si="6"/>
        <v>-2.1482397188161209E-3</v>
      </c>
      <c r="BN15" s="63">
        <f t="shared" si="7"/>
        <v>0.17831546081848881</v>
      </c>
      <c r="BO15" s="75">
        <v>29.594713000000002</v>
      </c>
    </row>
    <row r="16" spans="1:67" x14ac:dyDescent="0.2">
      <c r="A16" t="str">
        <f t="shared" si="9"/>
        <v>Bicycle, electric, cargo bike - 2020 - NCA - CH</v>
      </c>
      <c r="B16" t="s">
        <v>380</v>
      </c>
      <c r="D16" s="16">
        <v>2020</v>
      </c>
      <c r="E16" t="s">
        <v>373</v>
      </c>
      <c r="F16" t="s">
        <v>374</v>
      </c>
      <c r="G16" t="s">
        <v>375</v>
      </c>
      <c r="H16" t="s">
        <v>2228</v>
      </c>
      <c r="I16" t="s">
        <v>37</v>
      </c>
      <c r="K16" s="29">
        <v>20000</v>
      </c>
      <c r="L16" s="29">
        <v>2000</v>
      </c>
      <c r="M16" s="32">
        <f t="shared" si="13"/>
        <v>10</v>
      </c>
      <c r="N16" s="29">
        <v>1</v>
      </c>
      <c r="O16" s="29">
        <v>75</v>
      </c>
      <c r="P16" s="29">
        <v>50</v>
      </c>
      <c r="Q16" s="32">
        <v>44.826086956521742</v>
      </c>
      <c r="R16" s="32">
        <f t="shared" si="14"/>
        <v>169.82608695652175</v>
      </c>
      <c r="S16" s="29">
        <v>0.25</v>
      </c>
      <c r="T16" s="32">
        <v>38</v>
      </c>
      <c r="U16" s="33">
        <v>0</v>
      </c>
      <c r="V16" s="32">
        <f t="shared" si="10"/>
        <v>38</v>
      </c>
      <c r="W16" s="29">
        <v>0</v>
      </c>
      <c r="X16" s="29">
        <v>4</v>
      </c>
      <c r="Y16" s="30">
        <v>0.5</v>
      </c>
      <c r="Z16" s="33">
        <v>0.8</v>
      </c>
      <c r="AA16" s="30">
        <v>0.4</v>
      </c>
      <c r="AB16" s="30">
        <v>2.1739130434782608</v>
      </c>
      <c r="AC16" s="30">
        <v>0.65217391304347816</v>
      </c>
      <c r="AD16" s="30">
        <v>2.8260869565217388</v>
      </c>
      <c r="AE16" s="29">
        <v>1</v>
      </c>
      <c r="AF16" s="29">
        <v>0</v>
      </c>
      <c r="AG16" s="29">
        <v>0</v>
      </c>
      <c r="AH16" s="29">
        <v>0</v>
      </c>
      <c r="AI16" s="29">
        <v>0</v>
      </c>
      <c r="AJ16" s="29">
        <v>0.5</v>
      </c>
      <c r="AK16" s="29">
        <v>1</v>
      </c>
      <c r="AL16" s="34">
        <f t="shared" si="12"/>
        <v>1.3333333333333333</v>
      </c>
      <c r="AM16" s="29">
        <f t="shared" si="11"/>
        <v>9.1196608695652177E-5</v>
      </c>
      <c r="AN16" s="29">
        <v>0</v>
      </c>
      <c r="AO16" s="32">
        <f t="shared" si="15"/>
        <v>38</v>
      </c>
      <c r="AP16" s="32">
        <f t="shared" si="16"/>
        <v>4</v>
      </c>
      <c r="AQ16" s="32">
        <f t="shared" si="17"/>
        <v>2.8260869565217388</v>
      </c>
      <c r="AR16" s="34" t="s">
        <v>376</v>
      </c>
      <c r="AS16" s="35"/>
      <c r="AT16" s="87">
        <v>3.4708323163290214E-2</v>
      </c>
      <c r="AU16" s="32">
        <v>41.48860759493671</v>
      </c>
      <c r="AV16" s="20">
        <v>0</v>
      </c>
      <c r="AW16" s="20">
        <v>0</v>
      </c>
      <c r="AX16" s="20">
        <v>1.1004118370386139E-3</v>
      </c>
      <c r="AY16" s="20">
        <v>1.195732624675445E-3</v>
      </c>
      <c r="AZ16" s="20">
        <v>7.7306911421148319E-4</v>
      </c>
      <c r="BA16" s="20">
        <v>1.295638172514489E-2</v>
      </c>
      <c r="BB16" s="20">
        <f t="shared" si="8"/>
        <v>1.6025595301070433E-2</v>
      </c>
      <c r="BC16" s="20" t="s">
        <v>434</v>
      </c>
      <c r="BD16" s="24">
        <v>0</v>
      </c>
      <c r="BE16" s="24">
        <v>1.518223800759035</v>
      </c>
      <c r="BF16" s="24">
        <v>2.129288751172481</v>
      </c>
      <c r="BG16" s="24">
        <v>1.457307091410315</v>
      </c>
      <c r="BH16" s="24">
        <v>2.0748502648638989</v>
      </c>
      <c r="BI16" s="24">
        <v>71.609800402759106</v>
      </c>
      <c r="BJ16" s="24">
        <f t="shared" si="5"/>
        <v>78.78947031096483</v>
      </c>
      <c r="BK16" t="s">
        <v>1010</v>
      </c>
      <c r="BL16" s="87">
        <v>1.3427937000000001E-2</v>
      </c>
      <c r="BM16" s="5">
        <f t="shared" si="6"/>
        <v>-2.5976583010704317E-3</v>
      </c>
      <c r="BN16" s="63">
        <f t="shared" si="7"/>
        <v>0.16209434047650764</v>
      </c>
      <c r="BO16" s="75">
        <v>38.667026999999997</v>
      </c>
    </row>
    <row r="17" spans="1:67" x14ac:dyDescent="0.2">
      <c r="A17" t="str">
        <f>B17&amp;" - "&amp;D17&amp;" - "&amp;IF(I17&lt;&gt;"",I17&amp;" - "&amp;E17,E17)</f>
        <v>Bicycle, electric (&lt;25 km/h) - 2020 - NMC - CH</v>
      </c>
      <c r="B17" t="s">
        <v>378</v>
      </c>
      <c r="D17" s="16">
        <v>2020</v>
      </c>
      <c r="E17" t="s">
        <v>373</v>
      </c>
      <c r="F17" t="s">
        <v>374</v>
      </c>
      <c r="G17" t="s">
        <v>375</v>
      </c>
      <c r="H17" t="s">
        <v>2228</v>
      </c>
      <c r="I17" t="s">
        <v>36</v>
      </c>
      <c r="J17" t="s">
        <v>403</v>
      </c>
      <c r="K17" s="29">
        <v>20000</v>
      </c>
      <c r="L17" s="29">
        <v>2000</v>
      </c>
      <c r="M17" s="32">
        <f t="shared" si="13"/>
        <v>10</v>
      </c>
      <c r="N17" s="29">
        <v>1</v>
      </c>
      <c r="O17" s="29">
        <v>75</v>
      </c>
      <c r="P17" s="29">
        <v>1</v>
      </c>
      <c r="Q17" s="32">
        <v>23.25</v>
      </c>
      <c r="R17" s="32">
        <f t="shared" si="14"/>
        <v>99.25</v>
      </c>
      <c r="S17" s="29">
        <v>0.25</v>
      </c>
      <c r="T17" s="32">
        <v>16</v>
      </c>
      <c r="U17" s="33">
        <v>0</v>
      </c>
      <c r="V17" s="32">
        <f>T17*(1-U17)</f>
        <v>16</v>
      </c>
      <c r="W17" s="29">
        <v>0</v>
      </c>
      <c r="X17" s="29">
        <v>4</v>
      </c>
      <c r="Y17" s="30">
        <v>0.5</v>
      </c>
      <c r="Z17" s="33">
        <v>0.8</v>
      </c>
      <c r="AA17" s="30">
        <v>0.4</v>
      </c>
      <c r="AB17" s="30">
        <v>2.5</v>
      </c>
      <c r="AC17" s="30">
        <v>0.75</v>
      </c>
      <c r="AD17" s="30">
        <v>3.25</v>
      </c>
      <c r="AE17" s="29">
        <v>1</v>
      </c>
      <c r="AF17" s="29">
        <v>0</v>
      </c>
      <c r="AG17" s="29">
        <v>0</v>
      </c>
      <c r="AH17" s="29">
        <v>0</v>
      </c>
      <c r="AI17" s="29">
        <v>0</v>
      </c>
      <c r="AJ17" s="29">
        <v>0.5</v>
      </c>
      <c r="AK17" s="29">
        <v>1</v>
      </c>
      <c r="AL17" s="34">
        <f>K17/15000</f>
        <v>1.3333333333333333</v>
      </c>
      <c r="AM17" s="29">
        <f>0.000537/1000*R17</f>
        <v>5.3297249999999999E-5</v>
      </c>
      <c r="AN17" s="29">
        <v>0</v>
      </c>
      <c r="AO17" s="32">
        <f t="shared" si="15"/>
        <v>16</v>
      </c>
      <c r="AP17" s="32">
        <f t="shared" si="16"/>
        <v>4</v>
      </c>
      <c r="AQ17" s="32">
        <f t="shared" si="17"/>
        <v>3.25</v>
      </c>
      <c r="AR17" s="34" t="s">
        <v>376</v>
      </c>
      <c r="AS17" s="35"/>
      <c r="AT17" s="87">
        <v>2.4670639149862349E-2</v>
      </c>
      <c r="AU17" s="32">
        <v>58.368978251949123</v>
      </c>
      <c r="AV17" s="20">
        <v>0</v>
      </c>
      <c r="AW17" s="20">
        <v>0</v>
      </c>
      <c r="AX17" s="20">
        <v>1.5173567960250059E-4</v>
      </c>
      <c r="AY17" s="20">
        <v>1.195732624675445E-3</v>
      </c>
      <c r="AZ17" s="20">
        <v>4.5179813632008781E-4</v>
      </c>
      <c r="BA17" s="20">
        <v>1.315030997564178E-2</v>
      </c>
      <c r="BB17" s="20">
        <f t="shared" si="8"/>
        <v>1.4949576416239813E-2</v>
      </c>
      <c r="BC17" s="20" t="s">
        <v>435</v>
      </c>
      <c r="BD17" s="24">
        <v>0</v>
      </c>
      <c r="BE17" s="24">
        <v>1.065231249114688</v>
      </c>
      <c r="BF17" s="24">
        <v>0.45550227109821267</v>
      </c>
      <c r="BG17" s="24">
        <v>1.457307091410315</v>
      </c>
      <c r="BH17" s="24">
        <v>1.212586902744001</v>
      </c>
      <c r="BI17" s="24">
        <v>48.433927479356512</v>
      </c>
      <c r="BJ17" s="24">
        <f t="shared" si="5"/>
        <v>52.624554993723727</v>
      </c>
      <c r="BK17" t="s">
        <v>1011</v>
      </c>
      <c r="BL17" s="87">
        <v>1.0965562E-2</v>
      </c>
      <c r="BM17" s="5">
        <f t="shared" si="6"/>
        <v>-3.9840144162398127E-3</v>
      </c>
      <c r="BN17" s="63">
        <f t="shared" si="7"/>
        <v>0.26649680936189968</v>
      </c>
      <c r="BO17" s="75">
        <v>30.223482999999998</v>
      </c>
    </row>
    <row r="18" spans="1:67" x14ac:dyDescent="0.2">
      <c r="A18" t="str">
        <f>B18&amp;" - "&amp;D18&amp;" - "&amp;IF(I18&lt;&gt;"",I18&amp;" - "&amp;E18,E18)</f>
        <v>Bicycle, electric (&lt;45 km/h) - 2020 - NMC - CH</v>
      </c>
      <c r="B18" t="s">
        <v>379</v>
      </c>
      <c r="D18" s="16">
        <v>2020</v>
      </c>
      <c r="E18" t="s">
        <v>373</v>
      </c>
      <c r="F18" t="s">
        <v>374</v>
      </c>
      <c r="G18" t="s">
        <v>375</v>
      </c>
      <c r="H18" t="s">
        <v>2228</v>
      </c>
      <c r="I18" t="s">
        <v>36</v>
      </c>
      <c r="J18" t="s">
        <v>403</v>
      </c>
      <c r="K18" s="29">
        <v>30000</v>
      </c>
      <c r="L18" s="29">
        <v>3000</v>
      </c>
      <c r="M18" s="32">
        <f t="shared" si="13"/>
        <v>10</v>
      </c>
      <c r="N18" s="29">
        <v>1</v>
      </c>
      <c r="O18" s="29">
        <v>75</v>
      </c>
      <c r="P18" s="29">
        <v>1</v>
      </c>
      <c r="Q18" s="32">
        <v>27.25</v>
      </c>
      <c r="R18" s="32">
        <f t="shared" si="14"/>
        <v>103.25</v>
      </c>
      <c r="S18" s="29">
        <v>0.5</v>
      </c>
      <c r="T18" s="32">
        <v>19</v>
      </c>
      <c r="U18" s="33">
        <v>0</v>
      </c>
      <c r="V18" s="32">
        <f>T18*(1-U18)</f>
        <v>19</v>
      </c>
      <c r="W18" s="29">
        <v>0</v>
      </c>
      <c r="X18" s="29">
        <v>5</v>
      </c>
      <c r="Y18" s="30">
        <v>0.5</v>
      </c>
      <c r="Z18" s="33">
        <v>0.8</v>
      </c>
      <c r="AA18" s="30">
        <v>0.4</v>
      </c>
      <c r="AB18" s="30">
        <v>2.5</v>
      </c>
      <c r="AC18" s="30">
        <v>0.75</v>
      </c>
      <c r="AD18" s="30">
        <v>3.25</v>
      </c>
      <c r="AE18" s="29">
        <v>1</v>
      </c>
      <c r="AF18" s="29">
        <v>0</v>
      </c>
      <c r="AG18" s="29">
        <v>0</v>
      </c>
      <c r="AH18" s="29">
        <v>0</v>
      </c>
      <c r="AI18" s="29">
        <v>0</v>
      </c>
      <c r="AJ18" s="29">
        <v>0.5</v>
      </c>
      <c r="AK18" s="29">
        <v>1</v>
      </c>
      <c r="AL18" s="34">
        <f>K18/15000</f>
        <v>2</v>
      </c>
      <c r="AM18" s="29">
        <f>0.000537/1000*R18</f>
        <v>5.5445249999999999E-5</v>
      </c>
      <c r="AN18" s="29">
        <v>0</v>
      </c>
      <c r="AO18" s="32">
        <f t="shared" si="15"/>
        <v>19</v>
      </c>
      <c r="AP18" s="32">
        <f t="shared" si="16"/>
        <v>5</v>
      </c>
      <c r="AQ18" s="32">
        <f t="shared" si="17"/>
        <v>3.25</v>
      </c>
      <c r="AR18" s="34" t="s">
        <v>376</v>
      </c>
      <c r="AS18" s="35"/>
      <c r="AT18" s="87">
        <v>4.5308940859381523E-2</v>
      </c>
      <c r="AU18" s="32">
        <v>31.78180669614656</v>
      </c>
      <c r="AV18" s="20">
        <v>0</v>
      </c>
      <c r="AW18" s="20">
        <v>0</v>
      </c>
      <c r="AX18" s="20">
        <v>2.7867064536129469E-4</v>
      </c>
      <c r="AY18" s="20">
        <v>1.195732624675445E-3</v>
      </c>
      <c r="AZ18" s="20">
        <v>4.7000662544130039E-4</v>
      </c>
      <c r="BA18" s="20">
        <v>9.741024046627883E-3</v>
      </c>
      <c r="BB18" s="20">
        <f t="shared" si="8"/>
        <v>1.1685433942105923E-2</v>
      </c>
      <c r="BC18" s="20" t="s">
        <v>436</v>
      </c>
      <c r="BD18" s="24">
        <v>0</v>
      </c>
      <c r="BE18" s="24">
        <v>1.1601855785587489</v>
      </c>
      <c r="BF18" s="24">
        <v>0.83655414588713817</v>
      </c>
      <c r="BG18" s="24">
        <v>1.457307091410315</v>
      </c>
      <c r="BH18" s="24">
        <v>1.261456903862147</v>
      </c>
      <c r="BI18" s="24">
        <v>35.433879563404389</v>
      </c>
      <c r="BJ18" s="24">
        <f t="shared" si="5"/>
        <v>40.149383283122738</v>
      </c>
      <c r="BK18" t="s">
        <v>1012</v>
      </c>
      <c r="BL18" s="87">
        <v>8.6054427999999999E-3</v>
      </c>
      <c r="BM18" s="5">
        <f t="shared" si="6"/>
        <v>-3.0799911421059232E-3</v>
      </c>
      <c r="BN18" s="63">
        <f t="shared" si="7"/>
        <v>0.2635752473862219</v>
      </c>
      <c r="BO18" s="75">
        <v>24.083217000000001</v>
      </c>
    </row>
    <row r="19" spans="1:67" x14ac:dyDescent="0.2">
      <c r="A19" t="str">
        <f>B19&amp;" - "&amp;D19&amp;" - "&amp;IF(I19&lt;&gt;"",I19&amp;" - "&amp;E19,E19)</f>
        <v>Bicycle, electric, cargo bike - 2020 - NMC - CH</v>
      </c>
      <c r="B19" t="s">
        <v>380</v>
      </c>
      <c r="D19" s="16">
        <v>2020</v>
      </c>
      <c r="E19" t="s">
        <v>373</v>
      </c>
      <c r="F19" t="s">
        <v>374</v>
      </c>
      <c r="G19" t="s">
        <v>375</v>
      </c>
      <c r="H19" t="s">
        <v>2228</v>
      </c>
      <c r="I19" t="s">
        <v>36</v>
      </c>
      <c r="J19" t="s">
        <v>403</v>
      </c>
      <c r="K19" s="29">
        <v>20000</v>
      </c>
      <c r="L19" s="29">
        <v>2000</v>
      </c>
      <c r="M19" s="32">
        <f t="shared" si="13"/>
        <v>10</v>
      </c>
      <c r="N19" s="29">
        <v>1</v>
      </c>
      <c r="O19" s="29">
        <v>75</v>
      </c>
      <c r="P19" s="29">
        <v>50</v>
      </c>
      <c r="Q19" s="32">
        <v>45.25</v>
      </c>
      <c r="R19" s="32">
        <f t="shared" si="14"/>
        <v>170.25</v>
      </c>
      <c r="S19" s="29">
        <v>0.25</v>
      </c>
      <c r="T19" s="32">
        <v>38</v>
      </c>
      <c r="U19" s="33">
        <v>0</v>
      </c>
      <c r="V19" s="32">
        <f>T19*(1-U19)</f>
        <v>38</v>
      </c>
      <c r="W19" s="29">
        <v>0</v>
      </c>
      <c r="X19" s="29">
        <v>4</v>
      </c>
      <c r="Y19" s="30">
        <v>0.5</v>
      </c>
      <c r="Z19" s="33">
        <v>0.8</v>
      </c>
      <c r="AA19" s="30">
        <v>0.4</v>
      </c>
      <c r="AB19" s="30">
        <v>2.5</v>
      </c>
      <c r="AC19" s="30">
        <v>0.75</v>
      </c>
      <c r="AD19" s="30">
        <v>3.25</v>
      </c>
      <c r="AE19" s="29">
        <v>1</v>
      </c>
      <c r="AF19" s="29">
        <v>0</v>
      </c>
      <c r="AG19" s="29">
        <v>0</v>
      </c>
      <c r="AH19" s="29">
        <v>0</v>
      </c>
      <c r="AI19" s="29">
        <v>0</v>
      </c>
      <c r="AJ19" s="29">
        <v>0.5</v>
      </c>
      <c r="AK19" s="29">
        <v>1</v>
      </c>
      <c r="AL19" s="34">
        <f>K19/15000</f>
        <v>1.3333333333333333</v>
      </c>
      <c r="AM19" s="29">
        <f>0.000537/1000*R19</f>
        <v>9.1424250000000001E-5</v>
      </c>
      <c r="AN19" s="29">
        <v>0</v>
      </c>
      <c r="AO19" s="32">
        <f t="shared" si="15"/>
        <v>38</v>
      </c>
      <c r="AP19" s="32">
        <f t="shared" si="16"/>
        <v>4</v>
      </c>
      <c r="AQ19" s="32">
        <f t="shared" si="17"/>
        <v>3.25</v>
      </c>
      <c r="AR19" s="34" t="s">
        <v>376</v>
      </c>
      <c r="AS19" s="35"/>
      <c r="AT19" s="87">
        <v>3.4708323163290214E-2</v>
      </c>
      <c r="AU19" s="32">
        <v>41.48860759493671</v>
      </c>
      <c r="AV19" s="20">
        <v>0</v>
      </c>
      <c r="AW19" s="20">
        <v>0</v>
      </c>
      <c r="AX19" s="20">
        <v>2.1347201307001559E-4</v>
      </c>
      <c r="AY19" s="20">
        <v>1.195732624675445E-3</v>
      </c>
      <c r="AZ19" s="20">
        <v>7.7499881822161161E-4</v>
      </c>
      <c r="BA19" s="20">
        <v>1.3049497126545569E-2</v>
      </c>
      <c r="BB19" s="20">
        <f t="shared" si="8"/>
        <v>1.5233700582512642E-2</v>
      </c>
      <c r="BC19" s="20" t="s">
        <v>437</v>
      </c>
      <c r="BD19" s="24">
        <v>0</v>
      </c>
      <c r="BE19" s="24">
        <v>1.5259946170089249</v>
      </c>
      <c r="BF19" s="24">
        <v>0.64083139195757743</v>
      </c>
      <c r="BG19" s="24">
        <v>1.457307091410315</v>
      </c>
      <c r="BH19" s="24">
        <v>2.0800294225910938</v>
      </c>
      <c r="BI19" s="24">
        <v>75.038082993370949</v>
      </c>
      <c r="BJ19" s="24">
        <f t="shared" si="5"/>
        <v>80.742245516338855</v>
      </c>
      <c r="BK19" t="s">
        <v>1013</v>
      </c>
      <c r="BL19" s="87">
        <v>1.2640301E-2</v>
      </c>
      <c r="BM19" s="5">
        <f t="shared" si="6"/>
        <v>-2.593399582512642E-3</v>
      </c>
      <c r="BN19" s="63">
        <f t="shared" si="7"/>
        <v>0.17024094496708872</v>
      </c>
      <c r="BO19" s="75">
        <v>34.829996000000001</v>
      </c>
    </row>
    <row r="20" spans="1:67" x14ac:dyDescent="0.2">
      <c r="A20" t="str">
        <f t="shared" ref="A20:A25" si="18">B20&amp;" - "&amp;D20&amp;" - "&amp;IF(I20&lt;&gt;"",I20&amp;" - "&amp;E20,E20)</f>
        <v>Bicycle, electric (&lt;25 km/h) - 2020 - LFP - CH</v>
      </c>
      <c r="B20" t="s">
        <v>378</v>
      </c>
      <c r="D20" s="16">
        <v>2020</v>
      </c>
      <c r="E20" t="s">
        <v>373</v>
      </c>
      <c r="F20" t="s">
        <v>374</v>
      </c>
      <c r="G20" t="s">
        <v>375</v>
      </c>
      <c r="H20" t="s">
        <v>2228</v>
      </c>
      <c r="I20" t="s">
        <v>38</v>
      </c>
      <c r="J20" t="s">
        <v>403</v>
      </c>
      <c r="K20" s="29">
        <v>20000</v>
      </c>
      <c r="L20" s="29">
        <v>2000</v>
      </c>
      <c r="M20" s="32">
        <f t="shared" ref="M20:M25" si="19">K20/L20</f>
        <v>10</v>
      </c>
      <c r="N20" s="29">
        <v>1</v>
      </c>
      <c r="O20" s="29">
        <v>75</v>
      </c>
      <c r="P20" s="29">
        <v>1</v>
      </c>
      <c r="Q20" s="32">
        <v>24</v>
      </c>
      <c r="R20" s="32">
        <f t="shared" ref="R20:R25" si="20">Q20+(N20*O20)+P20</f>
        <v>100</v>
      </c>
      <c r="S20" s="29">
        <v>0.25</v>
      </c>
      <c r="T20" s="32">
        <v>16</v>
      </c>
      <c r="U20" s="33">
        <v>0</v>
      </c>
      <c r="V20" s="32">
        <f t="shared" ref="V20:V25" si="21">T20*(1-U20)</f>
        <v>16</v>
      </c>
      <c r="W20" s="29">
        <v>0</v>
      </c>
      <c r="X20" s="29">
        <v>4</v>
      </c>
      <c r="Y20" s="30">
        <v>0.5</v>
      </c>
      <c r="Z20" s="33">
        <v>0.8</v>
      </c>
      <c r="AA20" s="30">
        <v>0.4</v>
      </c>
      <c r="AB20" s="30">
        <v>3.3333333333333335</v>
      </c>
      <c r="AC20" s="30">
        <v>0.66666666666666674</v>
      </c>
      <c r="AD20" s="30">
        <v>4</v>
      </c>
      <c r="AE20" s="29">
        <v>1</v>
      </c>
      <c r="AF20" s="29">
        <v>0</v>
      </c>
      <c r="AG20" s="29">
        <v>0</v>
      </c>
      <c r="AH20" s="29">
        <v>0</v>
      </c>
      <c r="AI20" s="29">
        <v>0</v>
      </c>
      <c r="AJ20" s="29">
        <v>0.5</v>
      </c>
      <c r="AK20" s="29">
        <v>1</v>
      </c>
      <c r="AL20" s="34">
        <f t="shared" ref="AL20:AL25" si="22">K20/15000</f>
        <v>1.3333333333333333</v>
      </c>
      <c r="AM20" s="29">
        <f t="shared" ref="AM20:AM25" si="23">0.000537/1000*R20</f>
        <v>5.3699999999999997E-5</v>
      </c>
      <c r="AN20" s="29">
        <v>0</v>
      </c>
      <c r="AO20" s="32">
        <f t="shared" ref="AO20:AO25" si="24">V20</f>
        <v>16</v>
      </c>
      <c r="AP20" s="32">
        <f t="shared" ref="AP20:AP25" si="25">SUM(W20:X20)</f>
        <v>4</v>
      </c>
      <c r="AQ20" s="32">
        <f t="shared" ref="AQ20:AQ25" si="26">AD20</f>
        <v>4</v>
      </c>
      <c r="AR20" s="34" t="s">
        <v>376</v>
      </c>
      <c r="AS20" s="35"/>
      <c r="AT20" s="87">
        <v>2.4670639149862349E-2</v>
      </c>
      <c r="AU20" s="32">
        <v>58.368978251949123</v>
      </c>
      <c r="AV20" s="20">
        <v>0</v>
      </c>
      <c r="AW20" s="20">
        <v>0</v>
      </c>
      <c r="AX20" s="20">
        <v>1.5173567960250059E-4</v>
      </c>
      <c r="AY20" s="20">
        <v>1.195732624675445E-3</v>
      </c>
      <c r="AZ20" s="20">
        <v>4.552122280303152E-4</v>
      </c>
      <c r="BA20" s="20">
        <v>1.3284975752478461E-2</v>
      </c>
      <c r="BB20" s="20">
        <f t="shared" si="8"/>
        <v>1.5087656284786722E-2</v>
      </c>
      <c r="BC20" s="20" t="s">
        <v>438</v>
      </c>
      <c r="BD20" s="24">
        <v>0</v>
      </c>
      <c r="BE20" s="24">
        <v>1.083562846050403</v>
      </c>
      <c r="BF20" s="24">
        <v>0.45550227109821267</v>
      </c>
      <c r="BG20" s="24">
        <v>1.457307091410315</v>
      </c>
      <c r="BH20" s="24">
        <v>1.2217500279536531</v>
      </c>
      <c r="BI20" s="24">
        <v>49.079944787820459</v>
      </c>
      <c r="BJ20" s="24">
        <f t="shared" si="5"/>
        <v>53.298067024333044</v>
      </c>
      <c r="BK20" t="s">
        <v>1014</v>
      </c>
      <c r="BL20" s="87">
        <v>1.1337401E-2</v>
      </c>
      <c r="BM20" s="5">
        <f t="shared" si="6"/>
        <v>-3.7502552847867212E-3</v>
      </c>
      <c r="BN20" s="63">
        <f t="shared" si="7"/>
        <v>0.2485644697890024</v>
      </c>
      <c r="BO20" s="75">
        <v>30.306387999999998</v>
      </c>
    </row>
    <row r="21" spans="1:67" x14ac:dyDescent="0.2">
      <c r="A21" t="str">
        <f t="shared" si="18"/>
        <v>Bicycle, electric (&lt;45 km/h) - 2020 - LFP - CH</v>
      </c>
      <c r="B21" t="s">
        <v>379</v>
      </c>
      <c r="D21" s="16">
        <v>2020</v>
      </c>
      <c r="E21" t="s">
        <v>373</v>
      </c>
      <c r="F21" t="s">
        <v>374</v>
      </c>
      <c r="G21" t="s">
        <v>375</v>
      </c>
      <c r="H21" t="s">
        <v>2228</v>
      </c>
      <c r="I21" t="s">
        <v>38</v>
      </c>
      <c r="J21" t="s">
        <v>403</v>
      </c>
      <c r="K21" s="29">
        <v>30000</v>
      </c>
      <c r="L21" s="29">
        <v>3000</v>
      </c>
      <c r="M21" s="32">
        <f t="shared" si="19"/>
        <v>10</v>
      </c>
      <c r="N21" s="29">
        <v>1</v>
      </c>
      <c r="O21" s="29">
        <v>75</v>
      </c>
      <c r="P21" s="29">
        <v>1</v>
      </c>
      <c r="Q21" s="32">
        <v>28</v>
      </c>
      <c r="R21" s="32">
        <f t="shared" si="20"/>
        <v>104</v>
      </c>
      <c r="S21" s="29">
        <v>0.5</v>
      </c>
      <c r="T21" s="32">
        <v>19</v>
      </c>
      <c r="U21" s="33">
        <v>0</v>
      </c>
      <c r="V21" s="32">
        <f t="shared" si="21"/>
        <v>19</v>
      </c>
      <c r="W21" s="29">
        <v>0</v>
      </c>
      <c r="X21" s="29">
        <v>5</v>
      </c>
      <c r="Y21" s="30">
        <v>0.5</v>
      </c>
      <c r="Z21" s="33">
        <v>0.8</v>
      </c>
      <c r="AA21" s="30">
        <v>0.4</v>
      </c>
      <c r="AB21" s="30">
        <v>3.3333333333333335</v>
      </c>
      <c r="AC21" s="30">
        <v>0.66666666666666674</v>
      </c>
      <c r="AD21" s="30">
        <v>4</v>
      </c>
      <c r="AE21" s="29">
        <v>1</v>
      </c>
      <c r="AF21" s="29">
        <v>0</v>
      </c>
      <c r="AG21" s="29">
        <v>0</v>
      </c>
      <c r="AH21" s="29">
        <v>0</v>
      </c>
      <c r="AI21" s="29">
        <v>0</v>
      </c>
      <c r="AJ21" s="29">
        <v>0.5</v>
      </c>
      <c r="AK21" s="29">
        <v>1</v>
      </c>
      <c r="AL21" s="34">
        <f t="shared" si="22"/>
        <v>2</v>
      </c>
      <c r="AM21" s="29">
        <f t="shared" si="23"/>
        <v>5.5847999999999998E-5</v>
      </c>
      <c r="AN21" s="29">
        <v>0</v>
      </c>
      <c r="AO21" s="32">
        <f t="shared" si="24"/>
        <v>19</v>
      </c>
      <c r="AP21" s="32">
        <f t="shared" si="25"/>
        <v>5</v>
      </c>
      <c r="AQ21" s="32">
        <f t="shared" si="26"/>
        <v>4</v>
      </c>
      <c r="AR21" s="34" t="s">
        <v>376</v>
      </c>
      <c r="AS21" s="35"/>
      <c r="AT21" s="87">
        <v>4.5308940859381523E-2</v>
      </c>
      <c r="AU21" s="32">
        <v>31.78180669614656</v>
      </c>
      <c r="AV21" s="20">
        <v>0</v>
      </c>
      <c r="AW21" s="20">
        <v>0</v>
      </c>
      <c r="AX21" s="20">
        <v>2.7867064536129469E-4</v>
      </c>
      <c r="AY21" s="20">
        <v>1.195732624675445E-3</v>
      </c>
      <c r="AZ21" s="20">
        <v>4.7342071715152778E-4</v>
      </c>
      <c r="BA21" s="20">
        <v>9.8308012311856714E-3</v>
      </c>
      <c r="BB21" s="20">
        <f t="shared" si="8"/>
        <v>1.177862521837394E-2</v>
      </c>
      <c r="BC21" s="20" t="s">
        <v>439</v>
      </c>
      <c r="BD21" s="24">
        <v>0</v>
      </c>
      <c r="BE21" s="24">
        <v>1.1772749039432371</v>
      </c>
      <c r="BF21" s="24">
        <v>0.83655414588713817</v>
      </c>
      <c r="BG21" s="24">
        <v>1.457307091410315</v>
      </c>
      <c r="BH21" s="24">
        <v>1.2706200290717991</v>
      </c>
      <c r="BI21" s="24">
        <v>35.864557769047053</v>
      </c>
      <c r="BJ21" s="24">
        <f t="shared" si="5"/>
        <v>40.606313939359545</v>
      </c>
      <c r="BK21" t="s">
        <v>1015</v>
      </c>
      <c r="BL21" s="87">
        <v>8.8544802000000006E-3</v>
      </c>
      <c r="BM21" s="5">
        <f t="shared" si="6"/>
        <v>-2.924145018373939E-3</v>
      </c>
      <c r="BN21" s="63">
        <f t="shared" si="7"/>
        <v>0.24825860099635827</v>
      </c>
      <c r="BO21" s="75">
        <v>24.144552999999998</v>
      </c>
    </row>
    <row r="22" spans="1:67" x14ac:dyDescent="0.2">
      <c r="A22" t="str">
        <f t="shared" si="18"/>
        <v>Bicycle, electric, cargo bike - 2020 - LFP - CH</v>
      </c>
      <c r="B22" t="s">
        <v>380</v>
      </c>
      <c r="D22" s="16">
        <v>2020</v>
      </c>
      <c r="E22" t="s">
        <v>373</v>
      </c>
      <c r="F22" t="s">
        <v>374</v>
      </c>
      <c r="G22" t="s">
        <v>375</v>
      </c>
      <c r="H22" t="s">
        <v>2228</v>
      </c>
      <c r="I22" t="s">
        <v>38</v>
      </c>
      <c r="J22" t="s">
        <v>403</v>
      </c>
      <c r="K22" s="29">
        <v>20000</v>
      </c>
      <c r="L22" s="29">
        <v>2000</v>
      </c>
      <c r="M22" s="32">
        <f t="shared" si="19"/>
        <v>10</v>
      </c>
      <c r="N22" s="29">
        <v>1</v>
      </c>
      <c r="O22" s="29">
        <v>75</v>
      </c>
      <c r="P22" s="29">
        <v>50</v>
      </c>
      <c r="Q22" s="32">
        <v>46</v>
      </c>
      <c r="R22" s="32">
        <f t="shared" si="20"/>
        <v>171</v>
      </c>
      <c r="S22" s="29">
        <v>0.25</v>
      </c>
      <c r="T22" s="32">
        <v>38</v>
      </c>
      <c r="U22" s="33">
        <v>0</v>
      </c>
      <c r="V22" s="32">
        <f t="shared" si="21"/>
        <v>38</v>
      </c>
      <c r="W22" s="29">
        <v>0</v>
      </c>
      <c r="X22" s="29">
        <v>4</v>
      </c>
      <c r="Y22" s="30">
        <v>0.5</v>
      </c>
      <c r="Z22" s="33">
        <v>0.8</v>
      </c>
      <c r="AA22" s="30">
        <v>0.4</v>
      </c>
      <c r="AB22" s="30">
        <v>3.3333333333333335</v>
      </c>
      <c r="AC22" s="30">
        <v>0.66666666666666674</v>
      </c>
      <c r="AD22" s="30">
        <v>4</v>
      </c>
      <c r="AE22" s="29">
        <v>1</v>
      </c>
      <c r="AF22" s="29">
        <v>0</v>
      </c>
      <c r="AG22" s="29">
        <v>0</v>
      </c>
      <c r="AH22" s="29">
        <v>0</v>
      </c>
      <c r="AI22" s="29">
        <v>0</v>
      </c>
      <c r="AJ22" s="29">
        <v>0.5</v>
      </c>
      <c r="AK22" s="29">
        <v>1</v>
      </c>
      <c r="AL22" s="34">
        <f t="shared" si="22"/>
        <v>1.3333333333333333</v>
      </c>
      <c r="AM22" s="29">
        <f t="shared" si="23"/>
        <v>9.1827E-5</v>
      </c>
      <c r="AN22" s="29">
        <v>0</v>
      </c>
      <c r="AO22" s="32">
        <f t="shared" si="24"/>
        <v>38</v>
      </c>
      <c r="AP22" s="32">
        <f t="shared" si="25"/>
        <v>4</v>
      </c>
      <c r="AQ22" s="32">
        <f t="shared" si="26"/>
        <v>4</v>
      </c>
      <c r="AR22" s="34" t="s">
        <v>376</v>
      </c>
      <c r="AS22" s="35"/>
      <c r="AT22" s="87">
        <v>3.4708323163290214E-2</v>
      </c>
      <c r="AU22" s="32">
        <v>41.48860759493671</v>
      </c>
      <c r="AV22" s="20">
        <v>0</v>
      </c>
      <c r="AW22" s="20">
        <v>0</v>
      </c>
      <c r="AX22" s="20">
        <v>2.1347201307001559E-4</v>
      </c>
      <c r="AY22" s="20">
        <v>1.195732624675445E-3</v>
      </c>
      <c r="AZ22" s="20">
        <v>7.78412909931839E-4</v>
      </c>
      <c r="BA22" s="20">
        <v>1.427610171874801E-2</v>
      </c>
      <c r="BB22" s="20">
        <f t="shared" si="8"/>
        <v>1.6463719266425311E-2</v>
      </c>
      <c r="BC22" s="20" t="s">
        <v>440</v>
      </c>
      <c r="BD22" s="24">
        <v>0</v>
      </c>
      <c r="BE22" s="24">
        <v>1.5396645789162291</v>
      </c>
      <c r="BF22" s="24">
        <v>0.64083139195757743</v>
      </c>
      <c r="BG22" s="24">
        <v>1.457307091410315</v>
      </c>
      <c r="BH22" s="24">
        <v>2.0891925478007471</v>
      </c>
      <c r="BI22" s="24">
        <v>75.684100329914187</v>
      </c>
      <c r="BJ22" s="24">
        <f t="shared" si="5"/>
        <v>81.411095939999058</v>
      </c>
      <c r="BK22" t="s">
        <v>1016</v>
      </c>
      <c r="BL22" s="87">
        <v>1.301214E-2</v>
      </c>
      <c r="BM22" s="5">
        <f t="shared" si="6"/>
        <v>-3.4515792664253104E-3</v>
      </c>
      <c r="BN22" s="63">
        <f t="shared" si="7"/>
        <v>0.20964760213472319</v>
      </c>
      <c r="BO22" s="75">
        <v>34.908440999999996</v>
      </c>
    </row>
    <row r="23" spans="1:67" x14ac:dyDescent="0.2">
      <c r="A23" t="str">
        <f t="shared" si="18"/>
        <v>Bicycle, electric (&lt;25 km/h) - 2020 - NCA - CH</v>
      </c>
      <c r="B23" t="s">
        <v>378</v>
      </c>
      <c r="D23" s="16">
        <v>2020</v>
      </c>
      <c r="E23" t="s">
        <v>373</v>
      </c>
      <c r="F23" t="s">
        <v>374</v>
      </c>
      <c r="G23" t="s">
        <v>375</v>
      </c>
      <c r="H23" t="s">
        <v>2228</v>
      </c>
      <c r="I23" t="s">
        <v>37</v>
      </c>
      <c r="J23" t="s">
        <v>403</v>
      </c>
      <c r="K23" s="29">
        <v>20000</v>
      </c>
      <c r="L23" s="29">
        <v>2000</v>
      </c>
      <c r="M23" s="32">
        <f t="shared" si="19"/>
        <v>10</v>
      </c>
      <c r="N23" s="29">
        <v>1</v>
      </c>
      <c r="O23" s="29">
        <v>75</v>
      </c>
      <c r="P23" s="29">
        <v>1</v>
      </c>
      <c r="Q23" s="32">
        <v>22.826086956521738</v>
      </c>
      <c r="R23" s="32">
        <f t="shared" si="20"/>
        <v>98.826086956521735</v>
      </c>
      <c r="S23" s="29">
        <v>0.25</v>
      </c>
      <c r="T23" s="32">
        <v>16</v>
      </c>
      <c r="U23" s="33">
        <v>0</v>
      </c>
      <c r="V23" s="32">
        <f t="shared" si="21"/>
        <v>16</v>
      </c>
      <c r="W23" s="29">
        <v>0</v>
      </c>
      <c r="X23" s="29">
        <v>4</v>
      </c>
      <c r="Y23" s="30">
        <v>0.5</v>
      </c>
      <c r="Z23" s="33">
        <v>0.8</v>
      </c>
      <c r="AA23" s="30">
        <v>0.4</v>
      </c>
      <c r="AB23" s="30">
        <v>2.1739130434782608</v>
      </c>
      <c r="AC23" s="30">
        <v>0.65217391304347816</v>
      </c>
      <c r="AD23" s="30">
        <v>2.8260869565217388</v>
      </c>
      <c r="AE23" s="29">
        <v>1</v>
      </c>
      <c r="AF23" s="29">
        <v>0</v>
      </c>
      <c r="AG23" s="29">
        <v>0</v>
      </c>
      <c r="AH23" s="29">
        <v>0</v>
      </c>
      <c r="AI23" s="29">
        <v>0</v>
      </c>
      <c r="AJ23" s="29">
        <v>0.5</v>
      </c>
      <c r="AK23" s="29">
        <v>1</v>
      </c>
      <c r="AL23" s="34">
        <f t="shared" si="22"/>
        <v>1.3333333333333333</v>
      </c>
      <c r="AM23" s="29">
        <f t="shared" si="23"/>
        <v>5.3069608695652174E-5</v>
      </c>
      <c r="AN23" s="29">
        <v>0</v>
      </c>
      <c r="AO23" s="32">
        <f t="shared" si="24"/>
        <v>16</v>
      </c>
      <c r="AP23" s="32">
        <f t="shared" si="25"/>
        <v>4</v>
      </c>
      <c r="AQ23" s="32">
        <f t="shared" si="26"/>
        <v>2.8260869565217388</v>
      </c>
      <c r="AR23" s="34" t="s">
        <v>376</v>
      </c>
      <c r="AS23" s="35"/>
      <c r="AT23" s="87">
        <v>2.4670639149862349E-2</v>
      </c>
      <c r="AU23" s="32">
        <v>58.368978251949123</v>
      </c>
      <c r="AV23" s="20">
        <v>0</v>
      </c>
      <c r="AW23" s="20">
        <v>0</v>
      </c>
      <c r="AX23" s="20">
        <v>1.5173567960250059E-4</v>
      </c>
      <c r="AY23" s="20">
        <v>1.195732624675445E-3</v>
      </c>
      <c r="AZ23" s="20">
        <v>4.4986843230995928E-4</v>
      </c>
      <c r="BA23" s="20">
        <v>1.19594272065218E-2</v>
      </c>
      <c r="BB23" s="20">
        <f t="shared" si="8"/>
        <v>1.3756763943109705E-2</v>
      </c>
      <c r="BC23" s="20" t="s">
        <v>441</v>
      </c>
      <c r="BD23" s="24">
        <v>0</v>
      </c>
      <c r="BE23" s="24">
        <v>1.054752259843829</v>
      </c>
      <c r="BF23" s="24">
        <v>0.45550227109821267</v>
      </c>
      <c r="BG23" s="24">
        <v>1.457307091410315</v>
      </c>
      <c r="BH23" s="24">
        <v>1.2074077450168059</v>
      </c>
      <c r="BI23" s="24">
        <v>45.005644845354468</v>
      </c>
      <c r="BJ23" s="24">
        <f t="shared" si="5"/>
        <v>49.180614212723633</v>
      </c>
      <c r="BK23" t="s">
        <v>1017</v>
      </c>
      <c r="BL23" s="87">
        <v>1.0541742E-2</v>
      </c>
      <c r="BM23" s="5">
        <f t="shared" si="6"/>
        <v>-3.2150219431097051E-3</v>
      </c>
      <c r="BN23" s="63">
        <f t="shared" si="7"/>
        <v>0.23370481287643236</v>
      </c>
      <c r="BO23" s="75">
        <v>29.402658000000002</v>
      </c>
    </row>
    <row r="24" spans="1:67" x14ac:dyDescent="0.2">
      <c r="A24" t="str">
        <f t="shared" si="18"/>
        <v>Bicycle, electric (&lt;45 km/h) - 2020 - NCA - CH</v>
      </c>
      <c r="B24" t="s">
        <v>379</v>
      </c>
      <c r="D24" s="16">
        <v>2020</v>
      </c>
      <c r="E24" t="s">
        <v>373</v>
      </c>
      <c r="F24" t="s">
        <v>374</v>
      </c>
      <c r="G24" t="s">
        <v>375</v>
      </c>
      <c r="H24" t="s">
        <v>2228</v>
      </c>
      <c r="I24" t="s">
        <v>37</v>
      </c>
      <c r="J24" t="s">
        <v>403</v>
      </c>
      <c r="K24" s="29">
        <v>30000</v>
      </c>
      <c r="L24" s="29">
        <v>3000</v>
      </c>
      <c r="M24" s="32">
        <f t="shared" si="19"/>
        <v>10</v>
      </c>
      <c r="N24" s="29">
        <v>1</v>
      </c>
      <c r="O24" s="29">
        <v>75</v>
      </c>
      <c r="P24" s="29">
        <v>1</v>
      </c>
      <c r="Q24" s="32">
        <v>26.826086956521738</v>
      </c>
      <c r="R24" s="32">
        <f t="shared" si="20"/>
        <v>102.82608695652173</v>
      </c>
      <c r="S24" s="29">
        <v>0.5</v>
      </c>
      <c r="T24" s="32">
        <v>19</v>
      </c>
      <c r="U24" s="33">
        <v>0</v>
      </c>
      <c r="V24" s="32">
        <f t="shared" si="21"/>
        <v>19</v>
      </c>
      <c r="W24" s="29">
        <v>0</v>
      </c>
      <c r="X24" s="29">
        <v>5</v>
      </c>
      <c r="Y24" s="30">
        <v>0.5</v>
      </c>
      <c r="Z24" s="33">
        <v>0.8</v>
      </c>
      <c r="AA24" s="30">
        <v>0.4</v>
      </c>
      <c r="AB24" s="30">
        <v>2.1739130434782608</v>
      </c>
      <c r="AC24" s="30">
        <v>0.65217391304347816</v>
      </c>
      <c r="AD24" s="30">
        <v>2.8260869565217388</v>
      </c>
      <c r="AE24" s="29">
        <v>1</v>
      </c>
      <c r="AF24" s="29">
        <v>0</v>
      </c>
      <c r="AG24" s="29">
        <v>0</v>
      </c>
      <c r="AH24" s="29">
        <v>0</v>
      </c>
      <c r="AI24" s="29">
        <v>0</v>
      </c>
      <c r="AJ24" s="29">
        <v>0.5</v>
      </c>
      <c r="AK24" s="29">
        <v>1</v>
      </c>
      <c r="AL24" s="34">
        <f t="shared" si="22"/>
        <v>2</v>
      </c>
      <c r="AM24" s="29">
        <f t="shared" si="23"/>
        <v>5.5217608695652174E-5</v>
      </c>
      <c r="AN24" s="29">
        <v>0</v>
      </c>
      <c r="AO24" s="32">
        <f t="shared" si="24"/>
        <v>19</v>
      </c>
      <c r="AP24" s="32">
        <f t="shared" si="25"/>
        <v>5</v>
      </c>
      <c r="AQ24" s="32">
        <f t="shared" si="26"/>
        <v>2.8260869565217388</v>
      </c>
      <c r="AR24" s="34" t="s">
        <v>376</v>
      </c>
      <c r="AS24" s="35"/>
      <c r="AT24" s="87">
        <v>4.5308940859381523E-2</v>
      </c>
      <c r="AU24" s="32">
        <v>31.78180669614656</v>
      </c>
      <c r="AV24" s="20">
        <v>0</v>
      </c>
      <c r="AW24" s="20">
        <v>0</v>
      </c>
      <c r="AX24" s="20">
        <v>2.7867064536129469E-4</v>
      </c>
      <c r="AY24" s="20">
        <v>1.195732624675445E-3</v>
      </c>
      <c r="AZ24" s="20">
        <v>4.6807692143117203E-4</v>
      </c>
      <c r="BA24" s="20">
        <v>8.947102200547884E-3</v>
      </c>
      <c r="BB24" s="20">
        <f t="shared" si="8"/>
        <v>1.0889582392015797E-2</v>
      </c>
      <c r="BC24" s="20" t="s">
        <v>442</v>
      </c>
      <c r="BD24" s="24">
        <v>0</v>
      </c>
      <c r="BE24" s="24">
        <v>1.150433171295326</v>
      </c>
      <c r="BF24" s="24">
        <v>0.83655414588713817</v>
      </c>
      <c r="BG24" s="24">
        <v>1.457307091410315</v>
      </c>
      <c r="BH24" s="24">
        <v>1.2562777461349519</v>
      </c>
      <c r="BI24" s="24">
        <v>33.148357807403038</v>
      </c>
      <c r="BJ24" s="24">
        <f t="shared" si="5"/>
        <v>37.848929962130768</v>
      </c>
      <c r="BK24" t="s">
        <v>1018</v>
      </c>
      <c r="BL24" s="87">
        <v>8.3229955000000012E-3</v>
      </c>
      <c r="BM24" s="5">
        <f t="shared" si="6"/>
        <v>-2.5665868920157955E-3</v>
      </c>
      <c r="BN24" s="63">
        <f t="shared" si="7"/>
        <v>0.23569194847156011</v>
      </c>
      <c r="BO24" s="75">
        <v>23.533294000000001</v>
      </c>
    </row>
    <row r="25" spans="1:67" x14ac:dyDescent="0.2">
      <c r="A25" t="str">
        <f t="shared" si="18"/>
        <v>Bicycle, electric, cargo bike - 2020 - NCA - CH</v>
      </c>
      <c r="B25" t="s">
        <v>380</v>
      </c>
      <c r="D25" s="16">
        <v>2020</v>
      </c>
      <c r="E25" t="s">
        <v>373</v>
      </c>
      <c r="F25" t="s">
        <v>374</v>
      </c>
      <c r="G25" t="s">
        <v>375</v>
      </c>
      <c r="H25" t="s">
        <v>2228</v>
      </c>
      <c r="I25" t="s">
        <v>37</v>
      </c>
      <c r="J25" t="s">
        <v>403</v>
      </c>
      <c r="K25" s="29">
        <v>20000</v>
      </c>
      <c r="L25" s="29">
        <v>2000</v>
      </c>
      <c r="M25" s="32">
        <f t="shared" si="19"/>
        <v>10</v>
      </c>
      <c r="N25" s="29">
        <v>1</v>
      </c>
      <c r="O25" s="29">
        <v>75</v>
      </c>
      <c r="P25" s="29">
        <v>50</v>
      </c>
      <c r="Q25" s="32">
        <v>44.826086956521742</v>
      </c>
      <c r="R25" s="32">
        <f t="shared" si="20"/>
        <v>169.82608695652175</v>
      </c>
      <c r="S25" s="29">
        <v>0.25</v>
      </c>
      <c r="T25" s="32">
        <v>38</v>
      </c>
      <c r="U25" s="33">
        <v>0</v>
      </c>
      <c r="V25" s="32">
        <f t="shared" si="21"/>
        <v>38</v>
      </c>
      <c r="W25" s="29">
        <v>0</v>
      </c>
      <c r="X25" s="29">
        <v>4</v>
      </c>
      <c r="Y25" s="30">
        <v>0.5</v>
      </c>
      <c r="Z25" s="33">
        <v>0.8</v>
      </c>
      <c r="AA25" s="30">
        <v>0.4</v>
      </c>
      <c r="AB25" s="30">
        <v>2.1739130434782608</v>
      </c>
      <c r="AC25" s="30">
        <v>0.65217391304347816</v>
      </c>
      <c r="AD25" s="30">
        <v>2.8260869565217388</v>
      </c>
      <c r="AE25" s="29">
        <v>1</v>
      </c>
      <c r="AF25" s="29">
        <v>0</v>
      </c>
      <c r="AG25" s="29">
        <v>0</v>
      </c>
      <c r="AH25" s="29">
        <v>0</v>
      </c>
      <c r="AI25" s="29">
        <v>0</v>
      </c>
      <c r="AJ25" s="29">
        <v>0.5</v>
      </c>
      <c r="AK25" s="29">
        <v>1</v>
      </c>
      <c r="AL25" s="34">
        <f t="shared" si="22"/>
        <v>1.3333333333333333</v>
      </c>
      <c r="AM25" s="29">
        <f t="shared" si="23"/>
        <v>9.1196608695652177E-5</v>
      </c>
      <c r="AN25" s="29">
        <v>0</v>
      </c>
      <c r="AO25" s="32">
        <f t="shared" si="24"/>
        <v>38</v>
      </c>
      <c r="AP25" s="32">
        <f t="shared" si="25"/>
        <v>4</v>
      </c>
      <c r="AQ25" s="32">
        <f t="shared" si="26"/>
        <v>2.8260869565217388</v>
      </c>
      <c r="AR25" s="34" t="s">
        <v>376</v>
      </c>
      <c r="AS25" s="35"/>
      <c r="AT25" s="87">
        <v>3.4708323163290214E-2</v>
      </c>
      <c r="AU25" s="32">
        <v>41.48860759493671</v>
      </c>
      <c r="AV25" s="20">
        <v>0</v>
      </c>
      <c r="AW25" s="20">
        <v>0</v>
      </c>
      <c r="AX25" s="20">
        <v>2.1347201307001559E-4</v>
      </c>
      <c r="AY25" s="20">
        <v>1.195732624675445E-3</v>
      </c>
      <c r="AZ25" s="20">
        <v>7.7306911421148319E-4</v>
      </c>
      <c r="BA25" s="20">
        <v>1.295638172514489E-2</v>
      </c>
      <c r="BB25" s="20">
        <f t="shared" si="8"/>
        <v>1.5138655477101833E-2</v>
      </c>
      <c r="BC25" s="20" t="s">
        <v>443</v>
      </c>
      <c r="BD25" s="24">
        <v>0</v>
      </c>
      <c r="BE25" s="24">
        <v>1.518223800759035</v>
      </c>
      <c r="BF25" s="24">
        <v>0.64083139195757743</v>
      </c>
      <c r="BG25" s="24">
        <v>1.457307091410315</v>
      </c>
      <c r="BH25" s="24">
        <v>2.0748502648638989</v>
      </c>
      <c r="BI25" s="24">
        <v>71.609800402759106</v>
      </c>
      <c r="BJ25" s="24">
        <f t="shared" si="5"/>
        <v>77.301012951749925</v>
      </c>
      <c r="BK25" t="s">
        <v>1019</v>
      </c>
      <c r="BL25" s="87">
        <v>1.2217251E-2</v>
      </c>
      <c r="BM25" s="5">
        <f t="shared" si="6"/>
        <v>-2.9214044771018327E-3</v>
      </c>
      <c r="BN25" s="63">
        <f t="shared" si="7"/>
        <v>0.19297648206081713</v>
      </c>
      <c r="BO25" s="75">
        <v>34.011154000000005</v>
      </c>
    </row>
    <row r="26" spans="1:67" x14ac:dyDescent="0.2">
      <c r="A26" t="str">
        <f t="shared" si="9"/>
        <v>Scooter, gasoline, &lt;4kW, EURO-3 - 2006 - CH</v>
      </c>
      <c r="B26" t="s">
        <v>381</v>
      </c>
      <c r="D26" s="16">
        <v>2006</v>
      </c>
      <c r="E26" t="s">
        <v>373</v>
      </c>
      <c r="F26" t="s">
        <v>29</v>
      </c>
      <c r="G26" t="s">
        <v>375</v>
      </c>
      <c r="H26" t="s">
        <v>2221</v>
      </c>
      <c r="K26" s="29">
        <v>25000</v>
      </c>
      <c r="L26" s="29">
        <v>1570</v>
      </c>
      <c r="M26" s="32">
        <f t="shared" ref="M26:M34" si="27">K26/L26</f>
        <v>15.923566878980891</v>
      </c>
      <c r="N26" s="29">
        <v>1</v>
      </c>
      <c r="O26" s="29">
        <v>75</v>
      </c>
      <c r="P26" s="29">
        <v>4</v>
      </c>
      <c r="Q26" s="32">
        <f>SUM(V26,W26,X26,AD26,AG26,AI26)</f>
        <v>93.6875</v>
      </c>
      <c r="R26" s="32">
        <f t="shared" ref="R26:R34" si="28">Q26+(N26*O26)+P26</f>
        <v>172.6875</v>
      </c>
      <c r="S26" s="29">
        <v>2.8</v>
      </c>
      <c r="T26" s="32">
        <v>53</v>
      </c>
      <c r="U26" s="33">
        <v>-0.05</v>
      </c>
      <c r="V26" s="32">
        <f t="shared" si="10"/>
        <v>55.650000000000006</v>
      </c>
      <c r="W26" s="29">
        <v>32</v>
      </c>
      <c r="X26" s="29">
        <v>0</v>
      </c>
      <c r="Y26" s="30">
        <v>0</v>
      </c>
      <c r="Z26" s="33">
        <v>0.8</v>
      </c>
      <c r="AA26" s="30">
        <f t="shared" ref="AA26:AA31" si="29">Z26*Y26</f>
        <v>0</v>
      </c>
      <c r="AB26" s="30" t="s">
        <v>376</v>
      </c>
      <c r="AC26" s="30" t="str">
        <f t="shared" ref="AC26:AC31" si="30">IF(AB26&lt;&gt;"",0.3*AB26,"")</f>
        <v/>
      </c>
      <c r="AD26" s="30" t="str">
        <f t="shared" ref="AD26:AD31" si="31">IF(AB26&lt;&gt;"",AC26+AB26,"")</f>
        <v/>
      </c>
      <c r="AE26" s="30">
        <v>0</v>
      </c>
      <c r="AF26" s="30">
        <v>7</v>
      </c>
      <c r="AG26" s="29">
        <v>5.25</v>
      </c>
      <c r="AH26" s="32">
        <v>62.125</v>
      </c>
      <c r="AI26" s="30">
        <f t="shared" ref="AI26:AI31" si="32">0.15*AG26</f>
        <v>0.78749999999999998</v>
      </c>
      <c r="AJ26" s="29">
        <v>0</v>
      </c>
      <c r="AK26" s="29">
        <v>0</v>
      </c>
      <c r="AL26" s="29">
        <f t="shared" ref="AL26:AL54" si="33">K26/25000</f>
        <v>1</v>
      </c>
      <c r="AM26" s="29">
        <f t="shared" ref="AM26:AM64" si="34">0.000537/1000*R26</f>
        <v>9.2733187500000004E-5</v>
      </c>
      <c r="AN26" s="29">
        <v>1.2899999999999999E-3</v>
      </c>
      <c r="AO26" s="32">
        <f t="shared" ref="AO26:AO34" si="35">V26</f>
        <v>55.650000000000006</v>
      </c>
      <c r="AP26" s="32">
        <f t="shared" ref="AP26:AP34" si="36">SUM(W26:X26)</f>
        <v>32</v>
      </c>
      <c r="AQ26" s="32" t="str">
        <f t="shared" ref="AQ26:AQ34" si="37">AD26</f>
        <v/>
      </c>
      <c r="AR26" s="34">
        <v>1.3796363595586507</v>
      </c>
      <c r="AS26" s="35">
        <v>0</v>
      </c>
      <c r="AT26" s="87" t="str">
        <f>IF($H26="BEV",SUMPRODUCT(#REF!,#REF!),"")</f>
        <v/>
      </c>
      <c r="AU26" s="32">
        <f>SUM(AA26,AH26)/(SUM(AR26,AT26)/3.6)</f>
        <v>162.107934058469</v>
      </c>
      <c r="AV26" s="20">
        <v>0.1196707830461915</v>
      </c>
      <c r="AW26" s="20">
        <v>0</v>
      </c>
      <c r="AX26" s="20">
        <v>2.0076575772277821E-2</v>
      </c>
      <c r="AY26" s="20">
        <v>9.5118975182542434E-3</v>
      </c>
      <c r="AZ26" s="20">
        <v>4.4669360161211707E-3</v>
      </c>
      <c r="BA26" s="20">
        <v>1.7365719276437531E-2</v>
      </c>
      <c r="BB26" s="20">
        <f t="shared" si="8"/>
        <v>0.17109191162928225</v>
      </c>
      <c r="BC26" s="20" t="s">
        <v>444</v>
      </c>
      <c r="BD26" s="24">
        <v>146.04657739365189</v>
      </c>
      <c r="BE26" s="24">
        <v>85.623218588175504</v>
      </c>
      <c r="BF26" s="24">
        <v>39.274648520067259</v>
      </c>
      <c r="BG26" s="24">
        <v>11.87642056975014</v>
      </c>
      <c r="BH26" s="24">
        <v>8.6926572886833959</v>
      </c>
      <c r="BI26" s="24">
        <v>41.429034864124851</v>
      </c>
      <c r="BJ26" s="24">
        <f t="shared" si="5"/>
        <v>332.94255722445308</v>
      </c>
      <c r="BK26" t="s">
        <v>1020</v>
      </c>
      <c r="BL26" s="87">
        <v>0.16527415999999998</v>
      </c>
      <c r="BM26" s="5">
        <f t="shared" si="6"/>
        <v>-5.8177516292822751E-3</v>
      </c>
      <c r="BN26" s="63">
        <f t="shared" si="7"/>
        <v>3.4003662557047329E-2</v>
      </c>
      <c r="BO26" s="75">
        <v>344.21976999999998</v>
      </c>
    </row>
    <row r="27" spans="1:67" x14ac:dyDescent="0.2">
      <c r="A27" t="str">
        <f t="shared" si="9"/>
        <v>Scooter, gasoline, &lt;4kW, EURO-4 - 2016 - CH</v>
      </c>
      <c r="B27" t="s">
        <v>382</v>
      </c>
      <c r="D27" s="16">
        <v>2016</v>
      </c>
      <c r="E27" t="s">
        <v>373</v>
      </c>
      <c r="F27" t="s">
        <v>28</v>
      </c>
      <c r="G27" t="s">
        <v>375</v>
      </c>
      <c r="H27" t="s">
        <v>2221</v>
      </c>
      <c r="K27" s="29">
        <v>25000</v>
      </c>
      <c r="L27" s="29">
        <v>1570</v>
      </c>
      <c r="M27" s="32">
        <f t="shared" si="27"/>
        <v>15.923566878980891</v>
      </c>
      <c r="N27" s="29">
        <v>1</v>
      </c>
      <c r="O27" s="29">
        <v>75</v>
      </c>
      <c r="P27" s="29">
        <v>4</v>
      </c>
      <c r="Q27" s="32">
        <f>SUM(V27,W27,X27,AD27,AG27,AI27)</f>
        <v>92.097499999999997</v>
      </c>
      <c r="R27" s="32">
        <f t="shared" si="28"/>
        <v>171.0975</v>
      </c>
      <c r="S27" s="29">
        <v>2.8</v>
      </c>
      <c r="T27" s="32">
        <v>53</v>
      </c>
      <c r="U27" s="33">
        <v>-0.02</v>
      </c>
      <c r="V27" s="32">
        <f t="shared" si="10"/>
        <v>54.06</v>
      </c>
      <c r="W27" s="29">
        <v>32</v>
      </c>
      <c r="X27" s="29">
        <v>0</v>
      </c>
      <c r="Y27" s="30">
        <v>0</v>
      </c>
      <c r="Z27" s="33">
        <v>0.8</v>
      </c>
      <c r="AA27" s="30">
        <f t="shared" si="29"/>
        <v>0</v>
      </c>
      <c r="AB27" s="30" t="s">
        <v>376</v>
      </c>
      <c r="AC27" s="30" t="str">
        <f t="shared" si="30"/>
        <v/>
      </c>
      <c r="AD27" s="30" t="str">
        <f t="shared" si="31"/>
        <v/>
      </c>
      <c r="AE27" s="30">
        <v>0</v>
      </c>
      <c r="AF27" s="30">
        <v>7</v>
      </c>
      <c r="AG27" s="29">
        <v>5.25</v>
      </c>
      <c r="AH27" s="32">
        <v>62.125</v>
      </c>
      <c r="AI27" s="30">
        <f t="shared" si="32"/>
        <v>0.78749999999999998</v>
      </c>
      <c r="AJ27" s="29">
        <v>0</v>
      </c>
      <c r="AK27" s="29">
        <v>0</v>
      </c>
      <c r="AL27" s="29">
        <f t="shared" si="33"/>
        <v>1</v>
      </c>
      <c r="AM27" s="29">
        <f t="shared" si="34"/>
        <v>9.18793575E-5</v>
      </c>
      <c r="AN27" s="29">
        <v>1.2899999999999999E-3</v>
      </c>
      <c r="AO27" s="32">
        <f t="shared" si="35"/>
        <v>54.06</v>
      </c>
      <c r="AP27" s="32">
        <f t="shared" si="36"/>
        <v>32</v>
      </c>
      <c r="AQ27" s="32" t="str">
        <f t="shared" si="37"/>
        <v/>
      </c>
      <c r="AR27" s="34">
        <v>1.3015437354326893</v>
      </c>
      <c r="AS27" s="35">
        <v>0</v>
      </c>
      <c r="AT27" s="87" t="str">
        <f>IF($H27="BEV",SUMPRODUCT(#REF!,#REF!),"")</f>
        <v/>
      </c>
      <c r="AU27" s="32">
        <f>SUM(AA27,AH27)/(SUM(AR27,AT27)/3.6)</f>
        <v>171.83441010197717</v>
      </c>
      <c r="AV27" s="20">
        <v>0.1128969651379165</v>
      </c>
      <c r="AW27" s="20">
        <v>0</v>
      </c>
      <c r="AX27" s="20">
        <v>1.8940165822903601E-2</v>
      </c>
      <c r="AY27" s="20">
        <v>9.5118975182542434E-3</v>
      </c>
      <c r="AZ27" s="20">
        <v>4.4596981416954876E-3</v>
      </c>
      <c r="BA27" s="20">
        <v>1.7347925130808128E-2</v>
      </c>
      <c r="BB27" s="20">
        <f t="shared" si="8"/>
        <v>0.16315665175157798</v>
      </c>
      <c r="BC27" s="20" t="s">
        <v>445</v>
      </c>
      <c r="BD27" s="24">
        <v>137.7797899940112</v>
      </c>
      <c r="BE27" s="24">
        <v>85.607120401418371</v>
      </c>
      <c r="BF27" s="24">
        <v>37.051555207610619</v>
      </c>
      <c r="BG27" s="24">
        <v>11.87642056975014</v>
      </c>
      <c r="BH27" s="24">
        <v>8.6732314632389329</v>
      </c>
      <c r="BI27" s="24">
        <v>41.40021525882635</v>
      </c>
      <c r="BJ27" s="24">
        <f t="shared" si="5"/>
        <v>322.38833289485564</v>
      </c>
      <c r="BK27" t="s">
        <v>1021</v>
      </c>
      <c r="BL27" s="87">
        <v>0.15754005000000001</v>
      </c>
      <c r="BM27" s="5">
        <f t="shared" si="6"/>
        <v>-5.6166017515779654E-3</v>
      </c>
      <c r="BN27" s="63">
        <f t="shared" si="7"/>
        <v>3.4424595572908626E-2</v>
      </c>
      <c r="BO27" s="75">
        <v>332.12081000000001</v>
      </c>
    </row>
    <row r="28" spans="1:67" x14ac:dyDescent="0.2">
      <c r="A28" t="str">
        <f t="shared" si="9"/>
        <v>Scooter, gasoline, &lt;4kW, EURO-5 - 2020 - CH</v>
      </c>
      <c r="B28" t="s">
        <v>383</v>
      </c>
      <c r="D28" s="16">
        <v>2020</v>
      </c>
      <c r="E28" t="s">
        <v>373</v>
      </c>
      <c r="F28" t="s">
        <v>29</v>
      </c>
      <c r="G28" t="s">
        <v>375</v>
      </c>
      <c r="H28" t="s">
        <v>2221</v>
      </c>
      <c r="K28" s="29">
        <v>25000</v>
      </c>
      <c r="L28" s="29">
        <v>1570</v>
      </c>
      <c r="M28" s="32">
        <f t="shared" si="27"/>
        <v>15.923566878980891</v>
      </c>
      <c r="N28" s="29">
        <v>1</v>
      </c>
      <c r="O28" s="29">
        <v>75</v>
      </c>
      <c r="P28" s="29">
        <v>4</v>
      </c>
      <c r="Q28" s="32">
        <f t="shared" ref="Q28:Q52" si="38">SUM(V28,W28,X28,AD28,AG28,AI28)</f>
        <v>91.037499999999994</v>
      </c>
      <c r="R28" s="32">
        <f t="shared" si="28"/>
        <v>170.03749999999999</v>
      </c>
      <c r="S28" s="29">
        <v>2.8</v>
      </c>
      <c r="T28" s="32">
        <v>53</v>
      </c>
      <c r="U28" s="33">
        <v>0</v>
      </c>
      <c r="V28" s="32">
        <f t="shared" si="10"/>
        <v>53</v>
      </c>
      <c r="W28" s="29">
        <v>32</v>
      </c>
      <c r="X28" s="29">
        <v>0</v>
      </c>
      <c r="Y28" s="30">
        <v>0</v>
      </c>
      <c r="Z28" s="33">
        <v>0.8</v>
      </c>
      <c r="AA28" s="30">
        <f t="shared" si="29"/>
        <v>0</v>
      </c>
      <c r="AB28" s="30" t="s">
        <v>376</v>
      </c>
      <c r="AC28" s="30" t="str">
        <f t="shared" si="30"/>
        <v/>
      </c>
      <c r="AD28" s="30" t="str">
        <f t="shared" si="31"/>
        <v/>
      </c>
      <c r="AE28" s="30">
        <v>0</v>
      </c>
      <c r="AF28" s="30">
        <v>7</v>
      </c>
      <c r="AG28" s="29">
        <v>5.25</v>
      </c>
      <c r="AH28" s="32">
        <v>62.125</v>
      </c>
      <c r="AI28" s="30">
        <f t="shared" si="32"/>
        <v>0.78749999999999998</v>
      </c>
      <c r="AJ28" s="29">
        <v>0</v>
      </c>
      <c r="AK28" s="29">
        <v>0</v>
      </c>
      <c r="AL28" s="29">
        <f t="shared" si="33"/>
        <v>1</v>
      </c>
      <c r="AM28" s="29">
        <f t="shared" si="34"/>
        <v>9.1310137499999998E-5</v>
      </c>
      <c r="AN28" s="29">
        <v>1.2899999999999999E-3</v>
      </c>
      <c r="AO28" s="32">
        <f t="shared" si="35"/>
        <v>53</v>
      </c>
      <c r="AP28" s="32">
        <f t="shared" si="36"/>
        <v>32</v>
      </c>
      <c r="AQ28" s="32" t="str">
        <f t="shared" si="37"/>
        <v/>
      </c>
      <c r="AR28" s="34">
        <v>1.2885282980783623</v>
      </c>
      <c r="AS28" s="35">
        <v>0</v>
      </c>
      <c r="AT28" s="87" t="str">
        <f>IF($H28="BEV",SUMPRODUCT(#REF!,#REF!),"")</f>
        <v/>
      </c>
      <c r="AU28" s="32">
        <f>SUM(AA28,AH28)/(SUM(AR28,AT28)/3.6)</f>
        <v>173.57011121411836</v>
      </c>
      <c r="AV28" s="20">
        <v>0.11176799548653731</v>
      </c>
      <c r="AW28" s="20">
        <v>0</v>
      </c>
      <c r="AX28" s="20">
        <v>1.8750764164674569E-2</v>
      </c>
      <c r="AY28" s="20">
        <v>9.5118975182542434E-3</v>
      </c>
      <c r="AZ28" s="20">
        <v>4.4548728920783673E-3</v>
      </c>
      <c r="BA28" s="20">
        <v>1.733606232708176E-2</v>
      </c>
      <c r="BB28" s="20">
        <f t="shared" si="8"/>
        <v>0.16182159238862623</v>
      </c>
      <c r="BC28" s="20" t="s">
        <v>446</v>
      </c>
      <c r="BD28" s="24">
        <v>136.40199209407109</v>
      </c>
      <c r="BE28" s="24">
        <v>85.596327653804408</v>
      </c>
      <c r="BF28" s="24">
        <v>36.681039655534512</v>
      </c>
      <c r="BG28" s="24">
        <v>11.87642056975014</v>
      </c>
      <c r="BH28" s="24">
        <v>8.660280912942623</v>
      </c>
      <c r="BI28" s="24">
        <v>41.381002139632344</v>
      </c>
      <c r="BJ28" s="24">
        <f t="shared" si="5"/>
        <v>320.59706302573511</v>
      </c>
      <c r="BK28" t="s">
        <v>1022</v>
      </c>
      <c r="BL28" s="87">
        <v>0.15626860000000001</v>
      </c>
      <c r="BM28" s="5">
        <f t="shared" si="6"/>
        <v>-5.5529923886262211E-3</v>
      </c>
      <c r="BN28" s="63">
        <f t="shared" si="7"/>
        <v>3.431552184513368E-2</v>
      </c>
      <c r="BO28" s="75">
        <v>329.95974000000001</v>
      </c>
    </row>
    <row r="29" spans="1:67" x14ac:dyDescent="0.2">
      <c r="A29" t="str">
        <f t="shared" si="9"/>
        <v>Scooter, gasoline, 4-11kW, EURO-3 - 2006 - CH</v>
      </c>
      <c r="B29" t="s">
        <v>384</v>
      </c>
      <c r="D29" s="16">
        <v>2006</v>
      </c>
      <c r="E29" t="s">
        <v>373</v>
      </c>
      <c r="F29" t="s">
        <v>29</v>
      </c>
      <c r="G29" t="s">
        <v>375</v>
      </c>
      <c r="H29" t="s">
        <v>2221</v>
      </c>
      <c r="K29" s="29">
        <v>30000</v>
      </c>
      <c r="L29" s="29">
        <v>1870</v>
      </c>
      <c r="M29" s="32">
        <f t="shared" si="27"/>
        <v>16.042780748663102</v>
      </c>
      <c r="N29" s="29">
        <v>1</v>
      </c>
      <c r="O29" s="29">
        <v>75</v>
      </c>
      <c r="P29" s="29">
        <v>4</v>
      </c>
      <c r="Q29" s="32">
        <f t="shared" si="38"/>
        <v>133.26249999999999</v>
      </c>
      <c r="R29" s="32">
        <f t="shared" si="28"/>
        <v>212.26249999999999</v>
      </c>
      <c r="S29" s="29">
        <v>8.8000000000000007</v>
      </c>
      <c r="T29" s="32">
        <v>70</v>
      </c>
      <c r="U29" s="33">
        <v>-0.05</v>
      </c>
      <c r="V29" s="32">
        <f t="shared" si="10"/>
        <v>73.5</v>
      </c>
      <c r="W29" s="29">
        <v>52</v>
      </c>
      <c r="X29" s="29">
        <v>0</v>
      </c>
      <c r="Y29" s="30">
        <v>0</v>
      </c>
      <c r="Z29" s="33">
        <v>0.8</v>
      </c>
      <c r="AA29" s="30">
        <f t="shared" si="29"/>
        <v>0</v>
      </c>
      <c r="AB29" s="30" t="s">
        <v>376</v>
      </c>
      <c r="AC29" s="30" t="str">
        <f t="shared" si="30"/>
        <v/>
      </c>
      <c r="AD29" s="30" t="str">
        <f t="shared" si="31"/>
        <v/>
      </c>
      <c r="AE29" s="30">
        <v>0</v>
      </c>
      <c r="AF29" s="30">
        <v>9</v>
      </c>
      <c r="AG29" s="29">
        <v>6.75</v>
      </c>
      <c r="AH29" s="32">
        <v>79.875</v>
      </c>
      <c r="AI29" s="30">
        <f t="shared" si="32"/>
        <v>1.0125</v>
      </c>
      <c r="AJ29" s="29">
        <v>0</v>
      </c>
      <c r="AK29" s="29">
        <v>0</v>
      </c>
      <c r="AL29" s="29">
        <f t="shared" si="33"/>
        <v>1.2</v>
      </c>
      <c r="AM29" s="29">
        <f t="shared" si="34"/>
        <v>1.139849625E-4</v>
      </c>
      <c r="AN29" s="29">
        <v>1.2899999999999999E-3</v>
      </c>
      <c r="AO29" s="32">
        <f t="shared" si="35"/>
        <v>73.5</v>
      </c>
      <c r="AP29" s="32">
        <f t="shared" si="36"/>
        <v>52</v>
      </c>
      <c r="AQ29" s="32" t="str">
        <f t="shared" si="37"/>
        <v/>
      </c>
      <c r="AR29" s="34">
        <v>1.0581604158713176</v>
      </c>
      <c r="AS29" s="35">
        <v>1.2E-2</v>
      </c>
      <c r="AT29" s="87" t="str">
        <f>IF($H29="BEV",SUMPRODUCT(#REF!,#REF!),"")</f>
        <v/>
      </c>
      <c r="AU29" s="32">
        <f t="shared" ref="AU29:AU52" si="39">SUM(AA29,AH29)/(SUM(AR29,AT29)/3.6)</f>
        <v>271.7451869178301</v>
      </c>
      <c r="AV29" s="20">
        <v>9.3138577041635973E-2</v>
      </c>
      <c r="AW29" s="20">
        <v>0</v>
      </c>
      <c r="AX29" s="20">
        <v>1.3532723144635619E-2</v>
      </c>
      <c r="AY29" s="20">
        <v>9.5118975182542434E-3</v>
      </c>
      <c r="AZ29" s="20">
        <v>4.6470862553641681E-3</v>
      </c>
      <c r="BA29" s="20">
        <v>2.07481953068267E-2</v>
      </c>
      <c r="BB29" s="20">
        <f t="shared" si="8"/>
        <v>0.14157847926671671</v>
      </c>
      <c r="BC29" s="20" t="s">
        <v>447</v>
      </c>
      <c r="BD29" s="24">
        <v>84.186055115912453</v>
      </c>
      <c r="BE29" s="24">
        <v>85.994850917710536</v>
      </c>
      <c r="BF29" s="24">
        <v>28.635530834676938</v>
      </c>
      <c r="BG29" s="24">
        <v>11.87642056975014</v>
      </c>
      <c r="BH29" s="24">
        <v>9.1761648622460541</v>
      </c>
      <c r="BI29" s="24">
        <v>49.523537727483891</v>
      </c>
      <c r="BJ29" s="24">
        <f t="shared" si="5"/>
        <v>269.39256002778001</v>
      </c>
      <c r="BK29" t="s">
        <v>1023</v>
      </c>
      <c r="BL29" s="87">
        <v>0.13466224999999998</v>
      </c>
      <c r="BM29" s="5">
        <f t="shared" si="6"/>
        <v>-6.916229266716728E-3</v>
      </c>
      <c r="BN29" s="63">
        <f t="shared" si="7"/>
        <v>4.8850851503266887E-2</v>
      </c>
      <c r="BO29" s="75">
        <v>291.30653999999998</v>
      </c>
    </row>
    <row r="30" spans="1:67" x14ac:dyDescent="0.2">
      <c r="A30" t="str">
        <f t="shared" si="9"/>
        <v>Scooter, gasoline, 4-11kW, EURO-4 - 2016 - CH</v>
      </c>
      <c r="B30" t="s">
        <v>385</v>
      </c>
      <c r="D30" s="16">
        <v>2016</v>
      </c>
      <c r="E30" t="s">
        <v>373</v>
      </c>
      <c r="F30" t="s">
        <v>28</v>
      </c>
      <c r="G30" t="s">
        <v>375</v>
      </c>
      <c r="H30" t="s">
        <v>2221</v>
      </c>
      <c r="K30" s="29">
        <v>30000</v>
      </c>
      <c r="L30" s="29">
        <v>1870</v>
      </c>
      <c r="M30" s="32">
        <f t="shared" si="27"/>
        <v>16.042780748663102</v>
      </c>
      <c r="N30" s="29">
        <v>1</v>
      </c>
      <c r="O30" s="29">
        <v>75</v>
      </c>
      <c r="P30" s="29">
        <v>4</v>
      </c>
      <c r="Q30" s="32">
        <f t="shared" si="38"/>
        <v>131.16249999999999</v>
      </c>
      <c r="R30" s="32">
        <f t="shared" si="28"/>
        <v>210.16249999999999</v>
      </c>
      <c r="S30" s="29">
        <v>8.8000000000000007</v>
      </c>
      <c r="T30" s="32">
        <v>70</v>
      </c>
      <c r="U30" s="33">
        <v>-0.02</v>
      </c>
      <c r="V30" s="32">
        <f t="shared" si="10"/>
        <v>71.400000000000006</v>
      </c>
      <c r="W30" s="29">
        <v>52</v>
      </c>
      <c r="X30" s="29">
        <v>0</v>
      </c>
      <c r="Y30" s="30">
        <v>0</v>
      </c>
      <c r="Z30" s="33">
        <v>0.8</v>
      </c>
      <c r="AA30" s="30">
        <f t="shared" si="29"/>
        <v>0</v>
      </c>
      <c r="AB30" s="30" t="s">
        <v>376</v>
      </c>
      <c r="AC30" s="30" t="str">
        <f t="shared" si="30"/>
        <v/>
      </c>
      <c r="AD30" s="30" t="str">
        <f t="shared" si="31"/>
        <v/>
      </c>
      <c r="AE30" s="30">
        <v>0</v>
      </c>
      <c r="AF30" s="30">
        <v>9</v>
      </c>
      <c r="AG30" s="29">
        <v>6.75</v>
      </c>
      <c r="AH30" s="32">
        <v>79.875</v>
      </c>
      <c r="AI30" s="30">
        <f t="shared" si="32"/>
        <v>1.0125</v>
      </c>
      <c r="AJ30" s="29">
        <v>0</v>
      </c>
      <c r="AK30" s="29">
        <v>0</v>
      </c>
      <c r="AL30" s="29">
        <f t="shared" si="33"/>
        <v>1.2</v>
      </c>
      <c r="AM30" s="29">
        <f t="shared" si="34"/>
        <v>1.128572625E-4</v>
      </c>
      <c r="AN30" s="29">
        <v>1.2899999999999999E-3</v>
      </c>
      <c r="AO30" s="32">
        <f t="shared" si="35"/>
        <v>71.400000000000006</v>
      </c>
      <c r="AP30" s="32">
        <f t="shared" si="36"/>
        <v>52</v>
      </c>
      <c r="AQ30" s="32" t="str">
        <f t="shared" si="37"/>
        <v/>
      </c>
      <c r="AR30" s="34">
        <v>1.0476835800706115</v>
      </c>
      <c r="AS30" s="35">
        <v>1.2E-2</v>
      </c>
      <c r="AT30" s="87" t="str">
        <f>IF($H30="BEV",SUMPRODUCT(#REF!,#REF!),"")</f>
        <v/>
      </c>
      <c r="AU30" s="32">
        <f t="shared" si="39"/>
        <v>274.46263878700836</v>
      </c>
      <c r="AV30" s="20">
        <v>9.221641291251087E-2</v>
      </c>
      <c r="AW30" s="20">
        <v>0</v>
      </c>
      <c r="AX30" s="20">
        <v>1.3398735786767939E-2</v>
      </c>
      <c r="AY30" s="20">
        <v>9.5118975182542434E-3</v>
      </c>
      <c r="AZ30" s="20">
        <v>4.6375267985755324E-3</v>
      </c>
      <c r="BA30" s="20">
        <v>2.0728610533968579E-2</v>
      </c>
      <c r="BB30" s="20">
        <f t="shared" si="8"/>
        <v>0.14049318355007717</v>
      </c>
      <c r="BC30" s="20" t="s">
        <v>448</v>
      </c>
      <c r="BD30" s="24">
        <v>83.352529817735089</v>
      </c>
      <c r="BE30" s="24">
        <v>85.976316151805094</v>
      </c>
      <c r="BF30" s="24">
        <v>28.352010727402909</v>
      </c>
      <c r="BG30" s="24">
        <v>11.87642056975014</v>
      </c>
      <c r="BH30" s="24">
        <v>9.1505081116590272</v>
      </c>
      <c r="BI30" s="24">
        <v>49.491817980112117</v>
      </c>
      <c r="BJ30" s="24">
        <f t="shared" si="5"/>
        <v>268.19960335846434</v>
      </c>
      <c r="BK30" t="s">
        <v>1024</v>
      </c>
      <c r="BL30" s="87">
        <v>0.13383385</v>
      </c>
      <c r="BM30" s="5">
        <f t="shared" si="6"/>
        <v>-6.6593335500771678E-3</v>
      </c>
      <c r="BN30" s="63">
        <f t="shared" si="7"/>
        <v>4.7399691442706365E-2</v>
      </c>
      <c r="BO30" s="75">
        <v>289.95148</v>
      </c>
    </row>
    <row r="31" spans="1:67" x14ac:dyDescent="0.2">
      <c r="A31" t="str">
        <f t="shared" si="9"/>
        <v>Scooter, gasoline, 4-11kW, EURO-5 - 2020 - CH</v>
      </c>
      <c r="B31" t="s">
        <v>386</v>
      </c>
      <c r="D31" s="16">
        <v>2020</v>
      </c>
      <c r="E31" t="s">
        <v>373</v>
      </c>
      <c r="F31" t="s">
        <v>29</v>
      </c>
      <c r="G31" t="s">
        <v>375</v>
      </c>
      <c r="H31" t="s">
        <v>2221</v>
      </c>
      <c r="K31" s="29">
        <v>30000</v>
      </c>
      <c r="L31" s="29">
        <v>1870</v>
      </c>
      <c r="M31" s="32">
        <f t="shared" si="27"/>
        <v>16.042780748663102</v>
      </c>
      <c r="N31" s="29">
        <v>1</v>
      </c>
      <c r="O31" s="29">
        <v>75</v>
      </c>
      <c r="P31" s="29">
        <v>4</v>
      </c>
      <c r="Q31" s="32">
        <f t="shared" si="38"/>
        <v>129.76249999999999</v>
      </c>
      <c r="R31" s="32">
        <f t="shared" si="28"/>
        <v>208.76249999999999</v>
      </c>
      <c r="S31" s="29">
        <v>8.8000000000000007</v>
      </c>
      <c r="T31" s="32">
        <v>70</v>
      </c>
      <c r="U31" s="33">
        <v>0</v>
      </c>
      <c r="V31" s="32">
        <f t="shared" si="10"/>
        <v>70</v>
      </c>
      <c r="W31" s="29">
        <v>52</v>
      </c>
      <c r="X31" s="29">
        <v>0</v>
      </c>
      <c r="Y31" s="30">
        <v>0</v>
      </c>
      <c r="Z31" s="33">
        <v>0.8</v>
      </c>
      <c r="AA31" s="30">
        <f t="shared" si="29"/>
        <v>0</v>
      </c>
      <c r="AB31" s="30" t="s">
        <v>376</v>
      </c>
      <c r="AC31" s="30" t="str">
        <f t="shared" si="30"/>
        <v/>
      </c>
      <c r="AD31" s="30" t="str">
        <f t="shared" si="31"/>
        <v/>
      </c>
      <c r="AE31" s="30">
        <v>0</v>
      </c>
      <c r="AF31" s="30">
        <v>9</v>
      </c>
      <c r="AG31" s="29">
        <v>6.75</v>
      </c>
      <c r="AH31" s="32">
        <v>79.875</v>
      </c>
      <c r="AI31" s="30">
        <f t="shared" si="32"/>
        <v>1.0125</v>
      </c>
      <c r="AJ31" s="29">
        <v>0</v>
      </c>
      <c r="AK31" s="29">
        <v>0</v>
      </c>
      <c r="AL31" s="29">
        <f t="shared" si="33"/>
        <v>1.2</v>
      </c>
      <c r="AM31" s="29">
        <f t="shared" si="34"/>
        <v>1.1210546249999999E-4</v>
      </c>
      <c r="AN31" s="29">
        <v>1.2899999999999999E-3</v>
      </c>
      <c r="AO31" s="32">
        <f t="shared" si="35"/>
        <v>70</v>
      </c>
      <c r="AP31" s="32">
        <f t="shared" si="36"/>
        <v>52</v>
      </c>
      <c r="AQ31" s="32" t="str">
        <f t="shared" si="37"/>
        <v/>
      </c>
      <c r="AR31" s="34">
        <v>1.0372067442699053</v>
      </c>
      <c r="AS31" s="35">
        <v>1.2E-2</v>
      </c>
      <c r="AT31" s="87" t="str">
        <f>IF($H31="BEV",SUMPRODUCT(#REF!,#REF!),"")</f>
        <v/>
      </c>
      <c r="AU31" s="32">
        <f t="shared" si="39"/>
        <v>277.23498867374587</v>
      </c>
      <c r="AV31" s="20">
        <v>9.1294248783385754E-2</v>
      </c>
      <c r="AW31" s="20">
        <v>0</v>
      </c>
      <c r="AX31" s="20">
        <v>1.3264748428900261E-2</v>
      </c>
      <c r="AY31" s="20">
        <v>9.5118975182542434E-3</v>
      </c>
      <c r="AZ31" s="20">
        <v>4.6311538273831072E-3</v>
      </c>
      <c r="BA31" s="20">
        <v>2.0715553977493611E-2</v>
      </c>
      <c r="BB31" s="20">
        <f t="shared" si="8"/>
        <v>0.13941760253541696</v>
      </c>
      <c r="BC31" s="20" t="s">
        <v>449</v>
      </c>
      <c r="BD31" s="24">
        <v>82.519004519557754</v>
      </c>
      <c r="BE31" s="24">
        <v>85.96389602723967</v>
      </c>
      <c r="BF31" s="24">
        <v>28.06849062012888</v>
      </c>
      <c r="BG31" s="24">
        <v>11.87642056975014</v>
      </c>
      <c r="BH31" s="24">
        <v>9.133403611267676</v>
      </c>
      <c r="BI31" s="24">
        <v>49.470671450124613</v>
      </c>
      <c r="BJ31" s="24">
        <f t="shared" si="5"/>
        <v>267.03188679806874</v>
      </c>
      <c r="BK31" t="s">
        <v>1025</v>
      </c>
      <c r="BL31" s="87">
        <v>0.13261875000000001</v>
      </c>
      <c r="BM31" s="5">
        <f t="shared" si="6"/>
        <v>-6.7988525354169549E-3</v>
      </c>
      <c r="BN31" s="63">
        <f t="shared" si="7"/>
        <v>4.8766098482362068E-2</v>
      </c>
      <c r="BO31" s="75">
        <v>288.11599999999999</v>
      </c>
    </row>
    <row r="32" spans="1:67" x14ac:dyDescent="0.2">
      <c r="A32" t="str">
        <f t="shared" si="9"/>
        <v>Scooter, electric, &lt;4kW - 2020 - NMC - CH</v>
      </c>
      <c r="B32" t="s">
        <v>387</v>
      </c>
      <c r="D32" s="16">
        <v>2020</v>
      </c>
      <c r="E32" t="s">
        <v>373</v>
      </c>
      <c r="F32" t="s">
        <v>374</v>
      </c>
      <c r="G32" t="s">
        <v>375</v>
      </c>
      <c r="H32" t="s">
        <v>2228</v>
      </c>
      <c r="I32" t="s">
        <v>36</v>
      </c>
      <c r="K32" s="29">
        <v>25000</v>
      </c>
      <c r="L32" s="29">
        <v>1570</v>
      </c>
      <c r="M32" s="32">
        <f t="shared" si="27"/>
        <v>15.923566878980891</v>
      </c>
      <c r="N32" s="29">
        <v>1</v>
      </c>
      <c r="O32" s="29">
        <v>75</v>
      </c>
      <c r="P32" s="29">
        <v>4</v>
      </c>
      <c r="Q32" s="32">
        <v>100.95</v>
      </c>
      <c r="R32" s="32">
        <f t="shared" si="28"/>
        <v>179.95</v>
      </c>
      <c r="S32" s="29">
        <v>2.6</v>
      </c>
      <c r="T32" s="32">
        <v>73</v>
      </c>
      <c r="U32" s="33">
        <v>0</v>
      </c>
      <c r="V32" s="32">
        <f>T32*(1-U32)</f>
        <v>73</v>
      </c>
      <c r="W32" s="29">
        <v>5</v>
      </c>
      <c r="X32" s="29">
        <v>8</v>
      </c>
      <c r="Y32" s="30">
        <v>2.2999999999999998</v>
      </c>
      <c r="Z32" s="33">
        <v>0.8</v>
      </c>
      <c r="AA32" s="30">
        <v>1.8399999999999999</v>
      </c>
      <c r="AB32" s="30">
        <v>11.499999999999998</v>
      </c>
      <c r="AC32" s="30">
        <v>3.4499999999999993</v>
      </c>
      <c r="AD32" s="30">
        <v>14.949999999999998</v>
      </c>
      <c r="AE32" s="30">
        <v>1</v>
      </c>
      <c r="AF32" s="30">
        <v>0</v>
      </c>
      <c r="AG32" s="29">
        <v>0</v>
      </c>
      <c r="AH32" s="29">
        <v>0</v>
      </c>
      <c r="AI32" s="30">
        <v>0</v>
      </c>
      <c r="AJ32" s="30">
        <v>3</v>
      </c>
      <c r="AK32" s="30">
        <v>1</v>
      </c>
      <c r="AL32" s="29">
        <f t="shared" si="33"/>
        <v>1</v>
      </c>
      <c r="AM32" s="29">
        <f>0.000537/1000*R32</f>
        <v>9.6633149999999991E-5</v>
      </c>
      <c r="AN32" s="29">
        <v>1.2899999999999999E-3</v>
      </c>
      <c r="AO32" s="32">
        <f t="shared" si="35"/>
        <v>73</v>
      </c>
      <c r="AP32" s="32">
        <f t="shared" si="36"/>
        <v>13</v>
      </c>
      <c r="AQ32" s="32">
        <f t="shared" si="37"/>
        <v>14.949999999999998</v>
      </c>
      <c r="AR32" s="34" t="s">
        <v>376</v>
      </c>
      <c r="AS32" s="35"/>
      <c r="AT32" s="87">
        <v>0.13343610710814707</v>
      </c>
      <c r="AU32" s="32">
        <f t="shared" si="39"/>
        <v>49.641735985533444</v>
      </c>
      <c r="AV32" s="20">
        <v>0</v>
      </c>
      <c r="AW32" s="20">
        <v>0</v>
      </c>
      <c r="AX32" s="20">
        <v>4.230531998315014E-3</v>
      </c>
      <c r="AY32" s="20">
        <v>1.2306591692257869E-2</v>
      </c>
      <c r="AZ32" s="20">
        <v>4.4999958041818718E-3</v>
      </c>
      <c r="BA32" s="20">
        <v>4.6450281238682938E-2</v>
      </c>
      <c r="BB32" s="20">
        <f t="shared" si="8"/>
        <v>6.7487400733437702E-2</v>
      </c>
      <c r="BC32" s="20" t="s">
        <v>450</v>
      </c>
      <c r="BD32" s="24">
        <v>0</v>
      </c>
      <c r="BE32" s="24">
        <v>22.6954289737862</v>
      </c>
      <c r="BF32" s="24">
        <v>8.1860480706291217</v>
      </c>
      <c r="BG32" s="24">
        <v>12.148136990018299</v>
      </c>
      <c r="BH32" s="24">
        <v>8.7813868844635294</v>
      </c>
      <c r="BI32" s="24">
        <v>145.8903652963597</v>
      </c>
      <c r="BJ32" s="24">
        <f t="shared" si="5"/>
        <v>197.70136621525685</v>
      </c>
      <c r="BK32" t="s">
        <v>1026</v>
      </c>
      <c r="BL32" s="87">
        <v>6.5978200000000001E-2</v>
      </c>
      <c r="BM32" s="5">
        <f t="shared" si="6"/>
        <v>-1.5092007334377017E-3</v>
      </c>
      <c r="BN32" s="63">
        <f t="shared" si="7"/>
        <v>2.2362703512597192E-2</v>
      </c>
      <c r="BO32" s="75">
        <v>191.68826999999999</v>
      </c>
    </row>
    <row r="33" spans="1:67" x14ac:dyDescent="0.2">
      <c r="A33" t="str">
        <f t="shared" si="9"/>
        <v>Scooter, electric, 4-11kW - 2020 - NMC - CH</v>
      </c>
      <c r="B33" t="s">
        <v>388</v>
      </c>
      <c r="D33" s="16">
        <v>2020</v>
      </c>
      <c r="E33" t="s">
        <v>373</v>
      </c>
      <c r="F33" t="s">
        <v>374</v>
      </c>
      <c r="G33" t="s">
        <v>375</v>
      </c>
      <c r="H33" t="s">
        <v>2228</v>
      </c>
      <c r="I33" t="s">
        <v>36</v>
      </c>
      <c r="K33" s="29">
        <v>25000</v>
      </c>
      <c r="L33" s="29">
        <v>1570</v>
      </c>
      <c r="M33" s="32">
        <f t="shared" si="27"/>
        <v>15.923566878980891</v>
      </c>
      <c r="N33" s="29">
        <v>1</v>
      </c>
      <c r="O33" s="29">
        <v>75</v>
      </c>
      <c r="P33" s="29">
        <v>4</v>
      </c>
      <c r="Q33" s="32">
        <v>131.44999999999999</v>
      </c>
      <c r="R33" s="32">
        <f t="shared" si="28"/>
        <v>210.45</v>
      </c>
      <c r="S33" s="29">
        <v>6.1</v>
      </c>
      <c r="T33" s="32">
        <v>84</v>
      </c>
      <c r="U33" s="33">
        <v>0</v>
      </c>
      <c r="V33" s="32">
        <f t="shared" si="10"/>
        <v>84</v>
      </c>
      <c r="W33" s="29">
        <v>10</v>
      </c>
      <c r="X33" s="29">
        <v>16</v>
      </c>
      <c r="Y33" s="30">
        <v>3.3</v>
      </c>
      <c r="Z33" s="33">
        <v>0.8</v>
      </c>
      <c r="AA33" s="30">
        <v>2.64</v>
      </c>
      <c r="AB33" s="30">
        <v>16.499999999999996</v>
      </c>
      <c r="AC33" s="30">
        <v>4.9499999999999984</v>
      </c>
      <c r="AD33" s="30">
        <v>21.449999999999996</v>
      </c>
      <c r="AE33" s="30">
        <v>1</v>
      </c>
      <c r="AF33" s="30">
        <v>0</v>
      </c>
      <c r="AG33" s="29">
        <v>0</v>
      </c>
      <c r="AH33" s="29">
        <v>0</v>
      </c>
      <c r="AI33" s="30">
        <v>0</v>
      </c>
      <c r="AJ33" s="30">
        <v>3</v>
      </c>
      <c r="AK33" s="30">
        <v>1</v>
      </c>
      <c r="AL33" s="29">
        <f t="shared" si="33"/>
        <v>1</v>
      </c>
      <c r="AM33" s="29">
        <f t="shared" si="34"/>
        <v>1.1301165E-4</v>
      </c>
      <c r="AN33" s="29">
        <v>1.2899999999999999E-3</v>
      </c>
      <c r="AO33" s="32">
        <f t="shared" si="35"/>
        <v>84</v>
      </c>
      <c r="AP33" s="32">
        <f t="shared" si="36"/>
        <v>26</v>
      </c>
      <c r="AQ33" s="32">
        <f t="shared" si="37"/>
        <v>21.449999999999996</v>
      </c>
      <c r="AR33" s="34" t="s">
        <v>376</v>
      </c>
      <c r="AS33" s="35"/>
      <c r="AT33" s="87">
        <v>0.18941496155676324</v>
      </c>
      <c r="AU33" s="32">
        <f t="shared" si="39"/>
        <v>50.175550663414057</v>
      </c>
      <c r="AV33" s="20">
        <v>0</v>
      </c>
      <c r="AW33" s="20">
        <v>0</v>
      </c>
      <c r="AX33" s="20">
        <v>6.0053165008481374E-3</v>
      </c>
      <c r="AY33" s="20">
        <v>1.2306591692257869E-2</v>
      </c>
      <c r="AZ33" s="20">
        <v>4.6388355337311183E-3</v>
      </c>
      <c r="BA33" s="20">
        <v>6.4488620871666028E-2</v>
      </c>
      <c r="BB33" s="20">
        <f t="shared" si="8"/>
        <v>8.7439364598503155E-2</v>
      </c>
      <c r="BC33" s="20" t="s">
        <v>451</v>
      </c>
      <c r="BD33" s="24">
        <v>0</v>
      </c>
      <c r="BE33" s="24">
        <v>22.978860373000675</v>
      </c>
      <c r="BF33" s="24">
        <v>11.620242932771831</v>
      </c>
      <c r="BG33" s="24">
        <v>12.148136990018299</v>
      </c>
      <c r="BH33" s="24">
        <v>9.1540206429893942</v>
      </c>
      <c r="BI33" s="24">
        <v>204.89753803287661</v>
      </c>
      <c r="BJ33" s="24">
        <f t="shared" si="5"/>
        <v>260.79879897165682</v>
      </c>
      <c r="BK33" t="s">
        <v>1027</v>
      </c>
      <c r="BL33" s="87">
        <v>7.4361071000000001E-2</v>
      </c>
      <c r="BM33" s="5">
        <f t="shared" si="6"/>
        <v>-1.3078293598503155E-2</v>
      </c>
      <c r="BN33" s="63">
        <f t="shared" si="7"/>
        <v>0.14956986088079416</v>
      </c>
      <c r="BO33" s="75">
        <v>217.62717000000001</v>
      </c>
    </row>
    <row r="34" spans="1:67" x14ac:dyDescent="0.2">
      <c r="A34" t="str">
        <f t="shared" si="9"/>
        <v>Scooter, electric, &lt;4kW - 2020 - LFP - CH</v>
      </c>
      <c r="B34" t="s">
        <v>387</v>
      </c>
      <c r="D34" s="16">
        <v>2020</v>
      </c>
      <c r="E34" t="s">
        <v>373</v>
      </c>
      <c r="F34" t="s">
        <v>374</v>
      </c>
      <c r="G34" t="s">
        <v>375</v>
      </c>
      <c r="H34" t="s">
        <v>2228</v>
      </c>
      <c r="I34" t="s">
        <v>38</v>
      </c>
      <c r="K34" s="29">
        <v>25000</v>
      </c>
      <c r="L34" s="29">
        <v>1570</v>
      </c>
      <c r="M34" s="32">
        <f t="shared" si="27"/>
        <v>15.923566878980891</v>
      </c>
      <c r="N34" s="29">
        <v>1</v>
      </c>
      <c r="O34" s="29">
        <v>75</v>
      </c>
      <c r="P34" s="29">
        <v>4</v>
      </c>
      <c r="Q34" s="32">
        <v>104.4</v>
      </c>
      <c r="R34" s="32">
        <f t="shared" si="28"/>
        <v>183.4</v>
      </c>
      <c r="S34" s="29">
        <v>2.6</v>
      </c>
      <c r="T34" s="32">
        <v>73</v>
      </c>
      <c r="U34" s="33">
        <v>0</v>
      </c>
      <c r="V34" s="32">
        <f t="shared" ref="V34:V44" si="40">T34*(1-U34)</f>
        <v>73</v>
      </c>
      <c r="W34" s="29">
        <v>5</v>
      </c>
      <c r="X34" s="29">
        <v>8</v>
      </c>
      <c r="Y34" s="30">
        <v>2.2999999999999998</v>
      </c>
      <c r="Z34" s="33">
        <v>0.8</v>
      </c>
      <c r="AA34" s="30">
        <v>1.8399999999999999</v>
      </c>
      <c r="AB34" s="30">
        <v>15.333333333333332</v>
      </c>
      <c r="AC34" s="30">
        <v>3.0666666666666664</v>
      </c>
      <c r="AD34" s="30">
        <v>18.399999999999999</v>
      </c>
      <c r="AE34" s="30">
        <v>1</v>
      </c>
      <c r="AF34" s="30">
        <v>0</v>
      </c>
      <c r="AG34" s="29">
        <v>0</v>
      </c>
      <c r="AH34" s="29">
        <v>0</v>
      </c>
      <c r="AI34" s="30">
        <v>0</v>
      </c>
      <c r="AJ34" s="30">
        <v>3</v>
      </c>
      <c r="AK34" s="30">
        <v>1</v>
      </c>
      <c r="AL34" s="29">
        <f t="shared" si="33"/>
        <v>1</v>
      </c>
      <c r="AM34" s="29">
        <f t="shared" ref="AM34:AM43" si="41">0.000537/1000*R34</f>
        <v>9.8485800000000005E-5</v>
      </c>
      <c r="AN34" s="29">
        <v>1.2899999999999999E-3</v>
      </c>
      <c r="AO34" s="32">
        <f t="shared" si="35"/>
        <v>73</v>
      </c>
      <c r="AP34" s="32">
        <f t="shared" si="36"/>
        <v>13</v>
      </c>
      <c r="AQ34" s="32">
        <f t="shared" si="37"/>
        <v>18.399999999999999</v>
      </c>
      <c r="AR34" s="34" t="s">
        <v>376</v>
      </c>
      <c r="AS34" s="35"/>
      <c r="AT34" s="87">
        <v>0.13343610710814707</v>
      </c>
      <c r="AU34" s="32">
        <f t="shared" si="39"/>
        <v>49.641735985533444</v>
      </c>
      <c r="AV34" s="20">
        <v>0</v>
      </c>
      <c r="AW34" s="20">
        <v>0</v>
      </c>
      <c r="AX34" s="20">
        <v>4.230531998315014E-3</v>
      </c>
      <c r="AY34" s="20">
        <v>1.2306591692257869E-2</v>
      </c>
      <c r="AZ34" s="20">
        <v>4.5157006260489194E-3</v>
      </c>
      <c r="BA34" s="20">
        <v>4.694585110131335E-2</v>
      </c>
      <c r="BB34" s="20">
        <f t="shared" si="8"/>
        <v>6.7998675417935153E-2</v>
      </c>
      <c r="BC34" s="20" t="s">
        <v>452</v>
      </c>
      <c r="BD34" s="24">
        <v>0</v>
      </c>
      <c r="BE34" s="24">
        <v>22.729017669621093</v>
      </c>
      <c r="BF34" s="24">
        <v>8.1860480706291217</v>
      </c>
      <c r="BG34" s="24">
        <v>12.148136990018299</v>
      </c>
      <c r="BH34" s="24">
        <v>8.8235372604279299</v>
      </c>
      <c r="BI34" s="24">
        <v>148.26770810678181</v>
      </c>
      <c r="BJ34" s="24">
        <f t="shared" si="5"/>
        <v>200.15444809747825</v>
      </c>
      <c r="BK34" t="s">
        <v>1028</v>
      </c>
      <c r="BL34" s="87">
        <v>6.7356966000000004E-2</v>
      </c>
      <c r="BM34" s="5">
        <f t="shared" si="6"/>
        <v>-6.4170941793514902E-4</v>
      </c>
      <c r="BN34" s="63">
        <f t="shared" si="7"/>
        <v>9.4370870313437525E-3</v>
      </c>
      <c r="BO34" s="75">
        <v>192.01236999999998</v>
      </c>
    </row>
    <row r="35" spans="1:67" x14ac:dyDescent="0.2">
      <c r="A35" t="str">
        <f t="shared" si="9"/>
        <v>Scooter, electric, 4-11kW - 2020 - LFP - CH</v>
      </c>
      <c r="B35" t="s">
        <v>388</v>
      </c>
      <c r="D35" s="16">
        <v>2020</v>
      </c>
      <c r="E35" t="s">
        <v>373</v>
      </c>
      <c r="F35" t="s">
        <v>374</v>
      </c>
      <c r="G35" t="s">
        <v>375</v>
      </c>
      <c r="H35" t="s">
        <v>2228</v>
      </c>
      <c r="I35" t="s">
        <v>38</v>
      </c>
      <c r="K35" s="29">
        <v>30000</v>
      </c>
      <c r="L35" s="29">
        <v>1870</v>
      </c>
      <c r="M35" s="32">
        <f t="shared" ref="M35:M42" si="42">K35/L35</f>
        <v>16.042780748663102</v>
      </c>
      <c r="N35" s="29">
        <v>1</v>
      </c>
      <c r="O35" s="29">
        <v>75</v>
      </c>
      <c r="P35" s="29">
        <v>4</v>
      </c>
      <c r="Q35" s="32">
        <v>136.4</v>
      </c>
      <c r="R35" s="32">
        <f t="shared" ref="R35:R42" si="43">Q35+(N35*O35)+P35</f>
        <v>215.4</v>
      </c>
      <c r="S35" s="29">
        <v>6.1</v>
      </c>
      <c r="T35" s="32">
        <v>84</v>
      </c>
      <c r="U35" s="33">
        <v>0</v>
      </c>
      <c r="V35" s="32">
        <f t="shared" si="40"/>
        <v>84</v>
      </c>
      <c r="W35" s="29">
        <v>10</v>
      </c>
      <c r="X35" s="29">
        <v>16</v>
      </c>
      <c r="Y35" s="30">
        <v>3.3</v>
      </c>
      <c r="Z35" s="33">
        <v>0.8</v>
      </c>
      <c r="AA35" s="30">
        <v>2.64</v>
      </c>
      <c r="AB35" s="30">
        <v>22</v>
      </c>
      <c r="AC35" s="30">
        <v>4.4000000000000004</v>
      </c>
      <c r="AD35" s="30">
        <v>26.4</v>
      </c>
      <c r="AE35" s="30">
        <v>1</v>
      </c>
      <c r="AF35" s="30">
        <v>0</v>
      </c>
      <c r="AG35" s="29">
        <v>0</v>
      </c>
      <c r="AH35" s="29">
        <v>0</v>
      </c>
      <c r="AI35" s="30">
        <v>0</v>
      </c>
      <c r="AJ35" s="30">
        <v>3</v>
      </c>
      <c r="AK35" s="30">
        <v>1</v>
      </c>
      <c r="AL35" s="29">
        <f t="shared" si="33"/>
        <v>1.2</v>
      </c>
      <c r="AM35" s="29">
        <f t="shared" si="41"/>
        <v>1.1566980000000001E-4</v>
      </c>
      <c r="AN35" s="29">
        <v>1.2899999999999999E-3</v>
      </c>
      <c r="AO35" s="32">
        <f t="shared" ref="AO35:AO42" si="44">V35</f>
        <v>84</v>
      </c>
      <c r="AP35" s="32">
        <f t="shared" ref="AP35:AP42" si="45">SUM(W35:X35)</f>
        <v>26</v>
      </c>
      <c r="AQ35" s="32">
        <f t="shared" ref="AQ35:AQ42" si="46">AD35</f>
        <v>26.4</v>
      </c>
      <c r="AR35" s="34" t="s">
        <v>376</v>
      </c>
      <c r="AS35" s="35"/>
      <c r="AT35" s="87">
        <v>0.18941496155676324</v>
      </c>
      <c r="AU35" s="32">
        <f t="shared" si="39"/>
        <v>50.175550663414057</v>
      </c>
      <c r="AV35" s="20">
        <v>0</v>
      </c>
      <c r="AW35" s="20">
        <v>0</v>
      </c>
      <c r="AX35" s="20">
        <v>6.0053165008481374E-3</v>
      </c>
      <c r="AY35" s="20">
        <v>1.4767910030709449E-2</v>
      </c>
      <c r="AZ35" s="20">
        <v>4.6613685390186187E-3</v>
      </c>
      <c r="BA35" s="20">
        <v>5.4333047208942227E-2</v>
      </c>
      <c r="BB35" s="20">
        <f t="shared" si="8"/>
        <v>7.9767642279518436E-2</v>
      </c>
      <c r="BC35" s="20" t="s">
        <v>453</v>
      </c>
      <c r="BD35" s="24">
        <v>0</v>
      </c>
      <c r="BE35" s="24">
        <v>23.022334447235547</v>
      </c>
      <c r="BF35" s="24">
        <v>11.620242932771831</v>
      </c>
      <c r="BG35" s="24">
        <v>14.57776438802196</v>
      </c>
      <c r="BH35" s="24">
        <v>9.2144972693730995</v>
      </c>
      <c r="BI35" s="24">
        <v>173.59042324444829</v>
      </c>
      <c r="BJ35" s="24">
        <f t="shared" si="5"/>
        <v>232.02526228185073</v>
      </c>
      <c r="BK35" t="s">
        <v>1029</v>
      </c>
      <c r="BL35" s="87">
        <v>7.7941052999999996E-2</v>
      </c>
      <c r="BM35" s="5">
        <f t="shared" si="6"/>
        <v>-1.8265892795184396E-3</v>
      </c>
      <c r="BN35" s="63">
        <f t="shared" si="7"/>
        <v>2.2898875124298921E-2</v>
      </c>
      <c r="BO35" s="75">
        <v>221.09551999999999</v>
      </c>
    </row>
    <row r="36" spans="1:67" x14ac:dyDescent="0.2">
      <c r="A36" t="str">
        <f t="shared" si="9"/>
        <v>Scooter, electric, &lt;4kW - 2020 - NCA - CH</v>
      </c>
      <c r="B36" t="s">
        <v>387</v>
      </c>
      <c r="D36" s="16">
        <v>2020</v>
      </c>
      <c r="E36" t="s">
        <v>373</v>
      </c>
      <c r="F36" t="s">
        <v>374</v>
      </c>
      <c r="G36" t="s">
        <v>375</v>
      </c>
      <c r="H36" t="s">
        <v>2228</v>
      </c>
      <c r="I36" t="s">
        <v>37</v>
      </c>
      <c r="K36" s="29">
        <v>25000</v>
      </c>
      <c r="L36" s="29">
        <v>1570</v>
      </c>
      <c r="M36" s="32">
        <f t="shared" si="42"/>
        <v>15.923566878980891</v>
      </c>
      <c r="N36" s="29">
        <v>1</v>
      </c>
      <c r="O36" s="29">
        <v>75</v>
      </c>
      <c r="P36" s="29">
        <v>4</v>
      </c>
      <c r="Q36" s="32">
        <v>99</v>
      </c>
      <c r="R36" s="32">
        <f t="shared" si="43"/>
        <v>178</v>
      </c>
      <c r="S36" s="29">
        <v>2.6</v>
      </c>
      <c r="T36" s="32">
        <v>73</v>
      </c>
      <c r="U36" s="33">
        <v>0</v>
      </c>
      <c r="V36" s="32">
        <f t="shared" si="40"/>
        <v>73</v>
      </c>
      <c r="W36" s="29">
        <v>5</v>
      </c>
      <c r="X36" s="29">
        <v>8</v>
      </c>
      <c r="Y36" s="30">
        <v>2.2999999999999998</v>
      </c>
      <c r="Z36" s="33">
        <v>0.8</v>
      </c>
      <c r="AA36" s="30">
        <v>1.8399999999999999</v>
      </c>
      <c r="AB36" s="30">
        <v>9.9999999999999982</v>
      </c>
      <c r="AC36" s="30">
        <v>2.9999999999999996</v>
      </c>
      <c r="AD36" s="30">
        <v>12.999999999999998</v>
      </c>
      <c r="AE36" s="30">
        <v>1</v>
      </c>
      <c r="AF36" s="30">
        <v>0</v>
      </c>
      <c r="AG36" s="29">
        <v>0</v>
      </c>
      <c r="AH36" s="29">
        <v>0</v>
      </c>
      <c r="AI36" s="30">
        <v>0</v>
      </c>
      <c r="AJ36" s="30">
        <v>3</v>
      </c>
      <c r="AK36" s="30">
        <v>1</v>
      </c>
      <c r="AL36" s="29">
        <f t="shared" si="33"/>
        <v>1</v>
      </c>
      <c r="AM36" s="29">
        <f t="shared" si="41"/>
        <v>9.5586000000000003E-5</v>
      </c>
      <c r="AN36" s="29">
        <v>1.2899999999999999E-3</v>
      </c>
      <c r="AO36" s="32">
        <f t="shared" si="44"/>
        <v>73</v>
      </c>
      <c r="AP36" s="32">
        <f t="shared" si="45"/>
        <v>13</v>
      </c>
      <c r="AQ36" s="32">
        <f t="shared" si="46"/>
        <v>12.999999999999998</v>
      </c>
      <c r="AR36" s="34" t="s">
        <v>376</v>
      </c>
      <c r="AS36" s="35"/>
      <c r="AT36" s="87">
        <v>0.13343610710814707</v>
      </c>
      <c r="AU36" s="32">
        <f t="shared" si="39"/>
        <v>49.641735985533444</v>
      </c>
      <c r="AV36" s="20">
        <v>0</v>
      </c>
      <c r="AW36" s="20">
        <v>0</v>
      </c>
      <c r="AX36" s="20">
        <v>4.230531998315014E-3</v>
      </c>
      <c r="AY36" s="20">
        <v>1.2306591692257869E-2</v>
      </c>
      <c r="AZ36" s="20">
        <v>4.4911191657352814E-3</v>
      </c>
      <c r="BA36" s="20">
        <v>4.2067832680995398E-2</v>
      </c>
      <c r="BB36" s="20">
        <f t="shared" si="8"/>
        <v>6.3096075537303564E-2</v>
      </c>
      <c r="BC36" s="20" t="s">
        <v>454</v>
      </c>
      <c r="BD36" s="24">
        <v>0</v>
      </c>
      <c r="BE36" s="24">
        <v>22.676245756252694</v>
      </c>
      <c r="BF36" s="24">
        <v>8.1860480706291217</v>
      </c>
      <c r="BG36" s="24">
        <v>12.148136990018299</v>
      </c>
      <c r="BH36" s="24">
        <v>8.7575627589184339</v>
      </c>
      <c r="BI36" s="24">
        <v>133.27428545983329</v>
      </c>
      <c r="BJ36" s="24">
        <f t="shared" ref="BJ36:BJ67" si="47">SUM(BD36:BI36)</f>
        <v>185.04227903565186</v>
      </c>
      <c r="BK36" t="s">
        <v>1030</v>
      </c>
      <c r="BL36" s="87">
        <v>6.4413842999999998E-2</v>
      </c>
      <c r="BM36" s="5">
        <f t="shared" ref="BM36:BM67" si="48">BL36-BB36</f>
        <v>1.3177674626964342E-3</v>
      </c>
      <c r="BN36" s="63">
        <f t="shared" ref="BN36:BN67" si="49">ABS(BM36)/BB36</f>
        <v>2.0885093905996511E-2</v>
      </c>
      <c r="BO36" s="75">
        <v>188.64947000000001</v>
      </c>
    </row>
    <row r="37" spans="1:67" x14ac:dyDescent="0.2">
      <c r="A37" t="str">
        <f t="shared" si="9"/>
        <v>Scooter, electric, 4-11kW - 2020 - NCA - CH</v>
      </c>
      <c r="B37" t="s">
        <v>388</v>
      </c>
      <c r="D37" s="16">
        <v>2020</v>
      </c>
      <c r="E37" t="s">
        <v>373</v>
      </c>
      <c r="F37" t="s">
        <v>374</v>
      </c>
      <c r="G37" t="s">
        <v>375</v>
      </c>
      <c r="H37" t="s">
        <v>2228</v>
      </c>
      <c r="I37" t="s">
        <v>37</v>
      </c>
      <c r="K37" s="29">
        <v>30000</v>
      </c>
      <c r="L37" s="29">
        <v>1870</v>
      </c>
      <c r="M37" s="32">
        <f t="shared" si="42"/>
        <v>16.042780748663102</v>
      </c>
      <c r="N37" s="29">
        <v>1</v>
      </c>
      <c r="O37" s="29">
        <v>75</v>
      </c>
      <c r="P37" s="29">
        <v>4</v>
      </c>
      <c r="Q37" s="32">
        <v>128.65217391304347</v>
      </c>
      <c r="R37" s="32">
        <f t="shared" si="43"/>
        <v>207.65217391304347</v>
      </c>
      <c r="S37" s="29">
        <v>6.1</v>
      </c>
      <c r="T37" s="32">
        <v>84</v>
      </c>
      <c r="U37" s="33">
        <v>0</v>
      </c>
      <c r="V37" s="32">
        <f t="shared" si="40"/>
        <v>84</v>
      </c>
      <c r="W37" s="29">
        <v>10</v>
      </c>
      <c r="X37" s="29">
        <v>16</v>
      </c>
      <c r="Y37" s="30">
        <v>3.3</v>
      </c>
      <c r="Z37" s="33">
        <v>0.8</v>
      </c>
      <c r="AA37" s="30">
        <v>2.64</v>
      </c>
      <c r="AB37" s="30">
        <v>14.34782608695652</v>
      </c>
      <c r="AC37" s="30">
        <v>4.3043478260869561</v>
      </c>
      <c r="AD37" s="30">
        <v>18.652173913043477</v>
      </c>
      <c r="AE37" s="30">
        <v>1</v>
      </c>
      <c r="AF37" s="30">
        <v>0</v>
      </c>
      <c r="AG37" s="29">
        <v>0</v>
      </c>
      <c r="AH37" s="29">
        <v>0</v>
      </c>
      <c r="AI37" s="30">
        <v>0</v>
      </c>
      <c r="AJ37" s="30">
        <v>3</v>
      </c>
      <c r="AK37" s="30">
        <v>1</v>
      </c>
      <c r="AL37" s="29">
        <f t="shared" si="33"/>
        <v>1.2</v>
      </c>
      <c r="AM37" s="29">
        <f t="shared" si="41"/>
        <v>1.1150921739130435E-4</v>
      </c>
      <c r="AN37" s="29">
        <v>1.2899999999999999E-3</v>
      </c>
      <c r="AO37" s="32">
        <f t="shared" si="44"/>
        <v>84</v>
      </c>
      <c r="AP37" s="32">
        <f t="shared" si="45"/>
        <v>26</v>
      </c>
      <c r="AQ37" s="32">
        <f t="shared" si="46"/>
        <v>18.652173913043477</v>
      </c>
      <c r="AR37" s="34" t="s">
        <v>376</v>
      </c>
      <c r="AS37" s="35"/>
      <c r="AT37" s="87">
        <v>0.18941496155676324</v>
      </c>
      <c r="AU37" s="32">
        <f t="shared" si="39"/>
        <v>50.175550663414057</v>
      </c>
      <c r="AV37" s="20">
        <v>0</v>
      </c>
      <c r="AW37" s="20">
        <v>0</v>
      </c>
      <c r="AX37" s="20">
        <v>6.0053165008481374E-3</v>
      </c>
      <c r="AY37" s="20">
        <v>1.2306591692257869E-2</v>
      </c>
      <c r="AZ37" s="20">
        <v>4.6260994872642696E-3</v>
      </c>
      <c r="BA37" s="20">
        <v>4.850063349761647E-2</v>
      </c>
      <c r="BB37" s="20">
        <f t="shared" si="8"/>
        <v>7.1438641177986748E-2</v>
      </c>
      <c r="BC37" s="20" t="s">
        <v>455</v>
      </c>
      <c r="BD37" s="24">
        <v>0</v>
      </c>
      <c r="BE37" s="24">
        <v>22.954008948428513</v>
      </c>
      <c r="BF37" s="24">
        <v>11.620242932771831</v>
      </c>
      <c r="BG37" s="24">
        <v>12.148136990018299</v>
      </c>
      <c r="BH37" s="24">
        <v>9.1198382019899071</v>
      </c>
      <c r="BI37" s="24">
        <v>155.66350366661601</v>
      </c>
      <c r="BJ37" s="24">
        <f t="shared" si="47"/>
        <v>211.50573073982457</v>
      </c>
      <c r="BK37" t="s">
        <v>1031</v>
      </c>
      <c r="BL37" s="87">
        <v>7.2510386999999996E-2</v>
      </c>
      <c r="BM37" s="5">
        <f t="shared" si="48"/>
        <v>1.0717458220132481E-3</v>
      </c>
      <c r="BN37" s="63">
        <f t="shared" si="49"/>
        <v>1.5002326532821821E-2</v>
      </c>
      <c r="BO37" s="75">
        <v>214.04375999999999</v>
      </c>
    </row>
    <row r="38" spans="1:67" x14ac:dyDescent="0.2">
      <c r="A38" t="str">
        <f t="shared" ref="A38:A43" si="50">B38&amp;" - "&amp;D38&amp;" - "&amp;IF(I38&lt;&gt;"",I38&amp;" - "&amp;E38,E38)</f>
        <v>Scooter, electric, &lt;4kW - 2020 - NMC - CH</v>
      </c>
      <c r="B38" t="s">
        <v>387</v>
      </c>
      <c r="D38" s="16">
        <v>2020</v>
      </c>
      <c r="E38" t="s">
        <v>373</v>
      </c>
      <c r="F38" t="s">
        <v>374</v>
      </c>
      <c r="G38" t="s">
        <v>375</v>
      </c>
      <c r="H38" t="s">
        <v>2228</v>
      </c>
      <c r="I38" t="s">
        <v>36</v>
      </c>
      <c r="J38" t="s">
        <v>403</v>
      </c>
      <c r="K38" s="29">
        <v>25000</v>
      </c>
      <c r="L38" s="29">
        <v>1570</v>
      </c>
      <c r="M38" s="32">
        <f t="shared" si="42"/>
        <v>15.923566878980891</v>
      </c>
      <c r="N38" s="29">
        <v>1</v>
      </c>
      <c r="O38" s="29">
        <v>75</v>
      </c>
      <c r="P38" s="29">
        <v>4</v>
      </c>
      <c r="Q38" s="32">
        <v>100.95</v>
      </c>
      <c r="R38" s="32">
        <f t="shared" si="43"/>
        <v>179.95</v>
      </c>
      <c r="S38" s="29">
        <v>2.6</v>
      </c>
      <c r="T38" s="32">
        <v>73</v>
      </c>
      <c r="U38" s="33">
        <v>0</v>
      </c>
      <c r="V38" s="32">
        <f t="shared" si="40"/>
        <v>73</v>
      </c>
      <c r="W38" s="29">
        <v>5</v>
      </c>
      <c r="X38" s="29">
        <v>8</v>
      </c>
      <c r="Y38" s="30">
        <v>2.2999999999999998</v>
      </c>
      <c r="Z38" s="33">
        <v>0.8</v>
      </c>
      <c r="AA38" s="30">
        <v>1.8399999999999999</v>
      </c>
      <c r="AB38" s="30">
        <v>11.499999999999998</v>
      </c>
      <c r="AC38" s="30">
        <v>3.4499999999999993</v>
      </c>
      <c r="AD38" s="30">
        <v>14.949999999999998</v>
      </c>
      <c r="AE38" s="30">
        <v>1</v>
      </c>
      <c r="AF38" s="30">
        <v>0</v>
      </c>
      <c r="AG38" s="29">
        <v>0</v>
      </c>
      <c r="AH38" s="29">
        <v>0</v>
      </c>
      <c r="AI38" s="30">
        <v>0</v>
      </c>
      <c r="AJ38" s="30">
        <v>3</v>
      </c>
      <c r="AK38" s="30">
        <v>1</v>
      </c>
      <c r="AL38" s="29">
        <f t="shared" ref="AL38:AL43" si="51">K38/25000</f>
        <v>1</v>
      </c>
      <c r="AM38" s="29">
        <f t="shared" si="41"/>
        <v>9.6633149999999991E-5</v>
      </c>
      <c r="AN38" s="29">
        <v>1.2899999999999999E-3</v>
      </c>
      <c r="AO38" s="32">
        <f t="shared" si="44"/>
        <v>73</v>
      </c>
      <c r="AP38" s="32">
        <f t="shared" si="45"/>
        <v>13</v>
      </c>
      <c r="AQ38" s="32">
        <f t="shared" si="46"/>
        <v>14.949999999999998</v>
      </c>
      <c r="AR38" s="34" t="s">
        <v>376</v>
      </c>
      <c r="AS38" s="35"/>
      <c r="AT38" s="87">
        <v>0.13343610710814707</v>
      </c>
      <c r="AU38" s="32">
        <f t="shared" ref="AU38:AU43" si="52">SUM(AA38,AH38)/(SUM(AR38,AT38)/3.6)</f>
        <v>49.641735985533444</v>
      </c>
      <c r="AV38" s="20">
        <v>0</v>
      </c>
      <c r="AW38" s="20">
        <v>0</v>
      </c>
      <c r="AX38" s="20">
        <v>8.2069290027614599E-4</v>
      </c>
      <c r="AY38" s="20">
        <v>1.2306591692257869E-2</v>
      </c>
      <c r="AZ38" s="20">
        <v>4.4999958041818718E-3</v>
      </c>
      <c r="BA38" s="20">
        <v>4.6450281238682938E-2</v>
      </c>
      <c r="BB38" s="20">
        <f t="shared" si="8"/>
        <v>6.4077561635398822E-2</v>
      </c>
      <c r="BC38" s="20" t="s">
        <v>456</v>
      </c>
      <c r="BD38" s="24">
        <v>0</v>
      </c>
      <c r="BE38" s="24">
        <v>22.6954289737862</v>
      </c>
      <c r="BF38" s="24">
        <v>2.4636755239721659</v>
      </c>
      <c r="BG38" s="24">
        <v>12.148136990018299</v>
      </c>
      <c r="BH38" s="24">
        <v>8.7813868844635294</v>
      </c>
      <c r="BI38" s="24">
        <v>145.8903652963597</v>
      </c>
      <c r="BJ38" s="24">
        <f t="shared" si="47"/>
        <v>191.97899366859991</v>
      </c>
      <c r="BK38" t="s">
        <v>1032</v>
      </c>
      <c r="BL38" s="87">
        <v>6.1318200999999996E-2</v>
      </c>
      <c r="BM38" s="5">
        <f t="shared" si="48"/>
        <v>-2.7593606353988262E-3</v>
      </c>
      <c r="BN38" s="63">
        <f t="shared" si="49"/>
        <v>4.3062822070221426E-2</v>
      </c>
      <c r="BO38" s="75">
        <v>173.76755</v>
      </c>
    </row>
    <row r="39" spans="1:67" x14ac:dyDescent="0.2">
      <c r="A39" t="str">
        <f t="shared" si="50"/>
        <v>Scooter, electric, 4-11kW - 2020 - NMC - CH</v>
      </c>
      <c r="B39" t="s">
        <v>388</v>
      </c>
      <c r="D39" s="16">
        <v>2020</v>
      </c>
      <c r="E39" t="s">
        <v>373</v>
      </c>
      <c r="F39" t="s">
        <v>374</v>
      </c>
      <c r="G39" t="s">
        <v>375</v>
      </c>
      <c r="H39" t="s">
        <v>2228</v>
      </c>
      <c r="I39" t="s">
        <v>36</v>
      </c>
      <c r="J39" t="s">
        <v>403</v>
      </c>
      <c r="K39" s="29">
        <v>25000</v>
      </c>
      <c r="L39" s="29">
        <v>1570</v>
      </c>
      <c r="M39" s="32">
        <f t="shared" si="42"/>
        <v>15.923566878980891</v>
      </c>
      <c r="N39" s="29">
        <v>1</v>
      </c>
      <c r="O39" s="29">
        <v>75</v>
      </c>
      <c r="P39" s="29">
        <v>4</v>
      </c>
      <c r="Q39" s="32">
        <v>131.44999999999999</v>
      </c>
      <c r="R39" s="32">
        <f t="shared" si="43"/>
        <v>210.45</v>
      </c>
      <c r="S39" s="29">
        <v>6.1</v>
      </c>
      <c r="T39" s="32">
        <v>84</v>
      </c>
      <c r="U39" s="33">
        <v>0</v>
      </c>
      <c r="V39" s="32">
        <f t="shared" si="40"/>
        <v>84</v>
      </c>
      <c r="W39" s="29">
        <v>10</v>
      </c>
      <c r="X39" s="29">
        <v>16</v>
      </c>
      <c r="Y39" s="30">
        <v>3.3</v>
      </c>
      <c r="Z39" s="33">
        <v>0.8</v>
      </c>
      <c r="AA39" s="30">
        <v>2.64</v>
      </c>
      <c r="AB39" s="30">
        <v>16.499999999999996</v>
      </c>
      <c r="AC39" s="30">
        <v>4.9499999999999984</v>
      </c>
      <c r="AD39" s="30">
        <v>21.449999999999996</v>
      </c>
      <c r="AE39" s="30">
        <v>1</v>
      </c>
      <c r="AF39" s="30">
        <v>0</v>
      </c>
      <c r="AG39" s="29">
        <v>0</v>
      </c>
      <c r="AH39" s="29">
        <v>0</v>
      </c>
      <c r="AI39" s="30">
        <v>0</v>
      </c>
      <c r="AJ39" s="30">
        <v>3</v>
      </c>
      <c r="AK39" s="30">
        <v>1</v>
      </c>
      <c r="AL39" s="29">
        <f t="shared" si="51"/>
        <v>1</v>
      </c>
      <c r="AM39" s="29">
        <f t="shared" si="41"/>
        <v>1.1301165E-4</v>
      </c>
      <c r="AN39" s="29">
        <v>1.2899999999999999E-3</v>
      </c>
      <c r="AO39" s="32">
        <f t="shared" si="44"/>
        <v>84</v>
      </c>
      <c r="AP39" s="32">
        <f t="shared" si="45"/>
        <v>26</v>
      </c>
      <c r="AQ39" s="32">
        <f t="shared" si="46"/>
        <v>21.449999999999996</v>
      </c>
      <c r="AR39" s="34" t="s">
        <v>376</v>
      </c>
      <c r="AS39" s="35"/>
      <c r="AT39" s="87">
        <v>0.18941496155676324</v>
      </c>
      <c r="AU39" s="32">
        <f t="shared" si="52"/>
        <v>50.175550663414057</v>
      </c>
      <c r="AV39" s="20">
        <v>0</v>
      </c>
      <c r="AW39" s="20">
        <v>0</v>
      </c>
      <c r="AX39" s="20">
        <v>1.164988379267724E-3</v>
      </c>
      <c r="AY39" s="20">
        <v>1.2306591692257869E-2</v>
      </c>
      <c r="AZ39" s="20">
        <v>4.6388355337311183E-3</v>
      </c>
      <c r="BA39" s="20">
        <v>6.4488620871666028E-2</v>
      </c>
      <c r="BB39" s="20">
        <f t="shared" si="8"/>
        <v>8.2599036476922738E-2</v>
      </c>
      <c r="BC39" s="20" t="s">
        <v>457</v>
      </c>
      <c r="BD39" s="24">
        <v>0</v>
      </c>
      <c r="BE39" s="24">
        <v>22.978860373000675</v>
      </c>
      <c r="BF39" s="24">
        <v>3.4972318570663261</v>
      </c>
      <c r="BG39" s="24">
        <v>12.148136990018299</v>
      </c>
      <c r="BH39" s="24">
        <v>9.1540206429893942</v>
      </c>
      <c r="BI39" s="24">
        <v>204.89753803287661</v>
      </c>
      <c r="BJ39" s="24">
        <f t="shared" si="47"/>
        <v>252.67578789595132</v>
      </c>
      <c r="BK39" t="s">
        <v>1033</v>
      </c>
      <c r="BL39" s="87">
        <v>6.7747982999999998E-2</v>
      </c>
      <c r="BM39" s="5">
        <f t="shared" si="48"/>
        <v>-1.485105347692274E-2</v>
      </c>
      <c r="BN39" s="63">
        <f t="shared" si="49"/>
        <v>0.17979693360069596</v>
      </c>
      <c r="BO39" s="75">
        <v>192.19556</v>
      </c>
    </row>
    <row r="40" spans="1:67" x14ac:dyDescent="0.2">
      <c r="A40" t="str">
        <f t="shared" si="50"/>
        <v>Scooter, electric, &lt;4kW - 2020 - LFP - CH</v>
      </c>
      <c r="B40" t="s">
        <v>387</v>
      </c>
      <c r="D40" s="16">
        <v>2020</v>
      </c>
      <c r="E40" t="s">
        <v>373</v>
      </c>
      <c r="F40" t="s">
        <v>374</v>
      </c>
      <c r="G40" t="s">
        <v>375</v>
      </c>
      <c r="H40" t="s">
        <v>2228</v>
      </c>
      <c r="I40" t="s">
        <v>38</v>
      </c>
      <c r="J40" t="s">
        <v>403</v>
      </c>
      <c r="K40" s="29">
        <v>25000</v>
      </c>
      <c r="L40" s="29">
        <v>1570</v>
      </c>
      <c r="M40" s="32">
        <f t="shared" si="42"/>
        <v>15.923566878980891</v>
      </c>
      <c r="N40" s="29">
        <v>1</v>
      </c>
      <c r="O40" s="29">
        <v>75</v>
      </c>
      <c r="P40" s="29">
        <v>4</v>
      </c>
      <c r="Q40" s="32">
        <v>104.4</v>
      </c>
      <c r="R40" s="32">
        <f t="shared" si="43"/>
        <v>183.4</v>
      </c>
      <c r="S40" s="29">
        <v>2.6</v>
      </c>
      <c r="T40" s="32">
        <v>73</v>
      </c>
      <c r="U40" s="33">
        <v>0</v>
      </c>
      <c r="V40" s="32">
        <f t="shared" si="40"/>
        <v>73</v>
      </c>
      <c r="W40" s="29">
        <v>5</v>
      </c>
      <c r="X40" s="29">
        <v>8</v>
      </c>
      <c r="Y40" s="30">
        <v>2.2999999999999998</v>
      </c>
      <c r="Z40" s="33">
        <v>0.8</v>
      </c>
      <c r="AA40" s="30">
        <v>1.8399999999999999</v>
      </c>
      <c r="AB40" s="30">
        <v>15.333333333333332</v>
      </c>
      <c r="AC40" s="30">
        <v>3.0666666666666664</v>
      </c>
      <c r="AD40" s="30">
        <v>18.399999999999999</v>
      </c>
      <c r="AE40" s="30">
        <v>1</v>
      </c>
      <c r="AF40" s="30">
        <v>0</v>
      </c>
      <c r="AG40" s="29">
        <v>0</v>
      </c>
      <c r="AH40" s="29">
        <v>0</v>
      </c>
      <c r="AI40" s="30">
        <v>0</v>
      </c>
      <c r="AJ40" s="30">
        <v>3</v>
      </c>
      <c r="AK40" s="30">
        <v>1</v>
      </c>
      <c r="AL40" s="29">
        <f t="shared" si="51"/>
        <v>1</v>
      </c>
      <c r="AM40" s="29">
        <f t="shared" si="41"/>
        <v>9.8485800000000005E-5</v>
      </c>
      <c r="AN40" s="29">
        <v>1.2899999999999999E-3</v>
      </c>
      <c r="AO40" s="32">
        <f t="shared" si="44"/>
        <v>73</v>
      </c>
      <c r="AP40" s="32">
        <f t="shared" si="45"/>
        <v>13</v>
      </c>
      <c r="AQ40" s="32">
        <f t="shared" si="46"/>
        <v>18.399999999999999</v>
      </c>
      <c r="AR40" s="34" t="s">
        <v>376</v>
      </c>
      <c r="AS40" s="35"/>
      <c r="AT40" s="87">
        <v>0.13343610710814707</v>
      </c>
      <c r="AU40" s="32">
        <f t="shared" si="52"/>
        <v>49.641735985533444</v>
      </c>
      <c r="AV40" s="20">
        <v>0</v>
      </c>
      <c r="AW40" s="20">
        <v>0</v>
      </c>
      <c r="AX40" s="20">
        <v>8.2069290027614599E-4</v>
      </c>
      <c r="AY40" s="20">
        <v>1.2306591692257869E-2</v>
      </c>
      <c r="AZ40" s="20">
        <v>4.5157006260489194E-3</v>
      </c>
      <c r="BA40" s="20">
        <v>4.694585110131335E-2</v>
      </c>
      <c r="BB40" s="20">
        <f t="shared" si="8"/>
        <v>6.4588836319896287E-2</v>
      </c>
      <c r="BC40" s="20" t="s">
        <v>458</v>
      </c>
      <c r="BD40" s="24">
        <v>0</v>
      </c>
      <c r="BE40" s="24">
        <v>22.729017669621093</v>
      </c>
      <c r="BF40" s="24">
        <v>2.4636755239721659</v>
      </c>
      <c r="BG40" s="24">
        <v>12.148136990018299</v>
      </c>
      <c r="BH40" s="24">
        <v>8.8235372604279299</v>
      </c>
      <c r="BI40" s="24">
        <v>148.26770810678181</v>
      </c>
      <c r="BJ40" s="24">
        <f t="shared" si="47"/>
        <v>194.43207555082131</v>
      </c>
      <c r="BK40" t="s">
        <v>1034</v>
      </c>
      <c r="BL40" s="87">
        <v>6.2696966999999992E-2</v>
      </c>
      <c r="BM40" s="5">
        <f t="shared" si="48"/>
        <v>-1.8918693198962944E-3</v>
      </c>
      <c r="BN40" s="63">
        <f t="shared" si="49"/>
        <v>2.9290964626243202E-2</v>
      </c>
      <c r="BO40" s="75">
        <v>174.09164999999999</v>
      </c>
    </row>
    <row r="41" spans="1:67" x14ac:dyDescent="0.2">
      <c r="A41" t="str">
        <f t="shared" si="50"/>
        <v>Scooter, electric, 4-11kW - 2020 - LFP - CH</v>
      </c>
      <c r="B41" t="s">
        <v>388</v>
      </c>
      <c r="D41" s="16">
        <v>2020</v>
      </c>
      <c r="E41" t="s">
        <v>373</v>
      </c>
      <c r="F41" t="s">
        <v>374</v>
      </c>
      <c r="G41" t="s">
        <v>375</v>
      </c>
      <c r="H41" t="s">
        <v>2228</v>
      </c>
      <c r="I41" t="s">
        <v>38</v>
      </c>
      <c r="J41" t="s">
        <v>403</v>
      </c>
      <c r="K41" s="29">
        <v>30000</v>
      </c>
      <c r="L41" s="29">
        <v>1870</v>
      </c>
      <c r="M41" s="32">
        <f t="shared" si="42"/>
        <v>16.042780748663102</v>
      </c>
      <c r="N41" s="29">
        <v>1</v>
      </c>
      <c r="O41" s="29">
        <v>75</v>
      </c>
      <c r="P41" s="29">
        <v>4</v>
      </c>
      <c r="Q41" s="32">
        <v>136.4</v>
      </c>
      <c r="R41" s="32">
        <f t="shared" si="43"/>
        <v>215.4</v>
      </c>
      <c r="S41" s="29">
        <v>6.1</v>
      </c>
      <c r="T41" s="32">
        <v>84</v>
      </c>
      <c r="U41" s="33">
        <v>0</v>
      </c>
      <c r="V41" s="32">
        <f t="shared" si="40"/>
        <v>84</v>
      </c>
      <c r="W41" s="29">
        <v>10</v>
      </c>
      <c r="X41" s="29">
        <v>16</v>
      </c>
      <c r="Y41" s="30">
        <v>3.3</v>
      </c>
      <c r="Z41" s="33">
        <v>0.8</v>
      </c>
      <c r="AA41" s="30">
        <v>2.64</v>
      </c>
      <c r="AB41" s="30">
        <v>22</v>
      </c>
      <c r="AC41" s="30">
        <v>4.4000000000000004</v>
      </c>
      <c r="AD41" s="30">
        <v>26.4</v>
      </c>
      <c r="AE41" s="30">
        <v>1</v>
      </c>
      <c r="AF41" s="30">
        <v>0</v>
      </c>
      <c r="AG41" s="29">
        <v>0</v>
      </c>
      <c r="AH41" s="29">
        <v>0</v>
      </c>
      <c r="AI41" s="30">
        <v>0</v>
      </c>
      <c r="AJ41" s="30">
        <v>3</v>
      </c>
      <c r="AK41" s="30">
        <v>1</v>
      </c>
      <c r="AL41" s="29">
        <f t="shared" si="51"/>
        <v>1.2</v>
      </c>
      <c r="AM41" s="29">
        <f t="shared" si="41"/>
        <v>1.1566980000000001E-4</v>
      </c>
      <c r="AN41" s="29">
        <v>1.2899999999999999E-3</v>
      </c>
      <c r="AO41" s="32">
        <f t="shared" si="44"/>
        <v>84</v>
      </c>
      <c r="AP41" s="32">
        <f t="shared" si="45"/>
        <v>26</v>
      </c>
      <c r="AQ41" s="32">
        <f t="shared" si="46"/>
        <v>26.4</v>
      </c>
      <c r="AR41" s="34" t="s">
        <v>376</v>
      </c>
      <c r="AS41" s="35"/>
      <c r="AT41" s="87">
        <v>0.18941496155676324</v>
      </c>
      <c r="AU41" s="32">
        <f t="shared" si="52"/>
        <v>50.175550663414057</v>
      </c>
      <c r="AV41" s="20">
        <v>0</v>
      </c>
      <c r="AW41" s="20">
        <v>0</v>
      </c>
      <c r="AX41" s="20">
        <v>1.164988379267724E-3</v>
      </c>
      <c r="AY41" s="20">
        <v>1.4767910030709449E-2</v>
      </c>
      <c r="AZ41" s="20">
        <v>4.6613685390186187E-3</v>
      </c>
      <c r="BA41" s="20">
        <v>5.4333047208942227E-2</v>
      </c>
      <c r="BB41" s="20">
        <f t="shared" si="8"/>
        <v>7.4927314157938019E-2</v>
      </c>
      <c r="BC41" s="20" t="s">
        <v>459</v>
      </c>
      <c r="BD41" s="24">
        <v>0</v>
      </c>
      <c r="BE41" s="24">
        <v>23.022334447235547</v>
      </c>
      <c r="BF41" s="24">
        <v>3.4972318570663261</v>
      </c>
      <c r="BG41" s="24">
        <v>14.57776438802196</v>
      </c>
      <c r="BH41" s="24">
        <v>9.2144972693730995</v>
      </c>
      <c r="BI41" s="24">
        <v>173.59042324444829</v>
      </c>
      <c r="BJ41" s="24">
        <f t="shared" si="47"/>
        <v>223.90225120614522</v>
      </c>
      <c r="BK41" t="s">
        <v>1035</v>
      </c>
      <c r="BL41" s="87">
        <v>7.1327966000000007E-2</v>
      </c>
      <c r="BM41" s="5">
        <f t="shared" si="48"/>
        <v>-3.5993481579380121E-3</v>
      </c>
      <c r="BN41" s="63">
        <f t="shared" si="49"/>
        <v>4.8037864407511087E-2</v>
      </c>
      <c r="BO41" s="75">
        <v>195.66390999999999</v>
      </c>
    </row>
    <row r="42" spans="1:67" x14ac:dyDescent="0.2">
      <c r="A42" t="str">
        <f t="shared" si="50"/>
        <v>Scooter, electric, &lt;4kW - 2020 - NCA - CH</v>
      </c>
      <c r="B42" t="s">
        <v>387</v>
      </c>
      <c r="D42" s="16">
        <v>2020</v>
      </c>
      <c r="E42" t="s">
        <v>373</v>
      </c>
      <c r="F42" t="s">
        <v>374</v>
      </c>
      <c r="G42" t="s">
        <v>375</v>
      </c>
      <c r="H42" t="s">
        <v>2228</v>
      </c>
      <c r="I42" t="s">
        <v>37</v>
      </c>
      <c r="J42" t="s">
        <v>403</v>
      </c>
      <c r="K42" s="29">
        <v>25000</v>
      </c>
      <c r="L42" s="29">
        <v>1570</v>
      </c>
      <c r="M42" s="32">
        <f t="shared" si="42"/>
        <v>15.923566878980891</v>
      </c>
      <c r="N42" s="29">
        <v>1</v>
      </c>
      <c r="O42" s="29">
        <v>75</v>
      </c>
      <c r="P42" s="29">
        <v>4</v>
      </c>
      <c r="Q42" s="32">
        <v>99</v>
      </c>
      <c r="R42" s="32">
        <f t="shared" si="43"/>
        <v>178</v>
      </c>
      <c r="S42" s="29">
        <v>2.6</v>
      </c>
      <c r="T42" s="32">
        <v>73</v>
      </c>
      <c r="U42" s="33">
        <v>0</v>
      </c>
      <c r="V42" s="32">
        <f t="shared" si="40"/>
        <v>73</v>
      </c>
      <c r="W42" s="29">
        <v>5</v>
      </c>
      <c r="X42" s="29">
        <v>8</v>
      </c>
      <c r="Y42" s="30">
        <v>2.2999999999999998</v>
      </c>
      <c r="Z42" s="33">
        <v>0.8</v>
      </c>
      <c r="AA42" s="30">
        <v>1.8399999999999999</v>
      </c>
      <c r="AB42" s="30">
        <v>9.9999999999999982</v>
      </c>
      <c r="AC42" s="30">
        <v>2.9999999999999996</v>
      </c>
      <c r="AD42" s="30">
        <v>12.999999999999998</v>
      </c>
      <c r="AE42" s="30">
        <v>1</v>
      </c>
      <c r="AF42" s="30">
        <v>0</v>
      </c>
      <c r="AG42" s="29">
        <v>0</v>
      </c>
      <c r="AH42" s="29">
        <v>0</v>
      </c>
      <c r="AI42" s="30">
        <v>0</v>
      </c>
      <c r="AJ42" s="30">
        <v>3</v>
      </c>
      <c r="AK42" s="30">
        <v>1</v>
      </c>
      <c r="AL42" s="29">
        <f t="shared" si="51"/>
        <v>1</v>
      </c>
      <c r="AM42" s="29">
        <f t="shared" si="41"/>
        <v>9.5586000000000003E-5</v>
      </c>
      <c r="AN42" s="29">
        <v>1.2899999999999999E-3</v>
      </c>
      <c r="AO42" s="32">
        <f t="shared" si="44"/>
        <v>73</v>
      </c>
      <c r="AP42" s="32">
        <f t="shared" si="45"/>
        <v>13</v>
      </c>
      <c r="AQ42" s="32">
        <f t="shared" si="46"/>
        <v>12.999999999999998</v>
      </c>
      <c r="AR42" s="34" t="s">
        <v>376</v>
      </c>
      <c r="AS42" s="35"/>
      <c r="AT42" s="87">
        <v>0.13343610710814707</v>
      </c>
      <c r="AU42" s="32">
        <f t="shared" si="52"/>
        <v>49.641735985533444</v>
      </c>
      <c r="AV42" s="20">
        <v>0</v>
      </c>
      <c r="AW42" s="20">
        <v>0</v>
      </c>
      <c r="AX42" s="20">
        <v>8.2069290027614599E-4</v>
      </c>
      <c r="AY42" s="20">
        <v>1.2306591692257869E-2</v>
      </c>
      <c r="AZ42" s="20">
        <v>4.4911191657352814E-3</v>
      </c>
      <c r="BA42" s="20">
        <v>4.2067832680995398E-2</v>
      </c>
      <c r="BB42" s="20">
        <f t="shared" si="8"/>
        <v>5.9686236439264698E-2</v>
      </c>
      <c r="BC42" s="20" t="s">
        <v>460</v>
      </c>
      <c r="BD42" s="24">
        <v>0</v>
      </c>
      <c r="BE42" s="24">
        <v>22.676245756252694</v>
      </c>
      <c r="BF42" s="24">
        <v>2.4636755239721659</v>
      </c>
      <c r="BG42" s="24">
        <v>12.148136990018299</v>
      </c>
      <c r="BH42" s="24">
        <v>8.7575627589184339</v>
      </c>
      <c r="BI42" s="24">
        <v>133.27428545983329</v>
      </c>
      <c r="BJ42" s="24">
        <f t="shared" si="47"/>
        <v>179.31990648899489</v>
      </c>
      <c r="BK42" t="s">
        <v>1036</v>
      </c>
      <c r="BL42" s="87">
        <v>5.9753844E-2</v>
      </c>
      <c r="BM42" s="5">
        <f t="shared" si="48"/>
        <v>6.7607560735302719E-5</v>
      </c>
      <c r="BN42" s="63">
        <f t="shared" si="49"/>
        <v>1.1327160961823849E-3</v>
      </c>
      <c r="BO42" s="75">
        <v>170.72875000000002</v>
      </c>
    </row>
    <row r="43" spans="1:67" x14ac:dyDescent="0.2">
      <c r="A43" t="str">
        <f t="shared" si="50"/>
        <v>Scooter, electric, 4-11kW - 2020 - NCA - CH</v>
      </c>
      <c r="B43" t="s">
        <v>388</v>
      </c>
      <c r="D43" s="16">
        <v>2020</v>
      </c>
      <c r="E43" t="s">
        <v>373</v>
      </c>
      <c r="F43" t="s">
        <v>374</v>
      </c>
      <c r="G43" t="s">
        <v>375</v>
      </c>
      <c r="H43" t="s">
        <v>2228</v>
      </c>
      <c r="I43" t="s">
        <v>37</v>
      </c>
      <c r="J43" t="s">
        <v>403</v>
      </c>
      <c r="K43" s="29">
        <v>30000</v>
      </c>
      <c r="L43" s="29">
        <v>1870</v>
      </c>
      <c r="M43" s="32">
        <f>K43/L43</f>
        <v>16.042780748663102</v>
      </c>
      <c r="N43" s="29">
        <v>1</v>
      </c>
      <c r="O43" s="29">
        <v>75</v>
      </c>
      <c r="P43" s="29">
        <v>4</v>
      </c>
      <c r="Q43" s="32">
        <v>128.65217391304347</v>
      </c>
      <c r="R43" s="32">
        <f>Q43+(N43*O43)+P43</f>
        <v>207.65217391304347</v>
      </c>
      <c r="S43" s="29">
        <v>6.1</v>
      </c>
      <c r="T43" s="32">
        <v>84</v>
      </c>
      <c r="U43" s="33">
        <v>0</v>
      </c>
      <c r="V43" s="32">
        <f t="shared" si="40"/>
        <v>84</v>
      </c>
      <c r="W43" s="29">
        <v>10</v>
      </c>
      <c r="X43" s="29">
        <v>16</v>
      </c>
      <c r="Y43" s="30">
        <v>3.3</v>
      </c>
      <c r="Z43" s="33">
        <v>0.8</v>
      </c>
      <c r="AA43" s="30">
        <v>2.64</v>
      </c>
      <c r="AB43" s="30">
        <v>14.34782608695652</v>
      </c>
      <c r="AC43" s="30">
        <v>4.3043478260869561</v>
      </c>
      <c r="AD43" s="30">
        <v>18.652173913043477</v>
      </c>
      <c r="AE43" s="30">
        <v>1</v>
      </c>
      <c r="AF43" s="30">
        <v>0</v>
      </c>
      <c r="AG43" s="29">
        <v>0</v>
      </c>
      <c r="AH43" s="29">
        <v>0</v>
      </c>
      <c r="AI43" s="30">
        <v>0</v>
      </c>
      <c r="AJ43" s="30">
        <v>3</v>
      </c>
      <c r="AK43" s="30">
        <v>1</v>
      </c>
      <c r="AL43" s="29">
        <f t="shared" si="51"/>
        <v>1.2</v>
      </c>
      <c r="AM43" s="29">
        <f t="shared" si="41"/>
        <v>1.1150921739130435E-4</v>
      </c>
      <c r="AN43" s="29">
        <v>1.2899999999999999E-3</v>
      </c>
      <c r="AO43" s="32">
        <f>V43</f>
        <v>84</v>
      </c>
      <c r="AP43" s="32">
        <f t="shared" ref="AP43:AP52" si="53">SUM(W43:X43)</f>
        <v>26</v>
      </c>
      <c r="AQ43" s="32">
        <f>AD43</f>
        <v>18.652173913043477</v>
      </c>
      <c r="AR43" s="34" t="s">
        <v>376</v>
      </c>
      <c r="AS43" s="35"/>
      <c r="AT43" s="87">
        <v>0.18941496155676324</v>
      </c>
      <c r="AU43" s="32">
        <f t="shared" si="52"/>
        <v>50.175550663414057</v>
      </c>
      <c r="AV43" s="20">
        <v>0</v>
      </c>
      <c r="AW43" s="20">
        <v>0</v>
      </c>
      <c r="AX43" s="20">
        <v>1.164988379267724E-3</v>
      </c>
      <c r="AY43" s="20">
        <v>1.2306591692257869E-2</v>
      </c>
      <c r="AZ43" s="20">
        <v>4.6260994872642696E-3</v>
      </c>
      <c r="BA43" s="20">
        <v>4.850063349761647E-2</v>
      </c>
      <c r="BB43" s="20">
        <f t="shared" si="8"/>
        <v>6.659831305640633E-2</v>
      </c>
      <c r="BC43" s="20" t="s">
        <v>461</v>
      </c>
      <c r="BD43" s="24">
        <v>0</v>
      </c>
      <c r="BE43" s="24">
        <v>22.954008948428513</v>
      </c>
      <c r="BF43" s="24">
        <v>3.4972318570663261</v>
      </c>
      <c r="BG43" s="24">
        <v>12.148136990018299</v>
      </c>
      <c r="BH43" s="24">
        <v>9.1198382019899071</v>
      </c>
      <c r="BI43" s="24">
        <v>155.66350366661601</v>
      </c>
      <c r="BJ43" s="24">
        <f t="shared" si="47"/>
        <v>203.38271966411907</v>
      </c>
      <c r="BK43" t="s">
        <v>1037</v>
      </c>
      <c r="BL43" s="87">
        <v>6.5897300000000006E-2</v>
      </c>
      <c r="BM43" s="5">
        <f t="shared" si="48"/>
        <v>-7.0101305640632439E-4</v>
      </c>
      <c r="BN43" s="63">
        <f t="shared" si="49"/>
        <v>1.052598818550542E-2</v>
      </c>
      <c r="BO43" s="75">
        <v>188.61215000000001</v>
      </c>
    </row>
    <row r="44" spans="1:67" x14ac:dyDescent="0.2">
      <c r="A44" t="str">
        <f t="shared" si="9"/>
        <v>Motorbike, gasoline, 4-11kW, EURO-3 - 2006 - CH</v>
      </c>
      <c r="B44" t="s">
        <v>389</v>
      </c>
      <c r="D44" s="16">
        <v>2006</v>
      </c>
      <c r="E44" t="s">
        <v>373</v>
      </c>
      <c r="F44" t="s">
        <v>27</v>
      </c>
      <c r="G44" t="s">
        <v>375</v>
      </c>
      <c r="H44" t="s">
        <v>2221</v>
      </c>
      <c r="K44" s="29">
        <v>25000</v>
      </c>
      <c r="L44" s="29">
        <v>1776</v>
      </c>
      <c r="M44" s="32">
        <f>K44/L44</f>
        <v>14.076576576576576</v>
      </c>
      <c r="N44" s="29">
        <v>1.1000000000000001</v>
      </c>
      <c r="O44" s="29">
        <v>75</v>
      </c>
      <c r="P44" s="29">
        <v>6</v>
      </c>
      <c r="Q44" s="32">
        <f t="shared" si="38"/>
        <v>122.27169718057486</v>
      </c>
      <c r="R44" s="32">
        <f>Q44+(N44*O44)+P44</f>
        <v>210.77169718057485</v>
      </c>
      <c r="S44" s="29">
        <v>9</v>
      </c>
      <c r="T44" s="32">
        <v>65.433826960328489</v>
      </c>
      <c r="U44" s="33">
        <v>-0.05</v>
      </c>
      <c r="V44" s="32">
        <f t="shared" si="40"/>
        <v>68.705518308344921</v>
      </c>
      <c r="W44" s="32">
        <f>0.7*T44</f>
        <v>45.803678872229938</v>
      </c>
      <c r="X44" s="32">
        <v>0</v>
      </c>
      <c r="Y44" s="30">
        <v>0</v>
      </c>
      <c r="Z44" s="33">
        <v>0.8</v>
      </c>
      <c r="AA44" s="30">
        <f>Z44*Y44</f>
        <v>0</v>
      </c>
      <c r="AB44" s="30" t="s">
        <v>376</v>
      </c>
      <c r="AC44" s="30" t="s">
        <v>376</v>
      </c>
      <c r="AD44" s="30" t="s">
        <v>376</v>
      </c>
      <c r="AE44" s="30">
        <v>0</v>
      </c>
      <c r="AF44" s="30">
        <v>9</v>
      </c>
      <c r="AG44" s="29">
        <v>6.75</v>
      </c>
      <c r="AH44" s="32">
        <v>79.875</v>
      </c>
      <c r="AI44" s="30">
        <f>0.15*AG44</f>
        <v>1.0125</v>
      </c>
      <c r="AJ44" s="30">
        <v>0</v>
      </c>
      <c r="AK44" s="30">
        <v>0</v>
      </c>
      <c r="AL44" s="29">
        <f t="shared" si="33"/>
        <v>1</v>
      </c>
      <c r="AM44" s="29">
        <f t="shared" si="34"/>
        <v>1.131844013859687E-4</v>
      </c>
      <c r="AN44" s="29">
        <v>1.2899999999999999E-3</v>
      </c>
      <c r="AO44" s="32">
        <f>V44</f>
        <v>68.705518308344921</v>
      </c>
      <c r="AP44" s="32">
        <f t="shared" si="53"/>
        <v>45.803678872229938</v>
      </c>
      <c r="AQ44" s="32" t="str">
        <f>AD44</f>
        <v/>
      </c>
      <c r="AR44" s="34">
        <v>1.0260802295042515</v>
      </c>
      <c r="AS44" s="35">
        <v>1.2E-2</v>
      </c>
      <c r="AT44" s="87" t="str">
        <f>IF($H44="BEV",SUMPRODUCT(#REF!,#REF!),"")</f>
        <v/>
      </c>
      <c r="AU44" s="32">
        <f t="shared" si="39"/>
        <v>280.24124403890835</v>
      </c>
      <c r="AV44" s="20">
        <v>8.0448594268068024E-2</v>
      </c>
      <c r="AW44" s="20">
        <v>0</v>
      </c>
      <c r="AX44" s="20">
        <v>1.312245238226133E-2</v>
      </c>
      <c r="AY44" s="20">
        <v>9.5118975182542434E-3</v>
      </c>
      <c r="AZ44" s="20">
        <v>4.6402999386343244E-3</v>
      </c>
      <c r="BA44" s="20">
        <v>2.2720276673163901E-2</v>
      </c>
      <c r="BB44" s="20">
        <f t="shared" si="8"/>
        <v>0.13044352078038182</v>
      </c>
      <c r="BC44" s="20" t="s">
        <v>462</v>
      </c>
      <c r="BD44" s="24">
        <v>44.90597272780429</v>
      </c>
      <c r="BE44" s="24">
        <v>85.896540449143131</v>
      </c>
      <c r="BF44" s="24">
        <v>27.76738915018586</v>
      </c>
      <c r="BG44" s="24">
        <v>11.87642056975014</v>
      </c>
      <c r="BH44" s="24">
        <v>9.1579509783829938</v>
      </c>
      <c r="BI44" s="24">
        <v>54.209179786939323</v>
      </c>
      <c r="BJ44" s="24">
        <f t="shared" si="47"/>
        <v>233.81345366220575</v>
      </c>
      <c r="BK44" t="s">
        <v>1038</v>
      </c>
      <c r="BL44" s="87">
        <v>0.13500000000000001</v>
      </c>
      <c r="BM44" s="5">
        <f t="shared" si="48"/>
        <v>4.5564792196181869E-3</v>
      </c>
      <c r="BN44" s="63">
        <f t="shared" si="49"/>
        <v>3.4930667252454771E-2</v>
      </c>
      <c r="BO44" s="75">
        <v>278.60000000000002</v>
      </c>
    </row>
    <row r="45" spans="1:67" x14ac:dyDescent="0.2">
      <c r="A45" t="str">
        <f t="shared" si="9"/>
        <v>Motorbike, gasoline, 4-11kW, EURO-4 - 2016 - CH</v>
      </c>
      <c r="B45" t="s">
        <v>390</v>
      </c>
      <c r="D45" s="16">
        <v>2016</v>
      </c>
      <c r="E45" t="s">
        <v>373</v>
      </c>
      <c r="F45" t="s">
        <v>28</v>
      </c>
      <c r="G45" t="s">
        <v>375</v>
      </c>
      <c r="H45" t="s">
        <v>2221</v>
      </c>
      <c r="K45" s="29">
        <v>25000</v>
      </c>
      <c r="L45" s="29">
        <v>1776</v>
      </c>
      <c r="M45" s="32">
        <f>K45/L45</f>
        <v>14.076576576576576</v>
      </c>
      <c r="N45" s="29">
        <v>1.1000000000000001</v>
      </c>
      <c r="O45" s="29">
        <v>75</v>
      </c>
      <c r="P45" s="29">
        <v>6</v>
      </c>
      <c r="Q45" s="32">
        <f t="shared" si="38"/>
        <v>120.308682371765</v>
      </c>
      <c r="R45" s="32">
        <f>Q45+(N45*O45)+P45</f>
        <v>208.808682371765</v>
      </c>
      <c r="S45" s="29">
        <v>9</v>
      </c>
      <c r="T45" s="32">
        <v>65.433826960328489</v>
      </c>
      <c r="U45" s="33">
        <v>-0.02</v>
      </c>
      <c r="V45" s="32">
        <f t="shared" ref="V45:V64" si="54">T45*(1-U45)</f>
        <v>66.742503499535061</v>
      </c>
      <c r="W45" s="32">
        <f>0.7*T45</f>
        <v>45.803678872229938</v>
      </c>
      <c r="X45" s="32">
        <v>0</v>
      </c>
      <c r="Y45" s="30">
        <v>0</v>
      </c>
      <c r="Z45" s="33">
        <v>0.8</v>
      </c>
      <c r="AA45" s="30">
        <f>Z45*Y45</f>
        <v>0</v>
      </c>
      <c r="AB45" s="30" t="s">
        <v>376</v>
      </c>
      <c r="AC45" s="30" t="s">
        <v>376</v>
      </c>
      <c r="AD45" s="30" t="s">
        <v>376</v>
      </c>
      <c r="AE45" s="30">
        <v>0</v>
      </c>
      <c r="AF45" s="30">
        <v>9</v>
      </c>
      <c r="AG45" s="29">
        <v>6.75</v>
      </c>
      <c r="AH45" s="32">
        <v>79.875</v>
      </c>
      <c r="AI45" s="30">
        <f t="shared" ref="AI45:AI52" si="55">0.15*AG45</f>
        <v>1.0125</v>
      </c>
      <c r="AJ45" s="30">
        <v>0</v>
      </c>
      <c r="AK45" s="30">
        <v>0</v>
      </c>
      <c r="AL45" s="29">
        <f t="shared" si="33"/>
        <v>1</v>
      </c>
      <c r="AM45" s="29">
        <f t="shared" si="34"/>
        <v>1.1213026243363781E-4</v>
      </c>
      <c r="AN45" s="29">
        <v>1.2899999999999999E-3</v>
      </c>
      <c r="AO45" s="32">
        <f>V45</f>
        <v>66.742503499535061</v>
      </c>
      <c r="AP45" s="32">
        <f t="shared" si="53"/>
        <v>45.803678872229938</v>
      </c>
      <c r="AQ45" s="32" t="str">
        <f>AD45</f>
        <v/>
      </c>
      <c r="AR45" s="34">
        <v>1.0159210193111401</v>
      </c>
      <c r="AS45" s="35">
        <v>1.2E-2</v>
      </c>
      <c r="AT45" s="87" t="str">
        <f>IF($H45="BEV",SUMPRODUCT(#REF!,#REF!),"")</f>
        <v/>
      </c>
      <c r="AU45" s="32">
        <f t="shared" si="39"/>
        <v>283.0436564792974</v>
      </c>
      <c r="AV45" s="20">
        <v>8.0425645859700315E-2</v>
      </c>
      <c r="AW45" s="20">
        <v>0</v>
      </c>
      <c r="AX45" s="20">
        <v>1.2992527111149829E-2</v>
      </c>
      <c r="AY45" s="20">
        <v>9.5118975182542434E-3</v>
      </c>
      <c r="AZ45" s="20">
        <v>4.6313640551865756E-3</v>
      </c>
      <c r="BA45" s="20">
        <v>2.2698308010020828E-2</v>
      </c>
      <c r="BB45" s="20">
        <f t="shared" si="8"/>
        <v>0.13025974255431177</v>
      </c>
      <c r="BC45" s="20" t="s">
        <v>463</v>
      </c>
      <c r="BD45" s="24">
        <v>43.759091054071867</v>
      </c>
      <c r="BE45" s="24">
        <v>85.878627871543841</v>
      </c>
      <c r="BF45" s="24">
        <v>27.492464505134521</v>
      </c>
      <c r="BG45" s="24">
        <v>11.87642056975014</v>
      </c>
      <c r="BH45" s="24">
        <v>9.1339678444076249</v>
      </c>
      <c r="BI45" s="24">
        <v>54.173599093190603</v>
      </c>
      <c r="BJ45" s="24">
        <f t="shared" si="47"/>
        <v>232.31417093809858</v>
      </c>
      <c r="BK45" t="s">
        <v>1039</v>
      </c>
      <c r="BL45" s="87">
        <v>0.13400000000000001</v>
      </c>
      <c r="BM45" s="5">
        <f t="shared" si="48"/>
        <v>3.7402574456882332E-3</v>
      </c>
      <c r="BN45" s="63">
        <f t="shared" si="49"/>
        <v>2.8713840303566801E-2</v>
      </c>
      <c r="BO45" s="75">
        <v>275.60000000000002</v>
      </c>
    </row>
    <row r="46" spans="1:67" x14ac:dyDescent="0.2">
      <c r="A46" t="str">
        <f t="shared" si="9"/>
        <v>Motorbike, gasoline, 4-11kW, EURO-5 - 2020 - CH</v>
      </c>
      <c r="B46" t="s">
        <v>391</v>
      </c>
      <c r="D46" s="16">
        <v>2020</v>
      </c>
      <c r="E46" t="s">
        <v>373</v>
      </c>
      <c r="F46" t="s">
        <v>29</v>
      </c>
      <c r="G46" t="s">
        <v>375</v>
      </c>
      <c r="H46" t="s">
        <v>2221</v>
      </c>
      <c r="K46" s="29">
        <v>25000</v>
      </c>
      <c r="L46" s="29">
        <v>1776</v>
      </c>
      <c r="M46" s="32">
        <f>K46/L46</f>
        <v>14.076576576576576</v>
      </c>
      <c r="N46" s="29">
        <v>1.1000000000000001</v>
      </c>
      <c r="O46" s="29">
        <v>75</v>
      </c>
      <c r="P46" s="29">
        <v>6</v>
      </c>
      <c r="Q46" s="32">
        <f t="shared" si="38"/>
        <v>119.00000583255843</v>
      </c>
      <c r="R46" s="32">
        <f>Q46+(N46*O46)+P46</f>
        <v>207.50000583255843</v>
      </c>
      <c r="S46" s="29">
        <v>9</v>
      </c>
      <c r="T46" s="32">
        <v>65.433826960328489</v>
      </c>
      <c r="U46" s="33">
        <v>0</v>
      </c>
      <c r="V46" s="32">
        <f t="shared" si="54"/>
        <v>65.433826960328489</v>
      </c>
      <c r="W46" s="32">
        <f>0.7*T46</f>
        <v>45.803678872229938</v>
      </c>
      <c r="X46" s="32">
        <v>0</v>
      </c>
      <c r="Y46" s="30">
        <v>0</v>
      </c>
      <c r="Z46" s="33">
        <v>0.8</v>
      </c>
      <c r="AA46" s="30">
        <f>Z46*Y46</f>
        <v>0</v>
      </c>
      <c r="AB46" s="30" t="s">
        <v>376</v>
      </c>
      <c r="AC46" s="30" t="s">
        <v>376</v>
      </c>
      <c r="AD46" s="30" t="s">
        <v>376</v>
      </c>
      <c r="AE46" s="30">
        <v>0</v>
      </c>
      <c r="AF46" s="30">
        <v>9</v>
      </c>
      <c r="AG46" s="29">
        <v>6.75</v>
      </c>
      <c r="AH46" s="32">
        <v>79.875</v>
      </c>
      <c r="AI46" s="30">
        <f t="shared" si="55"/>
        <v>1.0125</v>
      </c>
      <c r="AJ46" s="30">
        <v>0</v>
      </c>
      <c r="AK46" s="30">
        <v>0</v>
      </c>
      <c r="AL46" s="29">
        <f t="shared" si="33"/>
        <v>1</v>
      </c>
      <c r="AM46" s="29">
        <f t="shared" si="34"/>
        <v>1.1142750313208388E-4</v>
      </c>
      <c r="AN46" s="29">
        <v>1.2899999999999999E-3</v>
      </c>
      <c r="AO46" s="32">
        <f>V46</f>
        <v>65.433826960328489</v>
      </c>
      <c r="AP46" s="32">
        <f t="shared" si="53"/>
        <v>45.803678872229938</v>
      </c>
      <c r="AQ46" s="32" t="str">
        <f>AD46</f>
        <v/>
      </c>
      <c r="AR46" s="34">
        <v>1.0057618091180287</v>
      </c>
      <c r="AS46" s="35">
        <v>1.2E-2</v>
      </c>
      <c r="AT46" s="87" t="str">
        <f>IF($H46="BEV",SUMPRODUCT(#REF!,#REF!),"")</f>
        <v/>
      </c>
      <c r="AU46" s="32">
        <f t="shared" si="39"/>
        <v>285.90268331242163</v>
      </c>
      <c r="AV46" s="20">
        <v>7.9210538784239365E-2</v>
      </c>
      <c r="AW46" s="20">
        <v>0</v>
      </c>
      <c r="AX46" s="20">
        <v>1.286260184003833E-2</v>
      </c>
      <c r="AY46" s="20">
        <v>9.5118975182542434E-3</v>
      </c>
      <c r="AZ46" s="20">
        <v>4.625406799554743E-3</v>
      </c>
      <c r="BA46" s="20">
        <v>2.268366220603598E-2</v>
      </c>
      <c r="BB46" s="20">
        <f t="shared" si="8"/>
        <v>0.12889410714812266</v>
      </c>
      <c r="BC46" s="20" t="s">
        <v>464</v>
      </c>
      <c r="BD46" s="24">
        <v>40.701879636792299</v>
      </c>
      <c r="BE46" s="24">
        <v>85.866623226438307</v>
      </c>
      <c r="BF46" s="24">
        <v>27.217539860083171</v>
      </c>
      <c r="BG46" s="24">
        <v>11.87642056975014</v>
      </c>
      <c r="BH46" s="24">
        <v>9.117979088424045</v>
      </c>
      <c r="BI46" s="24">
        <v>54.149878584408583</v>
      </c>
      <c r="BJ46" s="24">
        <f t="shared" si="47"/>
        <v>228.93032096589656</v>
      </c>
      <c r="BK46" t="s">
        <v>1040</v>
      </c>
      <c r="BL46" s="87">
        <v>0.13300000000000001</v>
      </c>
      <c r="BM46" s="5">
        <f t="shared" si="48"/>
        <v>4.1058928518773463E-3</v>
      </c>
      <c r="BN46" s="63">
        <f t="shared" si="49"/>
        <v>3.1854775541902254E-2</v>
      </c>
      <c r="BO46" s="75">
        <v>273.5</v>
      </c>
    </row>
    <row r="47" spans="1:67" x14ac:dyDescent="0.2">
      <c r="A47" t="str">
        <f t="shared" si="9"/>
        <v>Motorbike, gasoline, 11-35kW, EURO-3 - 2006 - CH</v>
      </c>
      <c r="B47" t="s">
        <v>392</v>
      </c>
      <c r="D47" s="16">
        <v>2006</v>
      </c>
      <c r="E47" t="s">
        <v>373</v>
      </c>
      <c r="F47" t="s">
        <v>27</v>
      </c>
      <c r="G47" t="s">
        <v>375</v>
      </c>
      <c r="H47" t="s">
        <v>2221</v>
      </c>
      <c r="K47" s="29">
        <v>38500</v>
      </c>
      <c r="L47" s="29">
        <v>2405</v>
      </c>
      <c r="M47" s="32">
        <f t="shared" ref="M47:M64" si="56">K47/L47</f>
        <v>16.008316008316008</v>
      </c>
      <c r="N47" s="29">
        <v>1.1000000000000001</v>
      </c>
      <c r="O47" s="29">
        <v>75</v>
      </c>
      <c r="P47" s="29">
        <v>6</v>
      </c>
      <c r="Q47" s="32">
        <f t="shared" si="38"/>
        <v>159.98750000000001</v>
      </c>
      <c r="R47" s="32">
        <f t="shared" ref="R47:R64" si="57">Q47+(N47*O47)+P47</f>
        <v>248.48750000000001</v>
      </c>
      <c r="S47" s="29">
        <v>20</v>
      </c>
      <c r="T47" s="32">
        <v>81</v>
      </c>
      <c r="U47" s="33">
        <v>-0.05</v>
      </c>
      <c r="V47" s="32">
        <f t="shared" si="54"/>
        <v>85.05</v>
      </c>
      <c r="W47" s="32">
        <v>62</v>
      </c>
      <c r="X47" s="32">
        <v>0</v>
      </c>
      <c r="Y47" s="30">
        <v>0</v>
      </c>
      <c r="Z47" s="33">
        <v>0.8</v>
      </c>
      <c r="AA47" s="30">
        <f t="shared" ref="AA47:AA52" si="58">Z47*Y47</f>
        <v>0</v>
      </c>
      <c r="AB47" s="30" t="s">
        <v>376</v>
      </c>
      <c r="AC47" s="30" t="s">
        <v>376</v>
      </c>
      <c r="AD47" s="30" t="s">
        <v>376</v>
      </c>
      <c r="AE47" s="30">
        <v>0</v>
      </c>
      <c r="AF47" s="30">
        <v>15</v>
      </c>
      <c r="AG47" s="29">
        <v>11.25</v>
      </c>
      <c r="AH47" s="32">
        <v>133.125</v>
      </c>
      <c r="AI47" s="30">
        <f t="shared" si="55"/>
        <v>1.6875</v>
      </c>
      <c r="AJ47" s="30">
        <v>0</v>
      </c>
      <c r="AK47" s="30">
        <v>0</v>
      </c>
      <c r="AL47" s="29">
        <f t="shared" si="33"/>
        <v>1.54</v>
      </c>
      <c r="AM47" s="29">
        <f t="shared" si="34"/>
        <v>1.334377875E-4</v>
      </c>
      <c r="AN47" s="29">
        <v>1.2899999999999999E-3</v>
      </c>
      <c r="AO47" s="32">
        <f t="shared" ref="AO47:AO64" si="59">V47</f>
        <v>85.05</v>
      </c>
      <c r="AP47" s="32">
        <f t="shared" si="53"/>
        <v>62</v>
      </c>
      <c r="AQ47" s="32" t="str">
        <f t="shared" ref="AQ47:AQ64" si="60">AD47</f>
        <v/>
      </c>
      <c r="AR47" s="34">
        <v>1.4882481487614572</v>
      </c>
      <c r="AS47" s="35">
        <v>1.2E-2</v>
      </c>
      <c r="AT47" s="87" t="str">
        <f>IF($H47="BEV",SUMPRODUCT(#REF!,#REF!),"")</f>
        <v/>
      </c>
      <c r="AU47" s="32">
        <f t="shared" si="39"/>
        <v>322.02291022423861</v>
      </c>
      <c r="AV47" s="20">
        <v>0.11142589243831789</v>
      </c>
      <c r="AW47" s="20">
        <v>0</v>
      </c>
      <c r="AX47" s="20">
        <v>1.9033078411954601E-2</v>
      </c>
      <c r="AY47" s="20">
        <v>9.5118975182542434E-3</v>
      </c>
      <c r="AZ47" s="20">
        <v>4.8119868849681498E-3</v>
      </c>
      <c r="BA47" s="20">
        <v>1.901533443829943E-2</v>
      </c>
      <c r="BB47" s="20">
        <f t="shared" si="8"/>
        <v>0.1637981896917943</v>
      </c>
      <c r="BC47" s="20" t="s">
        <v>465</v>
      </c>
      <c r="BD47" s="24">
        <v>58.640748086484997</v>
      </c>
      <c r="BE47" s="24">
        <v>85.717364039162234</v>
      </c>
      <c r="BF47" s="24">
        <v>40.274399906008377</v>
      </c>
      <c r="BG47" s="24">
        <v>11.87642056975014</v>
      </c>
      <c r="BH47" s="24">
        <v>9.6187438098722637</v>
      </c>
      <c r="BI47" s="24">
        <v>45.311988059997923</v>
      </c>
      <c r="BJ47" s="24">
        <f t="shared" si="47"/>
        <v>251.43966447127593</v>
      </c>
      <c r="BK47" t="s">
        <v>1041</v>
      </c>
      <c r="BL47" s="87">
        <v>0.17316482999999999</v>
      </c>
      <c r="BM47" s="5">
        <f t="shared" si="48"/>
        <v>9.3666403082056926E-3</v>
      </c>
      <c r="BN47" s="63">
        <f t="shared" si="49"/>
        <v>5.7184028259592713E-2</v>
      </c>
      <c r="BO47" s="75">
        <v>323.82724999999999</v>
      </c>
    </row>
    <row r="48" spans="1:67" x14ac:dyDescent="0.2">
      <c r="A48" t="str">
        <f t="shared" si="9"/>
        <v>Motorbike, gasoline, 11-35kW, EURO-4 - 2016 - CH</v>
      </c>
      <c r="B48" t="s">
        <v>393</v>
      </c>
      <c r="D48" s="16">
        <v>2016</v>
      </c>
      <c r="E48" t="s">
        <v>373</v>
      </c>
      <c r="F48" t="s">
        <v>28</v>
      </c>
      <c r="G48" t="s">
        <v>375</v>
      </c>
      <c r="H48" t="s">
        <v>2221</v>
      </c>
      <c r="K48" s="29">
        <v>38500</v>
      </c>
      <c r="L48" s="29">
        <v>2405</v>
      </c>
      <c r="M48" s="32">
        <f t="shared" si="56"/>
        <v>16.008316008316008</v>
      </c>
      <c r="N48" s="29">
        <v>1.1000000000000001</v>
      </c>
      <c r="O48" s="29">
        <v>75</v>
      </c>
      <c r="P48" s="29">
        <v>6</v>
      </c>
      <c r="Q48" s="32">
        <f t="shared" si="38"/>
        <v>157.5575</v>
      </c>
      <c r="R48" s="32">
        <f t="shared" si="57"/>
        <v>246.0575</v>
      </c>
      <c r="S48" s="29">
        <v>20</v>
      </c>
      <c r="T48" s="32">
        <v>81</v>
      </c>
      <c r="U48" s="33">
        <v>-0.02</v>
      </c>
      <c r="V48" s="32">
        <f t="shared" si="54"/>
        <v>82.62</v>
      </c>
      <c r="W48" s="32">
        <v>62</v>
      </c>
      <c r="X48" s="32">
        <v>0</v>
      </c>
      <c r="Y48" s="30">
        <v>0</v>
      </c>
      <c r="Z48" s="33">
        <v>0.8</v>
      </c>
      <c r="AA48" s="30">
        <f t="shared" si="58"/>
        <v>0</v>
      </c>
      <c r="AB48" s="30" t="s">
        <v>376</v>
      </c>
      <c r="AC48" s="30" t="s">
        <v>376</v>
      </c>
      <c r="AD48" s="30" t="s">
        <v>376</v>
      </c>
      <c r="AE48" s="30">
        <v>0</v>
      </c>
      <c r="AF48" s="30">
        <v>15</v>
      </c>
      <c r="AG48" s="29">
        <v>11.25</v>
      </c>
      <c r="AH48" s="32">
        <v>133.125</v>
      </c>
      <c r="AI48" s="30">
        <f t="shared" si="55"/>
        <v>1.6875</v>
      </c>
      <c r="AJ48" s="30">
        <v>0</v>
      </c>
      <c r="AK48" s="30">
        <v>0</v>
      </c>
      <c r="AL48" s="29">
        <f t="shared" si="33"/>
        <v>1.54</v>
      </c>
      <c r="AM48" s="29">
        <f t="shared" si="34"/>
        <v>1.3213287749999999E-4</v>
      </c>
      <c r="AN48" s="29">
        <v>1.2899999999999999E-3</v>
      </c>
      <c r="AO48" s="32">
        <f t="shared" si="59"/>
        <v>82.62</v>
      </c>
      <c r="AP48" s="32">
        <f t="shared" si="53"/>
        <v>62</v>
      </c>
      <c r="AQ48" s="32" t="str">
        <f t="shared" si="60"/>
        <v/>
      </c>
      <c r="AR48" s="34">
        <v>1.4735130185757002</v>
      </c>
      <c r="AS48" s="35">
        <v>1.2E-2</v>
      </c>
      <c r="AT48" s="87" t="str">
        <f>IF($H48="BEV",SUMPRODUCT(#REF!,#REF!),"")</f>
        <v/>
      </c>
      <c r="AU48" s="32">
        <f t="shared" si="39"/>
        <v>325.24313932648096</v>
      </c>
      <c r="AV48" s="20">
        <v>0.1102238313185115</v>
      </c>
      <c r="AW48" s="20">
        <v>0</v>
      </c>
      <c r="AX48" s="20">
        <v>1.8844632091044158E-2</v>
      </c>
      <c r="AY48" s="20">
        <v>9.5118975182542434E-3</v>
      </c>
      <c r="AZ48" s="20">
        <v>4.8009252278270126E-3</v>
      </c>
      <c r="BA48" s="20">
        <v>1.8997675425317519E-2</v>
      </c>
      <c r="BB48" s="20">
        <f t="shared" si="8"/>
        <v>0.16237896158095444</v>
      </c>
      <c r="BC48" s="20" t="s">
        <v>466</v>
      </c>
      <c r="BD48" s="24">
        <v>54.051094436775593</v>
      </c>
      <c r="BE48" s="24">
        <v>85.701490063276452</v>
      </c>
      <c r="BF48" s="24">
        <v>39.875643471295433</v>
      </c>
      <c r="BG48" s="24">
        <v>11.87642056975014</v>
      </c>
      <c r="BH48" s="24">
        <v>9.589055284192991</v>
      </c>
      <c r="BI48" s="24">
        <v>45.283387339125092</v>
      </c>
      <c r="BJ48" s="24">
        <f t="shared" si="47"/>
        <v>246.3770911644157</v>
      </c>
      <c r="BK48" t="s">
        <v>1042</v>
      </c>
      <c r="BL48" s="87">
        <v>0.17218327999999999</v>
      </c>
      <c r="BM48" s="5">
        <f t="shared" si="48"/>
        <v>9.8043184190455546E-3</v>
      </c>
      <c r="BN48" s="63">
        <f t="shared" si="49"/>
        <v>6.0379240780879036E-2</v>
      </c>
      <c r="BO48" s="75">
        <v>320.98309</v>
      </c>
    </row>
    <row r="49" spans="1:67" x14ac:dyDescent="0.2">
      <c r="A49" t="str">
        <f t="shared" si="9"/>
        <v>Motorbike, gasoline, 11-35kW, EURO-5 - 2020 - CH</v>
      </c>
      <c r="B49" t="s">
        <v>394</v>
      </c>
      <c r="D49" s="16">
        <v>2020</v>
      </c>
      <c r="E49" t="s">
        <v>373</v>
      </c>
      <c r="F49" t="s">
        <v>29</v>
      </c>
      <c r="G49" t="s">
        <v>375</v>
      </c>
      <c r="H49" t="s">
        <v>2221</v>
      </c>
      <c r="K49" s="29">
        <v>38500</v>
      </c>
      <c r="L49" s="29">
        <v>2405</v>
      </c>
      <c r="M49" s="32">
        <f t="shared" si="56"/>
        <v>16.008316008316008</v>
      </c>
      <c r="N49" s="29">
        <v>1.1000000000000001</v>
      </c>
      <c r="O49" s="29">
        <v>75</v>
      </c>
      <c r="P49" s="29">
        <v>6</v>
      </c>
      <c r="Q49" s="32">
        <f t="shared" si="38"/>
        <v>155.9375</v>
      </c>
      <c r="R49" s="32">
        <f t="shared" si="57"/>
        <v>244.4375</v>
      </c>
      <c r="S49" s="29">
        <v>20</v>
      </c>
      <c r="T49" s="32">
        <v>81</v>
      </c>
      <c r="U49" s="33">
        <v>0</v>
      </c>
      <c r="V49" s="32">
        <f t="shared" si="54"/>
        <v>81</v>
      </c>
      <c r="W49" s="32">
        <v>62</v>
      </c>
      <c r="X49" s="32">
        <v>0</v>
      </c>
      <c r="Y49" s="30">
        <v>0</v>
      </c>
      <c r="Z49" s="33">
        <v>0.8</v>
      </c>
      <c r="AA49" s="30">
        <f t="shared" si="58"/>
        <v>0</v>
      </c>
      <c r="AB49" s="30" t="s">
        <v>376</v>
      </c>
      <c r="AC49" s="30" t="s">
        <v>376</v>
      </c>
      <c r="AD49" s="30" t="s">
        <v>376</v>
      </c>
      <c r="AE49" s="30">
        <v>0</v>
      </c>
      <c r="AF49" s="30">
        <v>15</v>
      </c>
      <c r="AG49" s="29">
        <v>11.25</v>
      </c>
      <c r="AH49" s="32">
        <v>133.125</v>
      </c>
      <c r="AI49" s="30">
        <f t="shared" si="55"/>
        <v>1.6875</v>
      </c>
      <c r="AJ49" s="30">
        <v>0</v>
      </c>
      <c r="AK49" s="30">
        <v>0</v>
      </c>
      <c r="AL49" s="29">
        <f t="shared" si="33"/>
        <v>1.54</v>
      </c>
      <c r="AM49" s="29">
        <f t="shared" si="34"/>
        <v>1.3126293750000001E-4</v>
      </c>
      <c r="AN49" s="29">
        <v>1.2899999999999999E-3</v>
      </c>
      <c r="AO49" s="32">
        <f t="shared" si="59"/>
        <v>81</v>
      </c>
      <c r="AP49" s="32">
        <f t="shared" si="53"/>
        <v>62</v>
      </c>
      <c r="AQ49" s="32" t="str">
        <f t="shared" si="60"/>
        <v/>
      </c>
      <c r="AR49" s="34">
        <v>1.4587778883899432</v>
      </c>
      <c r="AS49" s="35">
        <v>1.2E-2</v>
      </c>
      <c r="AT49" s="87" t="str">
        <f>IF($H49="BEV",SUMPRODUCT(#REF!,#REF!),"")</f>
        <v/>
      </c>
      <c r="AU49" s="32">
        <f t="shared" si="39"/>
        <v>328.52842356210198</v>
      </c>
      <c r="AV49" s="20">
        <v>0.1090522827730132</v>
      </c>
      <c r="AW49" s="20">
        <v>0</v>
      </c>
      <c r="AX49" s="20">
        <v>1.8656185770133719E-2</v>
      </c>
      <c r="AY49" s="20">
        <v>9.5118975182542434E-3</v>
      </c>
      <c r="AZ49" s="20">
        <v>4.793550789732922E-3</v>
      </c>
      <c r="BA49" s="20">
        <v>1.898590276482388E-2</v>
      </c>
      <c r="BB49" s="20">
        <f t="shared" si="8"/>
        <v>0.16099981961595794</v>
      </c>
      <c r="BC49" s="20" t="s">
        <v>467</v>
      </c>
      <c r="BD49" s="24">
        <v>52.512182782753797</v>
      </c>
      <c r="BE49" s="24">
        <v>85.690858343778203</v>
      </c>
      <c r="BF49" s="24">
        <v>39.476887036582482</v>
      </c>
      <c r="BG49" s="24">
        <v>11.87642056975014</v>
      </c>
      <c r="BH49" s="24">
        <v>9.5692629337401414</v>
      </c>
      <c r="BI49" s="24">
        <v>45.264320195398852</v>
      </c>
      <c r="BJ49" s="24">
        <f t="shared" si="47"/>
        <v>244.38993186200361</v>
      </c>
      <c r="BK49" t="s">
        <v>1043</v>
      </c>
      <c r="BL49" s="87">
        <v>0.17058182</v>
      </c>
      <c r="BM49" s="5">
        <f t="shared" si="48"/>
        <v>9.5820003840420553E-3</v>
      </c>
      <c r="BN49" s="63">
        <f t="shared" si="49"/>
        <v>5.9515597016807524E-2</v>
      </c>
      <c r="BO49" s="75">
        <v>318.43240000000003</v>
      </c>
    </row>
    <row r="50" spans="1:67" x14ac:dyDescent="0.2">
      <c r="A50" t="str">
        <f t="shared" si="9"/>
        <v>Motorbike, gasoline, &gt;35kW, EURO-3 - 2006 - CH</v>
      </c>
      <c r="B50" t="s">
        <v>395</v>
      </c>
      <c r="D50" s="16">
        <v>2006</v>
      </c>
      <c r="E50" t="s">
        <v>373</v>
      </c>
      <c r="F50" t="s">
        <v>27</v>
      </c>
      <c r="G50" t="s">
        <v>375</v>
      </c>
      <c r="H50" t="s">
        <v>2221</v>
      </c>
      <c r="K50" s="29">
        <v>40500</v>
      </c>
      <c r="L50" s="29">
        <v>2896</v>
      </c>
      <c r="M50" s="32">
        <f t="shared" si="56"/>
        <v>13.984806629834255</v>
      </c>
      <c r="N50" s="29">
        <v>1.1000000000000001</v>
      </c>
      <c r="O50" s="29">
        <v>75</v>
      </c>
      <c r="P50" s="29">
        <v>6</v>
      </c>
      <c r="Q50" s="32">
        <f t="shared" si="38"/>
        <v>262.07499999999999</v>
      </c>
      <c r="R50" s="32">
        <f t="shared" si="57"/>
        <v>350.57499999999999</v>
      </c>
      <c r="S50" s="29">
        <v>91</v>
      </c>
      <c r="T50" s="32">
        <v>111</v>
      </c>
      <c r="U50" s="33">
        <v>-0.05</v>
      </c>
      <c r="V50" s="32">
        <f t="shared" si="54"/>
        <v>116.55000000000001</v>
      </c>
      <c r="W50" s="32">
        <v>130</v>
      </c>
      <c r="X50" s="32">
        <v>0</v>
      </c>
      <c r="Y50" s="30">
        <v>0</v>
      </c>
      <c r="Z50" s="33">
        <v>0.8</v>
      </c>
      <c r="AA50" s="30">
        <f t="shared" si="58"/>
        <v>0</v>
      </c>
      <c r="AB50" s="30" t="s">
        <v>376</v>
      </c>
      <c r="AC50" s="30" t="s">
        <v>376</v>
      </c>
      <c r="AD50" s="30" t="s">
        <v>376</v>
      </c>
      <c r="AE50" s="30">
        <v>0</v>
      </c>
      <c r="AF50" s="30">
        <v>18</v>
      </c>
      <c r="AG50" s="29">
        <v>13.5</v>
      </c>
      <c r="AH50" s="32">
        <v>159.75</v>
      </c>
      <c r="AI50" s="30">
        <f t="shared" si="55"/>
        <v>2.0249999999999999</v>
      </c>
      <c r="AJ50" s="30">
        <v>0</v>
      </c>
      <c r="AK50" s="30">
        <v>0</v>
      </c>
      <c r="AL50" s="29">
        <f t="shared" si="33"/>
        <v>1.62</v>
      </c>
      <c r="AM50" s="29">
        <f t="shared" si="34"/>
        <v>1.8825877500000001E-4</v>
      </c>
      <c r="AN50" s="29">
        <v>1.2899999999999999E-3</v>
      </c>
      <c r="AO50" s="32">
        <f t="shared" si="59"/>
        <v>116.55000000000001</v>
      </c>
      <c r="AP50" s="32">
        <f t="shared" si="53"/>
        <v>130</v>
      </c>
      <c r="AQ50" s="32" t="str">
        <f t="shared" si="60"/>
        <v/>
      </c>
      <c r="AR50" s="34">
        <v>1.9734383163842311</v>
      </c>
      <c r="AS50" s="35">
        <v>1.2E-2</v>
      </c>
      <c r="AT50" s="87" t="str">
        <f>IF($H50="BEV",SUMPRODUCT(#REF!,#REF!),"")</f>
        <v/>
      </c>
      <c r="AU50" s="32">
        <f t="shared" si="39"/>
        <v>291.42030699682999</v>
      </c>
      <c r="AV50" s="20">
        <v>0.14738288900422489</v>
      </c>
      <c r="AW50" s="20">
        <v>0</v>
      </c>
      <c r="AX50" s="20">
        <v>2.5238134008871611E-2</v>
      </c>
      <c r="AY50" s="20">
        <v>9.5118975182542434E-3</v>
      </c>
      <c r="AZ50" s="20">
        <v>5.2767016682585977E-3</v>
      </c>
      <c r="BA50" s="20">
        <v>3.035380700288929E-2</v>
      </c>
      <c r="BB50" s="20">
        <f t="shared" si="8"/>
        <v>0.21776342920249864</v>
      </c>
      <c r="BC50" s="20" t="s">
        <v>468</v>
      </c>
      <c r="BD50" s="24">
        <v>77.49043820950979</v>
      </c>
      <c r="BE50" s="24">
        <v>86.322846093457116</v>
      </c>
      <c r="BF50" s="24">
        <v>53.404429906425278</v>
      </c>
      <c r="BG50" s="24">
        <v>11.87642056975014</v>
      </c>
      <c r="BH50" s="24">
        <v>10.86599786965945</v>
      </c>
      <c r="BI50" s="24">
        <v>72.454670647871794</v>
      </c>
      <c r="BJ50" s="24">
        <f t="shared" si="47"/>
        <v>312.41480329667354</v>
      </c>
      <c r="BK50" t="s">
        <v>1044</v>
      </c>
      <c r="BL50" s="87">
        <v>0.22787378999999999</v>
      </c>
      <c r="BM50" s="5">
        <f t="shared" si="48"/>
        <v>1.0110360797501355E-2</v>
      </c>
      <c r="BN50" s="63">
        <f t="shared" si="49"/>
        <v>4.642818509300619E-2</v>
      </c>
      <c r="BO50" s="75">
        <v>405.45905999999997</v>
      </c>
    </row>
    <row r="51" spans="1:67" x14ac:dyDescent="0.2">
      <c r="A51" t="str">
        <f t="shared" si="9"/>
        <v>Motorbike, gasoline, &gt;35kW, EURO-4 - 2016 - CH</v>
      </c>
      <c r="B51" t="s">
        <v>396</v>
      </c>
      <c r="D51" s="16">
        <v>2016</v>
      </c>
      <c r="E51" t="s">
        <v>373</v>
      </c>
      <c r="F51" t="s">
        <v>28</v>
      </c>
      <c r="G51" t="s">
        <v>375</v>
      </c>
      <c r="H51" t="s">
        <v>2221</v>
      </c>
      <c r="K51" s="29">
        <v>40500</v>
      </c>
      <c r="L51" s="29">
        <v>2896</v>
      </c>
      <c r="M51" s="32">
        <f t="shared" si="56"/>
        <v>13.984806629834255</v>
      </c>
      <c r="N51" s="29">
        <v>1.1000000000000001</v>
      </c>
      <c r="O51" s="29">
        <v>75</v>
      </c>
      <c r="P51" s="29">
        <v>6</v>
      </c>
      <c r="Q51" s="32">
        <f t="shared" si="38"/>
        <v>258.745</v>
      </c>
      <c r="R51" s="32">
        <f t="shared" si="57"/>
        <v>347.245</v>
      </c>
      <c r="S51" s="29">
        <v>91</v>
      </c>
      <c r="T51" s="32">
        <v>111</v>
      </c>
      <c r="U51" s="33">
        <v>-0.02</v>
      </c>
      <c r="V51" s="32">
        <f t="shared" si="54"/>
        <v>113.22</v>
      </c>
      <c r="W51" s="32">
        <v>130</v>
      </c>
      <c r="X51" s="32">
        <v>0</v>
      </c>
      <c r="Y51" s="30">
        <v>0</v>
      </c>
      <c r="Z51" s="33">
        <v>0.8</v>
      </c>
      <c r="AA51" s="30">
        <f t="shared" si="58"/>
        <v>0</v>
      </c>
      <c r="AB51" s="30" t="s">
        <v>376</v>
      </c>
      <c r="AC51" s="30" t="s">
        <v>376</v>
      </c>
      <c r="AD51" s="30" t="s">
        <v>376</v>
      </c>
      <c r="AE51" s="30">
        <v>0</v>
      </c>
      <c r="AF51" s="30">
        <v>18</v>
      </c>
      <c r="AG51" s="29">
        <v>13.5</v>
      </c>
      <c r="AH51" s="32">
        <v>159.75</v>
      </c>
      <c r="AI51" s="30">
        <f t="shared" si="55"/>
        <v>2.0249999999999999</v>
      </c>
      <c r="AJ51" s="30">
        <v>0</v>
      </c>
      <c r="AK51" s="30">
        <v>0</v>
      </c>
      <c r="AL51" s="29">
        <f t="shared" si="33"/>
        <v>1.62</v>
      </c>
      <c r="AM51" s="29">
        <f t="shared" si="34"/>
        <v>1.8647056500000001E-4</v>
      </c>
      <c r="AN51" s="29">
        <v>1.2899999999999999E-3</v>
      </c>
      <c r="AO51" s="32">
        <f t="shared" si="59"/>
        <v>113.22</v>
      </c>
      <c r="AP51" s="32">
        <f t="shared" si="53"/>
        <v>130</v>
      </c>
      <c r="AQ51" s="32" t="str">
        <f t="shared" si="60"/>
        <v/>
      </c>
      <c r="AR51" s="34">
        <v>1.953899323152704</v>
      </c>
      <c r="AS51" s="35">
        <v>1.2E-2</v>
      </c>
      <c r="AT51" s="87" t="str">
        <f>IF($H51="BEV",SUMPRODUCT(#REF!,#REF!),"")</f>
        <v/>
      </c>
      <c r="AU51" s="32">
        <f t="shared" si="39"/>
        <v>294.33451006679832</v>
      </c>
      <c r="AV51" s="20">
        <v>0.14569086486277461</v>
      </c>
      <c r="AW51" s="20">
        <v>0</v>
      </c>
      <c r="AX51" s="20">
        <v>2.498825149393229E-2</v>
      </c>
      <c r="AY51" s="20">
        <v>9.5118975182542434E-3</v>
      </c>
      <c r="AZ51" s="20">
        <v>5.2615431010651879E-3</v>
      </c>
      <c r="BA51" s="20">
        <v>3.033080255300875E-2</v>
      </c>
      <c r="BB51" s="20">
        <f t="shared" si="8"/>
        <v>0.21578335952903507</v>
      </c>
      <c r="BC51" s="20" t="s">
        <v>469</v>
      </c>
      <c r="BD51" s="24">
        <v>71.31657067978341</v>
      </c>
      <c r="BE51" s="24">
        <v>86.304593174602289</v>
      </c>
      <c r="BF51" s="24">
        <v>52.875673174678489</v>
      </c>
      <c r="BG51" s="24">
        <v>11.87642056975014</v>
      </c>
      <c r="BH51" s="24">
        <v>10.825313593728589</v>
      </c>
      <c r="BI51" s="24">
        <v>72.41741238442934</v>
      </c>
      <c r="BJ51" s="24">
        <f t="shared" si="47"/>
        <v>305.61598357697227</v>
      </c>
      <c r="BK51" t="s">
        <v>1045</v>
      </c>
      <c r="BL51" s="87">
        <v>0.22644806000000001</v>
      </c>
      <c r="BM51" s="5">
        <f t="shared" si="48"/>
        <v>1.0664700470964933E-2</v>
      </c>
      <c r="BN51" s="63">
        <f t="shared" si="49"/>
        <v>4.9423183021348439E-2</v>
      </c>
      <c r="BO51" s="75">
        <v>401.51773000000003</v>
      </c>
    </row>
    <row r="52" spans="1:67" x14ac:dyDescent="0.2">
      <c r="A52" t="str">
        <f t="shared" si="9"/>
        <v>Motorbike, gasoline, &gt;35kW, EURO-5 - 2020 - CH</v>
      </c>
      <c r="B52" t="s">
        <v>397</v>
      </c>
      <c r="D52" s="16">
        <v>2020</v>
      </c>
      <c r="E52" t="s">
        <v>373</v>
      </c>
      <c r="F52" t="s">
        <v>29</v>
      </c>
      <c r="G52" t="s">
        <v>375</v>
      </c>
      <c r="H52" t="s">
        <v>2221</v>
      </c>
      <c r="K52" s="29">
        <v>40500</v>
      </c>
      <c r="L52" s="29">
        <v>2896</v>
      </c>
      <c r="M52" s="32">
        <f t="shared" si="56"/>
        <v>13.984806629834255</v>
      </c>
      <c r="N52" s="29">
        <v>1.1000000000000001</v>
      </c>
      <c r="O52" s="29">
        <v>75</v>
      </c>
      <c r="P52" s="29">
        <v>6</v>
      </c>
      <c r="Q52" s="32">
        <f t="shared" si="38"/>
        <v>256.52499999999998</v>
      </c>
      <c r="R52" s="32">
        <f t="shared" si="57"/>
        <v>345.02499999999998</v>
      </c>
      <c r="S52" s="29">
        <v>91</v>
      </c>
      <c r="T52" s="32">
        <v>111</v>
      </c>
      <c r="U52" s="33">
        <v>0</v>
      </c>
      <c r="V52" s="32">
        <f t="shared" si="54"/>
        <v>111</v>
      </c>
      <c r="W52" s="32">
        <v>130</v>
      </c>
      <c r="X52" s="32">
        <v>0</v>
      </c>
      <c r="Y52" s="30">
        <v>0</v>
      </c>
      <c r="Z52" s="33">
        <v>0.8</v>
      </c>
      <c r="AA52" s="30">
        <f t="shared" si="58"/>
        <v>0</v>
      </c>
      <c r="AB52" s="30" t="s">
        <v>376</v>
      </c>
      <c r="AC52" s="30" t="s">
        <v>376</v>
      </c>
      <c r="AD52" s="30" t="s">
        <v>376</v>
      </c>
      <c r="AE52" s="30">
        <v>0</v>
      </c>
      <c r="AF52" s="30">
        <v>18</v>
      </c>
      <c r="AG52" s="29">
        <v>13.5</v>
      </c>
      <c r="AH52" s="32">
        <v>159.75</v>
      </c>
      <c r="AI52" s="30">
        <f t="shared" si="55"/>
        <v>2.0249999999999999</v>
      </c>
      <c r="AJ52" s="30">
        <v>0</v>
      </c>
      <c r="AK52" s="30">
        <v>0</v>
      </c>
      <c r="AL52" s="29">
        <f t="shared" si="33"/>
        <v>1.62</v>
      </c>
      <c r="AM52" s="29">
        <f t="shared" si="34"/>
        <v>1.8527842499999999E-4</v>
      </c>
      <c r="AN52" s="29">
        <v>1.2899999999999999E-3</v>
      </c>
      <c r="AO52" s="32">
        <f t="shared" si="59"/>
        <v>111</v>
      </c>
      <c r="AP52" s="32">
        <f t="shared" si="53"/>
        <v>130</v>
      </c>
      <c r="AQ52" s="32" t="str">
        <f t="shared" si="60"/>
        <v/>
      </c>
      <c r="AR52" s="34">
        <v>1.9343603299211769</v>
      </c>
      <c r="AS52" s="35">
        <v>1.2E-2</v>
      </c>
      <c r="AT52" s="87" t="str">
        <f>IF($H52="BEV",SUMPRODUCT(#REF!,#REF!),"")</f>
        <v/>
      </c>
      <c r="AU52" s="32">
        <f t="shared" si="39"/>
        <v>297.30758592605895</v>
      </c>
      <c r="AV52" s="20">
        <v>0.1441420510141358</v>
      </c>
      <c r="AW52" s="20">
        <v>0</v>
      </c>
      <c r="AX52" s="20">
        <v>2.473836897899296E-2</v>
      </c>
      <c r="AY52" s="20">
        <v>9.5118975182542434E-3</v>
      </c>
      <c r="AZ52" s="20">
        <v>5.2514373896029153E-3</v>
      </c>
      <c r="BA52" s="20">
        <v>3.0315466361206439E-2</v>
      </c>
      <c r="BB52" s="20">
        <f t="shared" si="8"/>
        <v>0.21395922126219233</v>
      </c>
      <c r="BC52" s="20" t="s">
        <v>470</v>
      </c>
      <c r="BD52" s="24">
        <v>69.33833346307037</v>
      </c>
      <c r="BE52" s="24">
        <v>86.292379037169894</v>
      </c>
      <c r="BF52" s="24">
        <v>52.3469164429317</v>
      </c>
      <c r="BG52" s="24">
        <v>11.87642056975014</v>
      </c>
      <c r="BH52" s="24">
        <v>10.79819074310802</v>
      </c>
      <c r="BI52" s="24">
        <v>72.392573730366649</v>
      </c>
      <c r="BJ52" s="24">
        <f t="shared" si="47"/>
        <v>303.04481398639678</v>
      </c>
      <c r="BK52" t="s">
        <v>1046</v>
      </c>
      <c r="BL52" s="87">
        <v>0.22446045000000001</v>
      </c>
      <c r="BM52" s="5">
        <f t="shared" si="48"/>
        <v>1.0501228737807677E-2</v>
      </c>
      <c r="BN52" s="63">
        <f t="shared" si="49"/>
        <v>4.9080514856329298E-2</v>
      </c>
      <c r="BO52" s="75">
        <v>398.37446999999997</v>
      </c>
    </row>
    <row r="53" spans="1:67" x14ac:dyDescent="0.2">
      <c r="A53" t="str">
        <f t="shared" ref="A53:A64" si="61">B53&amp;" - "&amp;D53&amp;" - "&amp;IF(I53&lt;&gt;"",I53&amp;" - "&amp;E53,E53)</f>
        <v>Motorbike, electric, &lt;4kW - 2020 - NMC - CH</v>
      </c>
      <c r="B53" t="s">
        <v>398</v>
      </c>
      <c r="D53" s="16">
        <v>2020</v>
      </c>
      <c r="E53" t="s">
        <v>373</v>
      </c>
      <c r="F53" t="s">
        <v>374</v>
      </c>
      <c r="G53" t="s">
        <v>375</v>
      </c>
      <c r="H53" t="s">
        <v>2228</v>
      </c>
      <c r="I53" t="s">
        <v>36</v>
      </c>
      <c r="K53" s="29">
        <v>25000</v>
      </c>
      <c r="L53" s="29">
        <v>1776</v>
      </c>
      <c r="M53" s="32">
        <f t="shared" si="56"/>
        <v>14.076576576576576</v>
      </c>
      <c r="N53" s="29">
        <v>1.1000000000000001</v>
      </c>
      <c r="O53" s="29">
        <v>75</v>
      </c>
      <c r="P53" s="29">
        <v>6</v>
      </c>
      <c r="Q53" s="32">
        <v>76.7</v>
      </c>
      <c r="R53" s="32">
        <f t="shared" si="57"/>
        <v>165.2</v>
      </c>
      <c r="S53" s="29">
        <v>2.5</v>
      </c>
      <c r="T53" s="32">
        <v>53</v>
      </c>
      <c r="U53" s="33">
        <v>0</v>
      </c>
      <c r="V53" s="32">
        <f t="shared" si="54"/>
        <v>53</v>
      </c>
      <c r="W53" s="32">
        <v>4.5</v>
      </c>
      <c r="X53" s="32">
        <v>7.5</v>
      </c>
      <c r="Y53" s="30">
        <v>1.8</v>
      </c>
      <c r="Z53" s="33">
        <v>0.8</v>
      </c>
      <c r="AA53" s="30">
        <v>1.4400000000000002</v>
      </c>
      <c r="AB53" s="30">
        <v>9</v>
      </c>
      <c r="AC53" s="30">
        <v>2.6999999999999997</v>
      </c>
      <c r="AD53" s="30">
        <v>11.7</v>
      </c>
      <c r="AE53" s="30">
        <v>1</v>
      </c>
      <c r="AF53" s="30">
        <v>0</v>
      </c>
      <c r="AG53" s="29">
        <v>0</v>
      </c>
      <c r="AH53" s="29">
        <v>0</v>
      </c>
      <c r="AI53" s="30">
        <v>0</v>
      </c>
      <c r="AJ53" s="30">
        <v>3</v>
      </c>
      <c r="AK53" s="30">
        <v>1</v>
      </c>
      <c r="AL53" s="29">
        <f t="shared" si="33"/>
        <v>1</v>
      </c>
      <c r="AM53" s="29">
        <f t="shared" si="34"/>
        <v>8.8712400000000001E-5</v>
      </c>
      <c r="AN53" s="29">
        <v>1.2899999999999999E-3</v>
      </c>
      <c r="AO53" s="32">
        <f t="shared" si="59"/>
        <v>53</v>
      </c>
      <c r="AP53" s="32">
        <f t="shared" ref="AP53:AP60" si="62">SUM(W53:X53)</f>
        <v>12</v>
      </c>
      <c r="AQ53" s="32">
        <f t="shared" si="60"/>
        <v>11.7</v>
      </c>
      <c r="AR53" s="34" t="s">
        <v>376</v>
      </c>
      <c r="AS53" s="35"/>
      <c r="AT53" s="87">
        <v>0.121</v>
      </c>
      <c r="AU53" s="32">
        <v>42.842975206611577</v>
      </c>
      <c r="AV53" s="20">
        <v>0</v>
      </c>
      <c r="AW53" s="20">
        <v>0</v>
      </c>
      <c r="AX53" s="20">
        <v>3.836250793656903E-3</v>
      </c>
      <c r="AY53" s="20">
        <v>1.2306591692257869E-2</v>
      </c>
      <c r="AZ53" s="20">
        <v>4.4328520005474008E-3</v>
      </c>
      <c r="BA53" s="20">
        <v>3.7332179827530738E-2</v>
      </c>
      <c r="BB53" s="20">
        <f t="shared" si="8"/>
        <v>5.7907874313992913E-2</v>
      </c>
      <c r="BC53" s="20" t="s">
        <v>471</v>
      </c>
      <c r="BD53" s="24">
        <v>0</v>
      </c>
      <c r="BE53" s="24">
        <v>22.104965691544788</v>
      </c>
      <c r="BF53" s="24">
        <v>7.4231168610407323</v>
      </c>
      <c r="BG53" s="24">
        <v>12.148136990018299</v>
      </c>
      <c r="BH53" s="24">
        <v>8.6011787553403654</v>
      </c>
      <c r="BI53" s="24">
        <v>116.4984577083726</v>
      </c>
      <c r="BJ53" s="24">
        <f t="shared" si="47"/>
        <v>166.77585600631679</v>
      </c>
      <c r="BK53" t="s">
        <v>1047</v>
      </c>
      <c r="BL53" s="87">
        <v>5.6724076000000005E-2</v>
      </c>
      <c r="BM53" s="5">
        <f t="shared" si="48"/>
        <v>-1.1837983139929079E-3</v>
      </c>
      <c r="BN53" s="63">
        <f t="shared" si="49"/>
        <v>2.0442786547024982E-2</v>
      </c>
      <c r="BO53" s="75">
        <v>168.27114</v>
      </c>
    </row>
    <row r="54" spans="1:67" x14ac:dyDescent="0.2">
      <c r="A54" t="str">
        <f t="shared" si="61"/>
        <v>Motorbike, electric, 4-11kW - 2020 - NMC - CH</v>
      </c>
      <c r="B54" t="s">
        <v>399</v>
      </c>
      <c r="D54" s="16">
        <v>2020</v>
      </c>
      <c r="E54" t="s">
        <v>373</v>
      </c>
      <c r="F54" t="s">
        <v>374</v>
      </c>
      <c r="G54" t="s">
        <v>375</v>
      </c>
      <c r="H54" t="s">
        <v>2228</v>
      </c>
      <c r="I54" t="s">
        <v>36</v>
      </c>
      <c r="K54" s="29">
        <v>25000</v>
      </c>
      <c r="L54" s="29">
        <v>1776</v>
      </c>
      <c r="M54" s="32">
        <f t="shared" si="56"/>
        <v>14.076576576576576</v>
      </c>
      <c r="N54" s="29">
        <v>1.1000000000000001</v>
      </c>
      <c r="O54" s="29">
        <v>75</v>
      </c>
      <c r="P54" s="29">
        <v>6</v>
      </c>
      <c r="Q54" s="32">
        <v>105.08382696032848</v>
      </c>
      <c r="R54" s="32">
        <f t="shared" si="57"/>
        <v>193.58382696032848</v>
      </c>
      <c r="S54" s="29">
        <v>4.7</v>
      </c>
      <c r="T54" s="32">
        <v>65.433826960328489</v>
      </c>
      <c r="U54" s="33">
        <v>0</v>
      </c>
      <c r="V54" s="32">
        <f t="shared" si="54"/>
        <v>65.433826960328489</v>
      </c>
      <c r="W54" s="32">
        <v>7.8</v>
      </c>
      <c r="X54" s="32">
        <v>13</v>
      </c>
      <c r="Y54" s="30">
        <v>2.9</v>
      </c>
      <c r="Z54" s="33">
        <v>0.8</v>
      </c>
      <c r="AA54" s="30">
        <v>2.3199999999999998</v>
      </c>
      <c r="AB54" s="30">
        <v>14.499999999999998</v>
      </c>
      <c r="AC54" s="30">
        <v>4.3499999999999996</v>
      </c>
      <c r="AD54" s="30">
        <v>18.849999999999998</v>
      </c>
      <c r="AE54" s="30">
        <v>1</v>
      </c>
      <c r="AF54" s="30">
        <v>0</v>
      </c>
      <c r="AG54" s="29">
        <v>0</v>
      </c>
      <c r="AH54" s="29">
        <v>0</v>
      </c>
      <c r="AI54" s="30">
        <v>0</v>
      </c>
      <c r="AJ54" s="30">
        <v>3</v>
      </c>
      <c r="AK54" s="30">
        <v>1</v>
      </c>
      <c r="AL54" s="29">
        <f t="shared" si="33"/>
        <v>1</v>
      </c>
      <c r="AM54" s="29">
        <f t="shared" si="34"/>
        <v>1.039545150776964E-4</v>
      </c>
      <c r="AN54" s="29">
        <v>1.2899999999999999E-3</v>
      </c>
      <c r="AO54" s="32">
        <f t="shared" si="59"/>
        <v>65.433826960328489</v>
      </c>
      <c r="AP54" s="32">
        <f t="shared" si="62"/>
        <v>20.8</v>
      </c>
      <c r="AQ54" s="32">
        <f t="shared" si="60"/>
        <v>18.849999999999998</v>
      </c>
      <c r="AR54" s="34" t="s">
        <v>376</v>
      </c>
      <c r="AS54" s="35"/>
      <c r="AT54" s="87">
        <v>0.182</v>
      </c>
      <c r="AU54" s="32">
        <v>45.890109890109891</v>
      </c>
      <c r="AV54" s="20">
        <v>0</v>
      </c>
      <c r="AW54" s="20">
        <v>0</v>
      </c>
      <c r="AX54" s="20">
        <v>5.7702284664922004E-3</v>
      </c>
      <c r="AY54" s="20">
        <v>1.2306591692257869E-2</v>
      </c>
      <c r="AZ54" s="20">
        <v>4.5620586516537812E-3</v>
      </c>
      <c r="BA54" s="20">
        <v>4.84376142107458E-2</v>
      </c>
      <c r="BB54" s="20">
        <f t="shared" si="8"/>
        <v>7.1076493021149656E-2</v>
      </c>
      <c r="BC54" s="20" t="s">
        <v>472</v>
      </c>
      <c r="BD54" s="24">
        <v>0</v>
      </c>
      <c r="BE54" s="24">
        <v>22.33298357257355</v>
      </c>
      <c r="BF54" s="24">
        <v>11.165349328176969</v>
      </c>
      <c r="BG54" s="24">
        <v>12.148136990018299</v>
      </c>
      <c r="BH54" s="24">
        <v>8.9479581691624954</v>
      </c>
      <c r="BI54" s="24">
        <v>148.01083090258331</v>
      </c>
      <c r="BJ54" s="24">
        <f t="shared" si="47"/>
        <v>202.60525896251463</v>
      </c>
      <c r="BK54" t="s">
        <v>1048</v>
      </c>
      <c r="BL54" s="87">
        <v>7.4999999999999997E-2</v>
      </c>
      <c r="BM54" s="5">
        <f t="shared" si="48"/>
        <v>3.9235069788503413E-3</v>
      </c>
      <c r="BN54" s="63">
        <f t="shared" si="49"/>
        <v>5.5201189761611549E-2</v>
      </c>
      <c r="BO54" s="75">
        <v>220</v>
      </c>
    </row>
    <row r="55" spans="1:67" x14ac:dyDescent="0.2">
      <c r="A55" t="str">
        <f t="shared" si="61"/>
        <v>Motorbike, electric, 11-35kW - 2020 - NMC - CH</v>
      </c>
      <c r="B55" t="s">
        <v>400</v>
      </c>
      <c r="D55" s="16">
        <v>2020</v>
      </c>
      <c r="E55" t="s">
        <v>373</v>
      </c>
      <c r="F55" t="s">
        <v>374</v>
      </c>
      <c r="G55" t="s">
        <v>375</v>
      </c>
      <c r="H55" t="s">
        <v>2228</v>
      </c>
      <c r="I55" t="s">
        <v>36</v>
      </c>
      <c r="K55" s="29">
        <v>38500</v>
      </c>
      <c r="L55" s="29">
        <v>2405</v>
      </c>
      <c r="M55" s="32">
        <f t="shared" si="56"/>
        <v>16.008316008316008</v>
      </c>
      <c r="N55" s="29">
        <v>1.1000000000000001</v>
      </c>
      <c r="O55" s="29">
        <v>75</v>
      </c>
      <c r="P55" s="29">
        <v>6</v>
      </c>
      <c r="Q55" s="32">
        <v>165.64999999999998</v>
      </c>
      <c r="R55" s="32">
        <f t="shared" si="57"/>
        <v>254.14999999999998</v>
      </c>
      <c r="S55" s="29">
        <v>14</v>
      </c>
      <c r="T55" s="32">
        <v>81</v>
      </c>
      <c r="U55" s="33">
        <v>0</v>
      </c>
      <c r="V55" s="32">
        <f t="shared" si="54"/>
        <v>81</v>
      </c>
      <c r="W55" s="32">
        <v>13</v>
      </c>
      <c r="X55" s="32">
        <v>19</v>
      </c>
      <c r="Y55" s="30">
        <v>8.1</v>
      </c>
      <c r="Z55" s="33">
        <v>0.8</v>
      </c>
      <c r="AA55" s="30">
        <v>6.48</v>
      </c>
      <c r="AB55" s="30">
        <v>40.499999999999993</v>
      </c>
      <c r="AC55" s="30">
        <v>12.149999999999997</v>
      </c>
      <c r="AD55" s="30">
        <v>52.649999999999991</v>
      </c>
      <c r="AE55" s="30">
        <v>1</v>
      </c>
      <c r="AF55" s="30">
        <v>0</v>
      </c>
      <c r="AG55" s="29">
        <v>0</v>
      </c>
      <c r="AH55" s="29">
        <v>0</v>
      </c>
      <c r="AI55" s="30">
        <v>0</v>
      </c>
      <c r="AJ55" s="30">
        <v>5</v>
      </c>
      <c r="AK55" s="30">
        <v>1</v>
      </c>
      <c r="AL55" s="29">
        <f t="shared" ref="AL55:AL66" si="63">K55/25000</f>
        <v>1.54</v>
      </c>
      <c r="AM55" s="29">
        <f t="shared" si="34"/>
        <v>1.3647854999999999E-4</v>
      </c>
      <c r="AN55" s="29">
        <v>1.2899999999999999E-3</v>
      </c>
      <c r="AO55" s="32">
        <f t="shared" si="59"/>
        <v>81</v>
      </c>
      <c r="AP55" s="32">
        <f t="shared" si="62"/>
        <v>32</v>
      </c>
      <c r="AQ55" s="32">
        <f t="shared" si="60"/>
        <v>52.649999999999991</v>
      </c>
      <c r="AR55" s="34" t="s">
        <v>376</v>
      </c>
      <c r="AS55" s="35"/>
      <c r="AT55" s="87">
        <v>0.24635579913730349</v>
      </c>
      <c r="AU55" s="32">
        <v>94.692311208791224</v>
      </c>
      <c r="AV55" s="20">
        <v>0</v>
      </c>
      <c r="AW55" s="20">
        <v>0</v>
      </c>
      <c r="AX55" s="20">
        <v>7.8106002476236447E-3</v>
      </c>
      <c r="AY55" s="20">
        <v>1.2306591692257869E-2</v>
      </c>
      <c r="AZ55" s="20">
        <v>4.8377632773803662E-3</v>
      </c>
      <c r="BA55" s="20">
        <v>5.7693672503672973E-2</v>
      </c>
      <c r="BB55" s="20">
        <f t="shared" si="8"/>
        <v>8.2648627720934856E-2</v>
      </c>
      <c r="BC55" s="20" t="s">
        <v>473</v>
      </c>
      <c r="BD55" s="24">
        <v>0</v>
      </c>
      <c r="BE55" s="24">
        <v>22.754021340687551</v>
      </c>
      <c r="BF55" s="24">
        <v>15.113453606539521</v>
      </c>
      <c r="BG55" s="24">
        <v>12.148136990018299</v>
      </c>
      <c r="BH55" s="24">
        <v>9.6879254052051387</v>
      </c>
      <c r="BI55" s="24">
        <v>202.8953585096591</v>
      </c>
      <c r="BJ55" s="24">
        <f t="shared" si="47"/>
        <v>262.59889585210965</v>
      </c>
      <c r="BK55" t="s">
        <v>1049</v>
      </c>
      <c r="BL55" s="87">
        <v>8.8585163000000008E-2</v>
      </c>
      <c r="BM55" s="5">
        <f t="shared" si="48"/>
        <v>5.9365352790651527E-3</v>
      </c>
      <c r="BN55" s="63">
        <f t="shared" si="49"/>
        <v>7.1828600701151518E-2</v>
      </c>
      <c r="BO55" s="75">
        <v>271.41408000000001</v>
      </c>
    </row>
    <row r="56" spans="1:67" x14ac:dyDescent="0.2">
      <c r="A56" t="str">
        <f t="shared" si="61"/>
        <v>Motorbike, electric, &gt;35kW - 2020 - NMC - CH</v>
      </c>
      <c r="B56" t="s">
        <v>401</v>
      </c>
      <c r="D56" s="16">
        <v>2020</v>
      </c>
      <c r="E56" t="s">
        <v>373</v>
      </c>
      <c r="F56" t="s">
        <v>374</v>
      </c>
      <c r="G56" t="s">
        <v>375</v>
      </c>
      <c r="H56" t="s">
        <v>2228</v>
      </c>
      <c r="I56" t="s">
        <v>36</v>
      </c>
      <c r="K56" s="29">
        <v>40500</v>
      </c>
      <c r="L56" s="29">
        <v>2896</v>
      </c>
      <c r="M56" s="32">
        <f t="shared" si="56"/>
        <v>13.984806629834255</v>
      </c>
      <c r="N56" s="29">
        <v>1.1000000000000001</v>
      </c>
      <c r="O56" s="29">
        <v>75</v>
      </c>
      <c r="P56" s="29">
        <v>6</v>
      </c>
      <c r="Q56" s="32">
        <v>254.89</v>
      </c>
      <c r="R56" s="32">
        <f t="shared" si="57"/>
        <v>343.39</v>
      </c>
      <c r="S56" s="29">
        <v>49</v>
      </c>
      <c r="T56" s="32">
        <v>111</v>
      </c>
      <c r="U56" s="33">
        <v>0</v>
      </c>
      <c r="V56" s="32">
        <f t="shared" si="54"/>
        <v>111</v>
      </c>
      <c r="W56" s="32">
        <v>13.74</v>
      </c>
      <c r="X56" s="32">
        <v>22.900000000000002</v>
      </c>
      <c r="Y56" s="30">
        <v>16.5</v>
      </c>
      <c r="Z56" s="33">
        <v>0.8</v>
      </c>
      <c r="AA56" s="30">
        <v>13.200000000000001</v>
      </c>
      <c r="AB56" s="30">
        <v>82.5</v>
      </c>
      <c r="AC56" s="30">
        <v>24.75</v>
      </c>
      <c r="AD56" s="30">
        <v>107.25</v>
      </c>
      <c r="AE56" s="30">
        <v>1</v>
      </c>
      <c r="AF56" s="30">
        <v>0</v>
      </c>
      <c r="AG56" s="29">
        <v>0</v>
      </c>
      <c r="AH56" s="29">
        <v>0</v>
      </c>
      <c r="AI56" s="30">
        <v>0</v>
      </c>
      <c r="AJ56" s="30">
        <v>5</v>
      </c>
      <c r="AK56" s="30">
        <v>1</v>
      </c>
      <c r="AL56" s="29">
        <f t="shared" si="63"/>
        <v>1.62</v>
      </c>
      <c r="AM56" s="29">
        <f t="shared" si="34"/>
        <v>1.8440043E-4</v>
      </c>
      <c r="AN56" s="29">
        <v>1.2899999999999999E-3</v>
      </c>
      <c r="AO56" s="32">
        <f t="shared" si="59"/>
        <v>111</v>
      </c>
      <c r="AP56" s="32">
        <f t="shared" si="62"/>
        <v>36.64</v>
      </c>
      <c r="AQ56" s="32">
        <f t="shared" si="60"/>
        <v>107.25</v>
      </c>
      <c r="AR56" s="34" t="s">
        <v>376</v>
      </c>
      <c r="AS56" s="35"/>
      <c r="AT56" s="87">
        <v>0.27473182101357863</v>
      </c>
      <c r="AU56" s="32">
        <v>172.96867841767528</v>
      </c>
      <c r="AV56" s="20">
        <v>0</v>
      </c>
      <c r="AW56" s="20">
        <v>0</v>
      </c>
      <c r="AX56" s="20">
        <v>8.710249309141712E-3</v>
      </c>
      <c r="AY56" s="20">
        <v>1.2306591692257869E-2</v>
      </c>
      <c r="AZ56" s="20">
        <v>5.2439946696746197E-3</v>
      </c>
      <c r="BA56" s="20">
        <v>9.1854097095893983E-2</v>
      </c>
      <c r="BB56" s="20">
        <f t="shared" si="8"/>
        <v>0.11811493276696819</v>
      </c>
      <c r="BC56" s="20" t="s">
        <v>474</v>
      </c>
      <c r="BD56" s="24">
        <v>0</v>
      </c>
      <c r="BE56" s="24">
        <v>23.283359892810079</v>
      </c>
      <c r="BF56" s="24">
        <v>16.854267874630739</v>
      </c>
      <c r="BG56" s="24">
        <v>12.148136990018299</v>
      </c>
      <c r="BH56" s="24">
        <v>10.778215130150979</v>
      </c>
      <c r="BI56" s="24">
        <v>349.57738722696638</v>
      </c>
      <c r="BJ56" s="24">
        <f t="shared" si="47"/>
        <v>412.6413671145765</v>
      </c>
      <c r="BK56" t="s">
        <v>1050</v>
      </c>
      <c r="BL56" s="87">
        <v>0.12726367</v>
      </c>
      <c r="BM56" s="5">
        <f t="shared" si="48"/>
        <v>9.1487372330318062E-3</v>
      </c>
      <c r="BN56" s="63">
        <f t="shared" si="49"/>
        <v>7.7456228596273866E-2</v>
      </c>
      <c r="BO56" s="75">
        <v>390.5881</v>
      </c>
    </row>
    <row r="57" spans="1:67" x14ac:dyDescent="0.2">
      <c r="A57" t="str">
        <f t="shared" si="61"/>
        <v>Motorbike, electric, &lt;4kW - 2020 - LFP - CH</v>
      </c>
      <c r="B57" t="s">
        <v>398</v>
      </c>
      <c r="D57" s="16">
        <v>2020</v>
      </c>
      <c r="E57" t="s">
        <v>373</v>
      </c>
      <c r="F57" t="s">
        <v>374</v>
      </c>
      <c r="G57" t="s">
        <v>375</v>
      </c>
      <c r="H57" t="s">
        <v>2228</v>
      </c>
      <c r="I57" t="s">
        <v>38</v>
      </c>
      <c r="K57" s="29">
        <v>25000</v>
      </c>
      <c r="L57" s="29">
        <v>1776</v>
      </c>
      <c r="M57" s="32">
        <f t="shared" si="56"/>
        <v>14.076576576576576</v>
      </c>
      <c r="N57" s="29">
        <v>1.1000000000000001</v>
      </c>
      <c r="O57" s="29">
        <v>75</v>
      </c>
      <c r="P57" s="29">
        <v>6</v>
      </c>
      <c r="Q57" s="32">
        <v>79.400000000000006</v>
      </c>
      <c r="R57" s="32">
        <f t="shared" si="57"/>
        <v>167.9</v>
      </c>
      <c r="S57" s="29">
        <v>2.5</v>
      </c>
      <c r="T57" s="32">
        <v>53</v>
      </c>
      <c r="U57" s="33">
        <v>0</v>
      </c>
      <c r="V57" s="32">
        <f t="shared" si="54"/>
        <v>53</v>
      </c>
      <c r="W57" s="32">
        <v>4.5</v>
      </c>
      <c r="X57" s="32">
        <v>7.5</v>
      </c>
      <c r="Y57" s="30">
        <v>1.8</v>
      </c>
      <c r="Z57" s="33">
        <v>0.8</v>
      </c>
      <c r="AA57" s="30">
        <v>1.4400000000000002</v>
      </c>
      <c r="AB57" s="30">
        <v>12</v>
      </c>
      <c r="AC57" s="30">
        <v>2.4000000000000004</v>
      </c>
      <c r="AD57" s="30">
        <v>14.4</v>
      </c>
      <c r="AE57" s="30">
        <v>1</v>
      </c>
      <c r="AF57" s="30">
        <v>0</v>
      </c>
      <c r="AG57" s="29">
        <v>0</v>
      </c>
      <c r="AH57" s="29">
        <v>0</v>
      </c>
      <c r="AI57" s="30">
        <v>0</v>
      </c>
      <c r="AJ57" s="30">
        <v>3</v>
      </c>
      <c r="AK57" s="30">
        <v>1</v>
      </c>
      <c r="AL57" s="29">
        <f t="shared" si="63"/>
        <v>1</v>
      </c>
      <c r="AM57" s="29">
        <f t="shared" si="34"/>
        <v>9.0162300000000002E-5</v>
      </c>
      <c r="AN57" s="29">
        <v>1.2899999999999999E-3</v>
      </c>
      <c r="AO57" s="32">
        <f t="shared" si="59"/>
        <v>53</v>
      </c>
      <c r="AP57" s="32">
        <f t="shared" si="62"/>
        <v>12</v>
      </c>
      <c r="AQ57" s="32">
        <f t="shared" si="60"/>
        <v>14.4</v>
      </c>
      <c r="AR57" s="34" t="s">
        <v>376</v>
      </c>
      <c r="AS57" s="35"/>
      <c r="AT57" s="87">
        <v>0.121</v>
      </c>
      <c r="AU57" s="32">
        <v>42.842975206611577</v>
      </c>
      <c r="AV57" s="20">
        <v>0</v>
      </c>
      <c r="AW57" s="20">
        <v>0</v>
      </c>
      <c r="AX57" s="20">
        <v>3.836250793656903E-3</v>
      </c>
      <c r="AY57" s="20">
        <v>1.2306591692257869E-2</v>
      </c>
      <c r="AZ57" s="20">
        <v>4.4451427307042194E-3</v>
      </c>
      <c r="BA57" s="20">
        <v>3.4129089069035383E-2</v>
      </c>
      <c r="BB57" s="20">
        <f t="shared" si="8"/>
        <v>5.4717074285654373E-2</v>
      </c>
      <c r="BC57" s="20" t="s">
        <v>475</v>
      </c>
      <c r="BD57" s="24">
        <v>0</v>
      </c>
      <c r="BE57" s="24">
        <v>22.127880394631845</v>
      </c>
      <c r="BF57" s="24">
        <v>7.4231168610407323</v>
      </c>
      <c r="BG57" s="24">
        <v>12.148136990018299</v>
      </c>
      <c r="BH57" s="24">
        <v>8.6341660060951142</v>
      </c>
      <c r="BI57" s="24">
        <v>101.4292698044306</v>
      </c>
      <c r="BJ57" s="24">
        <f t="shared" si="47"/>
        <v>151.76257005621659</v>
      </c>
      <c r="BK57" t="s">
        <v>1051</v>
      </c>
      <c r="BL57" s="87">
        <v>5.8117379999999996E-2</v>
      </c>
      <c r="BM57" s="5">
        <f t="shared" si="48"/>
        <v>3.4003057143456236E-3</v>
      </c>
      <c r="BN57" s="63">
        <f t="shared" si="49"/>
        <v>6.21434124309002E-2</v>
      </c>
      <c r="BO57" s="75">
        <v>169.51187999999999</v>
      </c>
    </row>
    <row r="58" spans="1:67" x14ac:dyDescent="0.2">
      <c r="A58" t="str">
        <f t="shared" si="61"/>
        <v>Motorbike, electric, 4-11kW - 2020 - LFP - CH</v>
      </c>
      <c r="B58" t="s">
        <v>399</v>
      </c>
      <c r="D58" s="16">
        <v>2020</v>
      </c>
      <c r="E58" t="s">
        <v>373</v>
      </c>
      <c r="F58" t="s">
        <v>374</v>
      </c>
      <c r="G58" t="s">
        <v>375</v>
      </c>
      <c r="H58" t="s">
        <v>2228</v>
      </c>
      <c r="I58" t="s">
        <v>38</v>
      </c>
      <c r="K58" s="29">
        <v>25000</v>
      </c>
      <c r="L58" s="29">
        <v>1776</v>
      </c>
      <c r="M58" s="32">
        <f t="shared" si="56"/>
        <v>14.076576576576576</v>
      </c>
      <c r="N58" s="29">
        <v>1.1000000000000001</v>
      </c>
      <c r="O58" s="29">
        <v>75</v>
      </c>
      <c r="P58" s="29">
        <v>6</v>
      </c>
      <c r="Q58" s="32">
        <v>109.43382696032849</v>
      </c>
      <c r="R58" s="32">
        <f t="shared" si="57"/>
        <v>197.93382696032847</v>
      </c>
      <c r="S58" s="29">
        <v>4.7</v>
      </c>
      <c r="T58" s="32">
        <v>65.433826960328489</v>
      </c>
      <c r="U58" s="33">
        <v>0</v>
      </c>
      <c r="V58" s="32">
        <f t="shared" si="54"/>
        <v>65.433826960328489</v>
      </c>
      <c r="W58" s="32">
        <v>7.8</v>
      </c>
      <c r="X58" s="32">
        <v>13</v>
      </c>
      <c r="Y58" s="30">
        <v>2.9</v>
      </c>
      <c r="Z58" s="33">
        <v>0.8</v>
      </c>
      <c r="AA58" s="30">
        <v>2.3199999999999998</v>
      </c>
      <c r="AB58" s="30">
        <v>19.333333333333332</v>
      </c>
      <c r="AC58" s="30">
        <v>3.8666666666666667</v>
      </c>
      <c r="AD58" s="30">
        <v>23.2</v>
      </c>
      <c r="AE58" s="30">
        <v>1</v>
      </c>
      <c r="AF58" s="30">
        <v>0</v>
      </c>
      <c r="AG58" s="29">
        <v>0</v>
      </c>
      <c r="AH58" s="29">
        <v>0</v>
      </c>
      <c r="AI58" s="30">
        <v>0</v>
      </c>
      <c r="AJ58" s="30">
        <v>3</v>
      </c>
      <c r="AK58" s="30">
        <v>1</v>
      </c>
      <c r="AL58" s="29">
        <f t="shared" si="63"/>
        <v>1</v>
      </c>
      <c r="AM58" s="29">
        <f t="shared" si="34"/>
        <v>1.0629046507769639E-4</v>
      </c>
      <c r="AN58" s="29">
        <v>1.2899999999999999E-3</v>
      </c>
      <c r="AO58" s="32">
        <f t="shared" si="59"/>
        <v>65.433826960328489</v>
      </c>
      <c r="AP58" s="32">
        <f t="shared" si="62"/>
        <v>20.8</v>
      </c>
      <c r="AQ58" s="32">
        <f t="shared" si="60"/>
        <v>23.2</v>
      </c>
      <c r="AR58" s="34" t="s">
        <v>376</v>
      </c>
      <c r="AS58" s="35"/>
      <c r="AT58" s="87">
        <v>0.182</v>
      </c>
      <c r="AU58" s="32">
        <v>45.890109890109891</v>
      </c>
      <c r="AV58" s="20">
        <v>0</v>
      </c>
      <c r="AW58" s="20">
        <v>0</v>
      </c>
      <c r="AX58" s="20">
        <v>5.7702284664922004E-3</v>
      </c>
      <c r="AY58" s="20">
        <v>1.2306591692257869E-2</v>
      </c>
      <c r="AZ58" s="20">
        <v>4.5818603835730996E-3</v>
      </c>
      <c r="BA58" s="20">
        <v>4.8918421867878689E-2</v>
      </c>
      <c r="BB58" s="20">
        <f t="shared" si="8"/>
        <v>7.1577102410201862E-2</v>
      </c>
      <c r="BC58" s="20" t="s">
        <v>476</v>
      </c>
      <c r="BD58" s="24">
        <v>0</v>
      </c>
      <c r="BE58" s="24">
        <v>22.365774465580927</v>
      </c>
      <c r="BF58" s="24">
        <v>11.165349328176969</v>
      </c>
      <c r="BG58" s="24">
        <v>12.148136990018299</v>
      </c>
      <c r="BH58" s="24">
        <v>9.0011042953784788</v>
      </c>
      <c r="BI58" s="24">
        <v>150.2786827497554</v>
      </c>
      <c r="BJ58" s="24">
        <f t="shared" si="47"/>
        <v>204.95904782891009</v>
      </c>
      <c r="BK58" t="s">
        <v>1052</v>
      </c>
      <c r="BL58" s="87">
        <v>7.8600000000000003E-2</v>
      </c>
      <c r="BM58" s="5">
        <f t="shared" si="48"/>
        <v>7.022897589798141E-3</v>
      </c>
      <c r="BN58" s="63">
        <f t="shared" si="49"/>
        <v>9.8116539414386375E-2</v>
      </c>
      <c r="BO58" s="75">
        <v>224</v>
      </c>
    </row>
    <row r="59" spans="1:67" x14ac:dyDescent="0.2">
      <c r="A59" t="str">
        <f t="shared" si="61"/>
        <v>Motorbike, electric, 11-35kW - 2020 - LFP - CH</v>
      </c>
      <c r="B59" t="s">
        <v>400</v>
      </c>
      <c r="D59" s="16">
        <v>2020</v>
      </c>
      <c r="E59" t="s">
        <v>373</v>
      </c>
      <c r="F59" t="s">
        <v>374</v>
      </c>
      <c r="G59" t="s">
        <v>375</v>
      </c>
      <c r="H59" t="s">
        <v>2228</v>
      </c>
      <c r="I59" t="s">
        <v>38</v>
      </c>
      <c r="K59" s="29">
        <v>38500</v>
      </c>
      <c r="L59" s="29">
        <v>2405</v>
      </c>
      <c r="M59" s="32">
        <f t="shared" si="56"/>
        <v>16.008316008316008</v>
      </c>
      <c r="N59" s="29">
        <v>1.1000000000000001</v>
      </c>
      <c r="O59" s="29">
        <v>75</v>
      </c>
      <c r="P59" s="29">
        <v>6</v>
      </c>
      <c r="Q59" s="32">
        <v>177.8</v>
      </c>
      <c r="R59" s="32">
        <f t="shared" si="57"/>
        <v>266.3</v>
      </c>
      <c r="S59" s="29">
        <v>14</v>
      </c>
      <c r="T59" s="32">
        <v>81</v>
      </c>
      <c r="U59" s="33">
        <v>0</v>
      </c>
      <c r="V59" s="32">
        <f t="shared" si="54"/>
        <v>81</v>
      </c>
      <c r="W59" s="32">
        <v>13</v>
      </c>
      <c r="X59" s="32">
        <v>19</v>
      </c>
      <c r="Y59" s="30">
        <v>8.1</v>
      </c>
      <c r="Z59" s="33">
        <v>0.8</v>
      </c>
      <c r="AA59" s="30">
        <v>6.48</v>
      </c>
      <c r="AB59" s="30">
        <v>54</v>
      </c>
      <c r="AC59" s="30">
        <v>10.8</v>
      </c>
      <c r="AD59" s="30">
        <v>64.8</v>
      </c>
      <c r="AE59" s="30">
        <v>1</v>
      </c>
      <c r="AF59" s="30">
        <v>0</v>
      </c>
      <c r="AG59" s="29">
        <v>0</v>
      </c>
      <c r="AH59" s="29">
        <v>0</v>
      </c>
      <c r="AI59" s="30">
        <v>0</v>
      </c>
      <c r="AJ59" s="30">
        <v>5</v>
      </c>
      <c r="AK59" s="30">
        <v>1</v>
      </c>
      <c r="AL59" s="29">
        <f t="shared" si="63"/>
        <v>1.54</v>
      </c>
      <c r="AM59" s="29">
        <f t="shared" si="34"/>
        <v>1.4300310000000001E-4</v>
      </c>
      <c r="AN59" s="29">
        <v>1.2899999999999999E-3</v>
      </c>
      <c r="AO59" s="32">
        <f t="shared" si="59"/>
        <v>81</v>
      </c>
      <c r="AP59" s="32">
        <f t="shared" si="62"/>
        <v>32</v>
      </c>
      <c r="AQ59" s="32">
        <f t="shared" si="60"/>
        <v>64.8</v>
      </c>
      <c r="AR59" s="34" t="s">
        <v>376</v>
      </c>
      <c r="AS59" s="35"/>
      <c r="AT59" s="87">
        <v>0.24635579913730349</v>
      </c>
      <c r="AU59" s="32">
        <v>94.692311208791224</v>
      </c>
      <c r="AV59" s="20">
        <v>0</v>
      </c>
      <c r="AW59" s="20">
        <v>0</v>
      </c>
      <c r="AX59" s="20">
        <v>7.8106002476236447E-3</v>
      </c>
      <c r="AY59" s="20">
        <v>1.2306591692257869E-2</v>
      </c>
      <c r="AZ59" s="20">
        <v>4.8930715630860497E-3</v>
      </c>
      <c r="BA59" s="20">
        <v>5.8565715119741207E-2</v>
      </c>
      <c r="BB59" s="20">
        <f t="shared" si="8"/>
        <v>8.3575978622708769E-2</v>
      </c>
      <c r="BC59" s="20" t="s">
        <v>477</v>
      </c>
      <c r="BD59" s="24">
        <v>0</v>
      </c>
      <c r="BE59" s="24">
        <v>22.83119245677732</v>
      </c>
      <c r="BF59" s="24">
        <v>15.113453606539521</v>
      </c>
      <c r="BG59" s="24">
        <v>12.148136990018299</v>
      </c>
      <c r="BH59" s="24">
        <v>9.8363680336015094</v>
      </c>
      <c r="BI59" s="24">
        <v>207.00856923376389</v>
      </c>
      <c r="BJ59" s="24">
        <f t="shared" si="47"/>
        <v>266.93772032070052</v>
      </c>
      <c r="BK59" t="s">
        <v>1053</v>
      </c>
      <c r="BL59" s="87">
        <v>9.4175244999999991E-2</v>
      </c>
      <c r="BM59" s="5">
        <f t="shared" si="48"/>
        <v>1.0599266377291222E-2</v>
      </c>
      <c r="BN59" s="63">
        <f t="shared" si="49"/>
        <v>0.12682192361922584</v>
      </c>
      <c r="BO59" s="75">
        <v>278.37</v>
      </c>
    </row>
    <row r="60" spans="1:67" x14ac:dyDescent="0.2">
      <c r="A60" t="str">
        <f t="shared" si="61"/>
        <v>Motorbike, electric, &gt;35kW - 2020 - LFP - CH</v>
      </c>
      <c r="B60" t="s">
        <v>401</v>
      </c>
      <c r="D60" s="16">
        <v>2020</v>
      </c>
      <c r="E60" t="s">
        <v>373</v>
      </c>
      <c r="F60" t="s">
        <v>374</v>
      </c>
      <c r="G60" t="s">
        <v>375</v>
      </c>
      <c r="H60" t="s">
        <v>2228</v>
      </c>
      <c r="I60" t="s">
        <v>38</v>
      </c>
      <c r="K60" s="29">
        <v>40500</v>
      </c>
      <c r="L60" s="29">
        <v>2896</v>
      </c>
      <c r="M60" s="32">
        <f t="shared" si="56"/>
        <v>13.984806629834255</v>
      </c>
      <c r="N60" s="29">
        <v>1.1000000000000001</v>
      </c>
      <c r="O60" s="29">
        <v>75</v>
      </c>
      <c r="P60" s="29">
        <v>6</v>
      </c>
      <c r="Q60" s="32">
        <v>279.64</v>
      </c>
      <c r="R60" s="32">
        <f t="shared" si="57"/>
        <v>368.14</v>
      </c>
      <c r="S60" s="29">
        <v>49</v>
      </c>
      <c r="T60" s="32">
        <v>111</v>
      </c>
      <c r="U60" s="33">
        <v>0</v>
      </c>
      <c r="V60" s="32">
        <f t="shared" si="54"/>
        <v>111</v>
      </c>
      <c r="W60" s="32">
        <v>13.74</v>
      </c>
      <c r="X60" s="32">
        <v>22.900000000000002</v>
      </c>
      <c r="Y60" s="30">
        <v>16.5</v>
      </c>
      <c r="Z60" s="33">
        <v>0.8</v>
      </c>
      <c r="AA60" s="30">
        <v>13.200000000000001</v>
      </c>
      <c r="AB60" s="30">
        <v>110</v>
      </c>
      <c r="AC60" s="30">
        <v>22</v>
      </c>
      <c r="AD60" s="30">
        <v>132</v>
      </c>
      <c r="AE60" s="30">
        <v>1</v>
      </c>
      <c r="AF60" s="30">
        <v>0</v>
      </c>
      <c r="AG60" s="29">
        <v>0</v>
      </c>
      <c r="AH60" s="29">
        <v>0</v>
      </c>
      <c r="AI60" s="30">
        <v>0</v>
      </c>
      <c r="AJ60" s="30">
        <v>5</v>
      </c>
      <c r="AK60" s="30">
        <v>1</v>
      </c>
      <c r="AL60" s="29">
        <f t="shared" si="63"/>
        <v>1.62</v>
      </c>
      <c r="AM60" s="29">
        <f t="shared" si="34"/>
        <v>1.9769117999999999E-4</v>
      </c>
      <c r="AN60" s="29">
        <v>1.2899999999999999E-3</v>
      </c>
      <c r="AO60" s="32">
        <f t="shared" si="59"/>
        <v>111</v>
      </c>
      <c r="AP60" s="32">
        <f t="shared" si="62"/>
        <v>36.64</v>
      </c>
      <c r="AQ60" s="32">
        <f t="shared" si="60"/>
        <v>132</v>
      </c>
      <c r="AR60" s="34" t="s">
        <v>376</v>
      </c>
      <c r="AS60" s="35"/>
      <c r="AT60" s="87">
        <v>0.27473182101357863</v>
      </c>
      <c r="AU60" s="32">
        <v>172.96867841767528</v>
      </c>
      <c r="AV60" s="20">
        <v>0</v>
      </c>
      <c r="AW60" s="20">
        <v>0</v>
      </c>
      <c r="AX60" s="20">
        <v>8.710249309141712E-3</v>
      </c>
      <c r="AY60" s="20">
        <v>1.2306591692257869E-2</v>
      </c>
      <c r="AZ60" s="20">
        <v>5.3566596961121234E-3</v>
      </c>
      <c r="BA60" s="20">
        <v>9.354275736783646E-2</v>
      </c>
      <c r="BB60" s="20">
        <f t="shared" si="8"/>
        <v>0.11991625806534817</v>
      </c>
      <c r="BC60" s="20" t="s">
        <v>478</v>
      </c>
      <c r="BD60" s="24">
        <v>0</v>
      </c>
      <c r="BE60" s="24">
        <v>23.417824637384228</v>
      </c>
      <c r="BF60" s="24">
        <v>16.854267874630739</v>
      </c>
      <c r="BG60" s="24">
        <v>12.148136990018299</v>
      </c>
      <c r="BH60" s="24">
        <v>11.080598262069509</v>
      </c>
      <c r="BI60" s="24">
        <v>357.54238557487861</v>
      </c>
      <c r="BJ60" s="24">
        <f t="shared" si="47"/>
        <v>421.04321333898139</v>
      </c>
      <c r="BK60" t="s">
        <v>1054</v>
      </c>
      <c r="BL60" s="87">
        <v>0.13807907999999999</v>
      </c>
      <c r="BM60" s="5">
        <f t="shared" si="48"/>
        <v>1.8162821934651824E-2</v>
      </c>
      <c r="BN60" s="63">
        <f t="shared" si="49"/>
        <v>0.15146254751173127</v>
      </c>
      <c r="BO60" s="75">
        <v>404.04255999999998</v>
      </c>
    </row>
    <row r="61" spans="1:67" x14ac:dyDescent="0.2">
      <c r="A61" t="str">
        <f t="shared" si="61"/>
        <v>Motorbike, electric, &lt;4kW - 2020 - NCA - CH</v>
      </c>
      <c r="B61" t="s">
        <v>398</v>
      </c>
      <c r="D61" s="16">
        <v>2020</v>
      </c>
      <c r="E61" t="s">
        <v>373</v>
      </c>
      <c r="F61" t="s">
        <v>374</v>
      </c>
      <c r="G61" t="s">
        <v>375</v>
      </c>
      <c r="H61" t="s">
        <v>2228</v>
      </c>
      <c r="I61" t="s">
        <v>37</v>
      </c>
      <c r="K61" s="29">
        <v>25000</v>
      </c>
      <c r="L61" s="29">
        <v>1776</v>
      </c>
      <c r="M61" s="32">
        <f t="shared" si="56"/>
        <v>14.076576576576576</v>
      </c>
      <c r="N61" s="29">
        <v>1.1000000000000001</v>
      </c>
      <c r="O61" s="29">
        <v>75</v>
      </c>
      <c r="P61" s="29">
        <v>6</v>
      </c>
      <c r="Q61" s="32">
        <v>75.173913043478265</v>
      </c>
      <c r="R61" s="32">
        <f t="shared" si="57"/>
        <v>163.67391304347825</v>
      </c>
      <c r="S61" s="29">
        <v>2.5</v>
      </c>
      <c r="T61" s="32">
        <v>53</v>
      </c>
      <c r="U61" s="33">
        <v>0</v>
      </c>
      <c r="V61" s="32">
        <f t="shared" si="54"/>
        <v>53</v>
      </c>
      <c r="W61" s="32">
        <v>4.5</v>
      </c>
      <c r="X61" s="32">
        <v>7.5</v>
      </c>
      <c r="Y61" s="30">
        <v>1.8</v>
      </c>
      <c r="Z61" s="33">
        <v>0.8</v>
      </c>
      <c r="AA61" s="30">
        <v>1.4400000000000002</v>
      </c>
      <c r="AB61" s="30">
        <v>7.8260869565217392</v>
      </c>
      <c r="AC61" s="30">
        <v>2.3478260869565215</v>
      </c>
      <c r="AD61" s="30">
        <v>10.173913043478262</v>
      </c>
      <c r="AE61" s="30">
        <v>1</v>
      </c>
      <c r="AF61" s="30">
        <v>0</v>
      </c>
      <c r="AG61" s="29">
        <v>0</v>
      </c>
      <c r="AH61" s="29">
        <v>0</v>
      </c>
      <c r="AI61" s="30">
        <v>0</v>
      </c>
      <c r="AJ61" s="30">
        <v>3</v>
      </c>
      <c r="AK61" s="30">
        <v>1</v>
      </c>
      <c r="AL61" s="29">
        <f t="shared" si="63"/>
        <v>1</v>
      </c>
      <c r="AM61" s="29">
        <f t="shared" si="34"/>
        <v>8.7892891304347824E-5</v>
      </c>
      <c r="AN61" s="29">
        <v>1.2899999999999999E-3</v>
      </c>
      <c r="AO61" s="32">
        <f t="shared" si="59"/>
        <v>53</v>
      </c>
      <c r="AP61" s="32">
        <f>SUM(W61:X61)</f>
        <v>12</v>
      </c>
      <c r="AQ61" s="32">
        <f t="shared" si="60"/>
        <v>10.173913043478262</v>
      </c>
      <c r="AR61" s="34" t="s">
        <v>376</v>
      </c>
      <c r="AS61" s="35"/>
      <c r="AT61" s="87">
        <v>0.121</v>
      </c>
      <c r="AU61" s="32">
        <v>42.842975206611577</v>
      </c>
      <c r="AV61" s="20">
        <v>0</v>
      </c>
      <c r="AW61" s="20">
        <v>0</v>
      </c>
      <c r="AX61" s="20">
        <v>3.836250793656903E-3</v>
      </c>
      <c r="AY61" s="20">
        <v>1.2306591692257869E-2</v>
      </c>
      <c r="AZ61" s="20">
        <v>4.4259050661109378E-3</v>
      </c>
      <c r="BA61" s="20">
        <v>3.3902437426259577E-2</v>
      </c>
      <c r="BB61" s="20">
        <f t="shared" si="8"/>
        <v>5.4471184978285285E-2</v>
      </c>
      <c r="BC61" s="20" t="s">
        <v>479</v>
      </c>
      <c r="BD61" s="24">
        <v>0</v>
      </c>
      <c r="BE61" s="24">
        <v>22.091879522727691</v>
      </c>
      <c r="BF61" s="24">
        <v>7.4231168610407323</v>
      </c>
      <c r="BG61" s="24">
        <v>12.148136990018299</v>
      </c>
      <c r="BH61" s="24">
        <v>8.5825337875224648</v>
      </c>
      <c r="BI61" s="24">
        <v>106.6250038569451</v>
      </c>
      <c r="BJ61" s="24">
        <f t="shared" si="47"/>
        <v>156.87067101825428</v>
      </c>
      <c r="BK61" t="s">
        <v>1055</v>
      </c>
      <c r="BL61" s="87">
        <v>5.5560984000000001E-2</v>
      </c>
      <c r="BM61" s="5">
        <f t="shared" si="48"/>
        <v>1.0897990217147158E-3</v>
      </c>
      <c r="BN61" s="63">
        <f t="shared" si="49"/>
        <v>2.0006890287941406E-2</v>
      </c>
      <c r="BO61" s="75">
        <v>166.08319999999998</v>
      </c>
    </row>
    <row r="62" spans="1:67" x14ac:dyDescent="0.2">
      <c r="A62" t="str">
        <f t="shared" si="61"/>
        <v>Motorbike, electric, 4-11kW - 2020 - NCA - CH</v>
      </c>
      <c r="B62" t="s">
        <v>399</v>
      </c>
      <c r="D62" s="16">
        <v>2020</v>
      </c>
      <c r="E62" t="s">
        <v>373</v>
      </c>
      <c r="F62" t="s">
        <v>374</v>
      </c>
      <c r="G62" t="s">
        <v>375</v>
      </c>
      <c r="H62" t="s">
        <v>2228</v>
      </c>
      <c r="I62" t="s">
        <v>37</v>
      </c>
      <c r="K62" s="29">
        <v>25000</v>
      </c>
      <c r="L62" s="29">
        <v>1776</v>
      </c>
      <c r="M62" s="32">
        <f t="shared" si="56"/>
        <v>14.076576576576576</v>
      </c>
      <c r="N62" s="29">
        <v>1.1000000000000001</v>
      </c>
      <c r="O62" s="29">
        <v>75</v>
      </c>
      <c r="P62" s="29">
        <v>6</v>
      </c>
      <c r="Q62" s="32">
        <v>102.62513130815458</v>
      </c>
      <c r="R62" s="32">
        <f t="shared" si="57"/>
        <v>191.12513130815458</v>
      </c>
      <c r="S62" s="29">
        <v>4.7</v>
      </c>
      <c r="T62" s="32">
        <v>65.433826960328489</v>
      </c>
      <c r="U62" s="33">
        <v>0</v>
      </c>
      <c r="V62" s="32">
        <f t="shared" si="54"/>
        <v>65.433826960328489</v>
      </c>
      <c r="W62" s="32">
        <v>7.8</v>
      </c>
      <c r="X62" s="32">
        <v>13</v>
      </c>
      <c r="Y62" s="30">
        <v>2.9</v>
      </c>
      <c r="Z62" s="33">
        <v>0.8</v>
      </c>
      <c r="AA62" s="30">
        <v>2.3199999999999998</v>
      </c>
      <c r="AB62" s="30">
        <v>12.608695652173912</v>
      </c>
      <c r="AC62" s="30">
        <v>3.7826086956521734</v>
      </c>
      <c r="AD62" s="30">
        <v>16.391304347826086</v>
      </c>
      <c r="AE62" s="30">
        <v>1</v>
      </c>
      <c r="AF62" s="30">
        <v>0</v>
      </c>
      <c r="AG62" s="29">
        <v>0</v>
      </c>
      <c r="AH62" s="29">
        <v>0</v>
      </c>
      <c r="AI62" s="30">
        <v>0</v>
      </c>
      <c r="AJ62" s="30">
        <v>3</v>
      </c>
      <c r="AK62" s="30">
        <v>1</v>
      </c>
      <c r="AL62" s="29">
        <f t="shared" si="63"/>
        <v>1</v>
      </c>
      <c r="AM62" s="29">
        <f t="shared" si="34"/>
        <v>1.0263419551247902E-4</v>
      </c>
      <c r="AN62" s="29">
        <v>1.2899999999999999E-3</v>
      </c>
      <c r="AO62" s="32">
        <f t="shared" si="59"/>
        <v>65.433826960328489</v>
      </c>
      <c r="AP62" s="32">
        <f>SUM(W62:X62)</f>
        <v>20.8</v>
      </c>
      <c r="AQ62" s="32">
        <f t="shared" si="60"/>
        <v>16.391304347826086</v>
      </c>
      <c r="AR62" s="34" t="s">
        <v>376</v>
      </c>
      <c r="AS62" s="35"/>
      <c r="AT62" s="87">
        <v>0.182</v>
      </c>
      <c r="AU62" s="32">
        <v>45.890109890109891</v>
      </c>
      <c r="AV62" s="20">
        <v>0</v>
      </c>
      <c r="AW62" s="20">
        <v>0</v>
      </c>
      <c r="AX62" s="20">
        <v>5.7702284664922004E-3</v>
      </c>
      <c r="AY62" s="20">
        <v>1.2306591692257869E-2</v>
      </c>
      <c r="AZ62" s="20">
        <v>4.5508663683950356E-3</v>
      </c>
      <c r="BA62" s="20">
        <v>4.8553261164789217E-2</v>
      </c>
      <c r="BB62" s="20">
        <f t="shared" si="8"/>
        <v>7.1180947691934324E-2</v>
      </c>
      <c r="BC62" s="20" t="s">
        <v>480</v>
      </c>
      <c r="BD62" s="24">
        <v>0</v>
      </c>
      <c r="BE62" s="24">
        <v>22.31422764816519</v>
      </c>
      <c r="BF62" s="24">
        <v>11.165349328176969</v>
      </c>
      <c r="BG62" s="24">
        <v>12.148136990018299</v>
      </c>
      <c r="BH62" s="24">
        <v>8.9179190543447646</v>
      </c>
      <c r="BI62" s="24">
        <v>158.64958952616769</v>
      </c>
      <c r="BJ62" s="24">
        <f t="shared" si="47"/>
        <v>213.19522254687291</v>
      </c>
      <c r="BK62" t="s">
        <v>1056</v>
      </c>
      <c r="BL62" s="87">
        <v>7.3700000000000002E-2</v>
      </c>
      <c r="BM62" s="5">
        <f t="shared" si="48"/>
        <v>2.5190523080656779E-3</v>
      </c>
      <c r="BN62" s="63">
        <f t="shared" si="49"/>
        <v>3.5389417951667952E-2</v>
      </c>
      <c r="BO62" s="75">
        <v>217</v>
      </c>
    </row>
    <row r="63" spans="1:67" x14ac:dyDescent="0.2">
      <c r="A63" t="str">
        <f t="shared" si="61"/>
        <v>Motorbike, electric, 11-35kW - 2020 - NCA - CH</v>
      </c>
      <c r="B63" t="s">
        <v>400</v>
      </c>
      <c r="D63" s="16">
        <v>2020</v>
      </c>
      <c r="E63" t="s">
        <v>373</v>
      </c>
      <c r="F63" t="s">
        <v>374</v>
      </c>
      <c r="G63" t="s">
        <v>375</v>
      </c>
      <c r="H63" t="s">
        <v>2228</v>
      </c>
      <c r="I63" t="s">
        <v>37</v>
      </c>
      <c r="K63" s="29">
        <v>38500</v>
      </c>
      <c r="L63" s="29">
        <v>2405</v>
      </c>
      <c r="M63" s="32">
        <f t="shared" si="56"/>
        <v>16.008316008316008</v>
      </c>
      <c r="N63" s="29">
        <v>1.1000000000000001</v>
      </c>
      <c r="O63" s="29">
        <v>75</v>
      </c>
      <c r="P63" s="29">
        <v>6</v>
      </c>
      <c r="Q63" s="32">
        <v>158.78260869565216</v>
      </c>
      <c r="R63" s="32">
        <f t="shared" si="57"/>
        <v>247.28260869565216</v>
      </c>
      <c r="S63" s="29">
        <v>14</v>
      </c>
      <c r="T63" s="32">
        <v>81</v>
      </c>
      <c r="U63" s="33">
        <v>0</v>
      </c>
      <c r="V63" s="32">
        <f t="shared" si="54"/>
        <v>81</v>
      </c>
      <c r="W63" s="32">
        <v>13</v>
      </c>
      <c r="X63" s="32">
        <v>19</v>
      </c>
      <c r="Y63" s="30">
        <v>8.1</v>
      </c>
      <c r="Z63" s="33">
        <v>0.8</v>
      </c>
      <c r="AA63" s="30">
        <v>6.48</v>
      </c>
      <c r="AB63" s="30">
        <v>35.217391304347821</v>
      </c>
      <c r="AC63" s="30">
        <v>10.565217391304346</v>
      </c>
      <c r="AD63" s="30">
        <v>45.782608695652165</v>
      </c>
      <c r="AE63" s="30">
        <v>1</v>
      </c>
      <c r="AF63" s="30">
        <v>0</v>
      </c>
      <c r="AG63" s="29">
        <v>0</v>
      </c>
      <c r="AH63" s="29">
        <v>0</v>
      </c>
      <c r="AI63" s="30">
        <v>0</v>
      </c>
      <c r="AJ63" s="30">
        <v>5</v>
      </c>
      <c r="AK63" s="30">
        <v>1</v>
      </c>
      <c r="AL63" s="29">
        <f t="shared" si="63"/>
        <v>1.54</v>
      </c>
      <c r="AM63" s="29">
        <f t="shared" si="34"/>
        <v>1.3279076086956522E-4</v>
      </c>
      <c r="AN63" s="29">
        <v>1.2899999999999999E-3</v>
      </c>
      <c r="AO63" s="32">
        <f t="shared" si="59"/>
        <v>81</v>
      </c>
      <c r="AP63" s="32">
        <f>SUM(W63:X63)</f>
        <v>32</v>
      </c>
      <c r="AQ63" s="32">
        <f t="shared" si="60"/>
        <v>45.782608695652165</v>
      </c>
      <c r="AR63" s="34" t="s">
        <v>376</v>
      </c>
      <c r="AS63" s="35"/>
      <c r="AT63" s="87">
        <v>0.24635579913730349</v>
      </c>
      <c r="AU63" s="32">
        <v>94.692311208791224</v>
      </c>
      <c r="AV63" s="20">
        <v>0</v>
      </c>
      <c r="AW63" s="20">
        <v>0</v>
      </c>
      <c r="AX63" s="20">
        <v>7.8106002476236447E-3</v>
      </c>
      <c r="AY63" s="20">
        <v>1.2306591692257869E-2</v>
      </c>
      <c r="AZ63" s="20">
        <v>4.8065020724162846E-3</v>
      </c>
      <c r="BA63" s="20">
        <v>5.7903421323390492E-2</v>
      </c>
      <c r="BB63" s="20">
        <f t="shared" si="8"/>
        <v>8.2827115335688289E-2</v>
      </c>
      <c r="BC63" s="20" t="s">
        <v>481</v>
      </c>
      <c r="BD63" s="24">
        <v>0</v>
      </c>
      <c r="BE63" s="24">
        <v>22.709504031804311</v>
      </c>
      <c r="BF63" s="24">
        <v>15.113453606539521</v>
      </c>
      <c r="BG63" s="24">
        <v>12.148136990018299</v>
      </c>
      <c r="BH63" s="24">
        <v>9.6040230500245833</v>
      </c>
      <c r="BI63" s="24">
        <v>222.19091217981949</v>
      </c>
      <c r="BJ63" s="24">
        <f t="shared" si="47"/>
        <v>281.7660298582062</v>
      </c>
      <c r="BK63" t="s">
        <v>1057</v>
      </c>
      <c r="BL63" s="87">
        <v>8.5694221000000001E-2</v>
      </c>
      <c r="BM63" s="5">
        <f t="shared" si="48"/>
        <v>2.8671056643117115E-3</v>
      </c>
      <c r="BN63" s="63">
        <f t="shared" si="49"/>
        <v>3.4615544108854673E-2</v>
      </c>
      <c r="BO63" s="75">
        <v>265.68634000000003</v>
      </c>
    </row>
    <row r="64" spans="1:67" x14ac:dyDescent="0.2">
      <c r="A64" t="str">
        <f t="shared" si="61"/>
        <v>Motorbike, electric, &gt;35kW - 2020 - NCA - CH</v>
      </c>
      <c r="B64" t="s">
        <v>401</v>
      </c>
      <c r="D64" s="16">
        <v>2020</v>
      </c>
      <c r="E64" t="s">
        <v>373</v>
      </c>
      <c r="F64" t="s">
        <v>374</v>
      </c>
      <c r="G64" t="s">
        <v>375</v>
      </c>
      <c r="H64" t="s">
        <v>2228</v>
      </c>
      <c r="I64" t="s">
        <v>37</v>
      </c>
      <c r="K64" s="29">
        <v>40500</v>
      </c>
      <c r="L64" s="29">
        <v>2896</v>
      </c>
      <c r="M64" s="32">
        <f t="shared" si="56"/>
        <v>13.984806629834255</v>
      </c>
      <c r="N64" s="29">
        <v>1.1000000000000001</v>
      </c>
      <c r="O64" s="29">
        <v>75</v>
      </c>
      <c r="P64" s="29">
        <v>6</v>
      </c>
      <c r="Q64" s="32">
        <v>240.90086956521736</v>
      </c>
      <c r="R64" s="32">
        <f t="shared" si="57"/>
        <v>329.40086956521736</v>
      </c>
      <c r="S64" s="29">
        <v>49</v>
      </c>
      <c r="T64" s="32">
        <v>111</v>
      </c>
      <c r="U64" s="33">
        <v>0</v>
      </c>
      <c r="V64" s="32">
        <f t="shared" si="54"/>
        <v>111</v>
      </c>
      <c r="W64" s="32">
        <v>13.74</v>
      </c>
      <c r="X64" s="32">
        <v>22.900000000000002</v>
      </c>
      <c r="Y64" s="30">
        <v>16.5</v>
      </c>
      <c r="Z64" s="33">
        <v>0.8</v>
      </c>
      <c r="AA64" s="30">
        <v>13.200000000000001</v>
      </c>
      <c r="AB64" s="30">
        <v>71.739130434782609</v>
      </c>
      <c r="AC64" s="30">
        <v>21.521739130434781</v>
      </c>
      <c r="AD64" s="30">
        <v>93.260869565217391</v>
      </c>
      <c r="AE64" s="30">
        <v>1</v>
      </c>
      <c r="AF64" s="30">
        <v>0</v>
      </c>
      <c r="AG64" s="29">
        <v>0</v>
      </c>
      <c r="AH64" s="29">
        <v>0</v>
      </c>
      <c r="AI64" s="30">
        <v>0</v>
      </c>
      <c r="AJ64" s="30">
        <v>5</v>
      </c>
      <c r="AK64" s="30">
        <v>1</v>
      </c>
      <c r="AL64" s="29">
        <f t="shared" si="63"/>
        <v>1.62</v>
      </c>
      <c r="AM64" s="29">
        <f t="shared" si="34"/>
        <v>1.7688826695652171E-4</v>
      </c>
      <c r="AN64" s="29">
        <v>1.2899999999999999E-3</v>
      </c>
      <c r="AO64" s="32">
        <f t="shared" si="59"/>
        <v>111</v>
      </c>
      <c r="AP64" s="32">
        <f>SUM(W64:X64)</f>
        <v>36.64</v>
      </c>
      <c r="AQ64" s="32">
        <f t="shared" si="60"/>
        <v>93.260869565217391</v>
      </c>
      <c r="AR64" s="34" t="s">
        <v>376</v>
      </c>
      <c r="AS64" s="35"/>
      <c r="AT64" s="87">
        <v>0.27473182101357863</v>
      </c>
      <c r="AU64" s="32">
        <v>172.96867841767528</v>
      </c>
      <c r="AV64" s="20">
        <v>0</v>
      </c>
      <c r="AW64" s="20">
        <v>0</v>
      </c>
      <c r="AX64" s="20">
        <v>8.710249309141712E-3</v>
      </c>
      <c r="AY64" s="20">
        <v>1.2306591692257869E-2</v>
      </c>
      <c r="AZ64" s="20">
        <v>5.1803144373403784E-3</v>
      </c>
      <c r="BA64" s="20">
        <v>9.2260262785127195E-2</v>
      </c>
      <c r="BB64" s="20">
        <f t="shared" si="8"/>
        <v>0.11845741822386716</v>
      </c>
      <c r="BC64" s="20" t="s">
        <v>482</v>
      </c>
      <c r="BD64" s="24">
        <v>0</v>
      </c>
      <c r="BE64" s="24">
        <v>23.205345462206239</v>
      </c>
      <c r="BF64" s="24">
        <v>16.854267874630739</v>
      </c>
      <c r="BG64" s="24">
        <v>12.148136990018299</v>
      </c>
      <c r="BH64" s="24">
        <v>10.607302925153551</v>
      </c>
      <c r="BI64" s="24">
        <v>386.94211832818053</v>
      </c>
      <c r="BJ64" s="24">
        <f t="shared" si="47"/>
        <v>449.75717158018938</v>
      </c>
      <c r="BK64" t="s">
        <v>1058</v>
      </c>
      <c r="BL64" s="87">
        <v>0.12091008</v>
      </c>
      <c r="BM64" s="5">
        <f t="shared" si="48"/>
        <v>2.4526617761328473E-3</v>
      </c>
      <c r="BN64" s="63">
        <f t="shared" si="49"/>
        <v>2.0705007866182564E-2</v>
      </c>
      <c r="BO64" s="75">
        <v>377.44154000000003</v>
      </c>
    </row>
    <row r="65" spans="1:67" x14ac:dyDescent="0.2">
      <c r="A65" t="str">
        <f t="shared" ref="A65:A76" si="64">B65&amp;" - "&amp;D65&amp;" - "&amp;IF(I65&lt;&gt;"",I65&amp;" - "&amp;E65,E65)</f>
        <v>Motorbike, electric, &lt;4kW - 2020 - NMC - CH</v>
      </c>
      <c r="B65" t="s">
        <v>398</v>
      </c>
      <c r="D65" s="16">
        <v>2020</v>
      </c>
      <c r="E65" t="s">
        <v>373</v>
      </c>
      <c r="F65" t="s">
        <v>374</v>
      </c>
      <c r="G65" t="s">
        <v>375</v>
      </c>
      <c r="H65" t="s">
        <v>2228</v>
      </c>
      <c r="I65" t="s">
        <v>36</v>
      </c>
      <c r="J65" t="s">
        <v>403</v>
      </c>
      <c r="K65" s="29">
        <v>25000</v>
      </c>
      <c r="L65" s="29">
        <v>1776</v>
      </c>
      <c r="M65" s="32">
        <f t="shared" ref="M65:M76" si="65">K65/L65</f>
        <v>14.076576576576576</v>
      </c>
      <c r="N65" s="29">
        <v>1.1000000000000001</v>
      </c>
      <c r="O65" s="29">
        <v>75</v>
      </c>
      <c r="P65" s="29">
        <v>6</v>
      </c>
      <c r="Q65" s="32">
        <v>76.7</v>
      </c>
      <c r="R65" s="32">
        <f t="shared" ref="R65:R76" si="66">Q65+(N65*O65)+P65</f>
        <v>165.2</v>
      </c>
      <c r="S65" s="29">
        <v>2.5</v>
      </c>
      <c r="T65" s="32">
        <v>53</v>
      </c>
      <c r="U65" s="33">
        <v>0</v>
      </c>
      <c r="V65" s="32">
        <f t="shared" ref="V65:V76" si="67">T65*(1-U65)</f>
        <v>53</v>
      </c>
      <c r="W65" s="32">
        <v>4.5</v>
      </c>
      <c r="X65" s="32">
        <v>7.5</v>
      </c>
      <c r="Y65" s="30">
        <v>1.8</v>
      </c>
      <c r="Z65" s="33">
        <v>0.8</v>
      </c>
      <c r="AA65" s="30">
        <v>1.4400000000000002</v>
      </c>
      <c r="AB65" s="30">
        <v>9</v>
      </c>
      <c r="AC65" s="30">
        <v>2.6999999999999997</v>
      </c>
      <c r="AD65" s="30">
        <v>11.7</v>
      </c>
      <c r="AE65" s="30">
        <v>1</v>
      </c>
      <c r="AF65" s="30">
        <v>0</v>
      </c>
      <c r="AG65" s="29">
        <v>0</v>
      </c>
      <c r="AH65" s="29">
        <v>0</v>
      </c>
      <c r="AI65" s="30">
        <v>0</v>
      </c>
      <c r="AJ65" s="30">
        <v>3</v>
      </c>
      <c r="AK65" s="30">
        <v>1</v>
      </c>
      <c r="AL65" s="29">
        <f t="shared" si="63"/>
        <v>1</v>
      </c>
      <c r="AM65" s="29">
        <f t="shared" ref="AM65:AM76" si="68">0.000537/1000*R65</f>
        <v>8.8712400000000001E-5</v>
      </c>
      <c r="AN65" s="29">
        <v>1.2899999999999999E-3</v>
      </c>
      <c r="AO65" s="32">
        <f t="shared" ref="AO65:AO76" si="69">V65</f>
        <v>53</v>
      </c>
      <c r="AP65" s="32">
        <f t="shared" ref="AP65:AP72" si="70">SUM(W65:X65)</f>
        <v>12</v>
      </c>
      <c r="AQ65" s="32">
        <f t="shared" ref="AQ65:AQ76" si="71">AD65</f>
        <v>11.7</v>
      </c>
      <c r="AR65" s="34" t="s">
        <v>376</v>
      </c>
      <c r="AS65" s="35"/>
      <c r="AT65" s="87">
        <v>0.121</v>
      </c>
      <c r="AU65" s="32">
        <v>42.842975206611577</v>
      </c>
      <c r="AV65" s="20">
        <v>0</v>
      </c>
      <c r="AW65" s="20">
        <v>0</v>
      </c>
      <c r="AX65" s="20">
        <v>7.4420517119050877E-4</v>
      </c>
      <c r="AY65" s="20">
        <v>1.2306591692257869E-2</v>
      </c>
      <c r="AZ65" s="20">
        <v>4.4328520005474008E-3</v>
      </c>
      <c r="BA65" s="20">
        <v>3.7332179827530738E-2</v>
      </c>
      <c r="BB65" s="20">
        <f t="shared" si="8"/>
        <v>5.4815828691526514E-2</v>
      </c>
      <c r="BC65" s="20" t="s">
        <v>483</v>
      </c>
      <c r="BD65" s="24">
        <v>0</v>
      </c>
      <c r="BE65" s="24">
        <v>22.104965691544788</v>
      </c>
      <c r="BF65" s="24">
        <v>2.2340635144505878</v>
      </c>
      <c r="BG65" s="24">
        <v>12.148136990018299</v>
      </c>
      <c r="BH65" s="24">
        <v>8.6011787553403654</v>
      </c>
      <c r="BI65" s="24">
        <v>116.4984577083726</v>
      </c>
      <c r="BJ65" s="24">
        <f t="shared" si="47"/>
        <v>161.58680265972663</v>
      </c>
      <c r="BK65" t="s">
        <v>1059</v>
      </c>
      <c r="BL65" s="87">
        <v>5.2498096000000001E-2</v>
      </c>
      <c r="BM65" s="5">
        <f t="shared" si="48"/>
        <v>-2.3177326915265126E-3</v>
      </c>
      <c r="BN65" s="63">
        <f t="shared" si="49"/>
        <v>4.2282179196258145E-2</v>
      </c>
      <c r="BO65" s="75">
        <v>152.01949999999999</v>
      </c>
    </row>
    <row r="66" spans="1:67" x14ac:dyDescent="0.2">
      <c r="A66" t="str">
        <f t="shared" si="64"/>
        <v>Motorbike, electric, 4-11kW - 2020 - NMC - CH</v>
      </c>
      <c r="B66" t="s">
        <v>399</v>
      </c>
      <c r="D66" s="16">
        <v>2020</v>
      </c>
      <c r="E66" t="s">
        <v>373</v>
      </c>
      <c r="F66" t="s">
        <v>374</v>
      </c>
      <c r="G66" t="s">
        <v>375</v>
      </c>
      <c r="H66" t="s">
        <v>2228</v>
      </c>
      <c r="I66" t="s">
        <v>36</v>
      </c>
      <c r="J66" t="s">
        <v>403</v>
      </c>
      <c r="K66" s="29">
        <v>25000</v>
      </c>
      <c r="L66" s="29">
        <v>1776</v>
      </c>
      <c r="M66" s="32">
        <f t="shared" si="65"/>
        <v>14.076576576576576</v>
      </c>
      <c r="N66" s="29">
        <v>1.1000000000000001</v>
      </c>
      <c r="O66" s="29">
        <v>75</v>
      </c>
      <c r="P66" s="29">
        <v>6</v>
      </c>
      <c r="Q66" s="32">
        <v>105.08382696032848</v>
      </c>
      <c r="R66" s="32">
        <f t="shared" si="66"/>
        <v>193.58382696032848</v>
      </c>
      <c r="S66" s="29">
        <v>4.7</v>
      </c>
      <c r="T66" s="32">
        <v>65.433826960328489</v>
      </c>
      <c r="U66" s="33">
        <v>0</v>
      </c>
      <c r="V66" s="32">
        <f t="shared" si="67"/>
        <v>65.433826960328489</v>
      </c>
      <c r="W66" s="32">
        <v>7.8</v>
      </c>
      <c r="X66" s="32">
        <v>13</v>
      </c>
      <c r="Y66" s="30">
        <v>2.9</v>
      </c>
      <c r="Z66" s="33">
        <v>0.8</v>
      </c>
      <c r="AA66" s="30">
        <v>2.3199999999999998</v>
      </c>
      <c r="AB66" s="30">
        <v>14.499999999999998</v>
      </c>
      <c r="AC66" s="30">
        <v>4.3499999999999996</v>
      </c>
      <c r="AD66" s="30">
        <v>18.849999999999998</v>
      </c>
      <c r="AE66" s="30">
        <v>1</v>
      </c>
      <c r="AF66" s="30">
        <v>0</v>
      </c>
      <c r="AG66" s="29">
        <v>0</v>
      </c>
      <c r="AH66" s="29">
        <v>0</v>
      </c>
      <c r="AI66" s="30">
        <v>0</v>
      </c>
      <c r="AJ66" s="30">
        <v>3</v>
      </c>
      <c r="AK66" s="30">
        <v>1</v>
      </c>
      <c r="AL66" s="29">
        <f t="shared" si="63"/>
        <v>1</v>
      </c>
      <c r="AM66" s="29">
        <f t="shared" si="68"/>
        <v>1.039545150776964E-4</v>
      </c>
      <c r="AN66" s="29">
        <v>1.2899999999999999E-3</v>
      </c>
      <c r="AO66" s="32">
        <f t="shared" si="69"/>
        <v>65.433826960328489</v>
      </c>
      <c r="AP66" s="32">
        <f t="shared" si="70"/>
        <v>20.8</v>
      </c>
      <c r="AQ66" s="32">
        <f t="shared" si="71"/>
        <v>18.849999999999998</v>
      </c>
      <c r="AR66" s="34" t="s">
        <v>376</v>
      </c>
      <c r="AS66" s="35"/>
      <c r="AT66" s="87">
        <v>0.182</v>
      </c>
      <c r="AU66" s="32">
        <v>45.890109890109891</v>
      </c>
      <c r="AV66" s="20">
        <v>0</v>
      </c>
      <c r="AW66" s="20">
        <v>0</v>
      </c>
      <c r="AX66" s="20">
        <v>1.119382984765889E-3</v>
      </c>
      <c r="AY66" s="20">
        <v>1.2306591692257869E-2</v>
      </c>
      <c r="AZ66" s="20">
        <v>4.5620586516537812E-3</v>
      </c>
      <c r="BA66" s="20">
        <v>4.84376142107458E-2</v>
      </c>
      <c r="BB66" s="20">
        <f t="shared" si="8"/>
        <v>6.6425647539423344E-2</v>
      </c>
      <c r="BC66" s="20" t="s">
        <v>484</v>
      </c>
      <c r="BD66" s="24">
        <v>0</v>
      </c>
      <c r="BE66" s="24">
        <v>22.33298357257355</v>
      </c>
      <c r="BF66" s="24">
        <v>3.360326939090966</v>
      </c>
      <c r="BG66" s="24">
        <v>12.148136990018299</v>
      </c>
      <c r="BH66" s="24">
        <v>8.9479581691624954</v>
      </c>
      <c r="BI66" s="24">
        <v>148.01083090258331</v>
      </c>
      <c r="BJ66" s="24">
        <f t="shared" si="47"/>
        <v>194.80023657342861</v>
      </c>
      <c r="BK66" t="s">
        <v>1060</v>
      </c>
      <c r="BL66" s="87">
        <v>6.9000000000000006E-2</v>
      </c>
      <c r="BM66" s="5">
        <f t="shared" si="48"/>
        <v>2.5743524605766621E-3</v>
      </c>
      <c r="BN66" s="63">
        <f t="shared" si="49"/>
        <v>3.8755398794551379E-2</v>
      </c>
      <c r="BO66" s="75">
        <v>196</v>
      </c>
    </row>
    <row r="67" spans="1:67" x14ac:dyDescent="0.2">
      <c r="A67" t="str">
        <f t="shared" si="64"/>
        <v>Motorbike, electric, 11-35kW - 2020 - NMC - CH</v>
      </c>
      <c r="B67" t="s">
        <v>400</v>
      </c>
      <c r="D67" s="16">
        <v>2020</v>
      </c>
      <c r="E67" t="s">
        <v>373</v>
      </c>
      <c r="F67" t="s">
        <v>374</v>
      </c>
      <c r="G67" t="s">
        <v>375</v>
      </c>
      <c r="H67" t="s">
        <v>2228</v>
      </c>
      <c r="I67" t="s">
        <v>36</v>
      </c>
      <c r="J67" t="s">
        <v>403</v>
      </c>
      <c r="K67" s="29">
        <v>38500</v>
      </c>
      <c r="L67" s="29">
        <v>2405</v>
      </c>
      <c r="M67" s="32">
        <f t="shared" si="65"/>
        <v>16.008316008316008</v>
      </c>
      <c r="N67" s="29">
        <v>1.1000000000000001</v>
      </c>
      <c r="O67" s="29">
        <v>75</v>
      </c>
      <c r="P67" s="29">
        <v>6</v>
      </c>
      <c r="Q67" s="32">
        <v>165.64999999999998</v>
      </c>
      <c r="R67" s="32">
        <f t="shared" si="66"/>
        <v>254.14999999999998</v>
      </c>
      <c r="S67" s="29">
        <v>14</v>
      </c>
      <c r="T67" s="32">
        <v>81</v>
      </c>
      <c r="U67" s="33">
        <v>0</v>
      </c>
      <c r="V67" s="32">
        <f t="shared" si="67"/>
        <v>81</v>
      </c>
      <c r="W67" s="32">
        <v>13</v>
      </c>
      <c r="X67" s="32">
        <v>19</v>
      </c>
      <c r="Y67" s="30">
        <v>8.1</v>
      </c>
      <c r="Z67" s="33">
        <v>0.8</v>
      </c>
      <c r="AA67" s="30">
        <v>6.48</v>
      </c>
      <c r="AB67" s="30">
        <v>40.499999999999993</v>
      </c>
      <c r="AC67" s="30">
        <v>12.149999999999997</v>
      </c>
      <c r="AD67" s="30">
        <v>52.649999999999991</v>
      </c>
      <c r="AE67" s="30">
        <v>1</v>
      </c>
      <c r="AF67" s="30">
        <v>0</v>
      </c>
      <c r="AG67" s="29">
        <v>0</v>
      </c>
      <c r="AH67" s="29">
        <v>0</v>
      </c>
      <c r="AI67" s="30">
        <v>0</v>
      </c>
      <c r="AJ67" s="30">
        <v>5</v>
      </c>
      <c r="AK67" s="30">
        <v>1</v>
      </c>
      <c r="AL67" s="29">
        <f t="shared" ref="AL67:AL76" si="72">K67/25000</f>
        <v>1.54</v>
      </c>
      <c r="AM67" s="29">
        <f t="shared" si="68"/>
        <v>1.3647854999999999E-4</v>
      </c>
      <c r="AN67" s="29">
        <v>1.2899999999999999E-3</v>
      </c>
      <c r="AO67" s="32">
        <f t="shared" si="69"/>
        <v>81</v>
      </c>
      <c r="AP67" s="32">
        <f t="shared" si="70"/>
        <v>32</v>
      </c>
      <c r="AQ67" s="32">
        <f t="shared" si="71"/>
        <v>52.649999999999991</v>
      </c>
      <c r="AR67" s="34" t="s">
        <v>376</v>
      </c>
      <c r="AS67" s="35"/>
      <c r="AT67" s="87">
        <v>0.24635579913730349</v>
      </c>
      <c r="AU67" s="32">
        <v>94.692311208791224</v>
      </c>
      <c r="AV67" s="20">
        <v>0</v>
      </c>
      <c r="AW67" s="20">
        <v>0</v>
      </c>
      <c r="AX67" s="20">
        <v>1.515200493146707E-3</v>
      </c>
      <c r="AY67" s="20">
        <v>1.2306591692257869E-2</v>
      </c>
      <c r="AZ67" s="20">
        <v>4.8377632773803662E-3</v>
      </c>
      <c r="BA67" s="20">
        <v>5.7693672503672973E-2</v>
      </c>
      <c r="BB67" s="20">
        <f t="shared" si="8"/>
        <v>7.6353227966457909E-2</v>
      </c>
      <c r="BC67" s="20" t="s">
        <v>485</v>
      </c>
      <c r="BD67" s="24">
        <v>0</v>
      </c>
      <c r="BE67" s="24">
        <v>22.754021340687551</v>
      </c>
      <c r="BF67" s="24">
        <v>4.5485496068261746</v>
      </c>
      <c r="BG67" s="24">
        <v>12.148136990018299</v>
      </c>
      <c r="BH67" s="24">
        <v>9.6879254052051387</v>
      </c>
      <c r="BI67" s="24">
        <v>202.8953585096591</v>
      </c>
      <c r="BJ67" s="24">
        <f t="shared" si="47"/>
        <v>252.03399185239627</v>
      </c>
      <c r="BK67" t="s">
        <v>1061</v>
      </c>
      <c r="BL67" s="87">
        <v>7.9984722999999994E-2</v>
      </c>
      <c r="BM67" s="5">
        <f t="shared" si="48"/>
        <v>3.6314950335420842E-3</v>
      </c>
      <c r="BN67" s="63">
        <f t="shared" si="49"/>
        <v>4.7561774796704148E-2</v>
      </c>
      <c r="BO67" s="75">
        <v>238.33981</v>
      </c>
    </row>
    <row r="68" spans="1:67" x14ac:dyDescent="0.2">
      <c r="A68" t="str">
        <f t="shared" si="64"/>
        <v>Motorbike, electric, &gt;35kW - 2020 - NMC - CH</v>
      </c>
      <c r="B68" t="s">
        <v>401</v>
      </c>
      <c r="D68" s="16">
        <v>2020</v>
      </c>
      <c r="E68" t="s">
        <v>373</v>
      </c>
      <c r="F68" t="s">
        <v>374</v>
      </c>
      <c r="G68" t="s">
        <v>375</v>
      </c>
      <c r="H68" t="s">
        <v>2228</v>
      </c>
      <c r="I68" t="s">
        <v>36</v>
      </c>
      <c r="J68" t="s">
        <v>403</v>
      </c>
      <c r="K68" s="29">
        <v>40500</v>
      </c>
      <c r="L68" s="29">
        <v>2896</v>
      </c>
      <c r="M68" s="32">
        <f t="shared" si="65"/>
        <v>13.984806629834255</v>
      </c>
      <c r="N68" s="29">
        <v>1.1000000000000001</v>
      </c>
      <c r="O68" s="29">
        <v>75</v>
      </c>
      <c r="P68" s="29">
        <v>6</v>
      </c>
      <c r="Q68" s="32">
        <v>254.89</v>
      </c>
      <c r="R68" s="32">
        <f t="shared" si="66"/>
        <v>343.39</v>
      </c>
      <c r="S68" s="29">
        <v>49</v>
      </c>
      <c r="T68" s="32">
        <v>111</v>
      </c>
      <c r="U68" s="33">
        <v>0</v>
      </c>
      <c r="V68" s="32">
        <f t="shared" si="67"/>
        <v>111</v>
      </c>
      <c r="W68" s="32">
        <v>13.74</v>
      </c>
      <c r="X68" s="32">
        <v>22.900000000000002</v>
      </c>
      <c r="Y68" s="30">
        <v>16.5</v>
      </c>
      <c r="Z68" s="33">
        <v>0.8</v>
      </c>
      <c r="AA68" s="30">
        <v>13.200000000000001</v>
      </c>
      <c r="AB68" s="30">
        <v>82.5</v>
      </c>
      <c r="AC68" s="30">
        <v>24.75</v>
      </c>
      <c r="AD68" s="30">
        <v>107.25</v>
      </c>
      <c r="AE68" s="30">
        <v>1</v>
      </c>
      <c r="AF68" s="30">
        <v>0</v>
      </c>
      <c r="AG68" s="29">
        <v>0</v>
      </c>
      <c r="AH68" s="29">
        <v>0</v>
      </c>
      <c r="AI68" s="30">
        <v>0</v>
      </c>
      <c r="AJ68" s="30">
        <v>5</v>
      </c>
      <c r="AK68" s="30">
        <v>1</v>
      </c>
      <c r="AL68" s="29">
        <f t="shared" si="72"/>
        <v>1.62</v>
      </c>
      <c r="AM68" s="29">
        <f t="shared" si="68"/>
        <v>1.8440043E-4</v>
      </c>
      <c r="AN68" s="29">
        <v>1.2899999999999999E-3</v>
      </c>
      <c r="AO68" s="32">
        <f t="shared" si="69"/>
        <v>111</v>
      </c>
      <c r="AP68" s="32">
        <f t="shared" si="70"/>
        <v>36.64</v>
      </c>
      <c r="AQ68" s="32">
        <f t="shared" si="71"/>
        <v>107.25</v>
      </c>
      <c r="AR68" s="34" t="s">
        <v>376</v>
      </c>
      <c r="AS68" s="35"/>
      <c r="AT68" s="87">
        <v>0.27473182101357863</v>
      </c>
      <c r="AU68" s="32">
        <v>172.96867841767528</v>
      </c>
      <c r="AV68" s="20">
        <v>0</v>
      </c>
      <c r="AW68" s="20">
        <v>0</v>
      </c>
      <c r="AX68" s="20">
        <v>1.689725966023888E-3</v>
      </c>
      <c r="AY68" s="20">
        <v>1.2306591692257869E-2</v>
      </c>
      <c r="AZ68" s="20">
        <v>5.2439946696746197E-3</v>
      </c>
      <c r="BA68" s="20">
        <v>9.1854097095893983E-2</v>
      </c>
      <c r="BB68" s="20">
        <f t="shared" si="8"/>
        <v>0.11109440942385036</v>
      </c>
      <c r="BC68" s="20" t="s">
        <v>486</v>
      </c>
      <c r="BD68" s="24">
        <v>0</v>
      </c>
      <c r="BE68" s="24">
        <v>23.283359892810079</v>
      </c>
      <c r="BF68" s="24">
        <v>5.0724655998760761</v>
      </c>
      <c r="BG68" s="24">
        <v>12.148136990018299</v>
      </c>
      <c r="BH68" s="24">
        <v>10.778215130150979</v>
      </c>
      <c r="BI68" s="24">
        <v>349.57738722696638</v>
      </c>
      <c r="BJ68" s="24">
        <f t="shared" ref="BJ68:BJ76" si="73">SUM(BD68:BI68)</f>
        <v>400.85956483982181</v>
      </c>
      <c r="BK68" t="s">
        <v>1062</v>
      </c>
      <c r="BL68" s="87">
        <v>0.11768098</v>
      </c>
      <c r="BM68" s="5">
        <f t="shared" ref="BM68:BM77" si="74">BL68-BB68</f>
        <v>6.5865705761496418E-3</v>
      </c>
      <c r="BN68" s="63">
        <f t="shared" ref="BN68:BN77" si="75">ABS(BM68)/BB68</f>
        <v>5.9288047079132322E-2</v>
      </c>
      <c r="BO68" s="75">
        <v>353.73642000000001</v>
      </c>
    </row>
    <row r="69" spans="1:67" x14ac:dyDescent="0.2">
      <c r="A69" t="str">
        <f t="shared" si="64"/>
        <v>Motorbike, electric, &lt;4kW - 2020 - LFP - CH</v>
      </c>
      <c r="B69" t="s">
        <v>398</v>
      </c>
      <c r="D69" s="16">
        <v>2020</v>
      </c>
      <c r="E69" t="s">
        <v>373</v>
      </c>
      <c r="F69" t="s">
        <v>374</v>
      </c>
      <c r="G69" t="s">
        <v>375</v>
      </c>
      <c r="H69" t="s">
        <v>2228</v>
      </c>
      <c r="I69" t="s">
        <v>38</v>
      </c>
      <c r="J69" t="s">
        <v>403</v>
      </c>
      <c r="K69" s="29">
        <v>25000</v>
      </c>
      <c r="L69" s="29">
        <v>1776</v>
      </c>
      <c r="M69" s="32">
        <f t="shared" si="65"/>
        <v>14.076576576576576</v>
      </c>
      <c r="N69" s="29">
        <v>1.1000000000000001</v>
      </c>
      <c r="O69" s="29">
        <v>75</v>
      </c>
      <c r="P69" s="29">
        <v>6</v>
      </c>
      <c r="Q69" s="32">
        <v>79.400000000000006</v>
      </c>
      <c r="R69" s="32">
        <f t="shared" si="66"/>
        <v>167.9</v>
      </c>
      <c r="S69" s="29">
        <v>2.5</v>
      </c>
      <c r="T69" s="32">
        <v>53</v>
      </c>
      <c r="U69" s="33">
        <v>0</v>
      </c>
      <c r="V69" s="32">
        <f t="shared" si="67"/>
        <v>53</v>
      </c>
      <c r="W69" s="32">
        <v>4.5</v>
      </c>
      <c r="X69" s="32">
        <v>7.5</v>
      </c>
      <c r="Y69" s="30">
        <v>1.8</v>
      </c>
      <c r="Z69" s="33">
        <v>0.8</v>
      </c>
      <c r="AA69" s="30">
        <v>1.4400000000000002</v>
      </c>
      <c r="AB69" s="30">
        <v>12</v>
      </c>
      <c r="AC69" s="30">
        <v>2.4000000000000004</v>
      </c>
      <c r="AD69" s="30">
        <v>14.4</v>
      </c>
      <c r="AE69" s="30">
        <v>1</v>
      </c>
      <c r="AF69" s="30">
        <v>0</v>
      </c>
      <c r="AG69" s="29">
        <v>0</v>
      </c>
      <c r="AH69" s="29">
        <v>0</v>
      </c>
      <c r="AI69" s="30">
        <v>0</v>
      </c>
      <c r="AJ69" s="30">
        <v>3</v>
      </c>
      <c r="AK69" s="30">
        <v>1</v>
      </c>
      <c r="AL69" s="29">
        <f t="shared" si="72"/>
        <v>1</v>
      </c>
      <c r="AM69" s="29">
        <f t="shared" si="68"/>
        <v>9.0162300000000002E-5</v>
      </c>
      <c r="AN69" s="29">
        <v>1.2899999999999999E-3</v>
      </c>
      <c r="AO69" s="32">
        <f t="shared" si="69"/>
        <v>53</v>
      </c>
      <c r="AP69" s="32">
        <f t="shared" si="70"/>
        <v>12</v>
      </c>
      <c r="AQ69" s="32">
        <f t="shared" si="71"/>
        <v>14.4</v>
      </c>
      <c r="AR69" s="34" t="s">
        <v>376</v>
      </c>
      <c r="AS69" s="35"/>
      <c r="AT69" s="87">
        <v>0.121</v>
      </c>
      <c r="AU69" s="32">
        <v>42.842975206611577</v>
      </c>
      <c r="AV69" s="20">
        <v>0</v>
      </c>
      <c r="AW69" s="20">
        <v>0</v>
      </c>
      <c r="AX69" s="20">
        <v>7.4420517119050877E-4</v>
      </c>
      <c r="AY69" s="20">
        <v>1.2306591692257869E-2</v>
      </c>
      <c r="AZ69" s="20">
        <v>4.4451427307042194E-3</v>
      </c>
      <c r="BA69" s="20">
        <v>3.4129089069035383E-2</v>
      </c>
      <c r="BB69" s="20">
        <f t="shared" ref="BB69:BB76" si="76">SUM(AV69:BA69)</f>
        <v>5.162502866318798E-2</v>
      </c>
      <c r="BC69" s="20" t="s">
        <v>487</v>
      </c>
      <c r="BD69" s="24">
        <v>0</v>
      </c>
      <c r="BE69" s="24">
        <v>22.127880394631845</v>
      </c>
      <c r="BF69" s="24">
        <v>2.2340635144505878</v>
      </c>
      <c r="BG69" s="24">
        <v>12.148136990018299</v>
      </c>
      <c r="BH69" s="24">
        <v>8.6341660060951142</v>
      </c>
      <c r="BI69" s="24">
        <v>101.4292698044306</v>
      </c>
      <c r="BJ69" s="24">
        <f t="shared" si="73"/>
        <v>146.57351670962646</v>
      </c>
      <c r="BK69" t="s">
        <v>1063</v>
      </c>
      <c r="BL69" s="87">
        <v>5.3891400999999999E-2</v>
      </c>
      <c r="BM69" s="5">
        <f t="shared" si="74"/>
        <v>2.2663723368120184E-3</v>
      </c>
      <c r="BN69" s="63">
        <f t="shared" si="75"/>
        <v>4.3900650430594143E-2</v>
      </c>
      <c r="BO69" s="75">
        <v>153.26023999999998</v>
      </c>
    </row>
    <row r="70" spans="1:67" x14ac:dyDescent="0.2">
      <c r="A70" t="str">
        <f t="shared" si="64"/>
        <v>Motorbike, electric, 4-11kW - 2020 - LFP - CH</v>
      </c>
      <c r="B70" t="s">
        <v>399</v>
      </c>
      <c r="D70" s="16">
        <v>2020</v>
      </c>
      <c r="E70" t="s">
        <v>373</v>
      </c>
      <c r="F70" t="s">
        <v>374</v>
      </c>
      <c r="G70" t="s">
        <v>375</v>
      </c>
      <c r="H70" t="s">
        <v>2228</v>
      </c>
      <c r="I70" t="s">
        <v>38</v>
      </c>
      <c r="J70" t="s">
        <v>403</v>
      </c>
      <c r="K70" s="29">
        <v>25000</v>
      </c>
      <c r="L70" s="29">
        <v>1776</v>
      </c>
      <c r="M70" s="32">
        <f t="shared" si="65"/>
        <v>14.076576576576576</v>
      </c>
      <c r="N70" s="29">
        <v>1.1000000000000001</v>
      </c>
      <c r="O70" s="29">
        <v>75</v>
      </c>
      <c r="P70" s="29">
        <v>6</v>
      </c>
      <c r="Q70" s="32">
        <v>109.43382696032849</v>
      </c>
      <c r="R70" s="32">
        <f t="shared" si="66"/>
        <v>197.93382696032847</v>
      </c>
      <c r="S70" s="29">
        <v>4.7</v>
      </c>
      <c r="T70" s="32">
        <v>65.433826960328489</v>
      </c>
      <c r="U70" s="33">
        <v>0</v>
      </c>
      <c r="V70" s="32">
        <f t="shared" si="67"/>
        <v>65.433826960328489</v>
      </c>
      <c r="W70" s="32">
        <v>7.8</v>
      </c>
      <c r="X70" s="32">
        <v>13</v>
      </c>
      <c r="Y70" s="30">
        <v>2.9</v>
      </c>
      <c r="Z70" s="33">
        <v>0.8</v>
      </c>
      <c r="AA70" s="30">
        <v>2.3199999999999998</v>
      </c>
      <c r="AB70" s="30">
        <v>19.333333333333332</v>
      </c>
      <c r="AC70" s="30">
        <v>3.8666666666666667</v>
      </c>
      <c r="AD70" s="30">
        <v>23.2</v>
      </c>
      <c r="AE70" s="30">
        <v>1</v>
      </c>
      <c r="AF70" s="30">
        <v>0</v>
      </c>
      <c r="AG70" s="29">
        <v>0</v>
      </c>
      <c r="AH70" s="29">
        <v>0</v>
      </c>
      <c r="AI70" s="30">
        <v>0</v>
      </c>
      <c r="AJ70" s="30">
        <v>3</v>
      </c>
      <c r="AK70" s="30">
        <v>1</v>
      </c>
      <c r="AL70" s="29">
        <f t="shared" si="72"/>
        <v>1</v>
      </c>
      <c r="AM70" s="29">
        <f t="shared" si="68"/>
        <v>1.0629046507769639E-4</v>
      </c>
      <c r="AN70" s="29">
        <v>1.2899999999999999E-3</v>
      </c>
      <c r="AO70" s="32">
        <f t="shared" si="69"/>
        <v>65.433826960328489</v>
      </c>
      <c r="AP70" s="32">
        <f t="shared" si="70"/>
        <v>20.8</v>
      </c>
      <c r="AQ70" s="32">
        <f t="shared" si="71"/>
        <v>23.2</v>
      </c>
      <c r="AR70" s="34" t="s">
        <v>376</v>
      </c>
      <c r="AS70" s="35"/>
      <c r="AT70" s="87">
        <v>0.182</v>
      </c>
      <c r="AU70" s="32">
        <v>45.890109890109891</v>
      </c>
      <c r="AV70" s="20">
        <v>0</v>
      </c>
      <c r="AW70" s="20">
        <v>0</v>
      </c>
      <c r="AX70" s="20">
        <v>1.119382984765889E-3</v>
      </c>
      <c r="AY70" s="20">
        <v>1.2306591692257869E-2</v>
      </c>
      <c r="AZ70" s="20">
        <v>4.5818603835730996E-3</v>
      </c>
      <c r="BA70" s="20">
        <v>4.8918421867878689E-2</v>
      </c>
      <c r="BB70" s="20">
        <f t="shared" si="76"/>
        <v>6.692625692847555E-2</v>
      </c>
      <c r="BC70" s="20" t="s">
        <v>488</v>
      </c>
      <c r="BD70" s="24">
        <v>0</v>
      </c>
      <c r="BE70" s="24">
        <v>22.365774465580927</v>
      </c>
      <c r="BF70" s="24">
        <v>3.360326939090966</v>
      </c>
      <c r="BG70" s="24">
        <v>12.148136990018299</v>
      </c>
      <c r="BH70" s="24">
        <v>9.0011042953784788</v>
      </c>
      <c r="BI70" s="24">
        <v>150.2786827497554</v>
      </c>
      <c r="BJ70" s="24">
        <f t="shared" si="73"/>
        <v>197.15402543982407</v>
      </c>
      <c r="BK70" t="s">
        <v>1064</v>
      </c>
      <c r="BL70" s="87">
        <v>7.2300000000000003E-2</v>
      </c>
      <c r="BM70" s="5">
        <f t="shared" si="74"/>
        <v>5.3737430715244533E-3</v>
      </c>
      <c r="BN70" s="63">
        <f t="shared" si="75"/>
        <v>8.029349493230141E-2</v>
      </c>
      <c r="BO70" s="75">
        <v>200</v>
      </c>
    </row>
    <row r="71" spans="1:67" x14ac:dyDescent="0.2">
      <c r="A71" t="str">
        <f t="shared" si="64"/>
        <v>Motorbike, electric, 11-35kW - 2020 - LFP - CH</v>
      </c>
      <c r="B71" t="s">
        <v>400</v>
      </c>
      <c r="D71" s="16">
        <v>2020</v>
      </c>
      <c r="E71" t="s">
        <v>373</v>
      </c>
      <c r="F71" t="s">
        <v>374</v>
      </c>
      <c r="G71" t="s">
        <v>375</v>
      </c>
      <c r="H71" t="s">
        <v>2228</v>
      </c>
      <c r="I71" t="s">
        <v>38</v>
      </c>
      <c r="J71" t="s">
        <v>403</v>
      </c>
      <c r="K71" s="29">
        <v>38500</v>
      </c>
      <c r="L71" s="29">
        <v>2405</v>
      </c>
      <c r="M71" s="32">
        <f t="shared" si="65"/>
        <v>16.008316008316008</v>
      </c>
      <c r="N71" s="29">
        <v>1.1000000000000001</v>
      </c>
      <c r="O71" s="29">
        <v>75</v>
      </c>
      <c r="P71" s="29">
        <v>6</v>
      </c>
      <c r="Q71" s="32">
        <v>177.8</v>
      </c>
      <c r="R71" s="32">
        <f t="shared" si="66"/>
        <v>266.3</v>
      </c>
      <c r="S71" s="29">
        <v>14</v>
      </c>
      <c r="T71" s="32">
        <v>81</v>
      </c>
      <c r="U71" s="33">
        <v>0</v>
      </c>
      <c r="V71" s="32">
        <f t="shared" si="67"/>
        <v>81</v>
      </c>
      <c r="W71" s="32">
        <v>13</v>
      </c>
      <c r="X71" s="32">
        <v>19</v>
      </c>
      <c r="Y71" s="30">
        <v>8.1</v>
      </c>
      <c r="Z71" s="33">
        <v>0.8</v>
      </c>
      <c r="AA71" s="30">
        <v>6.48</v>
      </c>
      <c r="AB71" s="30">
        <v>54</v>
      </c>
      <c r="AC71" s="30">
        <v>10.8</v>
      </c>
      <c r="AD71" s="30">
        <v>64.8</v>
      </c>
      <c r="AE71" s="30">
        <v>1</v>
      </c>
      <c r="AF71" s="30">
        <v>0</v>
      </c>
      <c r="AG71" s="29">
        <v>0</v>
      </c>
      <c r="AH71" s="29">
        <v>0</v>
      </c>
      <c r="AI71" s="30">
        <v>0</v>
      </c>
      <c r="AJ71" s="30">
        <v>5</v>
      </c>
      <c r="AK71" s="30">
        <v>1</v>
      </c>
      <c r="AL71" s="29">
        <f t="shared" si="72"/>
        <v>1.54</v>
      </c>
      <c r="AM71" s="29">
        <f t="shared" si="68"/>
        <v>1.4300310000000001E-4</v>
      </c>
      <c r="AN71" s="29">
        <v>1.2899999999999999E-3</v>
      </c>
      <c r="AO71" s="32">
        <f t="shared" si="69"/>
        <v>81</v>
      </c>
      <c r="AP71" s="32">
        <f t="shared" si="70"/>
        <v>32</v>
      </c>
      <c r="AQ71" s="32">
        <f t="shared" si="71"/>
        <v>64.8</v>
      </c>
      <c r="AR71" s="34" t="s">
        <v>376</v>
      </c>
      <c r="AS71" s="35"/>
      <c r="AT71" s="87">
        <v>0.24635579913730349</v>
      </c>
      <c r="AU71" s="32">
        <v>94.692311208791224</v>
      </c>
      <c r="AV71" s="20">
        <v>0</v>
      </c>
      <c r="AW71" s="20">
        <v>0</v>
      </c>
      <c r="AX71" s="20">
        <v>1.515200493146707E-3</v>
      </c>
      <c r="AY71" s="20">
        <v>1.2306591692257869E-2</v>
      </c>
      <c r="AZ71" s="20">
        <v>4.8930715630860497E-3</v>
      </c>
      <c r="BA71" s="20">
        <v>5.8565715119741207E-2</v>
      </c>
      <c r="BB71" s="20">
        <f t="shared" si="76"/>
        <v>7.7280578868231836E-2</v>
      </c>
      <c r="BC71" s="20" t="s">
        <v>489</v>
      </c>
      <c r="BD71" s="24">
        <v>0</v>
      </c>
      <c r="BE71" s="24">
        <v>22.83119245677732</v>
      </c>
      <c r="BF71" s="24">
        <v>4.5485496068261746</v>
      </c>
      <c r="BG71" s="24">
        <v>12.148136990018299</v>
      </c>
      <c r="BH71" s="24">
        <v>9.8363680336015094</v>
      </c>
      <c r="BI71" s="24">
        <v>207.00856923376389</v>
      </c>
      <c r="BJ71" s="24">
        <f t="shared" si="73"/>
        <v>256.37281632098723</v>
      </c>
      <c r="BK71" t="s">
        <v>1065</v>
      </c>
      <c r="BL71" s="87">
        <v>8.5574805000000004E-2</v>
      </c>
      <c r="BM71" s="5">
        <f t="shared" si="74"/>
        <v>8.2942261317681676E-3</v>
      </c>
      <c r="BN71" s="63">
        <f t="shared" si="75"/>
        <v>0.10732613876909923</v>
      </c>
      <c r="BO71" s="75">
        <v>245.29572999999999</v>
      </c>
    </row>
    <row r="72" spans="1:67" x14ac:dyDescent="0.2">
      <c r="A72" t="str">
        <f t="shared" si="64"/>
        <v>Motorbike, electric, &gt;35kW - 2020 - LFP - CH</v>
      </c>
      <c r="B72" t="s">
        <v>401</v>
      </c>
      <c r="D72" s="16">
        <v>2020</v>
      </c>
      <c r="E72" t="s">
        <v>373</v>
      </c>
      <c r="F72" t="s">
        <v>374</v>
      </c>
      <c r="G72" t="s">
        <v>375</v>
      </c>
      <c r="H72" t="s">
        <v>2228</v>
      </c>
      <c r="I72" t="s">
        <v>38</v>
      </c>
      <c r="J72" t="s">
        <v>403</v>
      </c>
      <c r="K72" s="29">
        <v>40500</v>
      </c>
      <c r="L72" s="29">
        <v>2896</v>
      </c>
      <c r="M72" s="32">
        <f t="shared" si="65"/>
        <v>13.984806629834255</v>
      </c>
      <c r="N72" s="29">
        <v>1.1000000000000001</v>
      </c>
      <c r="O72" s="29">
        <v>75</v>
      </c>
      <c r="P72" s="29">
        <v>6</v>
      </c>
      <c r="Q72" s="32">
        <v>279.64</v>
      </c>
      <c r="R72" s="32">
        <f t="shared" si="66"/>
        <v>368.14</v>
      </c>
      <c r="S72" s="29">
        <v>49</v>
      </c>
      <c r="T72" s="32">
        <v>111</v>
      </c>
      <c r="U72" s="33">
        <v>0</v>
      </c>
      <c r="V72" s="32">
        <f t="shared" si="67"/>
        <v>111</v>
      </c>
      <c r="W72" s="32">
        <v>13.74</v>
      </c>
      <c r="X72" s="32">
        <v>22.900000000000002</v>
      </c>
      <c r="Y72" s="30">
        <v>16.5</v>
      </c>
      <c r="Z72" s="33">
        <v>0.8</v>
      </c>
      <c r="AA72" s="30">
        <v>13.200000000000001</v>
      </c>
      <c r="AB72" s="30">
        <v>110</v>
      </c>
      <c r="AC72" s="30">
        <v>22</v>
      </c>
      <c r="AD72" s="30">
        <v>132</v>
      </c>
      <c r="AE72" s="30">
        <v>1</v>
      </c>
      <c r="AF72" s="30">
        <v>0</v>
      </c>
      <c r="AG72" s="29">
        <v>0</v>
      </c>
      <c r="AH72" s="29">
        <v>0</v>
      </c>
      <c r="AI72" s="30">
        <v>0</v>
      </c>
      <c r="AJ72" s="30">
        <v>5</v>
      </c>
      <c r="AK72" s="30">
        <v>1</v>
      </c>
      <c r="AL72" s="29">
        <f t="shared" si="72"/>
        <v>1.62</v>
      </c>
      <c r="AM72" s="29">
        <f t="shared" si="68"/>
        <v>1.9769117999999999E-4</v>
      </c>
      <c r="AN72" s="29">
        <v>1.2899999999999999E-3</v>
      </c>
      <c r="AO72" s="32">
        <f t="shared" si="69"/>
        <v>111</v>
      </c>
      <c r="AP72" s="32">
        <f t="shared" si="70"/>
        <v>36.64</v>
      </c>
      <c r="AQ72" s="32">
        <f t="shared" si="71"/>
        <v>132</v>
      </c>
      <c r="AR72" s="34" t="s">
        <v>376</v>
      </c>
      <c r="AS72" s="35"/>
      <c r="AT72" s="87">
        <v>0.27473182101357863</v>
      </c>
      <c r="AU72" s="32">
        <v>172.96867841767528</v>
      </c>
      <c r="AV72" s="20">
        <v>0</v>
      </c>
      <c r="AW72" s="20">
        <v>0</v>
      </c>
      <c r="AX72" s="20">
        <v>1.689725966023888E-3</v>
      </c>
      <c r="AY72" s="20">
        <v>1.2306591692257869E-2</v>
      </c>
      <c r="AZ72" s="20">
        <v>5.3566596961121234E-3</v>
      </c>
      <c r="BA72" s="20">
        <v>9.354275736783646E-2</v>
      </c>
      <c r="BB72" s="20">
        <f t="shared" si="76"/>
        <v>0.11289573472223034</v>
      </c>
      <c r="BC72" s="20" t="s">
        <v>490</v>
      </c>
      <c r="BD72" s="24">
        <v>0</v>
      </c>
      <c r="BE72" s="24">
        <v>23.417824637384228</v>
      </c>
      <c r="BF72" s="24">
        <v>5.0724655998760761</v>
      </c>
      <c r="BG72" s="24">
        <v>12.148136990018299</v>
      </c>
      <c r="BH72" s="24">
        <v>11.080598262069509</v>
      </c>
      <c r="BI72" s="24">
        <v>357.54238557487861</v>
      </c>
      <c r="BJ72" s="24">
        <f t="shared" si="73"/>
        <v>409.26141106422671</v>
      </c>
      <c r="BK72" t="s">
        <v>1066</v>
      </c>
      <c r="BL72" s="87">
        <v>0.12849639000000002</v>
      </c>
      <c r="BM72" s="5">
        <f t="shared" si="74"/>
        <v>1.5600655277769673E-2</v>
      </c>
      <c r="BN72" s="63">
        <f t="shared" si="75"/>
        <v>0.13818640107311106</v>
      </c>
      <c r="BO72" s="75">
        <v>367.19087999999999</v>
      </c>
    </row>
    <row r="73" spans="1:67" x14ac:dyDescent="0.2">
      <c r="A73" t="str">
        <f t="shared" si="64"/>
        <v>Motorbike, electric, &lt;4kW - 2020 - NCA - CH</v>
      </c>
      <c r="B73" t="s">
        <v>398</v>
      </c>
      <c r="D73" s="16">
        <v>2020</v>
      </c>
      <c r="E73" t="s">
        <v>373</v>
      </c>
      <c r="F73" t="s">
        <v>374</v>
      </c>
      <c r="G73" t="s">
        <v>375</v>
      </c>
      <c r="H73" t="s">
        <v>2228</v>
      </c>
      <c r="I73" t="s">
        <v>37</v>
      </c>
      <c r="J73" t="s">
        <v>403</v>
      </c>
      <c r="K73" s="29">
        <v>25000</v>
      </c>
      <c r="L73" s="29">
        <v>1776</v>
      </c>
      <c r="M73" s="32">
        <f t="shared" si="65"/>
        <v>14.076576576576576</v>
      </c>
      <c r="N73" s="29">
        <v>1.1000000000000001</v>
      </c>
      <c r="O73" s="29">
        <v>75</v>
      </c>
      <c r="P73" s="29">
        <v>6</v>
      </c>
      <c r="Q73" s="32">
        <v>75.173913043478265</v>
      </c>
      <c r="R73" s="32">
        <f t="shared" si="66"/>
        <v>163.67391304347825</v>
      </c>
      <c r="S73" s="29">
        <v>2.5</v>
      </c>
      <c r="T73" s="32">
        <v>53</v>
      </c>
      <c r="U73" s="33">
        <v>0</v>
      </c>
      <c r="V73" s="32">
        <f t="shared" si="67"/>
        <v>53</v>
      </c>
      <c r="W73" s="32">
        <v>4.5</v>
      </c>
      <c r="X73" s="32">
        <v>7.5</v>
      </c>
      <c r="Y73" s="30">
        <v>1.8</v>
      </c>
      <c r="Z73" s="33">
        <v>0.8</v>
      </c>
      <c r="AA73" s="30">
        <v>1.4400000000000002</v>
      </c>
      <c r="AB73" s="30">
        <v>7.8260869565217392</v>
      </c>
      <c r="AC73" s="30">
        <v>2.3478260869565215</v>
      </c>
      <c r="AD73" s="30">
        <v>10.173913043478262</v>
      </c>
      <c r="AE73" s="30">
        <v>1</v>
      </c>
      <c r="AF73" s="30">
        <v>0</v>
      </c>
      <c r="AG73" s="29">
        <v>0</v>
      </c>
      <c r="AH73" s="29">
        <v>0</v>
      </c>
      <c r="AI73" s="30">
        <v>0</v>
      </c>
      <c r="AJ73" s="30">
        <v>3</v>
      </c>
      <c r="AK73" s="30">
        <v>1</v>
      </c>
      <c r="AL73" s="29">
        <f t="shared" si="72"/>
        <v>1</v>
      </c>
      <c r="AM73" s="29">
        <f t="shared" si="68"/>
        <v>8.7892891304347824E-5</v>
      </c>
      <c r="AN73" s="29">
        <v>1.2899999999999999E-3</v>
      </c>
      <c r="AO73" s="32">
        <f t="shared" si="69"/>
        <v>53</v>
      </c>
      <c r="AP73" s="32">
        <f>SUM(W73:X73)</f>
        <v>12</v>
      </c>
      <c r="AQ73" s="32">
        <f t="shared" si="71"/>
        <v>10.173913043478262</v>
      </c>
      <c r="AR73" s="34" t="s">
        <v>376</v>
      </c>
      <c r="AS73" s="35"/>
      <c r="AT73" s="87">
        <v>0.121</v>
      </c>
      <c r="AU73" s="32">
        <v>42.842975206611577</v>
      </c>
      <c r="AV73" s="20">
        <v>0</v>
      </c>
      <c r="AW73" s="20">
        <v>0</v>
      </c>
      <c r="AX73" s="20">
        <v>7.4420517119050877E-4</v>
      </c>
      <c r="AY73" s="20">
        <v>1.2306591692257869E-2</v>
      </c>
      <c r="AZ73" s="20">
        <v>4.4259050661109378E-3</v>
      </c>
      <c r="BA73" s="20">
        <v>3.3902437426259577E-2</v>
      </c>
      <c r="BB73" s="20">
        <f t="shared" si="76"/>
        <v>5.1379139355818892E-2</v>
      </c>
      <c r="BC73" s="20" t="s">
        <v>491</v>
      </c>
      <c r="BD73" s="24">
        <v>0</v>
      </c>
      <c r="BE73" s="24">
        <v>22.091879522727691</v>
      </c>
      <c r="BF73" s="24">
        <v>2.2340635144505878</v>
      </c>
      <c r="BG73" s="24">
        <v>12.148136990018299</v>
      </c>
      <c r="BH73" s="24">
        <v>8.5825337875224648</v>
      </c>
      <c r="BI73" s="24">
        <v>106.6250038569451</v>
      </c>
      <c r="BJ73" s="24">
        <f t="shared" si="73"/>
        <v>151.68161767166413</v>
      </c>
      <c r="BK73" t="s">
        <v>1067</v>
      </c>
      <c r="BL73" s="87">
        <v>5.1335003999999997E-2</v>
      </c>
      <c r="BM73" s="5">
        <f t="shared" si="74"/>
        <v>-4.4135355818895883E-5</v>
      </c>
      <c r="BN73" s="63">
        <f t="shared" si="75"/>
        <v>8.590131398123036E-4</v>
      </c>
      <c r="BO73" s="75">
        <v>149.83157</v>
      </c>
    </row>
    <row r="74" spans="1:67" x14ac:dyDescent="0.2">
      <c r="A74" t="str">
        <f t="shared" si="64"/>
        <v>Motorbike, electric, 4-11kW - 2020 - NCA - CH</v>
      </c>
      <c r="B74" t="s">
        <v>399</v>
      </c>
      <c r="D74" s="16">
        <v>2020</v>
      </c>
      <c r="E74" t="s">
        <v>373</v>
      </c>
      <c r="F74" t="s">
        <v>374</v>
      </c>
      <c r="G74" t="s">
        <v>375</v>
      </c>
      <c r="H74" t="s">
        <v>2228</v>
      </c>
      <c r="I74" t="s">
        <v>37</v>
      </c>
      <c r="J74" t="s">
        <v>403</v>
      </c>
      <c r="K74" s="29">
        <v>25000</v>
      </c>
      <c r="L74" s="29">
        <v>1776</v>
      </c>
      <c r="M74" s="32">
        <f t="shared" si="65"/>
        <v>14.076576576576576</v>
      </c>
      <c r="N74" s="29">
        <v>1.1000000000000001</v>
      </c>
      <c r="O74" s="29">
        <v>75</v>
      </c>
      <c r="P74" s="29">
        <v>6</v>
      </c>
      <c r="Q74" s="32">
        <v>102.62513130815458</v>
      </c>
      <c r="R74" s="32">
        <f t="shared" si="66"/>
        <v>191.12513130815458</v>
      </c>
      <c r="S74" s="29">
        <v>4.7</v>
      </c>
      <c r="T74" s="32">
        <v>65.433826960328489</v>
      </c>
      <c r="U74" s="33">
        <v>0</v>
      </c>
      <c r="V74" s="32">
        <f t="shared" si="67"/>
        <v>65.433826960328489</v>
      </c>
      <c r="W74" s="32">
        <v>7.8</v>
      </c>
      <c r="X74" s="32">
        <v>13</v>
      </c>
      <c r="Y74" s="30">
        <v>2.9</v>
      </c>
      <c r="Z74" s="33">
        <v>0.8</v>
      </c>
      <c r="AA74" s="30">
        <v>2.3199999999999998</v>
      </c>
      <c r="AB74" s="30">
        <v>12.608695652173912</v>
      </c>
      <c r="AC74" s="30">
        <v>3.7826086956521734</v>
      </c>
      <c r="AD74" s="30">
        <v>16.391304347826086</v>
      </c>
      <c r="AE74" s="30">
        <v>1</v>
      </c>
      <c r="AF74" s="30">
        <v>0</v>
      </c>
      <c r="AG74" s="29">
        <v>0</v>
      </c>
      <c r="AH74" s="29">
        <v>0</v>
      </c>
      <c r="AI74" s="30">
        <v>0</v>
      </c>
      <c r="AJ74" s="30">
        <v>3</v>
      </c>
      <c r="AK74" s="30">
        <v>1</v>
      </c>
      <c r="AL74" s="29">
        <f t="shared" si="72"/>
        <v>1</v>
      </c>
      <c r="AM74" s="29">
        <f t="shared" si="68"/>
        <v>1.0263419551247902E-4</v>
      </c>
      <c r="AN74" s="29">
        <v>1.2899999999999999E-3</v>
      </c>
      <c r="AO74" s="32">
        <f t="shared" si="69"/>
        <v>65.433826960328489</v>
      </c>
      <c r="AP74" s="32">
        <f>SUM(W74:X74)</f>
        <v>20.8</v>
      </c>
      <c r="AQ74" s="32">
        <f t="shared" si="71"/>
        <v>16.391304347826086</v>
      </c>
      <c r="AR74" s="34" t="s">
        <v>376</v>
      </c>
      <c r="AS74" s="35"/>
      <c r="AT74" s="87">
        <v>0.182</v>
      </c>
      <c r="AU74" s="32">
        <v>45.890109890109891</v>
      </c>
      <c r="AV74" s="20">
        <v>0</v>
      </c>
      <c r="AW74" s="20">
        <v>0</v>
      </c>
      <c r="AX74" s="20">
        <v>1.119382984765889E-3</v>
      </c>
      <c r="AY74" s="20">
        <v>1.2306591692257869E-2</v>
      </c>
      <c r="AZ74" s="20">
        <v>4.5508663683950356E-3</v>
      </c>
      <c r="BA74" s="20">
        <v>4.8553261164789217E-2</v>
      </c>
      <c r="BB74" s="20">
        <f t="shared" si="76"/>
        <v>6.6530102210208011E-2</v>
      </c>
      <c r="BC74" s="20" t="s">
        <v>492</v>
      </c>
      <c r="BD74" s="24">
        <v>0</v>
      </c>
      <c r="BE74" s="24">
        <v>22.31422764816519</v>
      </c>
      <c r="BF74" s="24">
        <v>3.360326939090966</v>
      </c>
      <c r="BG74" s="24">
        <v>12.148136990018299</v>
      </c>
      <c r="BH74" s="24">
        <v>8.9179190543447646</v>
      </c>
      <c r="BI74" s="24">
        <v>158.64958952616769</v>
      </c>
      <c r="BJ74" s="24">
        <f t="shared" si="73"/>
        <v>205.39020015778692</v>
      </c>
      <c r="BK74" t="s">
        <v>1068</v>
      </c>
      <c r="BL74" s="87">
        <v>6.7400000000000002E-2</v>
      </c>
      <c r="BM74" s="5">
        <f t="shared" si="74"/>
        <v>8.6989778979199017E-4</v>
      </c>
      <c r="BN74" s="63">
        <f t="shared" si="75"/>
        <v>1.3075251065201549E-2</v>
      </c>
      <c r="BO74" s="75">
        <v>192</v>
      </c>
    </row>
    <row r="75" spans="1:67" x14ac:dyDescent="0.2">
      <c r="A75" t="str">
        <f t="shared" si="64"/>
        <v>Motorbike, electric, 11-35kW - 2020 - NCA - CH</v>
      </c>
      <c r="B75" t="s">
        <v>400</v>
      </c>
      <c r="D75" s="16">
        <v>2020</v>
      </c>
      <c r="E75" t="s">
        <v>373</v>
      </c>
      <c r="F75" t="s">
        <v>374</v>
      </c>
      <c r="G75" t="s">
        <v>375</v>
      </c>
      <c r="H75" t="s">
        <v>2228</v>
      </c>
      <c r="I75" t="s">
        <v>37</v>
      </c>
      <c r="J75" t="s">
        <v>403</v>
      </c>
      <c r="K75" s="29">
        <v>38500</v>
      </c>
      <c r="L75" s="29">
        <v>2405</v>
      </c>
      <c r="M75" s="32">
        <f t="shared" si="65"/>
        <v>16.008316008316008</v>
      </c>
      <c r="N75" s="29">
        <v>1.1000000000000001</v>
      </c>
      <c r="O75" s="29">
        <v>75</v>
      </c>
      <c r="P75" s="29">
        <v>6</v>
      </c>
      <c r="Q75" s="32">
        <v>158.78260869565216</v>
      </c>
      <c r="R75" s="32">
        <f t="shared" si="66"/>
        <v>247.28260869565216</v>
      </c>
      <c r="S75" s="29">
        <v>14</v>
      </c>
      <c r="T75" s="32">
        <v>81</v>
      </c>
      <c r="U75" s="33">
        <v>0</v>
      </c>
      <c r="V75" s="32">
        <f t="shared" si="67"/>
        <v>81</v>
      </c>
      <c r="W75" s="32">
        <v>13</v>
      </c>
      <c r="X75" s="32">
        <v>19</v>
      </c>
      <c r="Y75" s="30">
        <v>8.1</v>
      </c>
      <c r="Z75" s="33">
        <v>0.8</v>
      </c>
      <c r="AA75" s="30">
        <v>6.48</v>
      </c>
      <c r="AB75" s="30">
        <v>35.217391304347821</v>
      </c>
      <c r="AC75" s="30">
        <v>10.565217391304346</v>
      </c>
      <c r="AD75" s="30">
        <v>45.782608695652165</v>
      </c>
      <c r="AE75" s="30">
        <v>1</v>
      </c>
      <c r="AF75" s="30">
        <v>0</v>
      </c>
      <c r="AG75" s="29">
        <v>0</v>
      </c>
      <c r="AH75" s="29">
        <v>0</v>
      </c>
      <c r="AI75" s="30">
        <v>0</v>
      </c>
      <c r="AJ75" s="30">
        <v>5</v>
      </c>
      <c r="AK75" s="30">
        <v>1</v>
      </c>
      <c r="AL75" s="29">
        <f t="shared" si="72"/>
        <v>1.54</v>
      </c>
      <c r="AM75" s="29">
        <f t="shared" si="68"/>
        <v>1.3279076086956522E-4</v>
      </c>
      <c r="AN75" s="29">
        <v>1.2899999999999999E-3</v>
      </c>
      <c r="AO75" s="32">
        <f t="shared" si="69"/>
        <v>81</v>
      </c>
      <c r="AP75" s="32">
        <f>SUM(W75:X75)</f>
        <v>32</v>
      </c>
      <c r="AQ75" s="32">
        <f t="shared" si="71"/>
        <v>45.782608695652165</v>
      </c>
      <c r="AR75" s="34" t="s">
        <v>376</v>
      </c>
      <c r="AS75" s="35"/>
      <c r="AT75" s="87">
        <v>0.24635579913730349</v>
      </c>
      <c r="AU75" s="32">
        <v>94.692311208791224</v>
      </c>
      <c r="AV75" s="20">
        <v>0</v>
      </c>
      <c r="AW75" s="20">
        <v>0</v>
      </c>
      <c r="AX75" s="20">
        <v>1.515200493146707E-3</v>
      </c>
      <c r="AY75" s="20">
        <v>1.2306591692257869E-2</v>
      </c>
      <c r="AZ75" s="20">
        <v>4.8065020724162846E-3</v>
      </c>
      <c r="BA75" s="20">
        <v>5.7903421323390492E-2</v>
      </c>
      <c r="BB75" s="20">
        <f t="shared" si="76"/>
        <v>7.6531715581211357E-2</v>
      </c>
      <c r="BC75" s="20" t="s">
        <v>493</v>
      </c>
      <c r="BD75" s="24">
        <v>0</v>
      </c>
      <c r="BE75" s="24">
        <v>22.709504031804311</v>
      </c>
      <c r="BF75" s="24">
        <v>4.5485496068261746</v>
      </c>
      <c r="BG75" s="24">
        <v>12.148136990018299</v>
      </c>
      <c r="BH75" s="24">
        <v>9.6040230500245833</v>
      </c>
      <c r="BI75" s="24">
        <v>222.19091217981949</v>
      </c>
      <c r="BJ75" s="24">
        <f t="shared" si="73"/>
        <v>271.20112585849284</v>
      </c>
      <c r="BK75" t="s">
        <v>1069</v>
      </c>
      <c r="BL75" s="87">
        <v>7.7093782E-2</v>
      </c>
      <c r="BM75" s="5">
        <f t="shared" si="74"/>
        <v>5.6206641878864261E-4</v>
      </c>
      <c r="BN75" s="63">
        <f t="shared" si="75"/>
        <v>7.344228657623751E-3</v>
      </c>
      <c r="BO75" s="75">
        <v>232.61207000000002</v>
      </c>
    </row>
    <row r="76" spans="1:67" x14ac:dyDescent="0.2">
      <c r="A76" t="str">
        <f t="shared" si="64"/>
        <v>Motorbike, electric, &gt;35kW - 2020 - NCA - CH</v>
      </c>
      <c r="B76" t="s">
        <v>401</v>
      </c>
      <c r="D76" s="16">
        <v>2020</v>
      </c>
      <c r="E76" t="s">
        <v>373</v>
      </c>
      <c r="F76" t="s">
        <v>374</v>
      </c>
      <c r="G76" t="s">
        <v>375</v>
      </c>
      <c r="H76" t="s">
        <v>2228</v>
      </c>
      <c r="I76" t="s">
        <v>37</v>
      </c>
      <c r="J76" t="s">
        <v>403</v>
      </c>
      <c r="K76" s="29">
        <v>40500</v>
      </c>
      <c r="L76" s="29">
        <v>2896</v>
      </c>
      <c r="M76" s="32">
        <f t="shared" si="65"/>
        <v>13.984806629834255</v>
      </c>
      <c r="N76" s="29">
        <v>1.1000000000000001</v>
      </c>
      <c r="O76" s="29">
        <v>75</v>
      </c>
      <c r="P76" s="29">
        <v>6</v>
      </c>
      <c r="Q76" s="32">
        <v>240.90086956521736</v>
      </c>
      <c r="R76" s="32">
        <f t="shared" si="66"/>
        <v>329.40086956521736</v>
      </c>
      <c r="S76" s="29">
        <v>49</v>
      </c>
      <c r="T76" s="32">
        <v>111</v>
      </c>
      <c r="U76" s="33">
        <v>0</v>
      </c>
      <c r="V76" s="32">
        <f t="shared" si="67"/>
        <v>111</v>
      </c>
      <c r="W76" s="32">
        <v>13.74</v>
      </c>
      <c r="X76" s="32">
        <v>22.900000000000002</v>
      </c>
      <c r="Y76" s="30">
        <v>16.5</v>
      </c>
      <c r="Z76" s="33">
        <v>0.8</v>
      </c>
      <c r="AA76" s="30">
        <v>13.200000000000001</v>
      </c>
      <c r="AB76" s="30">
        <v>71.739130434782609</v>
      </c>
      <c r="AC76" s="30">
        <v>21.521739130434781</v>
      </c>
      <c r="AD76" s="30">
        <v>93.260869565217391</v>
      </c>
      <c r="AE76" s="30">
        <v>1</v>
      </c>
      <c r="AF76" s="30">
        <v>0</v>
      </c>
      <c r="AG76" s="29">
        <v>0</v>
      </c>
      <c r="AH76" s="29">
        <v>0</v>
      </c>
      <c r="AI76" s="30">
        <v>0</v>
      </c>
      <c r="AJ76" s="30">
        <v>5</v>
      </c>
      <c r="AK76" s="30">
        <v>1</v>
      </c>
      <c r="AL76" s="29">
        <f t="shared" si="72"/>
        <v>1.62</v>
      </c>
      <c r="AM76" s="29">
        <f t="shared" si="68"/>
        <v>1.7688826695652171E-4</v>
      </c>
      <c r="AN76" s="29">
        <v>1.2899999999999999E-3</v>
      </c>
      <c r="AO76" s="32">
        <f t="shared" si="69"/>
        <v>111</v>
      </c>
      <c r="AP76" s="32">
        <f>SUM(W76:X76)</f>
        <v>36.64</v>
      </c>
      <c r="AQ76" s="32">
        <f t="shared" si="71"/>
        <v>93.260869565217391</v>
      </c>
      <c r="AR76" s="34" t="s">
        <v>376</v>
      </c>
      <c r="AS76" s="35"/>
      <c r="AT76" s="87">
        <v>0.27473182101357863</v>
      </c>
      <c r="AU76" s="32">
        <v>172.96867841767528</v>
      </c>
      <c r="AV76" s="20">
        <v>0</v>
      </c>
      <c r="AW76" s="20">
        <v>0</v>
      </c>
      <c r="AX76" s="20">
        <v>1.689725966023888E-3</v>
      </c>
      <c r="AY76" s="20">
        <v>1.2306591692257869E-2</v>
      </c>
      <c r="AZ76" s="20">
        <v>5.1803144373403784E-3</v>
      </c>
      <c r="BA76" s="20">
        <v>9.2260262785127195E-2</v>
      </c>
      <c r="BB76" s="20">
        <f t="shared" si="76"/>
        <v>0.11143689488074933</v>
      </c>
      <c r="BC76" s="20" t="s">
        <v>494</v>
      </c>
      <c r="BD76" s="24">
        <v>0</v>
      </c>
      <c r="BE76" s="24">
        <v>23.205345462206239</v>
      </c>
      <c r="BF76" s="24">
        <v>5.0724655998760761</v>
      </c>
      <c r="BG76" s="24">
        <v>12.148136990018299</v>
      </c>
      <c r="BH76" s="24">
        <v>10.607302925153551</v>
      </c>
      <c r="BI76" s="24">
        <v>386.94211832818053</v>
      </c>
      <c r="BJ76" s="24">
        <f t="shared" si="73"/>
        <v>437.9753693054347</v>
      </c>
      <c r="BK76" t="s">
        <v>1070</v>
      </c>
      <c r="BL76" s="87">
        <v>0.11132738</v>
      </c>
      <c r="BM76" s="5">
        <f t="shared" si="74"/>
        <v>-1.0951488074932569E-4</v>
      </c>
      <c r="BN76" s="63">
        <f t="shared" si="75"/>
        <v>9.8275244358270739E-4</v>
      </c>
      <c r="BO76" s="75">
        <v>340.58987000000002</v>
      </c>
    </row>
    <row r="77" spans="1:67" x14ac:dyDescent="0.2">
      <c r="A77" t="s">
        <v>404</v>
      </c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30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0.17199999999999999</v>
      </c>
      <c r="BC77" s="20"/>
      <c r="BD77" s="24"/>
      <c r="BE77" s="24"/>
      <c r="BF77" s="24"/>
      <c r="BG77" s="24"/>
      <c r="BH77" s="24"/>
      <c r="BI77" s="24"/>
      <c r="BJ77" s="24">
        <v>182</v>
      </c>
      <c r="BK77" t="s">
        <v>1071</v>
      </c>
      <c r="BL77" s="87">
        <v>0.18001936000000002</v>
      </c>
      <c r="BM77" s="5">
        <f t="shared" si="74"/>
        <v>8.0193600000000309E-3</v>
      </c>
      <c r="BN77" s="63">
        <f t="shared" si="75"/>
        <v>4.6624186046511813E-2</v>
      </c>
      <c r="BO77" s="75">
        <v>382.58452</v>
      </c>
    </row>
  </sheetData>
  <autoFilter ref="A2:BJ77" xr:uid="{00000000-0009-0000-0000-000000000000}"/>
  <mergeCells count="3">
    <mergeCell ref="K1:AU1"/>
    <mergeCell ref="AV1:BB1"/>
    <mergeCell ref="BD1:BJ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518"/>
  <sheetViews>
    <sheetView topLeftCell="A251" workbookViewId="0">
      <pane xSplit="6" topLeftCell="AX1" activePane="topRight" state="frozen"/>
      <selection pane="topRight" activeCell="BA73" sqref="BA73"/>
    </sheetView>
  </sheetViews>
  <sheetFormatPr baseColWidth="10" defaultColWidth="8.6640625" defaultRowHeight="15" x14ac:dyDescent="0.2"/>
  <cols>
    <col min="1" max="1" width="12.33203125" style="9" bestFit="1" customWidth="1"/>
    <col min="2" max="2" width="13.6640625" style="9" bestFit="1" customWidth="1"/>
    <col min="3" max="3" width="20.5" style="9" bestFit="1" customWidth="1"/>
    <col min="4" max="4" width="5" style="9" bestFit="1" customWidth="1"/>
    <col min="5" max="5" width="20.33203125" style="9" customWidth="1"/>
    <col min="6" max="6" width="21.6640625" customWidth="1"/>
    <col min="7" max="7" width="13.6640625" style="9" customWidth="1"/>
    <col min="8" max="8" width="6.33203125" style="9" hidden="1" customWidth="1"/>
    <col min="9" max="9" width="16.6640625" style="9" hidden="1" customWidth="1"/>
    <col min="10" max="10" width="17.33203125" style="9" hidden="1" customWidth="1"/>
    <col min="11" max="11" width="10.6640625" style="9" hidden="1" customWidth="1"/>
    <col min="12" max="12" width="13.1640625" style="9" hidden="1" customWidth="1"/>
    <col min="13" max="13" width="9.5" style="9" hidden="1" customWidth="1"/>
    <col min="14" max="15" width="11.5" style="9" hidden="1" customWidth="1"/>
    <col min="16" max="16" width="18.33203125" style="9" hidden="1" customWidth="1"/>
    <col min="17" max="17" width="21.1640625" style="9" hidden="1" customWidth="1"/>
    <col min="18" max="18" width="19.33203125" style="9" hidden="1" customWidth="1"/>
    <col min="19" max="19" width="17.6640625" style="9" hidden="1" customWidth="1"/>
    <col min="20" max="20" width="8.6640625" style="9" hidden="1" customWidth="1"/>
    <col min="21" max="21" width="26.1640625" style="9" hidden="1" customWidth="1"/>
    <col min="22" max="22" width="26.5" style="9" hidden="1" customWidth="1"/>
    <col min="23" max="23" width="14" style="11" hidden="1" customWidth="1"/>
    <col min="24" max="24" width="18.1640625" style="11" hidden="1" customWidth="1"/>
    <col min="25" max="25" width="11.6640625" style="11" hidden="1" customWidth="1"/>
    <col min="26" max="26" width="12" style="11" hidden="1" customWidth="1"/>
    <col min="27" max="28" width="8.6640625" style="11" hidden="1" customWidth="1"/>
    <col min="29" max="29" width="10.33203125" style="11" hidden="1" customWidth="1"/>
    <col min="30" max="30" width="13.5" style="11" hidden="1" customWidth="1"/>
    <col min="31" max="31" width="5.5" style="11" hidden="1" customWidth="1"/>
    <col min="32" max="32" width="8.6640625" style="11" hidden="1" customWidth="1"/>
    <col min="33" max="33" width="19.33203125" style="11" hidden="1" customWidth="1"/>
    <col min="34" max="34" width="14.1640625" style="9" hidden="1" customWidth="1"/>
    <col min="35" max="35" width="18.33203125" style="9" hidden="1" customWidth="1"/>
    <col min="36" max="36" width="11.6640625" style="9" hidden="1" customWidth="1"/>
    <col min="37" max="37" width="12.1640625" style="9" hidden="1" customWidth="1"/>
    <col min="38" max="38" width="5.6640625" style="9" hidden="1" customWidth="1"/>
    <col min="39" max="39" width="5.5" style="9" hidden="1" customWidth="1"/>
    <col min="40" max="40" width="6.33203125" style="9" hidden="1" customWidth="1"/>
    <col min="41" max="41" width="9.6640625" style="9" hidden="1" customWidth="1"/>
    <col min="42" max="42" width="12.6640625" style="9" hidden="1" customWidth="1"/>
    <col min="43" max="43" width="18" style="9" hidden="1" customWidth="1"/>
    <col min="44" max="44" width="11.6640625" style="9" hidden="1" customWidth="1"/>
    <col min="45" max="45" width="12.1640625" style="9" hidden="1" customWidth="1"/>
    <col min="46" max="46" width="5.5" style="9" hidden="1" customWidth="1"/>
    <col min="47" max="47" width="7" style="9" hidden="1" customWidth="1"/>
    <col min="48" max="48" width="9" style="9" hidden="1" customWidth="1"/>
    <col min="49" max="49" width="59.1640625" style="9" hidden="1" customWidth="1"/>
    <col min="50" max="50" width="30.6640625" style="9" customWidth="1"/>
    <col min="51" max="51" width="33.6640625" style="9" customWidth="1"/>
    <col min="52" max="52" width="16.6640625" style="9" customWidth="1"/>
    <col min="53" max="53" width="28" style="9" customWidth="1"/>
    <col min="54" max="16384" width="8.6640625" style="9"/>
  </cols>
  <sheetData>
    <row r="1" spans="1:53" ht="48" x14ac:dyDescent="0.2">
      <c r="H1" s="104" t="s">
        <v>495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6" t="s">
        <v>608</v>
      </c>
      <c r="X1" s="106"/>
      <c r="Y1" s="106"/>
      <c r="Z1" s="106"/>
      <c r="AA1" s="106"/>
      <c r="AB1" s="106"/>
      <c r="AC1" s="106"/>
      <c r="AD1" s="106"/>
      <c r="AE1" s="106"/>
      <c r="AF1" s="106"/>
      <c r="AG1" s="12" t="s">
        <v>70</v>
      </c>
      <c r="AH1" s="102" t="s">
        <v>609</v>
      </c>
      <c r="AI1" s="102"/>
      <c r="AJ1" s="102"/>
      <c r="AK1" s="102"/>
      <c r="AL1" s="102"/>
      <c r="AM1" s="102"/>
      <c r="AN1" s="102"/>
      <c r="AO1" s="67"/>
      <c r="AP1" s="103" t="s">
        <v>610</v>
      </c>
      <c r="AQ1" s="103"/>
      <c r="AR1" s="103"/>
      <c r="AS1" s="103"/>
      <c r="AT1" s="103"/>
      <c r="AU1" s="103"/>
      <c r="AV1" s="103"/>
      <c r="AW1"/>
      <c r="AX1" s="73" t="s">
        <v>1075</v>
      </c>
      <c r="AY1" s="64" t="s">
        <v>1076</v>
      </c>
      <c r="AZ1" s="15" t="s">
        <v>1074</v>
      </c>
      <c r="BA1" s="83" t="s">
        <v>2230</v>
      </c>
    </row>
    <row r="2" spans="1:53" x14ac:dyDescent="0.2">
      <c r="A2" s="7" t="s">
        <v>26</v>
      </c>
      <c r="B2" s="3" t="s">
        <v>13</v>
      </c>
      <c r="C2" s="3" t="s">
        <v>14</v>
      </c>
      <c r="D2" s="3" t="s">
        <v>15</v>
      </c>
      <c r="E2" s="3" t="s">
        <v>34</v>
      </c>
      <c r="F2" s="69" t="s">
        <v>42</v>
      </c>
      <c r="G2" s="3" t="s">
        <v>35</v>
      </c>
      <c r="H2" s="38" t="s">
        <v>0</v>
      </c>
      <c r="I2" s="38" t="s">
        <v>1</v>
      </c>
      <c r="J2" s="38" t="s">
        <v>2</v>
      </c>
      <c r="K2" s="38" t="s">
        <v>3</v>
      </c>
      <c r="L2" s="38" t="s">
        <v>4</v>
      </c>
      <c r="M2" s="38" t="s">
        <v>5</v>
      </c>
      <c r="N2" s="38" t="s">
        <v>6</v>
      </c>
      <c r="O2" s="38" t="s">
        <v>598</v>
      </c>
      <c r="P2" s="38" t="s">
        <v>7</v>
      </c>
      <c r="Q2" s="38" t="s">
        <v>8</v>
      </c>
      <c r="R2" s="38" t="s">
        <v>9</v>
      </c>
      <c r="S2" s="38" t="s">
        <v>25</v>
      </c>
      <c r="T2" s="38" t="s">
        <v>12</v>
      </c>
      <c r="U2" s="38" t="s">
        <v>10</v>
      </c>
      <c r="V2" s="38" t="s">
        <v>11</v>
      </c>
      <c r="W2" s="52" t="s">
        <v>56</v>
      </c>
      <c r="X2" s="52" t="s">
        <v>57</v>
      </c>
      <c r="Y2" s="52" t="s">
        <v>58</v>
      </c>
      <c r="Z2" s="52" t="s">
        <v>59</v>
      </c>
      <c r="AA2" s="52" t="s">
        <v>60</v>
      </c>
      <c r="AB2" s="52" t="s">
        <v>61</v>
      </c>
      <c r="AC2" s="52" t="s">
        <v>14</v>
      </c>
      <c r="AD2" s="52" t="s">
        <v>62</v>
      </c>
      <c r="AE2" s="52" t="s">
        <v>63</v>
      </c>
      <c r="AF2" s="52" t="s">
        <v>64</v>
      </c>
      <c r="AG2" s="13"/>
      <c r="AH2" s="25" t="s">
        <v>405</v>
      </c>
      <c r="AI2" s="25" t="s">
        <v>57</v>
      </c>
      <c r="AJ2" s="25" t="s">
        <v>58</v>
      </c>
      <c r="AK2" s="25" t="s">
        <v>59</v>
      </c>
      <c r="AL2" s="25" t="s">
        <v>407</v>
      </c>
      <c r="AM2" s="25" t="s">
        <v>63</v>
      </c>
      <c r="AN2" s="25" t="s">
        <v>64</v>
      </c>
      <c r="AO2" s="25"/>
      <c r="AP2" s="18" t="s">
        <v>405</v>
      </c>
      <c r="AQ2" s="18" t="s">
        <v>57</v>
      </c>
      <c r="AR2" s="18" t="s">
        <v>58</v>
      </c>
      <c r="AS2" s="18" t="s">
        <v>59</v>
      </c>
      <c r="AT2" s="18" t="s">
        <v>63</v>
      </c>
      <c r="AU2" s="18" t="s">
        <v>407</v>
      </c>
      <c r="AV2" s="18" t="s">
        <v>64</v>
      </c>
      <c r="AW2" s="15" t="s">
        <v>1072</v>
      </c>
      <c r="AX2" s="19"/>
      <c r="AY2" s="15"/>
      <c r="AZ2" s="15"/>
      <c r="BA2" s="84"/>
    </row>
    <row r="3" spans="1:53" x14ac:dyDescent="0.2">
      <c r="B3" s="1"/>
      <c r="C3" s="1"/>
      <c r="D3" s="1"/>
      <c r="E3" s="2"/>
      <c r="F3" s="70"/>
      <c r="G3" s="2"/>
      <c r="H3" s="39" t="s">
        <v>18</v>
      </c>
      <c r="I3" s="39" t="s">
        <v>19</v>
      </c>
      <c r="J3" s="39" t="s">
        <v>19</v>
      </c>
      <c r="K3" s="39" t="s">
        <v>20</v>
      </c>
      <c r="L3" s="39" t="s">
        <v>21</v>
      </c>
      <c r="M3" s="39" t="s">
        <v>22</v>
      </c>
      <c r="N3" s="39" t="s">
        <v>22</v>
      </c>
      <c r="O3" s="39" t="s">
        <v>24</v>
      </c>
      <c r="P3" s="39" t="s">
        <v>22</v>
      </c>
      <c r="Q3" s="39" t="s">
        <v>23</v>
      </c>
      <c r="R3" s="39" t="s">
        <v>23</v>
      </c>
      <c r="S3" s="39" t="s">
        <v>21</v>
      </c>
      <c r="T3" s="39" t="s">
        <v>19</v>
      </c>
      <c r="U3" s="39" t="s">
        <v>24</v>
      </c>
      <c r="V3" s="39" t="s">
        <v>24</v>
      </c>
      <c r="W3" s="53"/>
      <c r="X3" s="53"/>
      <c r="Y3" s="53"/>
      <c r="Z3" s="53"/>
      <c r="AA3" s="53"/>
      <c r="AB3" s="53"/>
      <c r="AC3" s="53"/>
      <c r="AD3" s="53"/>
      <c r="AE3" s="53"/>
      <c r="AF3" s="53"/>
      <c r="AH3" s="28"/>
      <c r="AI3" s="28"/>
      <c r="AJ3" s="28"/>
      <c r="AK3" s="28"/>
      <c r="AL3" s="28"/>
      <c r="AM3" s="28"/>
      <c r="AN3" s="28"/>
      <c r="AO3" s="28"/>
      <c r="AP3" s="61"/>
      <c r="AQ3" s="61" t="s">
        <v>1659</v>
      </c>
      <c r="AR3" s="61"/>
      <c r="AS3" s="61"/>
      <c r="AT3" s="61"/>
      <c r="AU3" s="61"/>
      <c r="AV3" s="61"/>
      <c r="AX3" s="37"/>
      <c r="BA3" s="84"/>
    </row>
    <row r="4" spans="1:53" x14ac:dyDescent="0.2">
      <c r="A4" s="105" t="s">
        <v>39</v>
      </c>
      <c r="B4" s="94" t="s">
        <v>40</v>
      </c>
      <c r="C4" s="101" t="s">
        <v>2221</v>
      </c>
      <c r="D4" s="8">
        <v>2003</v>
      </c>
      <c r="E4" s="6" t="s">
        <v>27</v>
      </c>
      <c r="F4" s="68" t="s">
        <v>43</v>
      </c>
      <c r="G4" s="6"/>
      <c r="H4" s="40">
        <v>79.364431502697784</v>
      </c>
      <c r="I4" s="41">
        <v>162000</v>
      </c>
      <c r="J4" s="41">
        <v>12000</v>
      </c>
      <c r="K4" s="41">
        <v>2115.4744044690642</v>
      </c>
      <c r="L4" s="42">
        <v>0.18444107000000001</v>
      </c>
      <c r="M4" s="43">
        <v>1220.9912538876581</v>
      </c>
      <c r="N4" s="43">
        <v>1360.9912538876581</v>
      </c>
      <c r="O4" s="62">
        <v>1.6</v>
      </c>
      <c r="P4" s="43">
        <v>0</v>
      </c>
      <c r="Q4" s="43">
        <v>513.51111111111118</v>
      </c>
      <c r="R4" s="43">
        <v>0</v>
      </c>
      <c r="S4" s="42">
        <v>0</v>
      </c>
      <c r="T4" s="41">
        <v>873.86545358083231</v>
      </c>
      <c r="U4" s="37">
        <v>0</v>
      </c>
      <c r="V4" s="37">
        <v>0</v>
      </c>
      <c r="W4" s="55">
        <v>0.1559930294752121</v>
      </c>
      <c r="X4" s="55">
        <v>6.6203703172504902E-3</v>
      </c>
      <c r="Y4" s="55">
        <v>2.972167544066906E-2</v>
      </c>
      <c r="Z4" s="55">
        <v>7.0749125443398952E-3</v>
      </c>
      <c r="AA4" s="55">
        <v>4.2698681354522712E-2</v>
      </c>
      <c r="AB4" s="55">
        <v>4.177760798484087E-3</v>
      </c>
      <c r="AC4" s="55">
        <v>1.106066722422838E-2</v>
      </c>
      <c r="AD4" s="55">
        <v>4.4324458576738829E-4</v>
      </c>
      <c r="AE4" s="55">
        <v>1.768477633595467E-2</v>
      </c>
      <c r="AF4" s="55">
        <f>SUM(W4:AE4)</f>
        <v>0.27547511807642877</v>
      </c>
      <c r="AG4" t="s">
        <v>71</v>
      </c>
      <c r="AH4" s="26">
        <v>0.15639959200486539</v>
      </c>
      <c r="AI4" s="26">
        <v>6.0243990738888904E-3</v>
      </c>
      <c r="AJ4" s="26">
        <v>3.0249986719118809E-2</v>
      </c>
      <c r="AK4" s="26">
        <v>7.2947087315942171E-3</v>
      </c>
      <c r="AL4" s="26">
        <v>5.9298052222969758E-2</v>
      </c>
      <c r="AM4" s="26">
        <v>1.7945157405422071E-2</v>
      </c>
      <c r="AN4" s="26">
        <f>SUM(AH4:AM4)</f>
        <v>0.27721189615785913</v>
      </c>
      <c r="AO4" s="71">
        <f>AN4/AF4</f>
        <v>1.0063046640784032</v>
      </c>
      <c r="AP4" s="61">
        <v>78.239373146934895</v>
      </c>
      <c r="AQ4" s="61">
        <v>99.239373146934895</v>
      </c>
      <c r="AR4" s="61">
        <v>59.97448212003863</v>
      </c>
      <c r="AS4" s="61">
        <v>11.299619933985641</v>
      </c>
      <c r="AT4" s="61">
        <v>30.40861860744134</v>
      </c>
      <c r="AU4" s="61">
        <v>134.50687327667941</v>
      </c>
      <c r="AV4" s="61">
        <f t="shared" ref="AV4:AV67" si="0">SUM(AP4:AU4)</f>
        <v>413.66834023201483</v>
      </c>
      <c r="AW4" s="9" t="s">
        <v>1077</v>
      </c>
      <c r="AX4" s="51">
        <v>0.25675785000000001</v>
      </c>
      <c r="AY4" s="11">
        <f t="shared" ref="AY4:AY67" si="1">AX4-AN4</f>
        <v>-2.0454046157859118E-2</v>
      </c>
      <c r="AZ4" s="65">
        <f t="shared" ref="AZ4:AZ67" si="2">ABS(AY4)/AN4</f>
        <v>7.3784878792544681E-2</v>
      </c>
      <c r="BA4" s="84">
        <v>443.78474</v>
      </c>
    </row>
    <row r="5" spans="1:53" x14ac:dyDescent="0.2">
      <c r="A5" s="105"/>
      <c r="B5" s="95"/>
      <c r="C5" s="101"/>
      <c r="D5" s="8">
        <v>2008</v>
      </c>
      <c r="E5" s="6" t="s">
        <v>28</v>
      </c>
      <c r="F5" s="68" t="s">
        <v>43</v>
      </c>
      <c r="G5" s="6"/>
      <c r="H5" s="40">
        <v>78.831472877382453</v>
      </c>
      <c r="I5" s="41">
        <v>162000</v>
      </c>
      <c r="J5" s="41">
        <v>12000</v>
      </c>
      <c r="K5" s="41">
        <v>1992.6895286382639</v>
      </c>
      <c r="L5" s="42">
        <v>0.20149271999999999</v>
      </c>
      <c r="M5" s="43">
        <v>1212.7918904212679</v>
      </c>
      <c r="N5" s="43">
        <v>1352.7918904212679</v>
      </c>
      <c r="O5" s="62">
        <v>1.6</v>
      </c>
      <c r="P5" s="43">
        <v>0</v>
      </c>
      <c r="Q5" s="43">
        <v>466.4</v>
      </c>
      <c r="R5" s="43">
        <v>0</v>
      </c>
      <c r="S5" s="42">
        <v>0</v>
      </c>
      <c r="T5" s="41">
        <v>842.59990122364832</v>
      </c>
      <c r="U5" s="37">
        <v>0</v>
      </c>
      <c r="V5" s="37">
        <v>0</v>
      </c>
      <c r="W5" s="55">
        <v>0.14692600071430209</v>
      </c>
      <c r="X5" s="55">
        <v>6.6203703172504902E-3</v>
      </c>
      <c r="Y5" s="55">
        <v>2.7996590360999111E-2</v>
      </c>
      <c r="Z5" s="55">
        <v>7.0274020545184612E-3</v>
      </c>
      <c r="AA5" s="55">
        <v>4.2698681354522712E-2</v>
      </c>
      <c r="AB5" s="55">
        <v>4.1628121398389339E-3</v>
      </c>
      <c r="AC5" s="55">
        <v>1.102626789361238E-2</v>
      </c>
      <c r="AD5" s="55">
        <v>4.0257995715364808E-4</v>
      </c>
      <c r="AE5" s="55">
        <v>1.763074845075607E-2</v>
      </c>
      <c r="AF5" s="55">
        <f t="shared" ref="AF5:AF88" si="3">SUM(W5:AE5)</f>
        <v>0.26449145324295387</v>
      </c>
      <c r="AG5" t="s">
        <v>72</v>
      </c>
      <c r="AH5" s="26">
        <v>0.1471381743351676</v>
      </c>
      <c r="AI5" s="26">
        <v>6.0243990738888904E-3</v>
      </c>
      <c r="AJ5" s="26">
        <v>2.8494238289667819E-2</v>
      </c>
      <c r="AK5" s="26">
        <v>7.2465404182018196E-3</v>
      </c>
      <c r="AL5" s="26">
        <v>5.9207750234387992E-2</v>
      </c>
      <c r="AM5" s="26">
        <v>1.789013306110615E-2</v>
      </c>
      <c r="AN5" s="26">
        <f t="shared" ref="AN5:AN68" si="4">SUM(AH5:AM5)</f>
        <v>0.26600123541242027</v>
      </c>
      <c r="AO5" s="71">
        <f t="shared" ref="AO5:AO68" si="5">AN5/AF5</f>
        <v>1.0057082455820587</v>
      </c>
      <c r="AP5" s="61">
        <v>71.590521543781321</v>
      </c>
      <c r="AQ5" s="61">
        <v>92.590521543781321</v>
      </c>
      <c r="AR5" s="61">
        <v>56.493485458217222</v>
      </c>
      <c r="AS5" s="61">
        <v>11.22602276605123</v>
      </c>
      <c r="AT5" s="61">
        <v>30.29068041605737</v>
      </c>
      <c r="AU5" s="61">
        <v>134.3434372584799</v>
      </c>
      <c r="AV5" s="61">
        <f t="shared" si="0"/>
        <v>396.53466898636839</v>
      </c>
      <c r="AW5" s="9" t="s">
        <v>1078</v>
      </c>
      <c r="AX5" s="51">
        <v>0.24531206</v>
      </c>
      <c r="AY5" s="11">
        <f t="shared" si="1"/>
        <v>-2.0689175412420269E-2</v>
      </c>
      <c r="AZ5" s="65">
        <f t="shared" si="2"/>
        <v>7.7778493698883927E-2</v>
      </c>
      <c r="BA5" s="84">
        <v>424.25040000000001</v>
      </c>
    </row>
    <row r="6" spans="1:53" x14ac:dyDescent="0.2">
      <c r="A6" s="105"/>
      <c r="B6" s="95"/>
      <c r="C6" s="101"/>
      <c r="D6" s="8">
        <v>2013</v>
      </c>
      <c r="E6" s="6" t="s">
        <v>29</v>
      </c>
      <c r="F6" s="68" t="s">
        <v>43</v>
      </c>
      <c r="G6" s="6"/>
      <c r="H6" s="40">
        <v>76.512096818159279</v>
      </c>
      <c r="I6" s="41">
        <v>162000</v>
      </c>
      <c r="J6" s="41">
        <v>12000</v>
      </c>
      <c r="K6" s="41">
        <v>1842.18655964086</v>
      </c>
      <c r="L6" s="42">
        <v>0.21929267473534969</v>
      </c>
      <c r="M6" s="43">
        <v>1177.109181817835</v>
      </c>
      <c r="N6" s="43">
        <v>1317.109181817835</v>
      </c>
      <c r="O6" s="62">
        <v>1.6</v>
      </c>
      <c r="P6" s="43">
        <v>0</v>
      </c>
      <c r="Q6" s="43">
        <v>447.55555555555549</v>
      </c>
      <c r="R6" s="43">
        <v>0</v>
      </c>
      <c r="S6" s="42">
        <v>0</v>
      </c>
      <c r="T6" s="41">
        <v>874.61282982875957</v>
      </c>
      <c r="U6" s="37">
        <v>0</v>
      </c>
      <c r="V6" s="37">
        <v>0</v>
      </c>
      <c r="W6" s="55">
        <v>0.13582837581634519</v>
      </c>
      <c r="X6" s="55">
        <v>6.6203703172504902E-3</v>
      </c>
      <c r="Y6" s="55">
        <v>2.5882076472043991E-2</v>
      </c>
      <c r="Z6" s="55">
        <v>6.82064238935709E-3</v>
      </c>
      <c r="AA6" s="55">
        <v>4.154699295759201E-2</v>
      </c>
      <c r="AB6" s="55">
        <v>4.0407120250165462E-3</v>
      </c>
      <c r="AC6" s="55">
        <v>1.083079725503922E-2</v>
      </c>
      <c r="AD6" s="55">
        <v>3.8631408824585378E-4</v>
      </c>
      <c r="AE6" s="55">
        <v>1.7395623028278351E-2</v>
      </c>
      <c r="AF6" s="55">
        <f t="shared" si="3"/>
        <v>0.24935190434916873</v>
      </c>
      <c r="AG6" t="s">
        <v>73</v>
      </c>
      <c r="AH6" s="26">
        <v>0.13612155556427971</v>
      </c>
      <c r="AI6" s="26">
        <v>6.0243990738888904E-3</v>
      </c>
      <c r="AJ6" s="26">
        <v>2.6342138125401329E-2</v>
      </c>
      <c r="AK6" s="26">
        <v>7.0369173300504984E-3</v>
      </c>
      <c r="AL6" s="26">
        <v>5.7693305740172653E-2</v>
      </c>
      <c r="AM6" s="26">
        <v>1.7650673296653881E-2</v>
      </c>
      <c r="AN6" s="26">
        <f t="shared" si="4"/>
        <v>0.25086898913044692</v>
      </c>
      <c r="AO6" s="71">
        <f t="shared" si="5"/>
        <v>1.0060841114698438</v>
      </c>
      <c r="AP6" s="61">
        <v>65.756653841942139</v>
      </c>
      <c r="AQ6" s="61">
        <v>86.756653841942139</v>
      </c>
      <c r="AR6" s="61">
        <v>52.226670599063702</v>
      </c>
      <c r="AS6" s="61">
        <v>10.905736159876669</v>
      </c>
      <c r="AT6" s="61">
        <v>29.777426657564931</v>
      </c>
      <c r="AU6" s="61">
        <v>131.12072262370361</v>
      </c>
      <c r="AV6" s="61">
        <f t="shared" si="0"/>
        <v>376.54386372409323</v>
      </c>
      <c r="AW6" s="9" t="s">
        <v>1079</v>
      </c>
      <c r="AX6" s="51">
        <v>0.22998165000000001</v>
      </c>
      <c r="AY6" s="11">
        <f t="shared" si="1"/>
        <v>-2.0887339130446908E-2</v>
      </c>
      <c r="AZ6" s="65">
        <f t="shared" si="2"/>
        <v>8.3259948560584759E-2</v>
      </c>
      <c r="BA6" s="84">
        <v>402.35606999999999</v>
      </c>
    </row>
    <row r="7" spans="1:53" x14ac:dyDescent="0.2">
      <c r="A7" s="105"/>
      <c r="B7" s="95"/>
      <c r="C7" s="101"/>
      <c r="D7" s="8">
        <v>2016</v>
      </c>
      <c r="E7" s="6" t="s">
        <v>30</v>
      </c>
      <c r="F7" s="68" t="s">
        <v>43</v>
      </c>
      <c r="G7" s="6"/>
      <c r="H7" s="40">
        <v>76.311436976569354</v>
      </c>
      <c r="I7" s="41">
        <v>162000</v>
      </c>
      <c r="J7" s="41">
        <v>12000</v>
      </c>
      <c r="K7" s="41">
        <v>1775.190840663159</v>
      </c>
      <c r="L7" s="42">
        <v>0.23016365981096409</v>
      </c>
      <c r="M7" s="43">
        <v>1174.022107331836</v>
      </c>
      <c r="N7" s="43">
        <v>1314.022107331836</v>
      </c>
      <c r="O7" s="62">
        <v>1.6</v>
      </c>
      <c r="P7" s="43">
        <v>0</v>
      </c>
      <c r="Q7" s="43">
        <v>447.55555555555549</v>
      </c>
      <c r="R7" s="43">
        <v>0</v>
      </c>
      <c r="S7" s="42">
        <v>0</v>
      </c>
      <c r="T7" s="41">
        <v>907.6207262302587</v>
      </c>
      <c r="U7" s="37">
        <v>0</v>
      </c>
      <c r="V7" s="37">
        <v>0</v>
      </c>
      <c r="W7" s="55">
        <v>0.13088299334049219</v>
      </c>
      <c r="X7" s="55">
        <v>6.6203703172504902E-3</v>
      </c>
      <c r="Y7" s="55">
        <v>2.4940809234976768E-2</v>
      </c>
      <c r="Z7" s="55">
        <v>6.8027544766664514E-3</v>
      </c>
      <c r="AA7" s="55">
        <v>4.1638955473899841E-2</v>
      </c>
      <c r="AB7" s="55">
        <v>4.0300344116985798E-3</v>
      </c>
      <c r="AC7" s="55">
        <v>1.0772159323096281E-2</v>
      </c>
      <c r="AD7" s="55">
        <v>3.8631408824585378E-4</v>
      </c>
      <c r="AE7" s="55">
        <v>1.73752810806036E-2</v>
      </c>
      <c r="AF7" s="55">
        <f t="shared" si="3"/>
        <v>0.24344967174693005</v>
      </c>
      <c r="AG7" t="s">
        <v>74</v>
      </c>
      <c r="AH7" s="26">
        <v>0.13112367137306791</v>
      </c>
      <c r="AI7" s="26">
        <v>6.0243990738888904E-3</v>
      </c>
      <c r="AJ7" s="26">
        <v>2.5384140427564889E-2</v>
      </c>
      <c r="AK7" s="26">
        <v>7.0187818769855371E-3</v>
      </c>
      <c r="AL7" s="26">
        <v>5.7720371189833912E-2</v>
      </c>
      <c r="AM7" s="26">
        <v>1.7629956536122069E-2</v>
      </c>
      <c r="AN7" s="26">
        <f t="shared" si="4"/>
        <v>0.24490132047746321</v>
      </c>
      <c r="AO7" s="71">
        <f t="shared" si="5"/>
        <v>1.0059628288677349</v>
      </c>
      <c r="AP7" s="61">
        <v>62.758733740454488</v>
      </c>
      <c r="AQ7" s="61">
        <v>83.758733740454488</v>
      </c>
      <c r="AR7" s="61">
        <v>50.327317176749091</v>
      </c>
      <c r="AS7" s="61">
        <v>10.87802669922117</v>
      </c>
      <c r="AT7" s="61">
        <v>29.733022725108619</v>
      </c>
      <c r="AU7" s="61">
        <v>131.33355625587589</v>
      </c>
      <c r="AV7" s="61">
        <f t="shared" si="0"/>
        <v>368.78939033786378</v>
      </c>
      <c r="AW7" s="9" t="s">
        <v>1080</v>
      </c>
      <c r="AX7" s="51">
        <v>0.22409266999999999</v>
      </c>
      <c r="AY7" s="11">
        <f t="shared" si="1"/>
        <v>-2.080865047746322E-2</v>
      </c>
      <c r="AZ7" s="65">
        <f t="shared" si="2"/>
        <v>8.4967489913465422E-2</v>
      </c>
      <c r="BA7" s="84">
        <v>392.97978999999998</v>
      </c>
    </row>
    <row r="8" spans="1:53" x14ac:dyDescent="0.2">
      <c r="A8" s="105"/>
      <c r="B8" s="95"/>
      <c r="C8" s="101"/>
      <c r="D8" s="8">
        <v>2018</v>
      </c>
      <c r="E8" s="6" t="s">
        <v>31</v>
      </c>
      <c r="F8" s="68" t="s">
        <v>43</v>
      </c>
      <c r="G8" s="6"/>
      <c r="H8" s="40">
        <v>76.177725339235451</v>
      </c>
      <c r="I8" s="41">
        <v>162000</v>
      </c>
      <c r="J8" s="41">
        <v>12000</v>
      </c>
      <c r="K8" s="41">
        <v>1732.009548973904</v>
      </c>
      <c r="L8" s="42">
        <v>0.23743893338374289</v>
      </c>
      <c r="M8" s="43">
        <v>1171.965005219007</v>
      </c>
      <c r="N8" s="43">
        <v>1311.965005219007</v>
      </c>
      <c r="O8" s="62">
        <v>1.6</v>
      </c>
      <c r="P8" s="43">
        <v>0</v>
      </c>
      <c r="Q8" s="43">
        <v>447.55555555555549</v>
      </c>
      <c r="R8" s="43">
        <v>0</v>
      </c>
      <c r="S8" s="42">
        <v>0</v>
      </c>
      <c r="T8" s="41">
        <v>930.2489128622442</v>
      </c>
      <c r="U8" s="37">
        <v>0</v>
      </c>
      <c r="V8" s="37">
        <v>0</v>
      </c>
      <c r="W8" s="55">
        <v>0.12769332528114319</v>
      </c>
      <c r="X8" s="55">
        <v>6.6203703172504902E-3</v>
      </c>
      <c r="Y8" s="55">
        <v>2.433412708342075E-2</v>
      </c>
      <c r="Z8" s="55">
        <v>6.7908349446952343E-3</v>
      </c>
      <c r="AA8" s="55">
        <v>4.1700266301631927E-2</v>
      </c>
      <c r="AB8" s="55">
        <v>4.0229186415672302E-3</v>
      </c>
      <c r="AC8" s="55">
        <v>1.073311641812325E-2</v>
      </c>
      <c r="AD8" s="55">
        <v>3.8631408824585378E-4</v>
      </c>
      <c r="AE8" s="55">
        <v>1.7361726611852649E-2</v>
      </c>
      <c r="AF8" s="55">
        <f t="shared" si="3"/>
        <v>0.23964299968793057</v>
      </c>
      <c r="AG8" t="s">
        <v>75</v>
      </c>
      <c r="AH8" s="26">
        <v>0.12791661170194649</v>
      </c>
      <c r="AI8" s="26">
        <v>6.0243990738888904E-3</v>
      </c>
      <c r="AJ8" s="26">
        <v>2.4766674436317311E-2</v>
      </c>
      <c r="AK8" s="26">
        <v>7.0066971414256248E-3</v>
      </c>
      <c r="AL8" s="26">
        <v>5.7738465291491251E-2</v>
      </c>
      <c r="AM8" s="26">
        <v>1.7616151721222311E-2</v>
      </c>
      <c r="AN8" s="26">
        <f t="shared" si="4"/>
        <v>0.24106899936629186</v>
      </c>
      <c r="AO8" s="71">
        <f t="shared" si="5"/>
        <v>1.0059505167278755</v>
      </c>
      <c r="AP8" s="61">
        <v>60.564052927294647</v>
      </c>
      <c r="AQ8" s="61">
        <v>81.564052927294654</v>
      </c>
      <c r="AR8" s="61">
        <v>49.103111579713087</v>
      </c>
      <c r="AS8" s="61">
        <v>10.859562230573481</v>
      </c>
      <c r="AT8" s="61">
        <v>29.703433732783331</v>
      </c>
      <c r="AU8" s="61">
        <v>131.47557491407619</v>
      </c>
      <c r="AV8" s="61">
        <f t="shared" si="0"/>
        <v>363.2697883117354</v>
      </c>
      <c r="AW8" s="9" t="s">
        <v>1081</v>
      </c>
      <c r="AX8" s="51">
        <v>0.21297602999999998</v>
      </c>
      <c r="AY8" s="11">
        <f t="shared" si="1"/>
        <v>-2.8092969366291881E-2</v>
      </c>
      <c r="AZ8" s="65">
        <f t="shared" si="2"/>
        <v>0.11653497314105522</v>
      </c>
      <c r="BA8" s="84">
        <v>377.71339</v>
      </c>
    </row>
    <row r="9" spans="1:53" x14ac:dyDescent="0.2">
      <c r="A9" s="105"/>
      <c r="B9" s="95"/>
      <c r="C9" s="101"/>
      <c r="D9" s="8">
        <v>2019</v>
      </c>
      <c r="E9" s="6" t="s">
        <v>32</v>
      </c>
      <c r="F9" s="68" t="s">
        <v>43</v>
      </c>
      <c r="G9" s="6"/>
      <c r="H9" s="40">
        <v>76.110887987649448</v>
      </c>
      <c r="I9" s="41">
        <v>162000</v>
      </c>
      <c r="J9" s="41">
        <v>12000</v>
      </c>
      <c r="K9" s="41">
        <v>1710.7973976829551</v>
      </c>
      <c r="L9" s="42">
        <v>0.24108495522684309</v>
      </c>
      <c r="M9" s="43">
        <v>1170.93673827153</v>
      </c>
      <c r="N9" s="43">
        <v>1310.93673827153</v>
      </c>
      <c r="O9" s="62">
        <v>1.6</v>
      </c>
      <c r="P9" s="43">
        <v>0</v>
      </c>
      <c r="Q9" s="43">
        <v>447.55555555555549</v>
      </c>
      <c r="R9" s="43">
        <v>0</v>
      </c>
      <c r="S9" s="42">
        <v>0</v>
      </c>
      <c r="T9" s="41">
        <v>941.78305518944182</v>
      </c>
      <c r="U9" s="37">
        <v>0</v>
      </c>
      <c r="V9" s="37">
        <v>0</v>
      </c>
      <c r="W9" s="55">
        <v>0.12613578140735629</v>
      </c>
      <c r="X9" s="55">
        <v>6.6203703172504902E-3</v>
      </c>
      <c r="Y9" s="55">
        <v>2.40361038595438E-2</v>
      </c>
      <c r="Z9" s="55">
        <v>6.7848768085241318E-3</v>
      </c>
      <c r="AA9" s="55">
        <v>4.1730917990207672E-2</v>
      </c>
      <c r="AB9" s="55">
        <v>4.0193619206547737E-3</v>
      </c>
      <c r="AC9" s="55">
        <v>1.0713608935475349E-2</v>
      </c>
      <c r="AD9" s="55">
        <v>3.8631408824585378E-4</v>
      </c>
      <c r="AE9" s="55">
        <v>1.735495030879974E-2</v>
      </c>
      <c r="AF9" s="55">
        <f t="shared" si="3"/>
        <v>0.2377822856360581</v>
      </c>
      <c r="AG9" t="s">
        <v>76</v>
      </c>
      <c r="AH9" s="26">
        <v>0.1263970452895625</v>
      </c>
      <c r="AI9" s="26">
        <v>6.0243990738888904E-3</v>
      </c>
      <c r="AJ9" s="26">
        <v>2.4463353680708271E-2</v>
      </c>
      <c r="AK9" s="26">
        <v>7.000656442683567E-3</v>
      </c>
      <c r="AL9" s="26">
        <v>5.7747527410648293E-2</v>
      </c>
      <c r="AM9" s="26">
        <v>1.7609251220372629E-2</v>
      </c>
      <c r="AN9" s="26">
        <f t="shared" si="4"/>
        <v>0.23924223311786413</v>
      </c>
      <c r="AO9" s="71">
        <f t="shared" si="5"/>
        <v>1.0061398496439746</v>
      </c>
      <c r="AP9" s="61">
        <v>60.404487497422437</v>
      </c>
      <c r="AQ9" s="61">
        <v>81.404487497422437</v>
      </c>
      <c r="AR9" s="61">
        <v>48.50173924183985</v>
      </c>
      <c r="AS9" s="61">
        <v>10.850332546400431</v>
      </c>
      <c r="AT9" s="61">
        <v>29.688643323193318</v>
      </c>
      <c r="AU9" s="61">
        <v>131.54662294846821</v>
      </c>
      <c r="AV9" s="61">
        <f t="shared" si="0"/>
        <v>362.39631305474671</v>
      </c>
      <c r="AW9" s="9" t="s">
        <v>1082</v>
      </c>
      <c r="AX9" s="51">
        <v>0.21100104</v>
      </c>
      <c r="AY9" s="11">
        <f t="shared" si="1"/>
        <v>-2.8241193117864133E-2</v>
      </c>
      <c r="AZ9" s="65">
        <f t="shared" si="2"/>
        <v>0.11804434672682117</v>
      </c>
      <c r="BA9" s="84">
        <v>376.20486</v>
      </c>
    </row>
    <row r="10" spans="1:53" x14ac:dyDescent="0.2">
      <c r="A10" s="105"/>
      <c r="B10" s="95"/>
      <c r="C10" s="101"/>
      <c r="D10" s="8">
        <v>2021</v>
      </c>
      <c r="E10" s="6" t="s">
        <v>33</v>
      </c>
      <c r="F10" s="68" t="s">
        <v>43</v>
      </c>
      <c r="G10" s="6"/>
      <c r="H10" s="40">
        <v>76.700868676899333</v>
      </c>
      <c r="I10" s="41">
        <v>162000</v>
      </c>
      <c r="J10" s="41">
        <v>12000</v>
      </c>
      <c r="K10" s="41">
        <v>1684.9887373335121</v>
      </c>
      <c r="L10" s="42">
        <v>0.2452568574669188</v>
      </c>
      <c r="M10" s="43">
        <v>1180.0133642599901</v>
      </c>
      <c r="N10" s="43">
        <v>1320.0133642599901</v>
      </c>
      <c r="O10" s="62">
        <v>1.6</v>
      </c>
      <c r="P10" s="43">
        <v>0</v>
      </c>
      <c r="Q10" s="43">
        <v>443.07999999999993</v>
      </c>
      <c r="R10" s="43">
        <v>0</v>
      </c>
      <c r="S10" s="42">
        <v>0</v>
      </c>
      <c r="T10" s="41">
        <v>946.64609006480396</v>
      </c>
      <c r="U10" s="37">
        <v>0</v>
      </c>
      <c r="V10" s="37">
        <v>0</v>
      </c>
      <c r="W10" s="55">
        <v>0.1242331266403198</v>
      </c>
      <c r="X10" s="55">
        <v>6.6203703172504902E-3</v>
      </c>
      <c r="Y10" s="55">
        <v>2.3614440113306049E-2</v>
      </c>
      <c r="Z10" s="55">
        <v>6.7674582824110976E-3</v>
      </c>
      <c r="AA10" s="55">
        <v>4.1122186928987503E-2</v>
      </c>
      <c r="AB10" s="55">
        <v>3.9939978159964076E-3</v>
      </c>
      <c r="AC10" s="55">
        <v>1.124081388115883E-2</v>
      </c>
      <c r="AD10" s="55">
        <v>4.0889566298574209E-4</v>
      </c>
      <c r="AE10" s="55">
        <v>1.729503087699413E-2</v>
      </c>
      <c r="AF10" s="55">
        <f t="shared" si="3"/>
        <v>0.23529632051941005</v>
      </c>
      <c r="AG10" t="s">
        <v>77</v>
      </c>
      <c r="AH10" s="26">
        <v>0.1241903452872395</v>
      </c>
      <c r="AI10" s="26">
        <v>6.0243990738888904E-3</v>
      </c>
      <c r="AJ10" s="26">
        <v>2.4037080950851188E-2</v>
      </c>
      <c r="AK10" s="26">
        <v>7.0539783580919838E-3</v>
      </c>
      <c r="AL10" s="26">
        <v>5.8567008439066398E-2</v>
      </c>
      <c r="AM10" s="26">
        <v>1.767016270400952E-2</v>
      </c>
      <c r="AN10" s="26">
        <f t="shared" si="4"/>
        <v>0.23754297481314751</v>
      </c>
      <c r="AO10" s="71">
        <f t="shared" si="5"/>
        <v>1.0095481913562356</v>
      </c>
      <c r="AP10" s="61">
        <v>59.363002158822923</v>
      </c>
      <c r="AQ10" s="61">
        <v>80.363002158822923</v>
      </c>
      <c r="AR10" s="61">
        <v>47.656598830623892</v>
      </c>
      <c r="AS10" s="61">
        <v>10.93180398865187</v>
      </c>
      <c r="AT10" s="61">
        <v>29.819199903266359</v>
      </c>
      <c r="AU10" s="61">
        <v>133.99286231170731</v>
      </c>
      <c r="AV10" s="61">
        <f t="shared" si="0"/>
        <v>362.12646935189525</v>
      </c>
      <c r="AW10" s="9" t="s">
        <v>1083</v>
      </c>
      <c r="AX10" s="51">
        <v>0.20829567000000002</v>
      </c>
      <c r="AY10" s="11">
        <f t="shared" si="1"/>
        <v>-2.9247304813147496E-2</v>
      </c>
      <c r="AZ10" s="65">
        <f t="shared" si="2"/>
        <v>0.12312426766631836</v>
      </c>
      <c r="BA10" s="84">
        <v>372.52512000000002</v>
      </c>
    </row>
    <row r="11" spans="1:53" x14ac:dyDescent="0.2">
      <c r="A11" s="105"/>
      <c r="B11" s="95"/>
      <c r="C11" s="101" t="s">
        <v>2222</v>
      </c>
      <c r="D11" s="8">
        <v>2003</v>
      </c>
      <c r="E11" s="6" t="s">
        <v>27</v>
      </c>
      <c r="F11" s="68" t="s">
        <v>44</v>
      </c>
      <c r="G11" s="6"/>
      <c r="H11" s="40">
        <v>81.393460356487068</v>
      </c>
      <c r="I11" s="41">
        <v>162000</v>
      </c>
      <c r="J11" s="41">
        <v>12000</v>
      </c>
      <c r="K11" s="41">
        <v>1816.124170245007</v>
      </c>
      <c r="L11" s="42">
        <v>0.239148</v>
      </c>
      <c r="M11" s="43">
        <v>1252.2070824074931</v>
      </c>
      <c r="N11" s="43">
        <v>1392.2070824074931</v>
      </c>
      <c r="O11" s="62">
        <v>1.6</v>
      </c>
      <c r="P11" s="43">
        <v>0</v>
      </c>
      <c r="Q11" s="43">
        <v>477.93333333333328</v>
      </c>
      <c r="R11" s="43">
        <v>0</v>
      </c>
      <c r="S11" s="42">
        <v>0</v>
      </c>
      <c r="T11" s="41">
        <v>947.38015615302641</v>
      </c>
      <c r="U11" s="37">
        <v>0</v>
      </c>
      <c r="V11" s="37">
        <v>0</v>
      </c>
      <c r="W11" s="55">
        <v>0.1332900673151016</v>
      </c>
      <c r="X11" s="55">
        <v>6.6203703172504902E-3</v>
      </c>
      <c r="Y11" s="55">
        <v>1.7030509188771251E-2</v>
      </c>
      <c r="Z11" s="55">
        <v>7.2557898238301277E-3</v>
      </c>
      <c r="AA11" s="55">
        <v>4.3511990457773209E-2</v>
      </c>
      <c r="AB11" s="55">
        <v>4.2941579595208168E-3</v>
      </c>
      <c r="AC11" s="55">
        <v>1.207663398236036E-2</v>
      </c>
      <c r="AD11" s="55">
        <v>4.125351260881871E-4</v>
      </c>
      <c r="AE11" s="55">
        <v>1.7890468239784241E-2</v>
      </c>
      <c r="AF11" s="55">
        <f t="shared" si="3"/>
        <v>0.24238252241048028</v>
      </c>
      <c r="AG11" t="s">
        <v>78</v>
      </c>
      <c r="AH11" s="26">
        <v>0.13329346919758661</v>
      </c>
      <c r="AI11" s="26">
        <v>6.0243990738888904E-3</v>
      </c>
      <c r="AJ11" s="26">
        <v>1.7417532935316692E-2</v>
      </c>
      <c r="AK11" s="26">
        <v>7.4780905047172452E-3</v>
      </c>
      <c r="AL11" s="26">
        <v>6.1200879340449842E-2</v>
      </c>
      <c r="AM11" s="26">
        <v>1.8154640800520139E-2</v>
      </c>
      <c r="AN11" s="26">
        <f t="shared" si="4"/>
        <v>0.24356901185247942</v>
      </c>
      <c r="AO11" s="71">
        <f t="shared" si="5"/>
        <v>1.004895111372716</v>
      </c>
      <c r="AP11" s="61">
        <v>70.944065308957008</v>
      </c>
      <c r="AQ11" s="61">
        <v>91.944065308957008</v>
      </c>
      <c r="AR11" s="61">
        <v>44.951542208459372</v>
      </c>
      <c r="AS11" s="61">
        <v>11.579811998065191</v>
      </c>
      <c r="AT11" s="61">
        <v>30.857621554227709</v>
      </c>
      <c r="AU11" s="61">
        <v>139.1199169161425</v>
      </c>
      <c r="AV11" s="61">
        <f t="shared" si="0"/>
        <v>389.39702329480878</v>
      </c>
      <c r="AW11" s="9" t="s">
        <v>1084</v>
      </c>
      <c r="AX11" s="51">
        <v>0.21748220000000001</v>
      </c>
      <c r="AY11" s="11">
        <f t="shared" si="1"/>
        <v>-2.6086811852479408E-2</v>
      </c>
      <c r="AZ11" s="65">
        <f t="shared" si="2"/>
        <v>0.10710234300362974</v>
      </c>
      <c r="BA11" s="84">
        <v>394.57049000000001</v>
      </c>
    </row>
    <row r="12" spans="1:53" x14ac:dyDescent="0.2">
      <c r="A12" s="105"/>
      <c r="B12" s="95"/>
      <c r="C12" s="101"/>
      <c r="D12" s="8">
        <v>2008</v>
      </c>
      <c r="E12" s="6" t="s">
        <v>28</v>
      </c>
      <c r="F12" s="68" t="s">
        <v>44</v>
      </c>
      <c r="G12" s="6"/>
      <c r="H12" s="40">
        <v>80.989115411306031</v>
      </c>
      <c r="I12" s="41">
        <v>162000</v>
      </c>
      <c r="J12" s="41">
        <v>12000</v>
      </c>
      <c r="K12" s="41">
        <v>1701.250737360976</v>
      </c>
      <c r="L12" s="42">
        <v>0.26020799999999999</v>
      </c>
      <c r="M12" s="43">
        <v>1245.9863909431699</v>
      </c>
      <c r="N12" s="43">
        <v>1385.9863909431699</v>
      </c>
      <c r="O12" s="62">
        <v>1.6</v>
      </c>
      <c r="P12" s="43">
        <v>0</v>
      </c>
      <c r="Q12" s="43">
        <v>442.26666666666671</v>
      </c>
      <c r="R12" s="43">
        <v>0</v>
      </c>
      <c r="S12" s="42">
        <v>0</v>
      </c>
      <c r="T12" s="41">
        <v>935.87615572164259</v>
      </c>
      <c r="U12" s="37">
        <v>0</v>
      </c>
      <c r="V12" s="37">
        <v>0</v>
      </c>
      <c r="W12" s="55">
        <v>0.12485427409410479</v>
      </c>
      <c r="X12" s="55">
        <v>6.6203703172504902E-3</v>
      </c>
      <c r="Y12" s="55">
        <v>1.59532967954874E-2</v>
      </c>
      <c r="Z12" s="55">
        <v>7.2197443805634984E-3</v>
      </c>
      <c r="AA12" s="55">
        <v>4.3511990457773209E-2</v>
      </c>
      <c r="AB12" s="55">
        <v>4.2827101424336433E-3</v>
      </c>
      <c r="AC12" s="55">
        <v>1.2048447504639631E-2</v>
      </c>
      <c r="AD12" s="55">
        <v>3.8174891960807139E-4</v>
      </c>
      <c r="AE12" s="55">
        <v>1.7849478870630261E-2</v>
      </c>
      <c r="AF12" s="55">
        <f t="shared" si="3"/>
        <v>0.232722061482491</v>
      </c>
      <c r="AG12" t="s">
        <v>79</v>
      </c>
      <c r="AH12" s="26">
        <v>0.1248481848854672</v>
      </c>
      <c r="AI12" s="26">
        <v>6.0243990738888904E-3</v>
      </c>
      <c r="AJ12" s="26">
        <v>1.6315839651657251E-2</v>
      </c>
      <c r="AK12" s="26">
        <v>7.4415461781729688E-3</v>
      </c>
      <c r="AL12" s="26">
        <v>6.1130315799151749E-2</v>
      </c>
      <c r="AM12" s="26">
        <v>1.8112894941781321E-2</v>
      </c>
      <c r="AN12" s="26">
        <f t="shared" si="4"/>
        <v>0.23387318053011935</v>
      </c>
      <c r="AO12" s="71">
        <f t="shared" si="5"/>
        <v>1.0049463254162303</v>
      </c>
      <c r="AP12" s="61">
        <v>63.319554315833606</v>
      </c>
      <c r="AQ12" s="61">
        <v>84.319554315833614</v>
      </c>
      <c r="AR12" s="61">
        <v>42.108268575786703</v>
      </c>
      <c r="AS12" s="61">
        <v>11.523975313151199</v>
      </c>
      <c r="AT12" s="61">
        <v>30.768144230351609</v>
      </c>
      <c r="AU12" s="61">
        <v>138.9905410119317</v>
      </c>
      <c r="AV12" s="61">
        <f t="shared" si="0"/>
        <v>371.03003776288847</v>
      </c>
      <c r="AW12" s="9" t="s">
        <v>1085</v>
      </c>
      <c r="AX12" s="51">
        <v>0.20757320999999998</v>
      </c>
      <c r="AY12" s="11">
        <f t="shared" si="1"/>
        <v>-2.6299970530119371E-2</v>
      </c>
      <c r="AZ12" s="65">
        <f t="shared" si="2"/>
        <v>0.11245398241262781</v>
      </c>
      <c r="BA12" s="84">
        <v>376.45371999999998</v>
      </c>
    </row>
    <row r="13" spans="1:53" x14ac:dyDescent="0.2">
      <c r="A13" s="105"/>
      <c r="B13" s="95"/>
      <c r="C13" s="101"/>
      <c r="D13" s="8">
        <v>2013</v>
      </c>
      <c r="E13" s="6" t="s">
        <v>29</v>
      </c>
      <c r="F13" s="68" t="s">
        <v>44</v>
      </c>
      <c r="G13" s="6"/>
      <c r="H13" s="40">
        <v>78.747229860983779</v>
      </c>
      <c r="I13" s="41">
        <v>162000</v>
      </c>
      <c r="J13" s="41">
        <v>12000</v>
      </c>
      <c r="K13" s="41">
        <v>1568.525089975951</v>
      </c>
      <c r="L13" s="42">
        <v>0.28151644638941398</v>
      </c>
      <c r="M13" s="43">
        <v>1211.4958440151349</v>
      </c>
      <c r="N13" s="43">
        <v>1351.4958440151349</v>
      </c>
      <c r="O13" s="62">
        <v>1.6</v>
      </c>
      <c r="P13" s="43">
        <v>0</v>
      </c>
      <c r="Q13" s="43">
        <v>435.13333333333333</v>
      </c>
      <c r="R13" s="43">
        <v>0</v>
      </c>
      <c r="S13" s="42">
        <v>0</v>
      </c>
      <c r="T13" s="41">
        <v>998.69617005872556</v>
      </c>
      <c r="U13" s="37">
        <v>0</v>
      </c>
      <c r="V13" s="37">
        <v>0</v>
      </c>
      <c r="W13" s="55">
        <v>0.1152042374014854</v>
      </c>
      <c r="X13" s="55">
        <v>6.6203703172504902E-3</v>
      </c>
      <c r="Y13" s="55">
        <v>1.4708675444126129E-2</v>
      </c>
      <c r="Z13" s="55">
        <v>7.0198923349380493E-3</v>
      </c>
      <c r="AA13" s="55">
        <v>4.2338363826274872E-2</v>
      </c>
      <c r="AB13" s="55">
        <v>4.1613741777837276E-3</v>
      </c>
      <c r="AC13" s="55">
        <v>1.184595096856356E-2</v>
      </c>
      <c r="AD13" s="55">
        <v>3.75591655028984E-4</v>
      </c>
      <c r="AE13" s="55">
        <v>1.7622208222746849E-2</v>
      </c>
      <c r="AF13" s="55">
        <f t="shared" si="3"/>
        <v>0.21989666434819805</v>
      </c>
      <c r="AG13" t="s">
        <v>80</v>
      </c>
      <c r="AH13" s="26">
        <v>0.115189040764999</v>
      </c>
      <c r="AI13" s="26">
        <v>6.0243990738888904E-3</v>
      </c>
      <c r="AJ13" s="26">
        <v>1.504293476301297E-2</v>
      </c>
      <c r="AK13" s="26">
        <v>7.2389266113840559E-3</v>
      </c>
      <c r="AL13" s="26">
        <v>5.959772948765709E-2</v>
      </c>
      <c r="AM13" s="26">
        <v>1.7881435544037559E-2</v>
      </c>
      <c r="AN13" s="26">
        <f t="shared" si="4"/>
        <v>0.2209744662449796</v>
      </c>
      <c r="AO13" s="71">
        <f t="shared" si="5"/>
        <v>1.0049014017560307</v>
      </c>
      <c r="AP13" s="61">
        <v>58.965067558785663</v>
      </c>
      <c r="AQ13" s="61">
        <v>79.965067558785663</v>
      </c>
      <c r="AR13" s="61">
        <v>38.823128364383557</v>
      </c>
      <c r="AS13" s="61">
        <v>11.21438950386033</v>
      </c>
      <c r="AT13" s="61">
        <v>30.272038314177671</v>
      </c>
      <c r="AU13" s="61">
        <v>135.71640213387559</v>
      </c>
      <c r="AV13" s="61">
        <f t="shared" si="0"/>
        <v>354.95609343386849</v>
      </c>
      <c r="AW13" s="9" t="s">
        <v>1086</v>
      </c>
      <c r="AX13" s="51">
        <v>0.19520510999999999</v>
      </c>
      <c r="AY13" s="11">
        <f t="shared" si="1"/>
        <v>-2.5769356244979613E-2</v>
      </c>
      <c r="AZ13" s="65">
        <f t="shared" si="2"/>
        <v>0.11661689553041324</v>
      </c>
      <c r="BA13" s="84">
        <v>358.38337000000001</v>
      </c>
    </row>
    <row r="14" spans="1:53" x14ac:dyDescent="0.2">
      <c r="A14" s="105"/>
      <c r="B14" s="95"/>
      <c r="C14" s="101"/>
      <c r="D14" s="8">
        <v>2016</v>
      </c>
      <c r="E14" s="6" t="s">
        <v>30</v>
      </c>
      <c r="F14" s="68" t="s">
        <v>44</v>
      </c>
      <c r="G14" s="6"/>
      <c r="H14" s="40">
        <v>78.622699098697112</v>
      </c>
      <c r="I14" s="41">
        <v>162000</v>
      </c>
      <c r="J14" s="41">
        <v>12000</v>
      </c>
      <c r="K14" s="41">
        <v>1509.071219218911</v>
      </c>
      <c r="L14" s="42">
        <v>0.29429173338374293</v>
      </c>
      <c r="M14" s="43">
        <v>1209.5799861338021</v>
      </c>
      <c r="N14" s="43">
        <v>1349.5799861338021</v>
      </c>
      <c r="O14" s="62">
        <v>1.6</v>
      </c>
      <c r="P14" s="43">
        <v>0</v>
      </c>
      <c r="Q14" s="43">
        <v>442.26666666666671</v>
      </c>
      <c r="R14" s="43">
        <v>0</v>
      </c>
      <c r="S14" s="42">
        <v>0</v>
      </c>
      <c r="T14" s="41">
        <v>1055.059549027842</v>
      </c>
      <c r="U14" s="37">
        <v>0</v>
      </c>
      <c r="V14" s="37">
        <v>0</v>
      </c>
      <c r="W14" s="55">
        <v>0.1111094877123833</v>
      </c>
      <c r="X14" s="55">
        <v>6.6203703172504902E-3</v>
      </c>
      <c r="Y14" s="55">
        <v>1.415115315467119E-2</v>
      </c>
      <c r="Z14" s="55">
        <v>7.0087914355099201E-3</v>
      </c>
      <c r="AA14" s="55">
        <v>4.2432080954313278E-2</v>
      </c>
      <c r="AB14" s="55">
        <v>4.152737557888031E-3</v>
      </c>
      <c r="AC14" s="55">
        <v>1.179110072553158E-2</v>
      </c>
      <c r="AD14" s="55">
        <v>3.8174891960807139E-4</v>
      </c>
      <c r="AE14" s="55">
        <v>1.7609583213925362E-2</v>
      </c>
      <c r="AF14" s="55">
        <f t="shared" si="3"/>
        <v>0.21525705399108122</v>
      </c>
      <c r="AG14" t="s">
        <v>81</v>
      </c>
      <c r="AH14" s="26">
        <v>0.11109820002912139</v>
      </c>
      <c r="AI14" s="26">
        <v>6.0243990738888904E-3</v>
      </c>
      <c r="AJ14" s="26">
        <v>1.4472742609299649E-2</v>
      </c>
      <c r="AK14" s="26">
        <v>7.2276716349189141E-3</v>
      </c>
      <c r="AL14" s="26">
        <v>5.9638672443567839E-2</v>
      </c>
      <c r="AM14" s="26">
        <v>1.7868578591890599E-2</v>
      </c>
      <c r="AN14" s="26">
        <f t="shared" si="4"/>
        <v>0.21633026438268729</v>
      </c>
      <c r="AO14" s="71">
        <f t="shared" si="5"/>
        <v>1.0049857153189996</v>
      </c>
      <c r="AP14" s="61">
        <v>56.274756369213762</v>
      </c>
      <c r="AQ14" s="61">
        <v>77.274756369213762</v>
      </c>
      <c r="AR14" s="61">
        <v>37.351564236457847</v>
      </c>
      <c r="AS14" s="61">
        <v>11.1971928379473</v>
      </c>
      <c r="AT14" s="61">
        <v>30.24448095385338</v>
      </c>
      <c r="AU14" s="61">
        <v>135.95723812804371</v>
      </c>
      <c r="AV14" s="61">
        <f t="shared" si="0"/>
        <v>348.29998889472978</v>
      </c>
      <c r="AW14" s="9" t="s">
        <v>1087</v>
      </c>
      <c r="AX14" s="51">
        <v>0.19036270000000002</v>
      </c>
      <c r="AY14" s="11">
        <f t="shared" si="1"/>
        <v>-2.5967564382687269E-2</v>
      </c>
      <c r="AZ14" s="65">
        <f t="shared" si="2"/>
        <v>0.12003666919553503</v>
      </c>
      <c r="BA14" s="84">
        <v>352.80257</v>
      </c>
    </row>
    <row r="15" spans="1:53" x14ac:dyDescent="0.2">
      <c r="A15" s="105"/>
      <c r="B15" s="95"/>
      <c r="C15" s="101"/>
      <c r="D15" s="8">
        <v>2018</v>
      </c>
      <c r="E15" s="6" t="s">
        <v>31</v>
      </c>
      <c r="F15" s="68" t="s">
        <v>44</v>
      </c>
      <c r="G15" s="6"/>
      <c r="H15" s="40">
        <v>78.539717060984415</v>
      </c>
      <c r="I15" s="41">
        <v>162000</v>
      </c>
      <c r="J15" s="41">
        <v>12000</v>
      </c>
      <c r="K15" s="41">
        <v>1470.38753095722</v>
      </c>
      <c r="L15" s="42">
        <v>0.302841280604915</v>
      </c>
      <c r="M15" s="43">
        <v>1208.30333939976</v>
      </c>
      <c r="N15" s="43">
        <v>1348.30333939976</v>
      </c>
      <c r="O15" s="62">
        <v>1.6</v>
      </c>
      <c r="P15" s="43">
        <v>0</v>
      </c>
      <c r="Q15" s="43">
        <v>447.02222222222218</v>
      </c>
      <c r="R15" s="43">
        <v>0</v>
      </c>
      <c r="S15" s="42">
        <v>0</v>
      </c>
      <c r="T15" s="41">
        <v>1094.45977071933</v>
      </c>
      <c r="U15" s="37">
        <v>0</v>
      </c>
      <c r="V15" s="37">
        <v>0</v>
      </c>
      <c r="W15" s="55">
        <v>0.10825219750404361</v>
      </c>
      <c r="X15" s="55">
        <v>6.6203703172504902E-3</v>
      </c>
      <c r="Y15" s="55">
        <v>1.3788401149213311E-2</v>
      </c>
      <c r="Z15" s="55">
        <v>7.0013939402997494E-3</v>
      </c>
      <c r="AA15" s="55">
        <v>4.2494554072618478E-2</v>
      </c>
      <c r="AB15" s="55">
        <v>4.1469819843769073E-3</v>
      </c>
      <c r="AC15" s="55">
        <v>1.1754564940929409E-2</v>
      </c>
      <c r="AD15" s="55">
        <v>3.8585372385568922E-4</v>
      </c>
      <c r="AE15" s="55">
        <v>1.7601171508431431E-2</v>
      </c>
      <c r="AF15" s="55">
        <f t="shared" si="3"/>
        <v>0.21204548914101909</v>
      </c>
      <c r="AG15" t="s">
        <v>82</v>
      </c>
      <c r="AH15" s="26">
        <v>0.10822168593597919</v>
      </c>
      <c r="AI15" s="26">
        <v>6.0243990738888904E-3</v>
      </c>
      <c r="AJ15" s="26">
        <v>1.41017468231103E-2</v>
      </c>
      <c r="AK15" s="26">
        <v>7.2201717942021624E-3</v>
      </c>
      <c r="AL15" s="26">
        <v>5.9665998927779761E-2</v>
      </c>
      <c r="AM15" s="26">
        <v>1.7860011262273899E-2</v>
      </c>
      <c r="AN15" s="26">
        <f t="shared" si="4"/>
        <v>0.21309401381723422</v>
      </c>
      <c r="AO15" s="71">
        <f t="shared" si="5"/>
        <v>1.0049448100992981</v>
      </c>
      <c r="AP15" s="61">
        <v>52.848024533215977</v>
      </c>
      <c r="AQ15" s="61">
        <v>73.848024533215977</v>
      </c>
      <c r="AR15" s="61">
        <v>36.394090362058783</v>
      </c>
      <c r="AS15" s="61">
        <v>11.185733706459439</v>
      </c>
      <c r="AT15" s="61">
        <v>30.226117893419939</v>
      </c>
      <c r="AU15" s="61">
        <v>136.11787501036449</v>
      </c>
      <c r="AV15" s="61">
        <f t="shared" si="0"/>
        <v>340.61986603873459</v>
      </c>
      <c r="AW15" s="9" t="s">
        <v>1088</v>
      </c>
      <c r="AX15" s="51">
        <v>0.1803042</v>
      </c>
      <c r="AY15" s="11">
        <f t="shared" si="1"/>
        <v>-3.2789813817234226E-2</v>
      </c>
      <c r="AZ15" s="65">
        <f t="shared" si="2"/>
        <v>0.15387487067260971</v>
      </c>
      <c r="BA15" s="84">
        <v>337.97631000000001</v>
      </c>
    </row>
    <row r="16" spans="1:53" x14ac:dyDescent="0.2">
      <c r="A16" s="105"/>
      <c r="B16" s="95"/>
      <c r="C16" s="101"/>
      <c r="D16" s="8">
        <v>2019</v>
      </c>
      <c r="E16" s="6" t="s">
        <v>32</v>
      </c>
      <c r="F16" s="68" t="s">
        <v>44</v>
      </c>
      <c r="G16" s="6"/>
      <c r="H16" s="40">
        <v>78.49823757697564</v>
      </c>
      <c r="I16" s="41">
        <v>162000</v>
      </c>
      <c r="J16" s="41">
        <v>12000</v>
      </c>
      <c r="K16" s="41">
        <v>1451.7494448895809</v>
      </c>
      <c r="L16" s="42">
        <v>0.30712586098298678</v>
      </c>
      <c r="M16" s="43">
        <v>1207.665193491933</v>
      </c>
      <c r="N16" s="43">
        <v>1347.665193491933</v>
      </c>
      <c r="O16" s="62">
        <v>1.6</v>
      </c>
      <c r="P16" s="43">
        <v>0</v>
      </c>
      <c r="Q16" s="43">
        <v>449.39999999999992</v>
      </c>
      <c r="R16" s="43">
        <v>0</v>
      </c>
      <c r="S16" s="42">
        <v>0</v>
      </c>
      <c r="T16" s="41">
        <v>1114.407176593101</v>
      </c>
      <c r="U16" s="37">
        <v>0</v>
      </c>
      <c r="V16" s="37">
        <v>0</v>
      </c>
      <c r="W16" s="55">
        <v>0.1068732514977455</v>
      </c>
      <c r="X16" s="55">
        <v>6.6203703172504902E-3</v>
      </c>
      <c r="Y16" s="55">
        <v>1.36136244982481E-2</v>
      </c>
      <c r="Z16" s="55">
        <v>6.9976961240172386E-3</v>
      </c>
      <c r="AA16" s="55">
        <v>4.2525794357061393E-2</v>
      </c>
      <c r="AB16" s="55">
        <v>4.1441046632826328E-3</v>
      </c>
      <c r="AC16" s="55">
        <v>1.173630636185408E-2</v>
      </c>
      <c r="AD16" s="55">
        <v>3.8790615508332849E-4</v>
      </c>
      <c r="AE16" s="55">
        <v>1.759696751832962E-2</v>
      </c>
      <c r="AF16" s="55">
        <f t="shared" si="3"/>
        <v>0.21049602149287239</v>
      </c>
      <c r="AG16" t="s">
        <v>83</v>
      </c>
      <c r="AH16" s="26">
        <v>0.1068316344848441</v>
      </c>
      <c r="AI16" s="26">
        <v>6.0243990738888904E-3</v>
      </c>
      <c r="AJ16" s="26">
        <v>1.3922998319426999E-2</v>
      </c>
      <c r="AK16" s="26">
        <v>7.2164229163527646E-3</v>
      </c>
      <c r="AL16" s="26">
        <v>5.9679671444471671E-2</v>
      </c>
      <c r="AM16" s="26">
        <v>1.785572878835992E-2</v>
      </c>
      <c r="AN16" s="26">
        <f t="shared" si="4"/>
        <v>0.21153085502734437</v>
      </c>
      <c r="AO16" s="71">
        <f t="shared" si="5"/>
        <v>1.0049161667148518</v>
      </c>
      <c r="AP16" s="61">
        <v>50.933160499887457</v>
      </c>
      <c r="AQ16" s="61">
        <v>71.933160499887464</v>
      </c>
      <c r="AR16" s="61">
        <v>35.932772393672657</v>
      </c>
      <c r="AS16" s="61">
        <v>11.18000573358233</v>
      </c>
      <c r="AT16" s="61">
        <v>30.216938915744809</v>
      </c>
      <c r="AU16" s="61">
        <v>136.19821729799861</v>
      </c>
      <c r="AV16" s="61">
        <f t="shared" si="0"/>
        <v>336.39425534077333</v>
      </c>
      <c r="AW16" s="9" t="s">
        <v>1089</v>
      </c>
      <c r="AX16" s="51">
        <v>0.17882227000000001</v>
      </c>
      <c r="AY16" s="11">
        <f t="shared" si="1"/>
        <v>-3.2708585027344361E-2</v>
      </c>
      <c r="AZ16" s="65">
        <f t="shared" si="2"/>
        <v>0.15462796206783241</v>
      </c>
      <c r="BA16" s="84">
        <v>334.51443</v>
      </c>
    </row>
    <row r="17" spans="1:53" x14ac:dyDescent="0.2">
      <c r="A17" s="105"/>
      <c r="B17" s="95"/>
      <c r="C17" s="101"/>
      <c r="D17" s="8">
        <v>2021</v>
      </c>
      <c r="E17" s="6" t="s">
        <v>33</v>
      </c>
      <c r="F17" s="68" t="s">
        <v>44</v>
      </c>
      <c r="G17" s="6"/>
      <c r="H17" s="40">
        <v>79.051861498454485</v>
      </c>
      <c r="I17" s="41">
        <v>162000</v>
      </c>
      <c r="J17" s="41">
        <v>12000</v>
      </c>
      <c r="K17" s="41">
        <v>1424.6526604401961</v>
      </c>
      <c r="L17" s="42">
        <v>0.31241312438563329</v>
      </c>
      <c r="M17" s="43">
        <v>1216.1824845916069</v>
      </c>
      <c r="N17" s="43">
        <v>1356.1824845916069</v>
      </c>
      <c r="O17" s="62">
        <v>1.6</v>
      </c>
      <c r="P17" s="43">
        <v>0</v>
      </c>
      <c r="Q17" s="43">
        <v>447.25999999999988</v>
      </c>
      <c r="R17" s="43">
        <v>0</v>
      </c>
      <c r="S17" s="42">
        <v>0</v>
      </c>
      <c r="T17" s="41">
        <v>1130.195481825368</v>
      </c>
      <c r="U17" s="37">
        <v>0</v>
      </c>
      <c r="V17" s="37">
        <v>0</v>
      </c>
      <c r="W17" s="55">
        <v>0.1048766002058983</v>
      </c>
      <c r="X17" s="55">
        <v>6.6203703172504902E-3</v>
      </c>
      <c r="Y17" s="55">
        <v>1.3315738178789621E-2</v>
      </c>
      <c r="Z17" s="55">
        <v>6.9748908281326294E-3</v>
      </c>
      <c r="AA17" s="55">
        <v>4.1868079453706741E-2</v>
      </c>
      <c r="AB17" s="55">
        <v>4.1156704537570477E-3</v>
      </c>
      <c r="AC17" s="55">
        <v>1.2241514399647709E-2</v>
      </c>
      <c r="AD17" s="55">
        <v>4.1334636625833809E-4</v>
      </c>
      <c r="AE17" s="55">
        <v>1.7533749341964722E-2</v>
      </c>
      <c r="AF17" s="55">
        <f t="shared" si="3"/>
        <v>0.20795995954540558</v>
      </c>
      <c r="AG17" t="s">
        <v>84</v>
      </c>
      <c r="AH17" s="26">
        <v>0.1058429133202152</v>
      </c>
      <c r="AI17" s="26">
        <v>6.0243990738888904E-3</v>
      </c>
      <c r="AJ17" s="26">
        <v>1.379445232495888E-2</v>
      </c>
      <c r="AK17" s="26">
        <v>7.2664589403228091E-3</v>
      </c>
      <c r="AL17" s="26">
        <v>6.045887234703181E-2</v>
      </c>
      <c r="AM17" s="26">
        <v>1.791288668360734E-2</v>
      </c>
      <c r="AN17" s="26">
        <f t="shared" si="4"/>
        <v>0.21129998269002492</v>
      </c>
      <c r="AO17" s="71">
        <f t="shared" si="5"/>
        <v>1.0160608953373551</v>
      </c>
      <c r="AP17" s="61">
        <v>50.369592380693533</v>
      </c>
      <c r="AQ17" s="61">
        <v>71.369592380693533</v>
      </c>
      <c r="AR17" s="61">
        <v>35.601018136768339</v>
      </c>
      <c r="AS17" s="61">
        <v>11.25645660760183</v>
      </c>
      <c r="AT17" s="61">
        <v>30.339450121877341</v>
      </c>
      <c r="AU17" s="61">
        <v>138.55841401256711</v>
      </c>
      <c r="AV17" s="61">
        <f t="shared" si="0"/>
        <v>337.49452364020169</v>
      </c>
      <c r="AW17" s="9" t="s">
        <v>1090</v>
      </c>
      <c r="AX17" s="51">
        <v>0.17720750999999998</v>
      </c>
      <c r="AY17" s="11">
        <f t="shared" si="1"/>
        <v>-3.4092472690024939E-2</v>
      </c>
      <c r="AZ17" s="65">
        <f t="shared" si="2"/>
        <v>0.16134631085151707</v>
      </c>
      <c r="BA17" s="84">
        <v>331.93421000000001</v>
      </c>
    </row>
    <row r="18" spans="1:53" x14ac:dyDescent="0.2">
      <c r="A18" s="105"/>
      <c r="B18" s="95"/>
      <c r="C18" s="94" t="s">
        <v>2223</v>
      </c>
      <c r="D18" s="8">
        <v>2003</v>
      </c>
      <c r="E18" s="6" t="s">
        <v>27</v>
      </c>
      <c r="F18" s="68" t="s">
        <v>45</v>
      </c>
      <c r="G18" s="6"/>
      <c r="H18" s="40">
        <v>76.217771695687901</v>
      </c>
      <c r="I18" s="41">
        <v>162000</v>
      </c>
      <c r="J18" s="41">
        <v>12000</v>
      </c>
      <c r="K18" s="41">
        <v>2271.900292675587</v>
      </c>
      <c r="L18" s="42">
        <v>0.15548999999999999</v>
      </c>
      <c r="M18" s="43">
        <v>1172.5811030105831</v>
      </c>
      <c r="N18" s="43">
        <v>1312.5811030105831</v>
      </c>
      <c r="O18" s="62">
        <v>1.6</v>
      </c>
      <c r="P18" s="43">
        <v>0</v>
      </c>
      <c r="Q18" s="43">
        <v>294.45833333333343</v>
      </c>
      <c r="R18" s="43">
        <v>0</v>
      </c>
      <c r="S18" s="42">
        <v>0</v>
      </c>
      <c r="T18" s="41">
        <v>466.59177932126289</v>
      </c>
      <c r="U18" s="37">
        <v>0</v>
      </c>
      <c r="V18" s="37">
        <v>0</v>
      </c>
      <c r="W18" s="55">
        <v>0.1138815656304359</v>
      </c>
      <c r="X18" s="55">
        <v>6.6203703172504902E-3</v>
      </c>
      <c r="Y18" s="55">
        <v>-4.0976749733090401E-3</v>
      </c>
      <c r="Z18" s="55">
        <v>6.7944047041237354E-3</v>
      </c>
      <c r="AA18" s="55">
        <v>3.9680879563093192E-2</v>
      </c>
      <c r="AB18" s="55">
        <v>4.0927259251475334E-3</v>
      </c>
      <c r="AC18" s="55">
        <v>1.0857567191123961E-2</v>
      </c>
      <c r="AD18" s="55">
        <v>3.0683721415698528E-3</v>
      </c>
      <c r="AE18" s="55">
        <v>1.736578531563282E-2</v>
      </c>
      <c r="AF18" s="55">
        <f t="shared" si="3"/>
        <v>0.19826399581506846</v>
      </c>
      <c r="AG18" t="s">
        <v>85</v>
      </c>
      <c r="AH18" s="26">
        <v>0.1160779858795141</v>
      </c>
      <c r="AI18" s="26">
        <v>6.0243990738888904E-3</v>
      </c>
      <c r="AJ18" s="26">
        <v>-2.7373269907962311E-3</v>
      </c>
      <c r="AK18" s="26">
        <v>7.0964749796660117E-3</v>
      </c>
      <c r="AL18" s="26">
        <v>5.9054223160131293E-2</v>
      </c>
      <c r="AM18" s="26">
        <v>1.7718708076954259E-2</v>
      </c>
      <c r="AN18" s="26">
        <f t="shared" si="4"/>
        <v>0.20323446417935831</v>
      </c>
      <c r="AO18" s="71">
        <f t="shared" si="5"/>
        <v>1.0250699495077567</v>
      </c>
      <c r="AP18" s="61">
        <v>80.308054912450729</v>
      </c>
      <c r="AQ18" s="61">
        <v>101.30805491245073</v>
      </c>
      <c r="AR18" s="61">
        <v>22.148223668831861</v>
      </c>
      <c r="AS18" s="61">
        <v>10.996735284235131</v>
      </c>
      <c r="AT18" s="61">
        <v>29.923251183773949</v>
      </c>
      <c r="AU18" s="61">
        <v>136.17371324233881</v>
      </c>
      <c r="AV18" s="61">
        <f t="shared" si="0"/>
        <v>380.85803320408121</v>
      </c>
      <c r="AW18" s="9" t="s">
        <v>1091</v>
      </c>
      <c r="AX18" s="51">
        <v>0.20088734999999999</v>
      </c>
      <c r="AY18" s="11">
        <f t="shared" si="1"/>
        <v>-2.3471141793583172E-3</v>
      </c>
      <c r="AZ18" s="65">
        <f t="shared" si="2"/>
        <v>1.1548799997262984E-2</v>
      </c>
      <c r="BA18" s="84">
        <v>396.26346999999998</v>
      </c>
    </row>
    <row r="19" spans="1:53" x14ac:dyDescent="0.2">
      <c r="A19" s="105"/>
      <c r="B19" s="95"/>
      <c r="C19" s="95"/>
      <c r="D19" s="8">
        <v>2008</v>
      </c>
      <c r="E19" s="6" t="s">
        <v>28</v>
      </c>
      <c r="F19" s="68" t="s">
        <v>45</v>
      </c>
      <c r="G19" s="6"/>
      <c r="H19" s="40">
        <v>75.784452998181948</v>
      </c>
      <c r="I19" s="41">
        <v>162000</v>
      </c>
      <c r="J19" s="41">
        <v>12000</v>
      </c>
      <c r="K19" s="41">
        <v>2151.2906690401528</v>
      </c>
      <c r="L19" s="42">
        <v>0.17004</v>
      </c>
      <c r="M19" s="43">
        <v>1165.914661510491</v>
      </c>
      <c r="N19" s="43">
        <v>1305.914661510491</v>
      </c>
      <c r="O19" s="62">
        <v>1.6</v>
      </c>
      <c r="P19" s="43">
        <v>0</v>
      </c>
      <c r="Q19" s="43">
        <v>271.33333333333343</v>
      </c>
      <c r="R19" s="43">
        <v>0</v>
      </c>
      <c r="S19" s="42">
        <v>0</v>
      </c>
      <c r="T19" s="41">
        <v>454.05300829748938</v>
      </c>
      <c r="U19" s="37">
        <v>0</v>
      </c>
      <c r="V19" s="37">
        <v>0</v>
      </c>
      <c r="W19" s="55">
        <v>0.107888400554657</v>
      </c>
      <c r="X19" s="55">
        <v>6.6203703172504902E-3</v>
      </c>
      <c r="Y19" s="55">
        <v>-3.88013944029808E-3</v>
      </c>
      <c r="Z19" s="55">
        <v>6.7557767033576974E-3</v>
      </c>
      <c r="AA19" s="55">
        <v>3.9680879563093192E-2</v>
      </c>
      <c r="AB19" s="55">
        <v>4.0742009878158569E-3</v>
      </c>
      <c r="AC19" s="55">
        <v>1.082959864288568E-2</v>
      </c>
      <c r="AD19" s="55">
        <v>2.8992109000682831E-3</v>
      </c>
      <c r="AE19" s="55">
        <v>1.732185855507851E-2</v>
      </c>
      <c r="AF19" s="55">
        <f t="shared" si="3"/>
        <v>0.19219015678390863</v>
      </c>
      <c r="AG19" t="s">
        <v>86</v>
      </c>
      <c r="AH19" s="26">
        <v>0.1114172428958794</v>
      </c>
      <c r="AI19" s="26">
        <v>6.0243990738888904E-3</v>
      </c>
      <c r="AJ19" s="26">
        <v>-2.6291953566386522E-3</v>
      </c>
      <c r="AK19" s="26">
        <v>7.2009095071200093E-3</v>
      </c>
      <c r="AL19" s="26">
        <v>5.9635204140760269E-2</v>
      </c>
      <c r="AM19" s="26">
        <v>1.783800727994456E-2</v>
      </c>
      <c r="AN19" s="26">
        <f t="shared" si="4"/>
        <v>0.19948656754095448</v>
      </c>
      <c r="AO19" s="71">
        <f t="shared" si="5"/>
        <v>1.0379645392830896</v>
      </c>
      <c r="AP19" s="61">
        <v>84.00848196348484</v>
      </c>
      <c r="AQ19" s="61">
        <v>105.00848196348484</v>
      </c>
      <c r="AR19" s="61">
        <v>21.273310431556649</v>
      </c>
      <c r="AS19" s="61">
        <v>11.156302537349619</v>
      </c>
      <c r="AT19" s="61">
        <v>30.178954952880972</v>
      </c>
      <c r="AU19" s="61">
        <v>137.71077297503621</v>
      </c>
      <c r="AV19" s="61">
        <f t="shared" si="0"/>
        <v>389.33630482379311</v>
      </c>
      <c r="AW19" s="9" t="s">
        <v>1092</v>
      </c>
      <c r="AX19" s="51">
        <v>0.19624601</v>
      </c>
      <c r="AY19" s="11">
        <f t="shared" si="1"/>
        <v>-3.2405575409544807E-3</v>
      </c>
      <c r="AZ19" s="65">
        <f t="shared" si="2"/>
        <v>1.6244489946869209E-2</v>
      </c>
      <c r="BA19" s="84">
        <v>404.47223000000002</v>
      </c>
    </row>
    <row r="20" spans="1:53" x14ac:dyDescent="0.2">
      <c r="A20" s="105"/>
      <c r="B20" s="95"/>
      <c r="C20" s="95"/>
      <c r="D20" s="8">
        <v>2013</v>
      </c>
      <c r="E20" s="6" t="s">
        <v>29</v>
      </c>
      <c r="F20" s="68" t="s">
        <v>45</v>
      </c>
      <c r="G20" s="6"/>
      <c r="H20" s="40">
        <v>74.471400238771679</v>
      </c>
      <c r="I20" s="41">
        <v>162000</v>
      </c>
      <c r="J20" s="41">
        <v>12000</v>
      </c>
      <c r="K20" s="41">
        <v>2010.5383847137609</v>
      </c>
      <c r="L20" s="42">
        <v>0.1858447069943289</v>
      </c>
      <c r="M20" s="43">
        <v>1145.713849827257</v>
      </c>
      <c r="N20" s="43">
        <v>1285.713849827257</v>
      </c>
      <c r="O20" s="62">
        <v>1.6</v>
      </c>
      <c r="P20" s="43">
        <v>0</v>
      </c>
      <c r="Q20" s="43">
        <v>253.53713768115941</v>
      </c>
      <c r="R20" s="43">
        <v>0</v>
      </c>
      <c r="S20" s="42">
        <v>0</v>
      </c>
      <c r="T20" s="41">
        <v>453.97476745121651</v>
      </c>
      <c r="U20" s="37">
        <v>0</v>
      </c>
      <c r="V20" s="37">
        <v>0</v>
      </c>
      <c r="W20" s="55">
        <v>0.10085283219814301</v>
      </c>
      <c r="X20" s="55">
        <v>6.6203703172504902E-3</v>
      </c>
      <c r="Y20" s="55">
        <v>-3.6262739449739461E-3</v>
      </c>
      <c r="Z20" s="55">
        <v>6.6387252882122993E-3</v>
      </c>
      <c r="AA20" s="55">
        <v>3.9254099130630493E-2</v>
      </c>
      <c r="AB20" s="55">
        <v>4.0061618201434612E-3</v>
      </c>
      <c r="AC20" s="55">
        <v>1.0699492879211899E-2</v>
      </c>
      <c r="AD20" s="55">
        <v>2.7690303977578878E-3</v>
      </c>
      <c r="AE20" s="55">
        <v>1.7188748344779011E-2</v>
      </c>
      <c r="AF20" s="55">
        <f t="shared" si="3"/>
        <v>0.18440318643115461</v>
      </c>
      <c r="AG20" t="s">
        <v>87</v>
      </c>
      <c r="AH20" s="26">
        <v>0.10395168471433459</v>
      </c>
      <c r="AI20" s="26">
        <v>6.0243990738888904E-3</v>
      </c>
      <c r="AJ20" s="26">
        <v>-2.4502242114267038E-3</v>
      </c>
      <c r="AK20" s="26">
        <v>7.0534619492773369E-3</v>
      </c>
      <c r="AL20" s="26">
        <v>5.870865867111931E-2</v>
      </c>
      <c r="AM20" s="26">
        <v>1.766957279221017E-2</v>
      </c>
      <c r="AN20" s="26">
        <f t="shared" si="4"/>
        <v>0.19095755298940362</v>
      </c>
      <c r="AO20" s="71">
        <f t="shared" si="5"/>
        <v>1.0355436729977332</v>
      </c>
      <c r="AP20" s="61">
        <v>78.551169803419043</v>
      </c>
      <c r="AQ20" s="61">
        <v>99.551169803419043</v>
      </c>
      <c r="AR20" s="61">
        <v>19.825221486483919</v>
      </c>
      <c r="AS20" s="61">
        <v>10.93101495902684</v>
      </c>
      <c r="AT20" s="61">
        <v>29.817935496910302</v>
      </c>
      <c r="AU20" s="61">
        <v>135.64613319140989</v>
      </c>
      <c r="AV20" s="61">
        <f t="shared" si="0"/>
        <v>374.32264474066903</v>
      </c>
      <c r="AW20" s="9" t="s">
        <v>1093</v>
      </c>
      <c r="AX20" s="51">
        <v>0.18649124</v>
      </c>
      <c r="AY20" s="11">
        <f t="shared" si="1"/>
        <v>-4.4663129894036147E-3</v>
      </c>
      <c r="AZ20" s="65">
        <f t="shared" si="2"/>
        <v>2.3389035518545077E-2</v>
      </c>
      <c r="BA20" s="84">
        <v>392.90325999999999</v>
      </c>
    </row>
    <row r="21" spans="1:53" x14ac:dyDescent="0.2">
      <c r="A21" s="105"/>
      <c r="B21" s="95"/>
      <c r="C21" s="95"/>
      <c r="D21" s="8">
        <v>2016</v>
      </c>
      <c r="E21" s="6" t="s">
        <v>30</v>
      </c>
      <c r="F21" s="68" t="s">
        <v>45</v>
      </c>
      <c r="G21" s="6"/>
      <c r="H21" s="40">
        <v>73.330022596347675</v>
      </c>
      <c r="I21" s="41">
        <v>162000</v>
      </c>
      <c r="J21" s="41">
        <v>12000</v>
      </c>
      <c r="K21" s="41">
        <v>1920.6895877465529</v>
      </c>
      <c r="L21" s="42">
        <v>0.1957353497164461</v>
      </c>
      <c r="M21" s="43">
        <v>1128.154193789964</v>
      </c>
      <c r="N21" s="43">
        <v>1268.154193789964</v>
      </c>
      <c r="O21" s="62">
        <v>1.6</v>
      </c>
      <c r="P21" s="43">
        <v>0</v>
      </c>
      <c r="Q21" s="43">
        <v>244.9909420289855</v>
      </c>
      <c r="R21" s="43">
        <v>0</v>
      </c>
      <c r="S21" s="42">
        <v>0</v>
      </c>
      <c r="T21" s="41">
        <v>459.19309238257239</v>
      </c>
      <c r="U21" s="37">
        <v>0</v>
      </c>
      <c r="V21" s="37">
        <v>0</v>
      </c>
      <c r="W21" s="55">
        <v>9.6287496387958527E-2</v>
      </c>
      <c r="X21" s="55">
        <v>6.6203703172504902E-3</v>
      </c>
      <c r="Y21" s="55">
        <v>-3.464219626039267E-3</v>
      </c>
      <c r="Z21" s="55">
        <v>6.5369773656129837E-3</v>
      </c>
      <c r="AA21" s="55">
        <v>3.8821283727884293E-2</v>
      </c>
      <c r="AB21" s="55">
        <v>3.9454367943108082E-3</v>
      </c>
      <c r="AC21" s="55">
        <v>1.058092899620533E-2</v>
      </c>
      <c r="AD21" s="55">
        <v>2.706514205783606E-3</v>
      </c>
      <c r="AE21" s="55">
        <v>1.707304269075394E-2</v>
      </c>
      <c r="AF21" s="55">
        <f t="shared" si="3"/>
        <v>0.17910783085972071</v>
      </c>
      <c r="AG21" t="s">
        <v>88</v>
      </c>
      <c r="AH21" s="26">
        <v>9.8278127280472888E-2</v>
      </c>
      <c r="AI21" s="26">
        <v>6.0243990738888904E-3</v>
      </c>
      <c r="AJ21" s="26">
        <v>-2.3209768997865901E-3</v>
      </c>
      <c r="AK21" s="26">
        <v>6.8641388768404601E-3</v>
      </c>
      <c r="AL21" s="26">
        <v>5.7544188769532732E-2</v>
      </c>
      <c r="AM21" s="26">
        <v>1.7453302443695948E-2</v>
      </c>
      <c r="AN21" s="26">
        <f t="shared" si="4"/>
        <v>0.18384317954464433</v>
      </c>
      <c r="AO21" s="71">
        <f t="shared" si="5"/>
        <v>1.0264385351673004</v>
      </c>
      <c r="AP21" s="61">
        <v>62.834089133743653</v>
      </c>
      <c r="AQ21" s="61">
        <v>83.834089133743646</v>
      </c>
      <c r="AR21" s="61">
        <v>18.77945736096094</v>
      </c>
      <c r="AS21" s="61">
        <v>10.64174508481539</v>
      </c>
      <c r="AT21" s="61">
        <v>29.35438551606363</v>
      </c>
      <c r="AU21" s="61">
        <v>132.95037770770611</v>
      </c>
      <c r="AV21" s="61">
        <f t="shared" si="0"/>
        <v>338.39414393703339</v>
      </c>
      <c r="AW21" s="9" t="s">
        <v>1094</v>
      </c>
      <c r="AX21" s="51">
        <v>0.17775458</v>
      </c>
      <c r="AY21" s="11">
        <f t="shared" si="1"/>
        <v>-6.0885995446443297E-3</v>
      </c>
      <c r="AZ21" s="65">
        <f t="shared" si="2"/>
        <v>3.3118441270026985E-2</v>
      </c>
      <c r="BA21" s="84">
        <v>353.02481</v>
      </c>
    </row>
    <row r="22" spans="1:53" x14ac:dyDescent="0.2">
      <c r="A22" s="105"/>
      <c r="B22" s="95"/>
      <c r="C22" s="95"/>
      <c r="D22" s="8">
        <v>2018</v>
      </c>
      <c r="E22" s="6" t="s">
        <v>31</v>
      </c>
      <c r="F22" s="68" t="s">
        <v>45</v>
      </c>
      <c r="G22" s="6"/>
      <c r="H22" s="40">
        <v>73.728979216007417</v>
      </c>
      <c r="I22" s="41">
        <v>162000</v>
      </c>
      <c r="J22" s="41">
        <v>12000</v>
      </c>
      <c r="K22" s="41">
        <v>1884.1045795788621</v>
      </c>
      <c r="L22" s="42">
        <v>0.20235463137996221</v>
      </c>
      <c r="M22" s="43">
        <v>1134.2919879385761</v>
      </c>
      <c r="N22" s="43">
        <v>1274.2919879385761</v>
      </c>
      <c r="O22" s="62">
        <v>1.6</v>
      </c>
      <c r="P22" s="43">
        <v>0</v>
      </c>
      <c r="Q22" s="43">
        <v>239.29347826086959</v>
      </c>
      <c r="R22" s="43">
        <v>0</v>
      </c>
      <c r="S22" s="42">
        <v>0</v>
      </c>
      <c r="T22" s="41">
        <v>457.22330441534439</v>
      </c>
      <c r="U22" s="37">
        <v>0</v>
      </c>
      <c r="V22" s="37">
        <v>0</v>
      </c>
      <c r="W22" s="55">
        <v>9.4444617629051208E-2</v>
      </c>
      <c r="X22" s="55">
        <v>6.6203703172504902E-3</v>
      </c>
      <c r="Y22" s="55">
        <v>-3.3982337918132539E-3</v>
      </c>
      <c r="Z22" s="55">
        <v>6.5725422464311123E-3</v>
      </c>
      <c r="AA22" s="55">
        <v>3.9296489208936691E-2</v>
      </c>
      <c r="AB22" s="55">
        <v>3.9691389538347721E-3</v>
      </c>
      <c r="AC22" s="55">
        <v>1.0576382279396061E-2</v>
      </c>
      <c r="AD22" s="55">
        <v>2.664836822077632E-3</v>
      </c>
      <c r="AE22" s="55">
        <v>1.7113486304879189E-2</v>
      </c>
      <c r="AF22" s="55">
        <f t="shared" si="3"/>
        <v>0.1778596299700439</v>
      </c>
      <c r="AG22" t="s">
        <v>89</v>
      </c>
      <c r="AH22" s="26">
        <v>9.5822880604185742E-2</v>
      </c>
      <c r="AI22" s="26">
        <v>6.0243990738888904E-3</v>
      </c>
      <c r="AJ22" s="26">
        <v>-2.2634080145361619E-3</v>
      </c>
      <c r="AK22" s="26">
        <v>6.842778386914215E-3</v>
      </c>
      <c r="AL22" s="26">
        <v>5.7690973021337098E-2</v>
      </c>
      <c r="AM22" s="26">
        <v>1.742890161108045E-2</v>
      </c>
      <c r="AN22" s="26">
        <f t="shared" si="4"/>
        <v>0.18154652468287025</v>
      </c>
      <c r="AO22" s="71">
        <f t="shared" si="5"/>
        <v>1.0207292386330014</v>
      </c>
      <c r="AP22" s="61">
        <v>57.05320879345004</v>
      </c>
      <c r="AQ22" s="61">
        <v>78.05320879345004</v>
      </c>
      <c r="AR22" s="61">
        <v>18.313656763816748</v>
      </c>
      <c r="AS22" s="61">
        <v>10.60910803664938</v>
      </c>
      <c r="AT22" s="61">
        <v>29.302085209668132</v>
      </c>
      <c r="AU22" s="61">
        <v>133.22563156900449</v>
      </c>
      <c r="AV22" s="61">
        <f t="shared" si="0"/>
        <v>326.55689916603882</v>
      </c>
      <c r="AW22" s="9" t="s">
        <v>1095</v>
      </c>
      <c r="AX22" s="51">
        <v>0.16881320000000002</v>
      </c>
      <c r="AY22" s="11">
        <f t="shared" si="1"/>
        <v>-1.2733324682870223E-2</v>
      </c>
      <c r="AZ22" s="65">
        <f t="shared" si="2"/>
        <v>7.0138080060266061E-2</v>
      </c>
      <c r="BA22" s="84">
        <v>333.18128000000002</v>
      </c>
    </row>
    <row r="23" spans="1:53" x14ac:dyDescent="0.2">
      <c r="A23" s="105"/>
      <c r="B23" s="95"/>
      <c r="C23" s="95"/>
      <c r="D23" s="8">
        <v>2019</v>
      </c>
      <c r="E23" s="6" t="s">
        <v>32</v>
      </c>
      <c r="F23" s="68" t="s">
        <v>45</v>
      </c>
      <c r="G23" s="6"/>
      <c r="H23" s="40">
        <v>73.927710788830652</v>
      </c>
      <c r="I23" s="41">
        <v>162000</v>
      </c>
      <c r="J23" s="41">
        <v>12000</v>
      </c>
      <c r="K23" s="41">
        <v>1866.2034999868649</v>
      </c>
      <c r="L23" s="42">
        <v>0.2056719281663516</v>
      </c>
      <c r="M23" s="43">
        <v>1137.3493967512411</v>
      </c>
      <c r="N23" s="43">
        <v>1277.3493967512411</v>
      </c>
      <c r="O23" s="62">
        <v>1.6</v>
      </c>
      <c r="P23" s="43">
        <v>0</v>
      </c>
      <c r="Q23" s="43">
        <v>236.44474637681159</v>
      </c>
      <c r="R23" s="43">
        <v>0</v>
      </c>
      <c r="S23" s="42">
        <v>0</v>
      </c>
      <c r="T23" s="41">
        <v>456.11375552693642</v>
      </c>
      <c r="U23" s="37">
        <v>0</v>
      </c>
      <c r="V23" s="37">
        <v>0</v>
      </c>
      <c r="W23" s="55">
        <v>9.3547269701957703E-2</v>
      </c>
      <c r="X23" s="55">
        <v>6.6203703172504902E-3</v>
      </c>
      <c r="Y23" s="55">
        <v>-3.3659467007964849E-3</v>
      </c>
      <c r="Z23" s="55">
        <v>6.5902583301067352E-3</v>
      </c>
      <c r="AA23" s="55">
        <v>3.95345538854599E-2</v>
      </c>
      <c r="AB23" s="55">
        <v>3.980949055403471E-3</v>
      </c>
      <c r="AC23" s="55">
        <v>1.0574020445346831E-2</v>
      </c>
      <c r="AD23" s="55">
        <v>2.6439980138093229E-3</v>
      </c>
      <c r="AE23" s="55">
        <v>1.7133632674813271E-2</v>
      </c>
      <c r="AF23" s="55">
        <f t="shared" si="3"/>
        <v>0.17725910572335124</v>
      </c>
      <c r="AG23" t="s">
        <v>90</v>
      </c>
      <c r="AH23" s="26">
        <v>9.4635644829392254E-2</v>
      </c>
      <c r="AI23" s="26">
        <v>6.0243990738888904E-3</v>
      </c>
      <c r="AJ23" s="26">
        <v>-2.235364617133034E-3</v>
      </c>
      <c r="AK23" s="26">
        <v>6.8320385817916768E-3</v>
      </c>
      <c r="AL23" s="26">
        <v>5.7764783638427991E-2</v>
      </c>
      <c r="AM23" s="26">
        <v>1.7416633157125369E-2</v>
      </c>
      <c r="AN23" s="26">
        <f t="shared" si="4"/>
        <v>0.18043813466349318</v>
      </c>
      <c r="AO23" s="71">
        <f t="shared" si="5"/>
        <v>1.0179343618324661</v>
      </c>
      <c r="AP23" s="61">
        <v>56.346328834187787</v>
      </c>
      <c r="AQ23" s="61">
        <v>77.346328834187787</v>
      </c>
      <c r="AR23" s="61">
        <v>18.086752400470029</v>
      </c>
      <c r="AS23" s="61">
        <v>10.592698509607249</v>
      </c>
      <c r="AT23" s="61">
        <v>29.275789225799031</v>
      </c>
      <c r="AU23" s="61">
        <v>133.36505094031409</v>
      </c>
      <c r="AV23" s="61">
        <f t="shared" si="0"/>
        <v>325.01294874456596</v>
      </c>
      <c r="AW23" s="9" t="s">
        <v>1096</v>
      </c>
      <c r="AX23" s="51">
        <v>0.16741141999999998</v>
      </c>
      <c r="AY23" s="11">
        <f t="shared" si="1"/>
        <v>-1.30267146634932E-2</v>
      </c>
      <c r="AZ23" s="65">
        <f t="shared" si="2"/>
        <v>7.2194908730281879E-2</v>
      </c>
      <c r="BA23" s="84">
        <v>331.00549000000001</v>
      </c>
    </row>
    <row r="24" spans="1:53" x14ac:dyDescent="0.2">
      <c r="A24" s="105"/>
      <c r="B24" s="95"/>
      <c r="C24" s="96"/>
      <c r="D24" s="8">
        <v>2021</v>
      </c>
      <c r="E24" s="6" t="s">
        <v>33</v>
      </c>
      <c r="F24" s="68" t="s">
        <v>45</v>
      </c>
      <c r="G24" s="6"/>
      <c r="H24" s="40">
        <v>74.908783298549949</v>
      </c>
      <c r="I24" s="41">
        <v>162000</v>
      </c>
      <c r="J24" s="41">
        <v>12000</v>
      </c>
      <c r="K24" s="41">
        <v>1832.07988186701</v>
      </c>
      <c r="L24" s="42">
        <v>0.21201890359168241</v>
      </c>
      <c r="M24" s="43">
        <v>1152.4428199776919</v>
      </c>
      <c r="N24" s="43">
        <v>1292.4428199776919</v>
      </c>
      <c r="O24" s="62">
        <v>1.6</v>
      </c>
      <c r="P24" s="43">
        <v>0</v>
      </c>
      <c r="Q24" s="43">
        <v>229.2391304347826</v>
      </c>
      <c r="R24" s="43">
        <v>0</v>
      </c>
      <c r="S24" s="42">
        <v>0</v>
      </c>
      <c r="T24" s="41">
        <v>450.45026569705158</v>
      </c>
      <c r="U24" s="37">
        <v>0</v>
      </c>
      <c r="V24" s="37">
        <v>0</v>
      </c>
      <c r="W24" s="55">
        <v>9.1836698353290558E-2</v>
      </c>
      <c r="X24" s="55">
        <v>6.6203703172504902E-3</v>
      </c>
      <c r="Y24" s="55">
        <v>-3.511204849928617E-3</v>
      </c>
      <c r="Z24" s="55">
        <v>6.6093397326767436E-3</v>
      </c>
      <c r="AA24" s="55">
        <v>3.9257455617189407E-2</v>
      </c>
      <c r="AB24" s="55">
        <v>3.977571614086628E-3</v>
      </c>
      <c r="AC24" s="55">
        <v>1.1129039339721199E-2</v>
      </c>
      <c r="AD24" s="55">
        <v>2.6331250555813308E-3</v>
      </c>
      <c r="AE24" s="55">
        <v>1.7113065347075459E-2</v>
      </c>
      <c r="AF24" s="55">
        <f t="shared" si="3"/>
        <v>0.17566546052694321</v>
      </c>
      <c r="AG24" t="s">
        <v>91</v>
      </c>
      <c r="AH24" s="26">
        <v>9.2635047011099911E-2</v>
      </c>
      <c r="AI24" s="26">
        <v>6.0243990738888904E-3</v>
      </c>
      <c r="AJ24" s="26">
        <v>-2.188108995617557E-3</v>
      </c>
      <c r="AK24" s="26">
        <v>6.8920113196953518E-3</v>
      </c>
      <c r="AL24" s="26">
        <v>5.8732541917111712E-2</v>
      </c>
      <c r="AM24" s="26">
        <v>1.748514210725402E-2</v>
      </c>
      <c r="AN24" s="26">
        <f t="shared" si="4"/>
        <v>0.17958103243343235</v>
      </c>
      <c r="AO24" s="71">
        <f t="shared" si="5"/>
        <v>1.0222899361931685</v>
      </c>
      <c r="AP24" s="61">
        <v>55.15518207202058</v>
      </c>
      <c r="AQ24" s="61">
        <v>76.15518207202058</v>
      </c>
      <c r="AR24" s="61">
        <v>17.70439834541795</v>
      </c>
      <c r="AS24" s="61">
        <v>10.68433185427155</v>
      </c>
      <c r="AT24" s="61">
        <v>29.422630079101999</v>
      </c>
      <c r="AU24" s="61">
        <v>136.0382380304122</v>
      </c>
      <c r="AV24" s="61">
        <f t="shared" si="0"/>
        <v>325.15996245324487</v>
      </c>
      <c r="AW24" s="9" t="s">
        <v>1097</v>
      </c>
      <c r="AX24" s="51">
        <v>0.16479529000000001</v>
      </c>
      <c r="AY24" s="11">
        <f t="shared" si="1"/>
        <v>-1.4785742433432336E-2</v>
      </c>
      <c r="AZ24" s="65">
        <f t="shared" si="2"/>
        <v>8.2334655464870218E-2</v>
      </c>
      <c r="BA24" s="84">
        <v>327.16592000000003</v>
      </c>
    </row>
    <row r="25" spans="1:53" x14ac:dyDescent="0.2">
      <c r="A25" s="105"/>
      <c r="B25" s="95"/>
      <c r="C25" s="101" t="s">
        <v>2223</v>
      </c>
      <c r="D25" s="8">
        <v>2003</v>
      </c>
      <c r="E25" s="6" t="s">
        <v>27</v>
      </c>
      <c r="F25" s="68" t="s">
        <v>46</v>
      </c>
      <c r="G25" s="6"/>
      <c r="H25" s="40">
        <v>76.217771695687901</v>
      </c>
      <c r="I25" s="41">
        <v>162000</v>
      </c>
      <c r="J25" s="41">
        <v>12000</v>
      </c>
      <c r="K25" s="41">
        <v>2271.900292675587</v>
      </c>
      <c r="L25" s="42">
        <v>0.15548999999999999</v>
      </c>
      <c r="M25" s="43">
        <v>1172.5811030105831</v>
      </c>
      <c r="N25" s="43">
        <v>1312.5811030105831</v>
      </c>
      <c r="O25" s="62">
        <v>1.6</v>
      </c>
      <c r="P25" s="43">
        <v>0</v>
      </c>
      <c r="Q25" s="43">
        <v>294.45833333333343</v>
      </c>
      <c r="R25" s="43">
        <v>0</v>
      </c>
      <c r="S25" s="42">
        <v>0</v>
      </c>
      <c r="T25" s="41">
        <v>466.59177932126289</v>
      </c>
      <c r="U25" s="37">
        <v>0</v>
      </c>
      <c r="V25" s="37">
        <v>0</v>
      </c>
      <c r="W25" s="54">
        <v>0.1138815656304359</v>
      </c>
      <c r="X25" s="54">
        <v>6.6203703172504902E-3</v>
      </c>
      <c r="Y25" s="54">
        <v>-0.10245198756456381</v>
      </c>
      <c r="Z25" s="54">
        <v>6.7944047041237354E-3</v>
      </c>
      <c r="AA25" s="54">
        <v>3.9680879563093192E-2</v>
      </c>
      <c r="AB25" s="54">
        <v>4.0927259251475334E-3</v>
      </c>
      <c r="AC25" s="54">
        <v>1.0857567191123961E-2</v>
      </c>
      <c r="AD25" s="54">
        <v>3.0683721415698528E-3</v>
      </c>
      <c r="AE25" s="54">
        <v>1.736578531563282E-2</v>
      </c>
      <c r="AF25" s="55">
        <f t="shared" si="3"/>
        <v>9.9909683223813689E-2</v>
      </c>
      <c r="AG25" t="s">
        <v>538</v>
      </c>
      <c r="AH25" s="26">
        <v>0.1160779858795141</v>
      </c>
      <c r="AI25" s="26">
        <v>6.0243990738888904E-3</v>
      </c>
      <c r="AJ25" s="26">
        <v>-0.10305496928352879</v>
      </c>
      <c r="AK25" s="26">
        <v>7.0964749796660117E-3</v>
      </c>
      <c r="AL25" s="26">
        <v>5.9054223160131293E-2</v>
      </c>
      <c r="AM25" s="26">
        <v>1.7718708076954259E-2</v>
      </c>
      <c r="AN25" s="26">
        <f t="shared" si="4"/>
        <v>0.10291682188662576</v>
      </c>
      <c r="AO25" s="71">
        <f t="shared" si="5"/>
        <v>1.0300985706868433</v>
      </c>
      <c r="AP25" s="61">
        <v>58.375257786082358</v>
      </c>
      <c r="AQ25" s="61">
        <v>79.375257786082358</v>
      </c>
      <c r="AR25" s="61">
        <v>-34.441988856046997</v>
      </c>
      <c r="AS25" s="61">
        <v>10.996735284235131</v>
      </c>
      <c r="AT25" s="61">
        <v>29.923251183773949</v>
      </c>
      <c r="AU25" s="61">
        <v>136.17371324233881</v>
      </c>
      <c r="AV25" s="61">
        <f t="shared" si="0"/>
        <v>280.40222642646563</v>
      </c>
      <c r="AW25" s="9" t="s">
        <v>1098</v>
      </c>
      <c r="AX25" s="51">
        <v>0.14545469</v>
      </c>
      <c r="AY25" s="11">
        <f t="shared" si="1"/>
        <v>4.2537868113374233E-2</v>
      </c>
      <c r="AZ25" s="65">
        <f t="shared" si="2"/>
        <v>0.41332279148917356</v>
      </c>
      <c r="BA25" s="84">
        <v>307.42475999999999</v>
      </c>
    </row>
    <row r="26" spans="1:53" x14ac:dyDescent="0.2">
      <c r="A26" s="105"/>
      <c r="B26" s="95"/>
      <c r="C26" s="101"/>
      <c r="D26" s="8">
        <v>2008</v>
      </c>
      <c r="E26" s="6" t="s">
        <v>28</v>
      </c>
      <c r="F26" s="68" t="s">
        <v>46</v>
      </c>
      <c r="G26" s="6"/>
      <c r="H26" s="40">
        <v>75.784452998181948</v>
      </c>
      <c r="I26" s="41">
        <v>162000</v>
      </c>
      <c r="J26" s="41">
        <v>12000</v>
      </c>
      <c r="K26" s="41">
        <v>2151.2906690401528</v>
      </c>
      <c r="L26" s="42">
        <v>0.17004</v>
      </c>
      <c r="M26" s="43">
        <v>1165.914661510491</v>
      </c>
      <c r="N26" s="43">
        <v>1305.914661510491</v>
      </c>
      <c r="O26" s="62">
        <v>1.6</v>
      </c>
      <c r="P26" s="43">
        <v>0</v>
      </c>
      <c r="Q26" s="43">
        <v>271.33333333333343</v>
      </c>
      <c r="R26" s="43">
        <v>0</v>
      </c>
      <c r="S26" s="42">
        <v>0</v>
      </c>
      <c r="T26" s="41">
        <v>454.05300829748938</v>
      </c>
      <c r="U26" s="37">
        <v>0</v>
      </c>
      <c r="V26" s="37">
        <v>0</v>
      </c>
      <c r="W26" s="54">
        <v>0.107888400554657</v>
      </c>
      <c r="X26" s="54">
        <v>6.6203703172504902E-3</v>
      </c>
      <c r="Y26" s="54">
        <v>-9.7013063728809357E-2</v>
      </c>
      <c r="Z26" s="54">
        <v>6.7557767033576974E-3</v>
      </c>
      <c r="AA26" s="54">
        <v>3.9680879563093192E-2</v>
      </c>
      <c r="AB26" s="54">
        <v>4.0742009878158569E-3</v>
      </c>
      <c r="AC26" s="54">
        <v>1.082959864288568E-2</v>
      </c>
      <c r="AD26" s="54">
        <v>2.8992109000682831E-3</v>
      </c>
      <c r="AE26" s="54">
        <v>1.732185855507851E-2</v>
      </c>
      <c r="AF26" s="55">
        <f t="shared" si="3"/>
        <v>9.9057232495397357E-2</v>
      </c>
      <c r="AG26" t="s">
        <v>539</v>
      </c>
      <c r="AH26" s="26">
        <v>0.1114172428958794</v>
      </c>
      <c r="AI26" s="26">
        <v>6.0243990738888904E-3</v>
      </c>
      <c r="AJ26" s="26">
        <v>-9.8984026252551857E-2</v>
      </c>
      <c r="AK26" s="26">
        <v>7.2009095071200093E-3</v>
      </c>
      <c r="AL26" s="26">
        <v>5.9635204140760269E-2</v>
      </c>
      <c r="AM26" s="26">
        <v>1.783800727994456E-2</v>
      </c>
      <c r="AN26" s="26">
        <f t="shared" si="4"/>
        <v>0.10313173664504127</v>
      </c>
      <c r="AO26" s="71">
        <f t="shared" si="5"/>
        <v>1.0411328284366639</v>
      </c>
      <c r="AP26" s="61">
        <v>57.443842571254933</v>
      </c>
      <c r="AQ26" s="61">
        <v>78.443842571254933</v>
      </c>
      <c r="AR26" s="61">
        <v>-33.081439476610903</v>
      </c>
      <c r="AS26" s="61">
        <v>11.156302537349619</v>
      </c>
      <c r="AT26" s="61">
        <v>30.178954952880972</v>
      </c>
      <c r="AU26" s="61">
        <v>137.71077297503621</v>
      </c>
      <c r="AV26" s="61">
        <f t="shared" si="0"/>
        <v>281.85227613116575</v>
      </c>
      <c r="AW26" s="9" t="s">
        <v>1099</v>
      </c>
      <c r="AX26" s="51">
        <v>0.14283068000000002</v>
      </c>
      <c r="AY26" s="11">
        <f t="shared" si="1"/>
        <v>3.9698943354958743E-2</v>
      </c>
      <c r="AZ26" s="65">
        <f t="shared" si="2"/>
        <v>0.38493430486480157</v>
      </c>
      <c r="BA26" s="84">
        <v>306.88303999999999</v>
      </c>
    </row>
    <row r="27" spans="1:53" x14ac:dyDescent="0.2">
      <c r="A27" s="105"/>
      <c r="B27" s="95"/>
      <c r="C27" s="101"/>
      <c r="D27" s="8">
        <v>2013</v>
      </c>
      <c r="E27" s="6" t="s">
        <v>29</v>
      </c>
      <c r="F27" s="68" t="s">
        <v>46</v>
      </c>
      <c r="G27" s="6"/>
      <c r="H27" s="40">
        <v>74.471400238771679</v>
      </c>
      <c r="I27" s="41">
        <v>162000</v>
      </c>
      <c r="J27" s="41">
        <v>12000</v>
      </c>
      <c r="K27" s="41">
        <v>2010.5383847137609</v>
      </c>
      <c r="L27" s="42">
        <v>0.1858447069943289</v>
      </c>
      <c r="M27" s="43">
        <v>1145.713849827257</v>
      </c>
      <c r="N27" s="43">
        <v>1285.713849827257</v>
      </c>
      <c r="O27" s="62">
        <v>1.6</v>
      </c>
      <c r="P27" s="43">
        <v>0</v>
      </c>
      <c r="Q27" s="43">
        <v>253.53713768115941</v>
      </c>
      <c r="R27" s="43">
        <v>0</v>
      </c>
      <c r="S27" s="42">
        <v>0</v>
      </c>
      <c r="T27" s="41">
        <v>453.97476745121651</v>
      </c>
      <c r="U27" s="37">
        <v>0</v>
      </c>
      <c r="V27" s="37">
        <v>0</v>
      </c>
      <c r="W27" s="54">
        <v>0.10085283219814301</v>
      </c>
      <c r="X27" s="54">
        <v>6.6203703172504902E-3</v>
      </c>
      <c r="Y27" s="54">
        <v>-9.0665794909000397E-2</v>
      </c>
      <c r="Z27" s="54">
        <v>6.6387252882122993E-3</v>
      </c>
      <c r="AA27" s="54">
        <v>3.9254099130630493E-2</v>
      </c>
      <c r="AB27" s="54">
        <v>4.0061618201434612E-3</v>
      </c>
      <c r="AC27" s="54">
        <v>1.0699492879211899E-2</v>
      </c>
      <c r="AD27" s="54">
        <v>2.7690303977578878E-3</v>
      </c>
      <c r="AE27" s="54">
        <v>1.7188748344779011E-2</v>
      </c>
      <c r="AF27" s="55">
        <f t="shared" si="3"/>
        <v>9.7363665467128158E-2</v>
      </c>
      <c r="AG27" t="s">
        <v>540</v>
      </c>
      <c r="AH27" s="26">
        <v>0.10395168471433459</v>
      </c>
      <c r="AI27" s="26">
        <v>6.0243990738888904E-3</v>
      </c>
      <c r="AJ27" s="26">
        <v>-9.2246115168319168E-2</v>
      </c>
      <c r="AK27" s="26">
        <v>7.0534619492773369E-3</v>
      </c>
      <c r="AL27" s="26">
        <v>5.870865867111931E-2</v>
      </c>
      <c r="AM27" s="26">
        <v>1.766957279221017E-2</v>
      </c>
      <c r="AN27" s="26">
        <f t="shared" si="4"/>
        <v>0.10116166203251113</v>
      </c>
      <c r="AO27" s="71">
        <f t="shared" si="5"/>
        <v>1.0390083564249668</v>
      </c>
      <c r="AP27" s="61">
        <v>78.551169803419029</v>
      </c>
      <c r="AQ27" s="61">
        <v>99.551169803419029</v>
      </c>
      <c r="AR27" s="61">
        <v>-30.82956302572666</v>
      </c>
      <c r="AS27" s="61">
        <v>10.93101495902684</v>
      </c>
      <c r="AT27" s="61">
        <v>29.817935496910302</v>
      </c>
      <c r="AU27" s="61">
        <v>135.64613319140989</v>
      </c>
      <c r="AV27" s="61">
        <f t="shared" si="0"/>
        <v>323.66786022845844</v>
      </c>
      <c r="AW27" s="9" t="s">
        <v>1100</v>
      </c>
      <c r="AX27" s="51">
        <v>0.13717971000000001</v>
      </c>
      <c r="AY27" s="11">
        <f t="shared" si="1"/>
        <v>3.6018047967488878E-2</v>
      </c>
      <c r="AZ27" s="65">
        <f t="shared" si="2"/>
        <v>0.35604444652079231</v>
      </c>
      <c r="BA27" s="84">
        <v>347.33776</v>
      </c>
    </row>
    <row r="28" spans="1:53" x14ac:dyDescent="0.2">
      <c r="A28" s="105"/>
      <c r="B28" s="95"/>
      <c r="C28" s="101"/>
      <c r="D28" s="8">
        <v>2016</v>
      </c>
      <c r="E28" s="6" t="s">
        <v>30</v>
      </c>
      <c r="F28" s="68" t="s">
        <v>46</v>
      </c>
      <c r="G28" s="6"/>
      <c r="H28" s="40">
        <v>73.330022596347675</v>
      </c>
      <c r="I28" s="41">
        <v>162000</v>
      </c>
      <c r="J28" s="41">
        <v>12000</v>
      </c>
      <c r="K28" s="41">
        <v>1920.6895877465529</v>
      </c>
      <c r="L28" s="42">
        <v>0.1957353497164461</v>
      </c>
      <c r="M28" s="43">
        <v>1128.154193789964</v>
      </c>
      <c r="N28" s="43">
        <v>1268.154193789964</v>
      </c>
      <c r="O28" s="62">
        <v>1.6</v>
      </c>
      <c r="P28" s="43">
        <v>0</v>
      </c>
      <c r="Q28" s="43">
        <v>244.9909420289855</v>
      </c>
      <c r="R28" s="43">
        <v>0</v>
      </c>
      <c r="S28" s="42">
        <v>0</v>
      </c>
      <c r="T28" s="41">
        <v>459.19309238257239</v>
      </c>
      <c r="U28" s="37">
        <v>0</v>
      </c>
      <c r="V28" s="37">
        <v>0</v>
      </c>
      <c r="W28" s="54">
        <v>9.6287496387958527E-2</v>
      </c>
      <c r="X28" s="54">
        <v>6.6203703172504902E-3</v>
      </c>
      <c r="Y28" s="54">
        <v>-8.6614042520523071E-2</v>
      </c>
      <c r="Z28" s="54">
        <v>6.5369773656129837E-3</v>
      </c>
      <c r="AA28" s="54">
        <v>3.8821283727884293E-2</v>
      </c>
      <c r="AB28" s="54">
        <v>3.9454367943108082E-3</v>
      </c>
      <c r="AC28" s="54">
        <v>1.058092899620533E-2</v>
      </c>
      <c r="AD28" s="54">
        <v>2.706514205783606E-3</v>
      </c>
      <c r="AE28" s="54">
        <v>1.707304269075394E-2</v>
      </c>
      <c r="AF28" s="55">
        <f t="shared" si="3"/>
        <v>9.5958007965236902E-2</v>
      </c>
      <c r="AG28" t="s">
        <v>541</v>
      </c>
      <c r="AH28" s="26">
        <v>9.8278127280472888E-2</v>
      </c>
      <c r="AI28" s="26">
        <v>6.0243990738888904E-3</v>
      </c>
      <c r="AJ28" s="26">
        <v>-8.738020847327127E-2</v>
      </c>
      <c r="AK28" s="26">
        <v>6.8641388768404601E-3</v>
      </c>
      <c r="AL28" s="26">
        <v>5.7544188769532732E-2</v>
      </c>
      <c r="AM28" s="26">
        <v>1.7453302443695948E-2</v>
      </c>
      <c r="AN28" s="26">
        <f t="shared" si="4"/>
        <v>9.878394797115965E-2</v>
      </c>
      <c r="AO28" s="71">
        <f t="shared" si="5"/>
        <v>1.029449756886851</v>
      </c>
      <c r="AP28" s="61">
        <v>62.834089133743653</v>
      </c>
      <c r="AQ28" s="61">
        <v>83.834089133743646</v>
      </c>
      <c r="AR28" s="61">
        <v>-29.203328935992271</v>
      </c>
      <c r="AS28" s="61">
        <v>10.64174508481539</v>
      </c>
      <c r="AT28" s="61">
        <v>29.35438551606363</v>
      </c>
      <c r="AU28" s="61">
        <v>132.95037770770611</v>
      </c>
      <c r="AV28" s="61">
        <f t="shared" si="0"/>
        <v>290.41135764008015</v>
      </c>
      <c r="AW28" s="9" t="s">
        <v>1101</v>
      </c>
      <c r="AX28" s="51">
        <v>0.13096844999999999</v>
      </c>
      <c r="AY28" s="11">
        <f t="shared" si="1"/>
        <v>3.2184502028840337E-2</v>
      </c>
      <c r="AZ28" s="65">
        <f t="shared" si="2"/>
        <v>0.32580700295797782</v>
      </c>
      <c r="BA28" s="84">
        <v>309.79284999999999</v>
      </c>
    </row>
    <row r="29" spans="1:53" x14ac:dyDescent="0.2">
      <c r="A29" s="105"/>
      <c r="B29" s="95"/>
      <c r="C29" s="101"/>
      <c r="D29" s="8">
        <v>2018</v>
      </c>
      <c r="E29" s="6" t="s">
        <v>31</v>
      </c>
      <c r="F29" s="68" t="s">
        <v>46</v>
      </c>
      <c r="G29" s="6"/>
      <c r="H29" s="40">
        <v>73.728979216007417</v>
      </c>
      <c r="I29" s="41">
        <v>162000</v>
      </c>
      <c r="J29" s="41">
        <v>12000</v>
      </c>
      <c r="K29" s="41">
        <v>1884.1045795788621</v>
      </c>
      <c r="L29" s="42">
        <v>0.20235463137996221</v>
      </c>
      <c r="M29" s="43">
        <v>1134.2919879385761</v>
      </c>
      <c r="N29" s="43">
        <v>1274.2919879385761</v>
      </c>
      <c r="O29" s="62">
        <v>1.6</v>
      </c>
      <c r="P29" s="43">
        <v>0</v>
      </c>
      <c r="Q29" s="43">
        <v>239.29347826086959</v>
      </c>
      <c r="R29" s="43">
        <v>0</v>
      </c>
      <c r="S29" s="42">
        <v>0</v>
      </c>
      <c r="T29" s="41">
        <v>457.22330441534439</v>
      </c>
      <c r="U29" s="37">
        <v>0</v>
      </c>
      <c r="V29" s="37">
        <v>0</v>
      </c>
      <c r="W29" s="54">
        <v>9.4444617629051208E-2</v>
      </c>
      <c r="X29" s="54">
        <v>6.6203703172504902E-3</v>
      </c>
      <c r="Y29" s="54">
        <v>-8.496423065662384E-2</v>
      </c>
      <c r="Z29" s="54">
        <v>6.5725422464311123E-3</v>
      </c>
      <c r="AA29" s="54">
        <v>3.9296489208936691E-2</v>
      </c>
      <c r="AB29" s="54">
        <v>3.9691389538347721E-3</v>
      </c>
      <c r="AC29" s="54">
        <v>1.0576382279396061E-2</v>
      </c>
      <c r="AD29" s="54">
        <v>2.664836822077632E-3</v>
      </c>
      <c r="AE29" s="54">
        <v>1.7113486304879189E-2</v>
      </c>
      <c r="AF29" s="55">
        <f t="shared" si="3"/>
        <v>9.6293633105233312E-2</v>
      </c>
      <c r="AG29" t="s">
        <v>542</v>
      </c>
      <c r="AH29" s="26">
        <v>9.5822880604185742E-2</v>
      </c>
      <c r="AI29" s="26">
        <v>6.0243990738888904E-3</v>
      </c>
      <c r="AJ29" s="26">
        <v>-8.5212853341378847E-2</v>
      </c>
      <c r="AK29" s="26">
        <v>6.842778386914215E-3</v>
      </c>
      <c r="AL29" s="26">
        <v>5.7690973021337098E-2</v>
      </c>
      <c r="AM29" s="26">
        <v>1.742890161108045E-2</v>
      </c>
      <c r="AN29" s="26">
        <f t="shared" si="4"/>
        <v>9.8597079356027559E-2</v>
      </c>
      <c r="AO29" s="71">
        <f t="shared" si="5"/>
        <v>1.0239210649397448</v>
      </c>
      <c r="AP29" s="61">
        <v>57.053208793450047</v>
      </c>
      <c r="AQ29" s="61">
        <v>78.05320879345004</v>
      </c>
      <c r="AR29" s="61">
        <v>-28.478977438740738</v>
      </c>
      <c r="AS29" s="61">
        <v>10.60910803664938</v>
      </c>
      <c r="AT29" s="61">
        <v>29.302085209668132</v>
      </c>
      <c r="AU29" s="61">
        <v>133.22563156900449</v>
      </c>
      <c r="AV29" s="61">
        <f t="shared" si="0"/>
        <v>279.76426496348131</v>
      </c>
      <c r="AW29" s="9" t="s">
        <v>1102</v>
      </c>
      <c r="AX29" s="51">
        <v>0.12322331</v>
      </c>
      <c r="AY29" s="11">
        <f t="shared" si="1"/>
        <v>2.4626230643972444E-2</v>
      </c>
      <c r="AZ29" s="65">
        <f t="shared" si="2"/>
        <v>0.2497663298427811</v>
      </c>
      <c r="BA29" s="84">
        <v>291.05468000000002</v>
      </c>
    </row>
    <row r="30" spans="1:53" x14ac:dyDescent="0.2">
      <c r="A30" s="105"/>
      <c r="B30" s="95"/>
      <c r="C30" s="101"/>
      <c r="D30" s="8">
        <v>2019</v>
      </c>
      <c r="E30" s="6" t="s">
        <v>32</v>
      </c>
      <c r="F30" s="68" t="s">
        <v>46</v>
      </c>
      <c r="G30" s="6"/>
      <c r="H30" s="40">
        <v>73.927710788830652</v>
      </c>
      <c r="I30" s="41">
        <v>162000</v>
      </c>
      <c r="J30" s="41">
        <v>12000</v>
      </c>
      <c r="K30" s="41">
        <v>1866.2034999868649</v>
      </c>
      <c r="L30" s="42">
        <v>0.2056719281663516</v>
      </c>
      <c r="M30" s="43">
        <v>1137.3493967512411</v>
      </c>
      <c r="N30" s="43">
        <v>1277.3493967512411</v>
      </c>
      <c r="O30" s="62">
        <v>1.6</v>
      </c>
      <c r="P30" s="43">
        <v>0</v>
      </c>
      <c r="Q30" s="43">
        <v>236.44474637681159</v>
      </c>
      <c r="R30" s="43">
        <v>0</v>
      </c>
      <c r="S30" s="42">
        <v>0</v>
      </c>
      <c r="T30" s="41">
        <v>456.11375552693642</v>
      </c>
      <c r="U30" s="37">
        <v>0</v>
      </c>
      <c r="V30" s="37">
        <v>0</v>
      </c>
      <c r="W30" s="54">
        <v>9.3547269701957703E-2</v>
      </c>
      <c r="X30" s="54">
        <v>6.6203703172504902E-3</v>
      </c>
      <c r="Y30" s="54">
        <v>-8.4156975150108337E-2</v>
      </c>
      <c r="Z30" s="54">
        <v>6.5902583301067352E-3</v>
      </c>
      <c r="AA30" s="54">
        <v>3.95345538854599E-2</v>
      </c>
      <c r="AB30" s="54">
        <v>3.980949055403471E-3</v>
      </c>
      <c r="AC30" s="54">
        <v>1.0574020445346831E-2</v>
      </c>
      <c r="AD30" s="54">
        <v>2.6439980138093229E-3</v>
      </c>
      <c r="AE30" s="54">
        <v>1.7133632674813271E-2</v>
      </c>
      <c r="AF30" s="55">
        <f t="shared" si="3"/>
        <v>9.6468077274039388E-2</v>
      </c>
      <c r="AG30" t="s">
        <v>543</v>
      </c>
      <c r="AH30" s="26">
        <v>9.4635644829392254E-2</v>
      </c>
      <c r="AI30" s="26">
        <v>6.0243990738888904E-3</v>
      </c>
      <c r="AJ30" s="26">
        <v>-8.4157074668351387E-2</v>
      </c>
      <c r="AK30" s="26">
        <v>6.8320385817916768E-3</v>
      </c>
      <c r="AL30" s="26">
        <v>5.7764783638427991E-2</v>
      </c>
      <c r="AM30" s="26">
        <v>1.7416633157125369E-2</v>
      </c>
      <c r="AN30" s="26">
        <f t="shared" si="4"/>
        <v>9.8516424612274792E-2</v>
      </c>
      <c r="AO30" s="71">
        <f t="shared" si="5"/>
        <v>1.0212334214189489</v>
      </c>
      <c r="AP30" s="61">
        <v>56.346328834187787</v>
      </c>
      <c r="AQ30" s="61">
        <v>77.346328834187787</v>
      </c>
      <c r="AR30" s="61">
        <v>-28.126125775752801</v>
      </c>
      <c r="AS30" s="61">
        <v>10.592698509607249</v>
      </c>
      <c r="AT30" s="61">
        <v>29.275789225799031</v>
      </c>
      <c r="AU30" s="61">
        <v>133.36505094031409</v>
      </c>
      <c r="AV30" s="61">
        <f t="shared" si="0"/>
        <v>278.80007056834313</v>
      </c>
      <c r="AW30" s="9" t="s">
        <v>1103</v>
      </c>
      <c r="AX30" s="51">
        <v>0.12235317999999999</v>
      </c>
      <c r="AY30" s="11">
        <f t="shared" si="1"/>
        <v>2.38367553877252E-2</v>
      </c>
      <c r="AZ30" s="65">
        <f t="shared" si="2"/>
        <v>0.24195717091376484</v>
      </c>
      <c r="BA30" s="84">
        <v>289.37016999999997</v>
      </c>
    </row>
    <row r="31" spans="1:53" x14ac:dyDescent="0.2">
      <c r="A31" s="105"/>
      <c r="B31" s="95"/>
      <c r="C31" s="101"/>
      <c r="D31" s="8">
        <v>2021</v>
      </c>
      <c r="E31" s="6" t="s">
        <v>33</v>
      </c>
      <c r="F31" s="68" t="s">
        <v>46</v>
      </c>
      <c r="G31" s="6"/>
      <c r="H31" s="40">
        <v>74.908783298549949</v>
      </c>
      <c r="I31" s="41">
        <v>162000</v>
      </c>
      <c r="J31" s="41">
        <v>12000</v>
      </c>
      <c r="K31" s="41">
        <v>1832.07988186701</v>
      </c>
      <c r="L31" s="42">
        <v>0.21201890359168241</v>
      </c>
      <c r="M31" s="43">
        <v>1152.4428199776919</v>
      </c>
      <c r="N31" s="43">
        <v>1292.4428199776919</v>
      </c>
      <c r="O31" s="62">
        <v>1.6</v>
      </c>
      <c r="P31" s="43">
        <v>0</v>
      </c>
      <c r="Q31" s="43">
        <v>229.2391304347826</v>
      </c>
      <c r="R31" s="43">
        <v>0</v>
      </c>
      <c r="S31" s="42">
        <v>0</v>
      </c>
      <c r="T31" s="41">
        <v>450.45026569705158</v>
      </c>
      <c r="U31" s="37">
        <v>0</v>
      </c>
      <c r="V31" s="37">
        <v>0</v>
      </c>
      <c r="W31" s="54">
        <v>9.1836698353290558E-2</v>
      </c>
      <c r="X31" s="54">
        <v>6.6203703172504902E-3</v>
      </c>
      <c r="Y31" s="54">
        <v>-8.2670979201793671E-2</v>
      </c>
      <c r="Z31" s="54">
        <v>6.6093397326767436E-3</v>
      </c>
      <c r="AA31" s="54">
        <v>3.9257455617189407E-2</v>
      </c>
      <c r="AB31" s="54">
        <v>3.977571614086628E-3</v>
      </c>
      <c r="AC31" s="54">
        <v>1.1129039339721199E-2</v>
      </c>
      <c r="AD31" s="54">
        <v>2.6331250555813308E-3</v>
      </c>
      <c r="AE31" s="54">
        <v>1.7113065347075459E-2</v>
      </c>
      <c r="AF31" s="55">
        <f t="shared" si="3"/>
        <v>9.6505686175078154E-2</v>
      </c>
      <c r="AG31" t="s">
        <v>544</v>
      </c>
      <c r="AH31" s="26">
        <v>9.2635047011099897E-2</v>
      </c>
      <c r="AI31" s="26">
        <v>6.0243990738888904E-3</v>
      </c>
      <c r="AJ31" s="26">
        <v>-8.2377993601264479E-2</v>
      </c>
      <c r="AK31" s="26">
        <v>6.8920113196953518E-3</v>
      </c>
      <c r="AL31" s="26">
        <v>5.8732541917111712E-2</v>
      </c>
      <c r="AM31" s="26">
        <v>1.748514210725402E-2</v>
      </c>
      <c r="AN31" s="26">
        <f t="shared" si="4"/>
        <v>9.9391147827785395E-2</v>
      </c>
      <c r="AO31" s="71">
        <f t="shared" si="5"/>
        <v>1.0298993952280957</v>
      </c>
      <c r="AP31" s="61">
        <v>55.15518207202058</v>
      </c>
      <c r="AQ31" s="61">
        <v>76.15518207202058</v>
      </c>
      <c r="AR31" s="61">
        <v>-27.531539306874929</v>
      </c>
      <c r="AS31" s="61">
        <v>10.68433185427155</v>
      </c>
      <c r="AT31" s="61">
        <v>29.422630079101999</v>
      </c>
      <c r="AU31" s="61">
        <v>136.0382380304122</v>
      </c>
      <c r="AV31" s="61">
        <f t="shared" si="0"/>
        <v>279.924024800952</v>
      </c>
      <c r="AW31" s="9" t="s">
        <v>1104</v>
      </c>
      <c r="AX31" s="51">
        <v>0.12080036999999999</v>
      </c>
      <c r="AY31" s="11">
        <f t="shared" si="1"/>
        <v>2.1409222172214595E-2</v>
      </c>
      <c r="AZ31" s="65">
        <f t="shared" si="2"/>
        <v>0.21540371190108662</v>
      </c>
      <c r="BA31" s="84">
        <v>286.51314000000002</v>
      </c>
    </row>
    <row r="32" spans="1:53" x14ac:dyDescent="0.2">
      <c r="A32" s="105"/>
      <c r="B32" s="95"/>
      <c r="C32" s="101" t="s">
        <v>2224</v>
      </c>
      <c r="D32" s="8">
        <v>2013</v>
      </c>
      <c r="E32" s="6" t="s">
        <v>29</v>
      </c>
      <c r="F32" s="68" t="s">
        <v>68</v>
      </c>
      <c r="G32" s="6"/>
      <c r="H32" s="40">
        <v>84.107862739584107</v>
      </c>
      <c r="I32" s="44">
        <v>162000</v>
      </c>
      <c r="J32" s="44">
        <v>12000</v>
      </c>
      <c r="K32" s="85">
        <v>1220.2622637744234</v>
      </c>
      <c r="L32" s="42">
        <v>0.39632474364769149</v>
      </c>
      <c r="M32" s="43">
        <v>1293.9671190705251</v>
      </c>
      <c r="N32" s="43">
        <v>1433.9671190705251</v>
      </c>
      <c r="O32" s="62">
        <v>1.6</v>
      </c>
      <c r="P32" s="43">
        <v>71.448144842633013</v>
      </c>
      <c r="Q32" s="43">
        <v>365.16966666666673</v>
      </c>
      <c r="R32" s="43">
        <v>2.6788658931761269</v>
      </c>
      <c r="S32" s="86">
        <v>0.47</v>
      </c>
      <c r="T32" s="44">
        <v>804.31017950135481</v>
      </c>
      <c r="U32" s="29">
        <v>0</v>
      </c>
      <c r="V32" s="29">
        <v>0</v>
      </c>
      <c r="W32" s="54">
        <v>7.5532503426074982E-2</v>
      </c>
      <c r="X32" s="54">
        <v>6.6203703172504902E-3</v>
      </c>
      <c r="Y32" s="54">
        <v>2.4922635406255719E-2</v>
      </c>
      <c r="Z32" s="54">
        <v>7.4977641925215721E-3</v>
      </c>
      <c r="AA32" s="54">
        <v>4.1434880346059799E-2</v>
      </c>
      <c r="AB32" s="54">
        <v>4.6493103727698326E-3</v>
      </c>
      <c r="AC32" s="54">
        <v>2.0419007167220119E-2</v>
      </c>
      <c r="AD32" s="54">
        <v>6.2875975854694843E-3</v>
      </c>
      <c r="AE32" s="56">
        <v>1.8165638670325279E-2</v>
      </c>
      <c r="AF32" s="55">
        <f t="shared" ref="AF32:AF56" si="6">SUM(V32:AE32)</f>
        <v>0.20552970748394728</v>
      </c>
      <c r="AG32" t="s">
        <v>92</v>
      </c>
      <c r="AH32" s="26">
        <v>7.5696110061491795E-2</v>
      </c>
      <c r="AI32" s="26">
        <v>6.0243990738888904E-3</v>
      </c>
      <c r="AJ32" s="26">
        <v>2.4343719869517361E-2</v>
      </c>
      <c r="AK32" s="26">
        <v>7.7234157109370098E-3</v>
      </c>
      <c r="AL32" s="26">
        <v>7.4592918401152772E-2</v>
      </c>
      <c r="AM32" s="26">
        <v>1.8434884339596239E-2</v>
      </c>
      <c r="AN32" s="26">
        <f t="shared" si="4"/>
        <v>0.20681544745658409</v>
      </c>
      <c r="AO32" s="71">
        <f t="shared" si="5"/>
        <v>1.0062557378608503</v>
      </c>
      <c r="AP32" s="61">
        <v>44.196374080237419</v>
      </c>
      <c r="AQ32" s="61">
        <v>65.196374080237419</v>
      </c>
      <c r="AR32" s="61">
        <v>47.802706427485568</v>
      </c>
      <c r="AS32" s="61">
        <v>11.95464846480248</v>
      </c>
      <c r="AT32" s="61">
        <v>31.458290522782988</v>
      </c>
      <c r="AU32" s="61">
        <v>185.15273052229659</v>
      </c>
      <c r="AV32" s="61">
        <f t="shared" si="0"/>
        <v>385.76112409784247</v>
      </c>
      <c r="AW32" s="9" t="s">
        <v>1105</v>
      </c>
      <c r="AX32" s="51">
        <v>0.18976664999999998</v>
      </c>
      <c r="AY32" s="11">
        <f t="shared" si="1"/>
        <v>-1.7048797456584108E-2</v>
      </c>
      <c r="AZ32" s="65">
        <f t="shared" si="2"/>
        <v>8.2434835822227895E-2</v>
      </c>
      <c r="BA32" s="84">
        <v>400.62232</v>
      </c>
    </row>
    <row r="33" spans="1:53" x14ac:dyDescent="0.2">
      <c r="A33" s="105"/>
      <c r="B33" s="95"/>
      <c r="C33" s="101"/>
      <c r="D33" s="8">
        <v>2016</v>
      </c>
      <c r="E33" s="6" t="s">
        <v>30</v>
      </c>
      <c r="F33" s="68" t="s">
        <v>68</v>
      </c>
      <c r="G33" s="6"/>
      <c r="H33" s="40">
        <v>84.892994753947733</v>
      </c>
      <c r="I33" s="44">
        <v>162000</v>
      </c>
      <c r="J33" s="44">
        <v>12000</v>
      </c>
      <c r="K33" s="85">
        <v>1201.0672868348927</v>
      </c>
      <c r="L33" s="42">
        <v>0.43813069689024242</v>
      </c>
      <c r="M33" s="43">
        <v>1306.046073137657</v>
      </c>
      <c r="N33" s="43">
        <v>1446.046073137657</v>
      </c>
      <c r="O33" s="62">
        <v>1.6</v>
      </c>
      <c r="P33" s="43">
        <v>73.908247004120099</v>
      </c>
      <c r="Q33" s="43">
        <v>400.50866666666667</v>
      </c>
      <c r="R33" s="43">
        <v>4.0055751371865904</v>
      </c>
      <c r="S33" s="86">
        <v>0.47</v>
      </c>
      <c r="T33" s="44">
        <v>885.24272372064445</v>
      </c>
      <c r="U33" s="29">
        <v>0</v>
      </c>
      <c r="V33" s="29">
        <v>0</v>
      </c>
      <c r="W33" s="54">
        <v>6.5663903951644897E-2</v>
      </c>
      <c r="X33" s="54">
        <v>6.6203703172504902E-3</v>
      </c>
      <c r="Y33" s="54">
        <v>2.442233078181744E-2</v>
      </c>
      <c r="Z33" s="54">
        <v>7.5677544809877872E-3</v>
      </c>
      <c r="AA33" s="54">
        <v>4.2184758931398392E-2</v>
      </c>
      <c r="AB33" s="54">
        <v>4.7042351216077796E-3</v>
      </c>
      <c r="AC33" s="54">
        <v>2.0367937162518501E-2</v>
      </c>
      <c r="AD33" s="54">
        <v>6.3963169232010841E-3</v>
      </c>
      <c r="AE33" s="56">
        <v>1.8245231360197071E-2</v>
      </c>
      <c r="AF33" s="55">
        <f t="shared" si="6"/>
        <v>0.19617283903062344</v>
      </c>
      <c r="AG33" t="s">
        <v>93</v>
      </c>
      <c r="AH33" s="26">
        <v>6.5784996771903179E-2</v>
      </c>
      <c r="AI33" s="26">
        <v>6.0243990738888904E-3</v>
      </c>
      <c r="AJ33" s="26">
        <v>2.370454849538289E-2</v>
      </c>
      <c r="AK33" s="26">
        <v>7.7943752247264606E-3</v>
      </c>
      <c r="AL33" s="26">
        <v>7.5650684720428948E-2</v>
      </c>
      <c r="AM33" s="26">
        <v>1.8515943866996211E-2</v>
      </c>
      <c r="AN33" s="26">
        <f t="shared" si="4"/>
        <v>0.19747494815332658</v>
      </c>
      <c r="AO33" s="71">
        <f t="shared" si="5"/>
        <v>1.0066375606793347</v>
      </c>
      <c r="AP33" s="61">
        <v>36.760111631315553</v>
      </c>
      <c r="AQ33" s="61">
        <v>57.760111631315553</v>
      </c>
      <c r="AR33" s="61">
        <v>46.474774624501173</v>
      </c>
      <c r="AS33" s="61">
        <v>12.06306868724961</v>
      </c>
      <c r="AT33" s="61">
        <v>31.632032058004249</v>
      </c>
      <c r="AU33" s="61">
        <v>188.36496749157931</v>
      </c>
      <c r="AV33" s="61">
        <f t="shared" si="0"/>
        <v>373.05506612396545</v>
      </c>
      <c r="AW33" s="9" t="s">
        <v>1106</v>
      </c>
      <c r="AX33" s="51">
        <v>0.18974263</v>
      </c>
      <c r="AY33" s="11">
        <f t="shared" si="1"/>
        <v>-7.7323181533265894E-3</v>
      </c>
      <c r="AZ33" s="65">
        <f t="shared" si="2"/>
        <v>3.9155944719240755E-2</v>
      </c>
      <c r="BA33" s="84">
        <v>393.41489999999999</v>
      </c>
    </row>
    <row r="34" spans="1:53" x14ac:dyDescent="0.2">
      <c r="A34" s="105"/>
      <c r="B34" s="95"/>
      <c r="C34" s="101"/>
      <c r="D34" s="8">
        <v>2018</v>
      </c>
      <c r="E34" s="6" t="s">
        <v>31</v>
      </c>
      <c r="F34" s="68" t="s">
        <v>68</v>
      </c>
      <c r="G34" s="6"/>
      <c r="H34" s="40">
        <v>85.282845717924914</v>
      </c>
      <c r="I34" s="44">
        <v>162000</v>
      </c>
      <c r="J34" s="44">
        <v>12000</v>
      </c>
      <c r="K34" s="85">
        <v>1188.6779860562967</v>
      </c>
      <c r="L34" s="42">
        <v>0.46864969336306378</v>
      </c>
      <c r="M34" s="43">
        <v>1312.0437802757681</v>
      </c>
      <c r="N34" s="43">
        <v>1452.0437802757681</v>
      </c>
      <c r="O34" s="62">
        <v>1.6</v>
      </c>
      <c r="P34" s="43">
        <v>75.526836833833642</v>
      </c>
      <c r="Q34" s="43">
        <v>424.06799999999998</v>
      </c>
      <c r="R34" s="43">
        <v>5.030695134162098</v>
      </c>
      <c r="S34" s="86">
        <v>0.47</v>
      </c>
      <c r="T34" s="44">
        <v>940.39742020448057</v>
      </c>
      <c r="U34" s="29">
        <v>0</v>
      </c>
      <c r="V34" s="29">
        <v>0</v>
      </c>
      <c r="W34" s="54">
        <v>5.9137735515832901E-2</v>
      </c>
      <c r="X34" s="54">
        <v>6.6203703172504902E-3</v>
      </c>
      <c r="Y34" s="54">
        <v>2.3948203772306439E-2</v>
      </c>
      <c r="Z34" s="54">
        <v>7.6025077141821376E-3</v>
      </c>
      <c r="AA34" s="54">
        <v>4.2624417692422867E-2</v>
      </c>
      <c r="AB34" s="54">
        <v>4.7353166155517101E-3</v>
      </c>
      <c r="AC34" s="54">
        <v>2.0323110744357109E-2</v>
      </c>
      <c r="AD34" s="54">
        <v>6.4713931642472744E-3</v>
      </c>
      <c r="AE34" s="56">
        <v>1.828475296497345E-2</v>
      </c>
      <c r="AF34" s="55">
        <f t="shared" si="6"/>
        <v>0.18974780850112438</v>
      </c>
      <c r="AG34" t="s">
        <v>94</v>
      </c>
      <c r="AH34" s="26">
        <v>5.9241331806695732E-2</v>
      </c>
      <c r="AI34" s="26">
        <v>6.0243990738888904E-3</v>
      </c>
      <c r="AJ34" s="26">
        <v>2.314975233642181E-2</v>
      </c>
      <c r="AK34" s="26">
        <v>7.829609598498103E-3</v>
      </c>
      <c r="AL34" s="26">
        <v>7.6235580112246237E-2</v>
      </c>
      <c r="AM34" s="26">
        <v>1.8556193320996669E-2</v>
      </c>
      <c r="AN34" s="26">
        <f t="shared" si="4"/>
        <v>0.19103686624874744</v>
      </c>
      <c r="AO34" s="71">
        <f t="shared" si="5"/>
        <v>1.0067935316766277</v>
      </c>
      <c r="AP34" s="61">
        <v>31.508366100258069</v>
      </c>
      <c r="AQ34" s="61">
        <v>52.508366100258073</v>
      </c>
      <c r="AR34" s="61">
        <v>45.340981203567218</v>
      </c>
      <c r="AS34" s="61">
        <v>12.116903873514291</v>
      </c>
      <c r="AT34" s="61">
        <v>31.7183020148392</v>
      </c>
      <c r="AU34" s="61">
        <v>190.2845345207198</v>
      </c>
      <c r="AV34" s="61">
        <f t="shared" si="0"/>
        <v>363.47745381315667</v>
      </c>
      <c r="AW34" s="9" t="s">
        <v>1107</v>
      </c>
      <c r="AX34" s="51">
        <v>0.18331706</v>
      </c>
      <c r="AY34" s="11">
        <f t="shared" si="1"/>
        <v>-7.719806248747435E-3</v>
      </c>
      <c r="AZ34" s="65">
        <f t="shared" si="2"/>
        <v>4.0410033939185026E-2</v>
      </c>
      <c r="BA34" s="84">
        <v>380.99185999999997</v>
      </c>
    </row>
    <row r="35" spans="1:53" x14ac:dyDescent="0.2">
      <c r="A35" s="105"/>
      <c r="B35" s="95"/>
      <c r="C35" s="101"/>
      <c r="D35" s="8">
        <v>2019</v>
      </c>
      <c r="E35" s="6" t="s">
        <v>32</v>
      </c>
      <c r="F35" s="68" t="s">
        <v>68</v>
      </c>
      <c r="G35" s="6"/>
      <c r="H35" s="40">
        <v>85.438057325596887</v>
      </c>
      <c r="I35" s="44">
        <v>162000</v>
      </c>
      <c r="J35" s="44">
        <v>12000</v>
      </c>
      <c r="K35" s="85">
        <v>1182.6973748408675</v>
      </c>
      <c r="L35" s="42">
        <v>0.48455554817743351</v>
      </c>
      <c r="M35" s="43">
        <v>1314.4316511630291</v>
      </c>
      <c r="N35" s="43">
        <v>1454.4316511630291</v>
      </c>
      <c r="O35" s="62">
        <v>1.6</v>
      </c>
      <c r="P35" s="43">
        <v>76.317309451860993</v>
      </c>
      <c r="Q35" s="43">
        <v>435.84766666666667</v>
      </c>
      <c r="R35" s="43">
        <v>5.5805198325364573</v>
      </c>
      <c r="S35" s="86">
        <v>0.47</v>
      </c>
      <c r="T35" s="44">
        <v>968.2484900533675</v>
      </c>
      <c r="U35" s="29">
        <v>0</v>
      </c>
      <c r="V35" s="29">
        <v>0</v>
      </c>
      <c r="W35" s="54">
        <v>5.5947866290807717E-2</v>
      </c>
      <c r="X35" s="54">
        <v>6.6203703172504902E-3</v>
      </c>
      <c r="Y35" s="54">
        <v>2.367287315428257E-2</v>
      </c>
      <c r="Z35" s="54">
        <v>7.6163439080119133E-3</v>
      </c>
      <c r="AA35" s="54">
        <v>4.2825371026992798E-2</v>
      </c>
      <c r="AB35" s="54">
        <v>4.7491327859461308E-3</v>
      </c>
      <c r="AC35" s="54">
        <v>2.0297469571232799E-2</v>
      </c>
      <c r="AD35" s="54">
        <v>6.4994832500815392E-3</v>
      </c>
      <c r="AE35" s="56">
        <v>1.8300486728549E-2</v>
      </c>
      <c r="AF35" s="55">
        <f t="shared" si="6"/>
        <v>0.18652939703315496</v>
      </c>
      <c r="AG35" t="s">
        <v>95</v>
      </c>
      <c r="AH35" s="26">
        <v>5.6063888296160297E-2</v>
      </c>
      <c r="AI35" s="26">
        <v>6.0243990738888904E-3</v>
      </c>
      <c r="AJ35" s="26">
        <v>2.283830680671475E-2</v>
      </c>
      <c r="AK35" s="26">
        <v>7.8436374817246069E-3</v>
      </c>
      <c r="AL35" s="26">
        <v>7.6489349633416151E-2</v>
      </c>
      <c r="AM35" s="26">
        <v>1.857221786124558E-2</v>
      </c>
      <c r="AN35" s="26">
        <f t="shared" si="4"/>
        <v>0.18783179915315026</v>
      </c>
      <c r="AO35" s="71">
        <f t="shared" si="5"/>
        <v>1.0069822888011792</v>
      </c>
      <c r="AP35" s="61">
        <v>31.073648153935832</v>
      </c>
      <c r="AQ35" s="61">
        <v>52.073648153935835</v>
      </c>
      <c r="AR35" s="61">
        <v>44.708839389950981</v>
      </c>
      <c r="AS35" s="61">
        <v>12.13833730983113</v>
      </c>
      <c r="AT35" s="61">
        <v>31.752648726612179</v>
      </c>
      <c r="AU35" s="61">
        <v>191.16866253324039</v>
      </c>
      <c r="AV35" s="61">
        <f t="shared" si="0"/>
        <v>362.9157842675063</v>
      </c>
      <c r="AW35" s="9" t="s">
        <v>1108</v>
      </c>
      <c r="AX35" s="51">
        <v>0.18322261000000001</v>
      </c>
      <c r="AY35" s="11">
        <f t="shared" si="1"/>
        <v>-4.609189153150256E-3</v>
      </c>
      <c r="AZ35" s="65">
        <f t="shared" si="2"/>
        <v>2.4538918191334122E-2</v>
      </c>
      <c r="BA35" s="84">
        <v>382.57501000000002</v>
      </c>
    </row>
    <row r="36" spans="1:53" x14ac:dyDescent="0.2">
      <c r="A36" s="105"/>
      <c r="B36" s="95"/>
      <c r="C36" s="101"/>
      <c r="D36" s="8">
        <v>2021</v>
      </c>
      <c r="E36" s="6" t="s">
        <v>33</v>
      </c>
      <c r="F36" s="68" t="s">
        <v>68</v>
      </c>
      <c r="G36" s="6"/>
      <c r="H36" s="40">
        <v>85.013353451009465</v>
      </c>
      <c r="I36" s="44">
        <v>162000</v>
      </c>
      <c r="J36" s="44">
        <v>12000</v>
      </c>
      <c r="K36" s="85">
        <v>1166.6758319910336</v>
      </c>
      <c r="L36" s="42">
        <v>0.51216127580166004</v>
      </c>
      <c r="M36" s="43">
        <v>1307.8977454001461</v>
      </c>
      <c r="N36" s="43">
        <v>1447.8977454001461</v>
      </c>
      <c r="O36" s="62">
        <v>1.6</v>
      </c>
      <c r="P36" s="43">
        <v>78.487170942164937</v>
      </c>
      <c r="Q36" s="43">
        <v>443.15106089871733</v>
      </c>
      <c r="R36" s="43">
        <v>6.8810102810446416</v>
      </c>
      <c r="S36" s="86">
        <v>0.47</v>
      </c>
      <c r="T36" s="44">
        <v>997.26855714280396</v>
      </c>
      <c r="U36" s="29">
        <v>0</v>
      </c>
      <c r="V36" s="29">
        <v>0</v>
      </c>
      <c r="W36" s="54">
        <v>4.8941493034362793E-2</v>
      </c>
      <c r="X36" s="54">
        <v>6.6203703172504902E-3</v>
      </c>
      <c r="Y36" s="54">
        <v>2.2917028516530991E-2</v>
      </c>
      <c r="Z36" s="54">
        <v>7.500884123146534E-3</v>
      </c>
      <c r="AA36" s="54">
        <v>4.235527291893959E-2</v>
      </c>
      <c r="AB36" s="54">
        <v>4.7243754379451266E-3</v>
      </c>
      <c r="AC36" s="54">
        <v>1.9668025895953178E-2</v>
      </c>
      <c r="AD36" s="54">
        <v>6.5284827724099159E-3</v>
      </c>
      <c r="AE36" s="56">
        <v>1.8139077350497249E-2</v>
      </c>
      <c r="AF36" s="55">
        <f t="shared" si="6"/>
        <v>0.17739501036703587</v>
      </c>
      <c r="AG36" t="s">
        <v>96</v>
      </c>
      <c r="AH36" s="26">
        <v>4.904117981498652E-2</v>
      </c>
      <c r="AI36" s="26">
        <v>6.0243990738888904E-3</v>
      </c>
      <c r="AJ36" s="26">
        <v>2.2230783865928989E-2</v>
      </c>
      <c r="AK36" s="26">
        <v>7.8052531337501514E-3</v>
      </c>
      <c r="AL36" s="26">
        <v>7.6708213242723158E-2</v>
      </c>
      <c r="AM36" s="26">
        <v>1.852837008185412E-2</v>
      </c>
      <c r="AN36" s="26">
        <f t="shared" si="4"/>
        <v>0.18033819921313182</v>
      </c>
      <c r="AO36" s="71">
        <f t="shared" si="5"/>
        <v>1.0165911591312879</v>
      </c>
      <c r="AP36" s="61">
        <v>27.186317379339691</v>
      </c>
      <c r="AQ36" s="61">
        <v>48.186317379339691</v>
      </c>
      <c r="AR36" s="61">
        <v>43.468556766841523</v>
      </c>
      <c r="AS36" s="61">
        <v>12.079689225541451</v>
      </c>
      <c r="AT36" s="61">
        <v>31.65866618375912</v>
      </c>
      <c r="AU36" s="61">
        <v>192.4388188246329</v>
      </c>
      <c r="AV36" s="61">
        <f t="shared" si="0"/>
        <v>355.01836575945435</v>
      </c>
      <c r="AW36" s="9" t="s">
        <v>1109</v>
      </c>
      <c r="AX36" s="51">
        <v>0.18231764</v>
      </c>
      <c r="AY36" s="11">
        <f t="shared" si="1"/>
        <v>1.9794407868681807E-3</v>
      </c>
      <c r="AZ36" s="65">
        <f t="shared" si="2"/>
        <v>1.0976270116398292E-2</v>
      </c>
      <c r="BA36" s="84">
        <v>379.66163</v>
      </c>
    </row>
    <row r="37" spans="1:53" x14ac:dyDescent="0.2">
      <c r="A37" s="105"/>
      <c r="B37" s="95"/>
      <c r="C37" s="101" t="s">
        <v>2224</v>
      </c>
      <c r="D37" s="8">
        <v>2013</v>
      </c>
      <c r="E37" s="6" t="s">
        <v>29</v>
      </c>
      <c r="F37" s="68" t="s">
        <v>69</v>
      </c>
      <c r="G37" s="6"/>
      <c r="H37" s="40">
        <v>84.107862739584107</v>
      </c>
      <c r="I37" s="44">
        <v>162000</v>
      </c>
      <c r="J37" s="44">
        <v>12000</v>
      </c>
      <c r="K37" s="85">
        <v>1220.2622637744234</v>
      </c>
      <c r="L37" s="42">
        <v>0.39632474364769149</v>
      </c>
      <c r="M37" s="43">
        <v>1293.9671190705251</v>
      </c>
      <c r="N37" s="43">
        <v>1433.9671190705251</v>
      </c>
      <c r="O37" s="62">
        <v>1.6</v>
      </c>
      <c r="P37" s="43">
        <v>71.448144842633013</v>
      </c>
      <c r="Q37" s="43">
        <v>365.16966666666673</v>
      </c>
      <c r="R37" s="43">
        <v>2.6788658931761269</v>
      </c>
      <c r="S37" s="86">
        <v>0.47</v>
      </c>
      <c r="T37" s="44">
        <v>804.31017950135481</v>
      </c>
      <c r="U37" s="29">
        <v>0</v>
      </c>
      <c r="V37" s="29">
        <v>0</v>
      </c>
      <c r="W37" s="54">
        <v>7.5532503426074982E-2</v>
      </c>
      <c r="X37" s="54">
        <v>6.6203703172504902E-3</v>
      </c>
      <c r="Y37" s="54">
        <v>1.6670797020196911E-2</v>
      </c>
      <c r="Z37" s="54">
        <v>7.4977641925215721E-3</v>
      </c>
      <c r="AA37" s="54">
        <v>4.1434880346059799E-2</v>
      </c>
      <c r="AB37" s="54">
        <v>4.6493103727698326E-3</v>
      </c>
      <c r="AC37" s="54">
        <v>2.0419007167220119E-2</v>
      </c>
      <c r="AD37" s="54">
        <v>6.2875975854694843E-3</v>
      </c>
      <c r="AE37" s="56">
        <v>1.8165638670325279E-2</v>
      </c>
      <c r="AF37" s="55">
        <f t="shared" si="6"/>
        <v>0.19727786909788847</v>
      </c>
      <c r="AG37" t="s">
        <v>97</v>
      </c>
      <c r="AH37" s="26">
        <v>7.5696110061491795E-2</v>
      </c>
      <c r="AI37" s="26">
        <v>6.0243990738888904E-3</v>
      </c>
      <c r="AJ37" s="26">
        <v>1.6529235745995841E-2</v>
      </c>
      <c r="AK37" s="26">
        <v>7.7234157109370098E-3</v>
      </c>
      <c r="AL37" s="26">
        <v>7.4592918401152772E-2</v>
      </c>
      <c r="AM37" s="26">
        <v>1.8434884339596239E-2</v>
      </c>
      <c r="AN37" s="26">
        <f t="shared" si="4"/>
        <v>0.19900096333306255</v>
      </c>
      <c r="AO37" s="71">
        <f t="shared" si="5"/>
        <v>1.0087343514153586</v>
      </c>
      <c r="AP37" s="61">
        <v>44.196374080237419</v>
      </c>
      <c r="AQ37" s="61">
        <v>65.196374080237419</v>
      </c>
      <c r="AR37" s="61">
        <v>34.688483694675497</v>
      </c>
      <c r="AS37" s="61">
        <v>11.95464846480248</v>
      </c>
      <c r="AT37" s="61">
        <v>31.458290522782988</v>
      </c>
      <c r="AU37" s="61">
        <v>185.15273052229659</v>
      </c>
      <c r="AV37" s="61">
        <f t="shared" si="0"/>
        <v>372.64690136503242</v>
      </c>
      <c r="AW37" s="9" t="s">
        <v>1110</v>
      </c>
      <c r="AX37" s="51">
        <v>0.17876767999999998</v>
      </c>
      <c r="AY37" s="11">
        <f t="shared" si="1"/>
        <v>-2.0233283333062568E-2</v>
      </c>
      <c r="AZ37" s="65">
        <f t="shared" si="2"/>
        <v>0.1016742984263783</v>
      </c>
      <c r="BA37" s="84">
        <v>353.20152000000002</v>
      </c>
    </row>
    <row r="38" spans="1:53" x14ac:dyDescent="0.2">
      <c r="A38" s="105"/>
      <c r="B38" s="95"/>
      <c r="C38" s="101"/>
      <c r="D38" s="8">
        <v>2016</v>
      </c>
      <c r="E38" s="6" t="s">
        <v>30</v>
      </c>
      <c r="F38" s="68" t="s">
        <v>69</v>
      </c>
      <c r="G38" s="6"/>
      <c r="H38" s="40">
        <v>84.892994753947733</v>
      </c>
      <c r="I38" s="44">
        <v>162000</v>
      </c>
      <c r="J38" s="44">
        <v>12000</v>
      </c>
      <c r="K38" s="85">
        <v>1201.0672868348927</v>
      </c>
      <c r="L38" s="42">
        <v>0.43813069689024242</v>
      </c>
      <c r="M38" s="43">
        <v>1306.046073137657</v>
      </c>
      <c r="N38" s="43">
        <v>1446.046073137657</v>
      </c>
      <c r="O38" s="62">
        <v>1.6</v>
      </c>
      <c r="P38" s="43">
        <v>73.908247004120099</v>
      </c>
      <c r="Q38" s="43">
        <v>400.50866666666667</v>
      </c>
      <c r="R38" s="43">
        <v>4.0055751371865904</v>
      </c>
      <c r="S38" s="86">
        <v>0.47</v>
      </c>
      <c r="T38" s="44">
        <v>885.24272372064445</v>
      </c>
      <c r="U38" s="29">
        <v>0</v>
      </c>
      <c r="V38" s="29">
        <v>0</v>
      </c>
      <c r="W38" s="54">
        <v>6.5663903951644897E-2</v>
      </c>
      <c r="X38" s="54">
        <v>6.6203703172504902E-3</v>
      </c>
      <c r="Y38" s="54">
        <v>1.509033422917128E-2</v>
      </c>
      <c r="Z38" s="54">
        <v>7.5677544809877872E-3</v>
      </c>
      <c r="AA38" s="54">
        <v>4.2184758931398392E-2</v>
      </c>
      <c r="AB38" s="54">
        <v>4.7042351216077796E-3</v>
      </c>
      <c r="AC38" s="54">
        <v>2.0367937162518501E-2</v>
      </c>
      <c r="AD38" s="54">
        <v>6.3963169232010841E-3</v>
      </c>
      <c r="AE38" s="56">
        <v>1.8245231360197071E-2</v>
      </c>
      <c r="AF38" s="55">
        <f t="shared" si="6"/>
        <v>0.18684084247797728</v>
      </c>
      <c r="AG38" t="s">
        <v>98</v>
      </c>
      <c r="AH38" s="26">
        <v>6.5784996771903179E-2</v>
      </c>
      <c r="AI38" s="26">
        <v>6.0243990738888904E-3</v>
      </c>
      <c r="AJ38" s="26">
        <v>1.48631350380537E-2</v>
      </c>
      <c r="AK38" s="26">
        <v>7.7943752247264606E-3</v>
      </c>
      <c r="AL38" s="26">
        <v>7.5650684720428948E-2</v>
      </c>
      <c r="AM38" s="26">
        <v>1.8515943866996211E-2</v>
      </c>
      <c r="AN38" s="26">
        <f t="shared" si="4"/>
        <v>0.18863353469599739</v>
      </c>
      <c r="AO38" s="71">
        <f t="shared" si="5"/>
        <v>1.0095947555911466</v>
      </c>
      <c r="AP38" s="61">
        <v>36.760111631315553</v>
      </c>
      <c r="AQ38" s="61">
        <v>57.760111631315553</v>
      </c>
      <c r="AR38" s="61">
        <v>31.637164934659161</v>
      </c>
      <c r="AS38" s="61">
        <v>12.06306868724961</v>
      </c>
      <c r="AT38" s="61">
        <v>31.632032058004249</v>
      </c>
      <c r="AU38" s="61">
        <v>188.36496749157931</v>
      </c>
      <c r="AV38" s="61">
        <f t="shared" si="0"/>
        <v>358.21745643412339</v>
      </c>
      <c r="AW38" s="9" t="s">
        <v>1111</v>
      </c>
      <c r="AX38" s="51">
        <v>0.17942895</v>
      </c>
      <c r="AY38" s="11">
        <f t="shared" si="1"/>
        <v>-9.2045846959973865E-3</v>
      </c>
      <c r="AZ38" s="65">
        <f t="shared" si="2"/>
        <v>4.879612053515052E-2</v>
      </c>
      <c r="BA38" s="84">
        <v>348.62624</v>
      </c>
    </row>
    <row r="39" spans="1:53" x14ac:dyDescent="0.2">
      <c r="A39" s="105"/>
      <c r="B39" s="95"/>
      <c r="C39" s="101"/>
      <c r="D39" s="8">
        <v>2018</v>
      </c>
      <c r="E39" s="6" t="s">
        <v>31</v>
      </c>
      <c r="F39" s="68" t="s">
        <v>69</v>
      </c>
      <c r="G39" s="6"/>
      <c r="H39" s="40">
        <v>85.282845717924914</v>
      </c>
      <c r="I39" s="44">
        <v>162000</v>
      </c>
      <c r="J39" s="44">
        <v>12000</v>
      </c>
      <c r="K39" s="85">
        <v>1188.6779860562967</v>
      </c>
      <c r="L39" s="42">
        <v>0.46864969336306378</v>
      </c>
      <c r="M39" s="43">
        <v>1312.0437802757681</v>
      </c>
      <c r="N39" s="43">
        <v>1452.0437802757681</v>
      </c>
      <c r="O39" s="62">
        <v>1.6</v>
      </c>
      <c r="P39" s="43">
        <v>75.526836833833642</v>
      </c>
      <c r="Q39" s="43">
        <v>424.06799999999998</v>
      </c>
      <c r="R39" s="43">
        <v>5.030695134162098</v>
      </c>
      <c r="S39" s="86">
        <v>0.47</v>
      </c>
      <c r="T39" s="44">
        <v>940.39742020448057</v>
      </c>
      <c r="U39" s="29">
        <v>0</v>
      </c>
      <c r="V39" s="29">
        <v>0</v>
      </c>
      <c r="W39" s="54">
        <v>5.9137735515832901E-2</v>
      </c>
      <c r="X39" s="54">
        <v>6.6203703172504902E-3</v>
      </c>
      <c r="Y39" s="54">
        <v>1.4014190994203091E-2</v>
      </c>
      <c r="Z39" s="54">
        <v>7.6025077141821376E-3</v>
      </c>
      <c r="AA39" s="54">
        <v>4.2624417692422867E-2</v>
      </c>
      <c r="AB39" s="54">
        <v>4.7353166155517101E-3</v>
      </c>
      <c r="AC39" s="54">
        <v>2.0323110744357109E-2</v>
      </c>
      <c r="AD39" s="54">
        <v>6.4713931642472744E-3</v>
      </c>
      <c r="AE39" s="56">
        <v>1.828475296497345E-2</v>
      </c>
      <c r="AF39" s="55">
        <f t="shared" si="6"/>
        <v>0.17981379572302103</v>
      </c>
      <c r="AG39" t="s">
        <v>99</v>
      </c>
      <c r="AH39" s="26">
        <v>5.9241331806695732E-2</v>
      </c>
      <c r="AI39" s="26">
        <v>6.0243990738888904E-3</v>
      </c>
      <c r="AJ39" s="26">
        <v>1.373577934128724E-2</v>
      </c>
      <c r="AK39" s="26">
        <v>7.829609598498103E-3</v>
      </c>
      <c r="AL39" s="26">
        <v>7.6235580112246237E-2</v>
      </c>
      <c r="AM39" s="26">
        <v>1.8556193320996669E-2</v>
      </c>
      <c r="AN39" s="26">
        <f t="shared" si="4"/>
        <v>0.18162289325361286</v>
      </c>
      <c r="AO39" s="71">
        <f t="shared" si="5"/>
        <v>1.0100609495690669</v>
      </c>
      <c r="AP39" s="61">
        <v>31.508366100258069</v>
      </c>
      <c r="AQ39" s="61">
        <v>52.508366100258073</v>
      </c>
      <c r="AR39" s="61">
        <v>29.542505359557289</v>
      </c>
      <c r="AS39" s="61">
        <v>12.116903873514291</v>
      </c>
      <c r="AT39" s="61">
        <v>31.7183020148392</v>
      </c>
      <c r="AU39" s="61">
        <v>190.2845345207198</v>
      </c>
      <c r="AV39" s="61">
        <f t="shared" si="0"/>
        <v>347.67897796914673</v>
      </c>
      <c r="AW39" s="9" t="s">
        <v>1112</v>
      </c>
      <c r="AX39" s="51">
        <v>0.17342599</v>
      </c>
      <c r="AY39" s="11">
        <f t="shared" si="1"/>
        <v>-8.1969032536128583E-3</v>
      </c>
      <c r="AZ39" s="65">
        <f t="shared" si="2"/>
        <v>4.5131442995828414E-2</v>
      </c>
      <c r="BA39" s="84">
        <v>337.82634000000002</v>
      </c>
    </row>
    <row r="40" spans="1:53" x14ac:dyDescent="0.2">
      <c r="A40" s="105"/>
      <c r="B40" s="95"/>
      <c r="C40" s="101"/>
      <c r="D40" s="8">
        <v>2019</v>
      </c>
      <c r="E40" s="6" t="s">
        <v>32</v>
      </c>
      <c r="F40" s="68" t="s">
        <v>69</v>
      </c>
      <c r="G40" s="6"/>
      <c r="H40" s="40">
        <v>85.438057325596887</v>
      </c>
      <c r="I40" s="44">
        <v>162000</v>
      </c>
      <c r="J40" s="44">
        <v>12000</v>
      </c>
      <c r="K40" s="85">
        <v>1182.6973748408675</v>
      </c>
      <c r="L40" s="42">
        <v>0.48455554817743351</v>
      </c>
      <c r="M40" s="43">
        <v>1314.4316511630291</v>
      </c>
      <c r="N40" s="43">
        <v>1454.4316511630291</v>
      </c>
      <c r="O40" s="62">
        <v>1.6</v>
      </c>
      <c r="P40" s="43">
        <v>76.317309451860993</v>
      </c>
      <c r="Q40" s="43">
        <v>435.84766666666667</v>
      </c>
      <c r="R40" s="43">
        <v>5.5805198325364573</v>
      </c>
      <c r="S40" s="86">
        <v>0.47</v>
      </c>
      <c r="T40" s="44">
        <v>968.2484900533675</v>
      </c>
      <c r="U40" s="29">
        <v>0</v>
      </c>
      <c r="V40" s="29">
        <v>0</v>
      </c>
      <c r="W40" s="54">
        <v>5.5947866290807717E-2</v>
      </c>
      <c r="X40" s="54">
        <v>6.6203703172504902E-3</v>
      </c>
      <c r="Y40" s="54">
        <v>1.3478106819093231E-2</v>
      </c>
      <c r="Z40" s="54">
        <v>7.6163439080119133E-3</v>
      </c>
      <c r="AA40" s="54">
        <v>4.2825371026992798E-2</v>
      </c>
      <c r="AB40" s="54">
        <v>4.7491327859461308E-3</v>
      </c>
      <c r="AC40" s="54">
        <v>2.0297469571232799E-2</v>
      </c>
      <c r="AD40" s="54">
        <v>6.4994832500815392E-3</v>
      </c>
      <c r="AE40" s="56">
        <v>1.8300486728549E-2</v>
      </c>
      <c r="AF40" s="55">
        <f t="shared" si="6"/>
        <v>0.17633463069796562</v>
      </c>
      <c r="AG40" t="s">
        <v>100</v>
      </c>
      <c r="AH40" s="26">
        <v>5.6063888296160297E-2</v>
      </c>
      <c r="AI40" s="26">
        <v>6.0243990738888904E-3</v>
      </c>
      <c r="AJ40" s="26">
        <v>1.3176265576281109E-2</v>
      </c>
      <c r="AK40" s="26">
        <v>7.8436374817246069E-3</v>
      </c>
      <c r="AL40" s="26">
        <v>7.6489349633416151E-2</v>
      </c>
      <c r="AM40" s="26">
        <v>1.857221786124558E-2</v>
      </c>
      <c r="AN40" s="26">
        <f t="shared" si="4"/>
        <v>0.17816975792271661</v>
      </c>
      <c r="AO40" s="71">
        <f t="shared" si="5"/>
        <v>1.0104070721530263</v>
      </c>
      <c r="AP40" s="61">
        <v>31.073648153935832</v>
      </c>
      <c r="AQ40" s="61">
        <v>52.073648153935835</v>
      </c>
      <c r="AR40" s="61">
        <v>28.494056846839161</v>
      </c>
      <c r="AS40" s="61">
        <v>12.13833730983113</v>
      </c>
      <c r="AT40" s="61">
        <v>31.752648726612179</v>
      </c>
      <c r="AU40" s="61">
        <v>191.16866253324039</v>
      </c>
      <c r="AV40" s="61">
        <f t="shared" si="0"/>
        <v>346.70100172439453</v>
      </c>
      <c r="AW40" s="9" t="s">
        <v>1113</v>
      </c>
      <c r="AX40" s="51">
        <v>0.17353712000000002</v>
      </c>
      <c r="AY40" s="11">
        <f t="shared" si="1"/>
        <v>-4.6326379227165926E-3</v>
      </c>
      <c r="AZ40" s="65">
        <f t="shared" si="2"/>
        <v>2.6001258444354278E-2</v>
      </c>
      <c r="BA40" s="84">
        <v>340.19914</v>
      </c>
    </row>
    <row r="41" spans="1:53" x14ac:dyDescent="0.2">
      <c r="A41" s="105"/>
      <c r="B41" s="95"/>
      <c r="C41" s="101"/>
      <c r="D41" s="8">
        <v>2021</v>
      </c>
      <c r="E41" s="6" t="s">
        <v>33</v>
      </c>
      <c r="F41" s="68" t="s">
        <v>69</v>
      </c>
      <c r="G41" s="6"/>
      <c r="H41" s="40">
        <v>85.013353451009465</v>
      </c>
      <c r="I41" s="44">
        <v>162000</v>
      </c>
      <c r="J41" s="44">
        <v>12000</v>
      </c>
      <c r="K41" s="85">
        <v>1166.6758319910336</v>
      </c>
      <c r="L41" s="42">
        <v>0.51216127580166004</v>
      </c>
      <c r="M41" s="43">
        <v>1307.8977454001461</v>
      </c>
      <c r="N41" s="43">
        <v>1447.8977454001461</v>
      </c>
      <c r="O41" s="62">
        <v>1.6</v>
      </c>
      <c r="P41" s="43">
        <v>78.487170942164937</v>
      </c>
      <c r="Q41" s="43">
        <v>443.15106089871733</v>
      </c>
      <c r="R41" s="43">
        <v>6.8810102810446416</v>
      </c>
      <c r="S41" s="86">
        <v>0.47</v>
      </c>
      <c r="T41" s="44">
        <v>997.26855714280396</v>
      </c>
      <c r="U41" s="29">
        <v>0</v>
      </c>
      <c r="V41" s="29">
        <v>0</v>
      </c>
      <c r="W41" s="54">
        <v>4.8941493034362793E-2</v>
      </c>
      <c r="X41" s="54">
        <v>6.6203703172504902E-3</v>
      </c>
      <c r="Y41" s="54">
        <v>1.220073085278273E-2</v>
      </c>
      <c r="Z41" s="54">
        <v>7.500884123146534E-3</v>
      </c>
      <c r="AA41" s="54">
        <v>4.235527291893959E-2</v>
      </c>
      <c r="AB41" s="54">
        <v>4.7243754379451266E-3</v>
      </c>
      <c r="AC41" s="54">
        <v>1.9668025895953178E-2</v>
      </c>
      <c r="AD41" s="54">
        <v>6.5284827724099159E-3</v>
      </c>
      <c r="AE41" s="56">
        <v>1.8139077350497249E-2</v>
      </c>
      <c r="AF41" s="55">
        <f t="shared" si="6"/>
        <v>0.1666787127032876</v>
      </c>
      <c r="AG41" t="s">
        <v>101</v>
      </c>
      <c r="AH41" s="26">
        <v>4.904117981498652E-2</v>
      </c>
      <c r="AI41" s="26">
        <v>6.0243990738888904E-3</v>
      </c>
      <c r="AJ41" s="26">
        <v>1.19631618304595E-2</v>
      </c>
      <c r="AK41" s="26">
        <v>7.8052531337501514E-3</v>
      </c>
      <c r="AL41" s="26">
        <v>7.6708213242723158E-2</v>
      </c>
      <c r="AM41" s="26">
        <v>1.852837008185412E-2</v>
      </c>
      <c r="AN41" s="26">
        <f t="shared" si="4"/>
        <v>0.17007057717766233</v>
      </c>
      <c r="AO41" s="71">
        <f t="shared" si="5"/>
        <v>1.0203497160457</v>
      </c>
      <c r="AP41" s="61">
        <v>27.186317379339691</v>
      </c>
      <c r="AQ41" s="61">
        <v>48.186317379339691</v>
      </c>
      <c r="AR41" s="61">
        <v>26.23749196703535</v>
      </c>
      <c r="AS41" s="61">
        <v>12.079689225541451</v>
      </c>
      <c r="AT41" s="61">
        <v>31.65866618375912</v>
      </c>
      <c r="AU41" s="61">
        <v>192.4388188246329</v>
      </c>
      <c r="AV41" s="61">
        <f t="shared" si="0"/>
        <v>337.78730095964818</v>
      </c>
      <c r="AW41" s="9" t="s">
        <v>1114</v>
      </c>
      <c r="AX41" s="51">
        <v>0.17295194999999999</v>
      </c>
      <c r="AY41" s="11">
        <f t="shared" si="1"/>
        <v>2.8813728223376633E-3</v>
      </c>
      <c r="AZ41" s="65">
        <f t="shared" si="2"/>
        <v>1.6942218167035849E-2</v>
      </c>
      <c r="BA41" s="84">
        <v>338.51409000000001</v>
      </c>
    </row>
    <row r="42" spans="1:53" x14ac:dyDescent="0.2">
      <c r="A42" s="105"/>
      <c r="B42" s="95"/>
      <c r="C42" s="101" t="s">
        <v>2224</v>
      </c>
      <c r="D42" s="8">
        <v>2013</v>
      </c>
      <c r="E42" s="6" t="s">
        <v>1740</v>
      </c>
      <c r="F42" s="68" t="s">
        <v>68</v>
      </c>
      <c r="G42" s="6"/>
      <c r="H42" s="40">
        <v>82.60994069965794</v>
      </c>
      <c r="I42" s="44">
        <v>162000</v>
      </c>
      <c r="J42" s="44">
        <v>12000</v>
      </c>
      <c r="K42" s="44">
        <v>1656.560001331429</v>
      </c>
      <c r="L42" s="42">
        <v>0.27042582787145558</v>
      </c>
      <c r="M42" s="43">
        <v>1293.9671190705251</v>
      </c>
      <c r="N42" s="43">
        <v>1433.9671190705251</v>
      </c>
      <c r="O42" s="62">
        <v>1.6</v>
      </c>
      <c r="P42" s="43">
        <v>71.448144842633013</v>
      </c>
      <c r="Q42" s="43">
        <v>370.27777777777771</v>
      </c>
      <c r="R42" s="43">
        <v>2.6788658931761269</v>
      </c>
      <c r="S42" s="42">
        <v>0</v>
      </c>
      <c r="T42" s="44">
        <v>793.45148919663382</v>
      </c>
      <c r="U42" s="29">
        <v>0</v>
      </c>
      <c r="V42" s="29">
        <v>0</v>
      </c>
      <c r="W42" s="54">
        <v>0.1221427768468857</v>
      </c>
      <c r="X42" s="54">
        <v>6.6203703172504902E-3</v>
      </c>
      <c r="Y42" s="54">
        <v>2.3300290107727051E-2</v>
      </c>
      <c r="Z42" s="54">
        <v>7.3642325587570667E-3</v>
      </c>
      <c r="AA42" s="54">
        <v>4.0016315877437592E-2</v>
      </c>
      <c r="AB42" s="54">
        <v>4.513992927968502E-3</v>
      </c>
      <c r="AC42" s="54">
        <v>2.024452202022076E-2</v>
      </c>
      <c r="AD42" s="54">
        <v>4.8319250345230103E-3</v>
      </c>
      <c r="AE42" s="56">
        <v>1.8013788387179371E-2</v>
      </c>
      <c r="AF42" s="55">
        <f t="shared" si="6"/>
        <v>0.24704821407794952</v>
      </c>
      <c r="AG42" t="s">
        <v>1745</v>
      </c>
      <c r="AH42" s="26">
        <v>0.122407343232355</v>
      </c>
      <c r="AI42" s="26">
        <v>6.0243990738888904E-3</v>
      </c>
      <c r="AJ42" s="26">
        <v>2.368779217268567E-2</v>
      </c>
      <c r="AK42" s="26">
        <v>7.5880348861800196E-3</v>
      </c>
      <c r="AL42" s="26">
        <v>7.4592918401152772E-2</v>
      </c>
      <c r="AM42" s="26">
        <v>1.828023410190744E-2</v>
      </c>
      <c r="AN42" s="26">
        <f t="shared" si="4"/>
        <v>0.25258072186816977</v>
      </c>
      <c r="AO42" s="71">
        <f t="shared" si="5"/>
        <v>1.0223944455978726</v>
      </c>
      <c r="AP42" s="61">
        <v>71.469468210062473</v>
      </c>
      <c r="AQ42" s="61">
        <v>92.469468210062473</v>
      </c>
      <c r="AR42" s="61">
        <v>46.96408898672442</v>
      </c>
      <c r="AS42" s="61">
        <v>11.74779784884729</v>
      </c>
      <c r="AT42" s="61">
        <v>31.126815980798511</v>
      </c>
      <c r="AU42" s="61">
        <v>185.15273052229659</v>
      </c>
      <c r="AV42" s="61">
        <f t="shared" si="0"/>
        <v>438.93036975879176</v>
      </c>
      <c r="AW42" s="9" t="s">
        <v>1953</v>
      </c>
      <c r="AX42" s="51">
        <v>0.22248124999999999</v>
      </c>
      <c r="AY42" s="11">
        <f t="shared" si="1"/>
        <v>-3.0099471868169775E-2</v>
      </c>
      <c r="AZ42" s="65">
        <f t="shared" si="2"/>
        <v>0.11916773238093636</v>
      </c>
      <c r="BA42" s="84">
        <v>420.15768000000003</v>
      </c>
    </row>
    <row r="43" spans="1:53" x14ac:dyDescent="0.2">
      <c r="A43" s="105"/>
      <c r="B43" s="95"/>
      <c r="C43" s="101"/>
      <c r="D43" s="8">
        <v>2016</v>
      </c>
      <c r="E43" s="6" t="s">
        <v>1741</v>
      </c>
      <c r="F43" s="68" t="s">
        <v>68</v>
      </c>
      <c r="G43" s="6"/>
      <c r="H43" s="40">
        <v>83.739358852130749</v>
      </c>
      <c r="I43" s="44">
        <v>162000</v>
      </c>
      <c r="J43" s="44">
        <v>12000</v>
      </c>
      <c r="K43" s="44">
        <v>1660.368791689255</v>
      </c>
      <c r="L43" s="42">
        <v>0.27165363148582228</v>
      </c>
      <c r="M43" s="43">
        <v>1306.046073137657</v>
      </c>
      <c r="N43" s="43">
        <v>1446.046073137657</v>
      </c>
      <c r="O43" s="62">
        <v>1.6</v>
      </c>
      <c r="P43" s="43">
        <v>73.908247004120099</v>
      </c>
      <c r="Q43" s="43">
        <v>406.11111111111114</v>
      </c>
      <c r="R43" s="43">
        <v>4.0055751371865904</v>
      </c>
      <c r="S43" s="42">
        <v>0</v>
      </c>
      <c r="T43" s="44">
        <v>868.24084336909232</v>
      </c>
      <c r="U43" s="29">
        <v>0</v>
      </c>
      <c r="V43" s="29">
        <v>0</v>
      </c>
      <c r="W43" s="54">
        <v>0.1224178075790405</v>
      </c>
      <c r="X43" s="54">
        <v>6.6203703172504902E-3</v>
      </c>
      <c r="Y43" s="54">
        <v>2.3353861644864079E-2</v>
      </c>
      <c r="Z43" s="54">
        <v>7.4649141170084476E-3</v>
      </c>
      <c r="AA43" s="54">
        <v>4.0762346237897873E-2</v>
      </c>
      <c r="AB43" s="54">
        <v>4.5666350051760674E-3</v>
      </c>
      <c r="AC43" s="54">
        <v>2.0207904279232029E-2</v>
      </c>
      <c r="AD43" s="54">
        <v>4.8624235205352306E-3</v>
      </c>
      <c r="AE43" s="56">
        <v>1.81282814592123E-2</v>
      </c>
      <c r="AF43" s="55">
        <f t="shared" si="6"/>
        <v>0.24838454416021702</v>
      </c>
      <c r="AG43" t="s">
        <v>1746</v>
      </c>
      <c r="AH43" s="26">
        <v>0.1226435618084866</v>
      </c>
      <c r="AI43" s="26">
        <v>6.0243990738888904E-3</v>
      </c>
      <c r="AJ43" s="26">
        <v>2.374225553915172E-2</v>
      </c>
      <c r="AK43" s="26">
        <v>7.6901106664287854E-3</v>
      </c>
      <c r="AL43" s="26">
        <v>7.5650684720428948E-2</v>
      </c>
      <c r="AM43" s="26">
        <v>1.8396838825701058E-2</v>
      </c>
      <c r="AN43" s="26">
        <f t="shared" si="4"/>
        <v>0.25414785063408596</v>
      </c>
      <c r="AO43" s="71">
        <f t="shared" si="5"/>
        <v>1.0232031606207808</v>
      </c>
      <c r="AP43" s="61">
        <v>68.53220710147778</v>
      </c>
      <c r="AQ43" s="61">
        <v>89.53220710147778</v>
      </c>
      <c r="AR43" s="61">
        <v>47.072069602671277</v>
      </c>
      <c r="AS43" s="61">
        <v>11.903761132838691</v>
      </c>
      <c r="AT43" s="61">
        <v>31.376744451587509</v>
      </c>
      <c r="AU43" s="61">
        <v>188.36496749157931</v>
      </c>
      <c r="AV43" s="61">
        <f t="shared" si="0"/>
        <v>436.78195688163237</v>
      </c>
      <c r="AW43" s="9" t="s">
        <v>1954</v>
      </c>
      <c r="AX43" s="51">
        <v>0.22366797999999999</v>
      </c>
      <c r="AY43" s="11">
        <f t="shared" si="1"/>
        <v>-3.047987063408597E-2</v>
      </c>
      <c r="AZ43" s="65">
        <f t="shared" si="2"/>
        <v>0.11992968092407724</v>
      </c>
      <c r="BA43" s="84">
        <v>415.71015</v>
      </c>
    </row>
    <row r="44" spans="1:53" x14ac:dyDescent="0.2">
      <c r="A44" s="105"/>
      <c r="B44" s="95"/>
      <c r="C44" s="101"/>
      <c r="D44" s="8">
        <v>2018</v>
      </c>
      <c r="E44" s="6" t="s">
        <v>1742</v>
      </c>
      <c r="F44" s="68" t="s">
        <v>68</v>
      </c>
      <c r="G44" s="6"/>
      <c r="H44" s="40">
        <v>84.488866486777425</v>
      </c>
      <c r="I44" s="44">
        <v>162000</v>
      </c>
      <c r="J44" s="44">
        <v>12000</v>
      </c>
      <c r="K44" s="44">
        <v>1662.6597416430429</v>
      </c>
      <c r="L44" s="42">
        <v>0.27247370930812859</v>
      </c>
      <c r="M44" s="43">
        <v>1312.0437802757681</v>
      </c>
      <c r="N44" s="43">
        <v>1452.0437802757681</v>
      </c>
      <c r="O44" s="62">
        <v>1.6</v>
      </c>
      <c r="P44" s="43">
        <v>75.526836833833642</v>
      </c>
      <c r="Q44" s="43">
        <v>429.99999999999994</v>
      </c>
      <c r="R44" s="43">
        <v>5.030695134162098</v>
      </c>
      <c r="S44" s="42">
        <v>0</v>
      </c>
      <c r="T44" s="44">
        <v>918.04712760507971</v>
      </c>
      <c r="U44" s="29">
        <v>0</v>
      </c>
      <c r="V44" s="29">
        <v>0</v>
      </c>
      <c r="W44" s="54">
        <v>0.12258081138134</v>
      </c>
      <c r="X44" s="54">
        <v>6.6203703172504902E-3</v>
      </c>
      <c r="Y44" s="54">
        <v>2.3386085405945781E-2</v>
      </c>
      <c r="Z44" s="54">
        <v>7.531728595495224E-3</v>
      </c>
      <c r="AA44" s="54">
        <v>4.126131534576416E-2</v>
      </c>
      <c r="AB44" s="54">
        <v>4.6015465632081032E-3</v>
      </c>
      <c r="AC44" s="54">
        <v>2.0182529464364048E-2</v>
      </c>
      <c r="AD44" s="54">
        <v>4.8827556893229476E-3</v>
      </c>
      <c r="AE44" s="56">
        <v>1.8204262480139729E-2</v>
      </c>
      <c r="AF44" s="55">
        <f t="shared" si="6"/>
        <v>0.24925140524283049</v>
      </c>
      <c r="AG44" t="s">
        <v>1747</v>
      </c>
      <c r="AH44" s="26">
        <v>0.1227955446778554</v>
      </c>
      <c r="AI44" s="26">
        <v>6.0243990738888904E-3</v>
      </c>
      <c r="AJ44" s="26">
        <v>2.3775014718619852E-2</v>
      </c>
      <c r="AK44" s="26">
        <v>7.7578504813427367E-3</v>
      </c>
      <c r="AL44" s="26">
        <v>7.6235580112246237E-2</v>
      </c>
      <c r="AM44" s="26">
        <v>1.847422037878468E-2</v>
      </c>
      <c r="AN44" s="26">
        <f t="shared" si="4"/>
        <v>0.25506260944273779</v>
      </c>
      <c r="AO44" s="71">
        <f t="shared" si="5"/>
        <v>1.0233146296376776</v>
      </c>
      <c r="AP44" s="61">
        <v>65.310600879387394</v>
      </c>
      <c r="AQ44" s="61">
        <v>86.310600879387394</v>
      </c>
      <c r="AR44" s="61">
        <v>47.137018881542772</v>
      </c>
      <c r="AS44" s="61">
        <v>12.007261923772649</v>
      </c>
      <c r="AT44" s="61">
        <v>31.542602682714559</v>
      </c>
      <c r="AU44" s="61">
        <v>190.2845345207198</v>
      </c>
      <c r="AV44" s="61">
        <f t="shared" si="0"/>
        <v>432.59261976752464</v>
      </c>
      <c r="AW44" s="9" t="s">
        <v>1955</v>
      </c>
      <c r="AX44" s="51">
        <v>0.21736956999999998</v>
      </c>
      <c r="AY44" s="11">
        <f t="shared" si="1"/>
        <v>-3.7693039442737802E-2</v>
      </c>
      <c r="AZ44" s="65">
        <f t="shared" si="2"/>
        <v>0.14777955704714918</v>
      </c>
      <c r="BA44" s="84">
        <v>402.77190999999999</v>
      </c>
    </row>
    <row r="45" spans="1:53" x14ac:dyDescent="0.2">
      <c r="A45" s="105"/>
      <c r="B45" s="95"/>
      <c r="C45" s="101"/>
      <c r="D45" s="8">
        <v>2019</v>
      </c>
      <c r="E45" s="6" t="s">
        <v>1743</v>
      </c>
      <c r="F45" s="68" t="s">
        <v>68</v>
      </c>
      <c r="G45" s="6"/>
      <c r="H45" s="40">
        <v>84.862590559095082</v>
      </c>
      <c r="I45" s="44">
        <v>162000</v>
      </c>
      <c r="J45" s="44">
        <v>12000</v>
      </c>
      <c r="K45" s="44">
        <v>1663.7683579000909</v>
      </c>
      <c r="L45" s="42">
        <v>0.27288421084310033</v>
      </c>
      <c r="M45" s="43">
        <v>1314.4316511630291</v>
      </c>
      <c r="N45" s="43">
        <v>1454.4316511630291</v>
      </c>
      <c r="O45" s="62">
        <v>1.6</v>
      </c>
      <c r="P45" s="43">
        <v>76.317309451860993</v>
      </c>
      <c r="Q45" s="43">
        <v>441.9444444444444</v>
      </c>
      <c r="R45" s="43">
        <v>5.5805198325364573</v>
      </c>
      <c r="S45" s="42">
        <v>0</v>
      </c>
      <c r="T45" s="44">
        <v>942.91972350047888</v>
      </c>
      <c r="U45" s="29">
        <v>0</v>
      </c>
      <c r="V45" s="29">
        <v>0</v>
      </c>
      <c r="W45" s="54">
        <v>0.1226685643196106</v>
      </c>
      <c r="X45" s="54">
        <v>6.6203703172504902E-3</v>
      </c>
      <c r="Y45" s="54">
        <v>2.340167760848999E-2</v>
      </c>
      <c r="Z45" s="54">
        <v>7.5650438666343689E-3</v>
      </c>
      <c r="AA45" s="54">
        <v>4.1511282324790948E-2</v>
      </c>
      <c r="AB45" s="54">
        <v>4.6189473941922188E-3</v>
      </c>
      <c r="AC45" s="54">
        <v>2.0169556140899662E-2</v>
      </c>
      <c r="AD45" s="54">
        <v>4.892922006547451E-3</v>
      </c>
      <c r="AE45" s="56">
        <v>1.824214868247509E-2</v>
      </c>
      <c r="AF45" s="55">
        <f t="shared" si="6"/>
        <v>0.24969051266089082</v>
      </c>
      <c r="AG45" t="s">
        <v>1748</v>
      </c>
      <c r="AH45" s="26">
        <v>0.12292294727907641</v>
      </c>
      <c r="AI45" s="26">
        <v>6.0243990738888904E-3</v>
      </c>
      <c r="AJ45" s="26">
        <v>2.3790867251262861E-2</v>
      </c>
      <c r="AK45" s="26">
        <v>7.7916273213873627E-3</v>
      </c>
      <c r="AL45" s="26">
        <v>7.6489349633416151E-2</v>
      </c>
      <c r="AM45" s="26">
        <v>1.8512804841175529E-2</v>
      </c>
      <c r="AN45" s="26">
        <f t="shared" si="4"/>
        <v>0.25553199540020716</v>
      </c>
      <c r="AO45" s="71">
        <f t="shared" si="5"/>
        <v>1.0233948926495648</v>
      </c>
      <c r="AP45" s="61">
        <v>68.130565500866737</v>
      </c>
      <c r="AQ45" s="61">
        <v>89.130565500866737</v>
      </c>
      <c r="AR45" s="61">
        <v>47.168448562632683</v>
      </c>
      <c r="AS45" s="61">
        <v>12.058870119990919</v>
      </c>
      <c r="AT45" s="61">
        <v>31.625303926436281</v>
      </c>
      <c r="AU45" s="61">
        <v>191.16866253324039</v>
      </c>
      <c r="AV45" s="61">
        <f t="shared" si="0"/>
        <v>439.28241614403373</v>
      </c>
      <c r="AW45" s="9" t="s">
        <v>1956</v>
      </c>
      <c r="AX45" s="51">
        <v>0.21755335000000001</v>
      </c>
      <c r="AY45" s="11">
        <f t="shared" si="1"/>
        <v>-3.7978645400207151E-2</v>
      </c>
      <c r="AZ45" s="65">
        <f t="shared" si="2"/>
        <v>0.14862579279250743</v>
      </c>
      <c r="BA45" s="84">
        <v>408.79176999999999</v>
      </c>
    </row>
    <row r="46" spans="1:53" x14ac:dyDescent="0.2">
      <c r="A46" s="105"/>
      <c r="B46" s="95"/>
      <c r="C46" s="101"/>
      <c r="D46" s="8">
        <v>2021</v>
      </c>
      <c r="E46" s="6" t="s">
        <v>1744</v>
      </c>
      <c r="F46" s="68" t="s">
        <v>68</v>
      </c>
      <c r="G46" s="6"/>
      <c r="H46" s="40">
        <v>84.697564938581337</v>
      </c>
      <c r="I46" s="44">
        <v>162000</v>
      </c>
      <c r="J46" s="44">
        <v>12000</v>
      </c>
      <c r="K46" s="44">
        <v>1652.433503921447</v>
      </c>
      <c r="L46" s="42">
        <v>0.2729746234404537</v>
      </c>
      <c r="M46" s="43">
        <v>1307.8977454001461</v>
      </c>
      <c r="N46" s="43">
        <v>1447.8977454001461</v>
      </c>
      <c r="O46" s="62">
        <v>1.6</v>
      </c>
      <c r="P46" s="43">
        <v>78.487170942164937</v>
      </c>
      <c r="Q46" s="43">
        <v>449.35000091128882</v>
      </c>
      <c r="R46" s="43">
        <v>6.8810102810446416</v>
      </c>
      <c r="S46" s="42">
        <v>0</v>
      </c>
      <c r="T46" s="44">
        <v>965.29633187335014</v>
      </c>
      <c r="U46" s="29">
        <v>0</v>
      </c>
      <c r="V46" s="29">
        <v>0</v>
      </c>
      <c r="W46" s="54">
        <v>0.1218329966068268</v>
      </c>
      <c r="X46" s="54">
        <v>6.6203703172504902E-3</v>
      </c>
      <c r="Y46" s="54">
        <v>2.3184051737189289E-2</v>
      </c>
      <c r="Z46" s="54">
        <v>7.4730217456817627E-3</v>
      </c>
      <c r="AA46" s="54">
        <v>4.1122186928987503E-2</v>
      </c>
      <c r="AB46" s="54">
        <v>4.5942328870296478E-3</v>
      </c>
      <c r="AC46" s="54">
        <v>1.9544297829270359E-2</v>
      </c>
      <c r="AD46" s="54">
        <v>4.8019038513302803E-3</v>
      </c>
      <c r="AE46" s="56">
        <v>1.8107011914253231E-2</v>
      </c>
      <c r="AF46" s="55">
        <f t="shared" si="6"/>
        <v>0.24728007381781936</v>
      </c>
      <c r="AG46" t="s">
        <v>1749</v>
      </c>
      <c r="AH46" s="26">
        <v>0.1220811508176349</v>
      </c>
      <c r="AI46" s="26">
        <v>6.0243990738888904E-3</v>
      </c>
      <c r="AJ46" s="26">
        <v>2.3628785790200141E-2</v>
      </c>
      <c r="AK46" s="26">
        <v>7.776712456650953E-3</v>
      </c>
      <c r="AL46" s="26">
        <v>7.6708213242723158E-2</v>
      </c>
      <c r="AM46" s="26">
        <v>1.849576707101331E-2</v>
      </c>
      <c r="AN46" s="26">
        <f t="shared" si="4"/>
        <v>0.25471502845211136</v>
      </c>
      <c r="AO46" s="71">
        <f t="shared" si="5"/>
        <v>1.0300669379440965</v>
      </c>
      <c r="AP46" s="61">
        <v>67.67653071733443</v>
      </c>
      <c r="AQ46" s="61">
        <v>88.67653071733443</v>
      </c>
      <c r="AR46" s="61">
        <v>46.847101258293122</v>
      </c>
      <c r="AS46" s="61">
        <v>12.03608144985871</v>
      </c>
      <c r="AT46" s="61">
        <v>31.588785475864452</v>
      </c>
      <c r="AU46" s="61">
        <v>192.4388188246329</v>
      </c>
      <c r="AV46" s="61">
        <f t="shared" si="0"/>
        <v>439.26384844331801</v>
      </c>
      <c r="AW46" s="9" t="s">
        <v>1957</v>
      </c>
      <c r="AX46" s="51">
        <v>0.21705558999999999</v>
      </c>
      <c r="AY46" s="11">
        <f t="shared" si="1"/>
        <v>-3.7659438452111366E-2</v>
      </c>
      <c r="AZ46" s="65">
        <f t="shared" si="2"/>
        <v>0.14784929919905243</v>
      </c>
      <c r="BA46" s="84">
        <v>408.46463999999997</v>
      </c>
    </row>
    <row r="47" spans="1:53" x14ac:dyDescent="0.2">
      <c r="A47" s="105"/>
      <c r="B47" s="95"/>
      <c r="C47" s="101" t="s">
        <v>2225</v>
      </c>
      <c r="D47" s="8">
        <v>2013</v>
      </c>
      <c r="E47" s="6" t="s">
        <v>29</v>
      </c>
      <c r="F47" s="68" t="s">
        <v>66</v>
      </c>
      <c r="G47" s="6"/>
      <c r="H47" s="40">
        <v>82.551469983504461</v>
      </c>
      <c r="I47" s="44">
        <v>162000</v>
      </c>
      <c r="J47" s="44">
        <v>12000</v>
      </c>
      <c r="K47" s="85">
        <v>1152.6927279997756</v>
      </c>
      <c r="L47" s="42">
        <v>0.41102111918854223</v>
      </c>
      <c r="M47" s="43">
        <v>1270.0226151308379</v>
      </c>
      <c r="N47" s="43">
        <v>1410.0226151308379</v>
      </c>
      <c r="O47" s="62">
        <v>1.6</v>
      </c>
      <c r="P47" s="43">
        <v>71.448144842633013</v>
      </c>
      <c r="Q47" s="43">
        <v>370.27777777777771</v>
      </c>
      <c r="R47" s="43">
        <v>2.6788658931761269</v>
      </c>
      <c r="S47" s="86">
        <v>0.47</v>
      </c>
      <c r="T47" s="44">
        <v>886.8601852184172</v>
      </c>
      <c r="U47" s="29">
        <v>0</v>
      </c>
      <c r="V47" s="29">
        <v>0</v>
      </c>
      <c r="W47" s="54">
        <v>6.9084435701370239E-2</v>
      </c>
      <c r="X47" s="54">
        <v>6.6203703172504902E-3</v>
      </c>
      <c r="Y47" s="54">
        <v>1.9343128427863121E-2</v>
      </c>
      <c r="Z47" s="54">
        <v>7.3590199463069439E-3</v>
      </c>
      <c r="AA47" s="54">
        <v>4.190623015165329E-2</v>
      </c>
      <c r="AB47" s="54">
        <v>4.5791231095790863E-3</v>
      </c>
      <c r="AC47" s="54">
        <v>1.864967867732048E-2</v>
      </c>
      <c r="AD47" s="54">
        <v>6.2905703671276569E-3</v>
      </c>
      <c r="AE47" s="56">
        <v>1.8007861450314518E-2</v>
      </c>
      <c r="AF47" s="55">
        <f t="shared" si="6"/>
        <v>0.19184041814878583</v>
      </c>
      <c r="AG47" t="s">
        <v>1820</v>
      </c>
      <c r="AH47" s="26">
        <v>6.9075375688431653E-2</v>
      </c>
      <c r="AI47" s="26">
        <v>6.0243990738888904E-3</v>
      </c>
      <c r="AJ47" s="26">
        <v>1.8716089314196261E-2</v>
      </c>
      <c r="AK47" s="26">
        <v>7.5827503563006271E-3</v>
      </c>
      <c r="AL47" s="26">
        <v>7.330396064467877E-2</v>
      </c>
      <c r="AM47" s="26">
        <v>1.827419739912188E-2</v>
      </c>
      <c r="AN47" s="26">
        <f t="shared" si="4"/>
        <v>0.1929767724766181</v>
      </c>
      <c r="AO47" s="71">
        <f t="shared" si="5"/>
        <v>1.0059234354199069</v>
      </c>
      <c r="AP47" s="61">
        <v>49.970380838706497</v>
      </c>
      <c r="AQ47" s="61">
        <v>70.97038083870649</v>
      </c>
      <c r="AR47" s="61">
        <v>42.04137771806456</v>
      </c>
      <c r="AS47" s="61">
        <v>11.739723527668151</v>
      </c>
      <c r="AT47" s="61">
        <v>31.113877020465541</v>
      </c>
      <c r="AU47" s="61">
        <v>181.65369588596721</v>
      </c>
      <c r="AV47" s="61">
        <f t="shared" si="0"/>
        <v>387.48943582957844</v>
      </c>
      <c r="AW47" s="9" t="s">
        <v>1115</v>
      </c>
      <c r="AX47" s="51">
        <v>0.16223824000000001</v>
      </c>
      <c r="AY47" s="11">
        <f t="shared" si="1"/>
        <v>-3.0738532476618091E-2</v>
      </c>
      <c r="AZ47" s="65">
        <f t="shared" si="2"/>
        <v>0.15928617772039122</v>
      </c>
      <c r="BA47" s="84">
        <v>364.60539</v>
      </c>
    </row>
    <row r="48" spans="1:53" x14ac:dyDescent="0.2">
      <c r="A48" s="105"/>
      <c r="B48" s="95"/>
      <c r="C48" s="101"/>
      <c r="D48" s="8">
        <v>2016</v>
      </c>
      <c r="E48" s="6" t="s">
        <v>30</v>
      </c>
      <c r="F48" s="68" t="s">
        <v>66</v>
      </c>
      <c r="G48" s="6"/>
      <c r="H48" s="40">
        <v>83.573709301171846</v>
      </c>
      <c r="I48" s="44">
        <v>162000</v>
      </c>
      <c r="J48" s="44">
        <v>12000</v>
      </c>
      <c r="K48" s="85">
        <v>1116.0173657081323</v>
      </c>
      <c r="L48" s="42">
        <v>0.45510501954588189</v>
      </c>
      <c r="M48" s="43">
        <v>1285.749373864182</v>
      </c>
      <c r="N48" s="43">
        <v>1425.749373864182</v>
      </c>
      <c r="O48" s="62">
        <v>1.6</v>
      </c>
      <c r="P48" s="43">
        <v>73.908247004120099</v>
      </c>
      <c r="Q48" s="43">
        <v>406.11111111111114</v>
      </c>
      <c r="R48" s="43">
        <v>4.0055751371865904</v>
      </c>
      <c r="S48" s="86">
        <v>0.47</v>
      </c>
      <c r="T48" s="44">
        <v>996.56247306655371</v>
      </c>
      <c r="U48" s="29">
        <v>0</v>
      </c>
      <c r="V48" s="29">
        <v>0</v>
      </c>
      <c r="W48" s="54">
        <v>5.8953747153282172E-2</v>
      </c>
      <c r="X48" s="54">
        <v>6.6203703172504902E-3</v>
      </c>
      <c r="Y48" s="54">
        <v>1.9411602988839149E-2</v>
      </c>
      <c r="Z48" s="54">
        <v>7.4501470662653446E-3</v>
      </c>
      <c r="AA48" s="54">
        <v>4.2601227760314941E-2</v>
      </c>
      <c r="AB48" s="54">
        <v>4.6450793743133536E-3</v>
      </c>
      <c r="AC48" s="54">
        <v>1.8850492313504219E-2</v>
      </c>
      <c r="AD48" s="54">
        <v>6.3995779491961002E-3</v>
      </c>
      <c r="AE48" s="56">
        <v>1.811148971319199E-2</v>
      </c>
      <c r="AF48" s="55">
        <f t="shared" si="6"/>
        <v>0.18304373463615775</v>
      </c>
      <c r="AG48" t="s">
        <v>102</v>
      </c>
      <c r="AH48" s="26">
        <v>5.8947789892808321E-2</v>
      </c>
      <c r="AI48" s="26">
        <v>6.0243990738888904E-3</v>
      </c>
      <c r="AJ48" s="26">
        <v>1.864851354743146E-2</v>
      </c>
      <c r="AK48" s="26">
        <v>7.6751394114290619E-3</v>
      </c>
      <c r="AL48" s="26">
        <v>7.4559584550777658E-2</v>
      </c>
      <c r="AM48" s="26">
        <v>1.8379736638974371E-2</v>
      </c>
      <c r="AN48" s="26">
        <f t="shared" si="4"/>
        <v>0.18423516311530977</v>
      </c>
      <c r="AO48" s="71">
        <f t="shared" si="5"/>
        <v>1.0065089825746849</v>
      </c>
      <c r="AP48" s="61">
        <v>41.327380378072007</v>
      </c>
      <c r="AQ48" s="61">
        <v>62.327380378072007</v>
      </c>
      <c r="AR48" s="61">
        <v>41.044129731022181</v>
      </c>
      <c r="AS48" s="61">
        <v>11.88088630308437</v>
      </c>
      <c r="AT48" s="61">
        <v>31.340087931708322</v>
      </c>
      <c r="AU48" s="61">
        <v>185.3967196010681</v>
      </c>
      <c r="AV48" s="61">
        <f t="shared" si="0"/>
        <v>373.31658432302697</v>
      </c>
      <c r="AW48" s="9" t="s">
        <v>1116</v>
      </c>
      <c r="AX48" s="51">
        <v>0.16104647</v>
      </c>
      <c r="AY48" s="11">
        <f t="shared" si="1"/>
        <v>-2.3188693115309772E-2</v>
      </c>
      <c r="AZ48" s="65">
        <f t="shared" si="2"/>
        <v>0.12586464344375101</v>
      </c>
      <c r="BA48" s="84">
        <v>361.97458999999998</v>
      </c>
    </row>
    <row r="49" spans="1:53" x14ac:dyDescent="0.2">
      <c r="A49" s="105"/>
      <c r="B49" s="95"/>
      <c r="C49" s="101"/>
      <c r="D49" s="8">
        <v>2018</v>
      </c>
      <c r="E49" s="6" t="s">
        <v>31</v>
      </c>
      <c r="F49" s="68" t="s">
        <v>66</v>
      </c>
      <c r="G49" s="6"/>
      <c r="H49" s="40">
        <v>84.114621443067421</v>
      </c>
      <c r="I49" s="44">
        <v>162000</v>
      </c>
      <c r="J49" s="44">
        <v>12000</v>
      </c>
      <c r="K49" s="85">
        <v>1093.0328722534796</v>
      </c>
      <c r="L49" s="42">
        <v>0.48646015927914749</v>
      </c>
      <c r="M49" s="43">
        <v>1294.071099124114</v>
      </c>
      <c r="N49" s="43">
        <v>1434.071099124114</v>
      </c>
      <c r="O49" s="62">
        <v>1.6</v>
      </c>
      <c r="P49" s="43">
        <v>75.526836833833642</v>
      </c>
      <c r="Q49" s="43">
        <v>429.99999999999994</v>
      </c>
      <c r="R49" s="43">
        <v>5.030695134162098</v>
      </c>
      <c r="S49" s="86">
        <v>0.47</v>
      </c>
      <c r="T49" s="44">
        <v>1072.0421032546058</v>
      </c>
      <c r="U49" s="29">
        <v>0</v>
      </c>
      <c r="V49" s="29">
        <v>0</v>
      </c>
      <c r="W49" s="54">
        <v>5.2367959171533578E-2</v>
      </c>
      <c r="X49" s="54">
        <v>6.6203703172504902E-3</v>
      </c>
      <c r="Y49" s="54">
        <v>1.934287324547768E-2</v>
      </c>
      <c r="Z49" s="54">
        <v>7.4983667582273483E-3</v>
      </c>
      <c r="AA49" s="54">
        <v>4.300357773900032E-2</v>
      </c>
      <c r="AB49" s="54">
        <v>4.6831769868731499E-3</v>
      </c>
      <c r="AC49" s="54">
        <v>1.8968617543578151E-2</v>
      </c>
      <c r="AD49" s="54">
        <v>6.474845577031374E-3</v>
      </c>
      <c r="AE49" s="56">
        <v>1.81663241237402E-2</v>
      </c>
      <c r="AF49" s="55">
        <f t="shared" si="6"/>
        <v>0.17712611146271229</v>
      </c>
      <c r="AG49" t="s">
        <v>103</v>
      </c>
      <c r="AH49" s="26">
        <v>5.235321079768418E-2</v>
      </c>
      <c r="AI49" s="26">
        <v>6.0243990738888904E-3</v>
      </c>
      <c r="AJ49" s="26">
        <v>1.8501609952304088E-2</v>
      </c>
      <c r="AK49" s="26">
        <v>7.7240265563798746E-3</v>
      </c>
      <c r="AL49" s="26">
        <v>7.5270510147556327E-2</v>
      </c>
      <c r="AM49" s="26">
        <v>1.8435582129649599E-2</v>
      </c>
      <c r="AN49" s="26">
        <f t="shared" si="4"/>
        <v>0.17830933865746298</v>
      </c>
      <c r="AO49" s="71">
        <f t="shared" si="5"/>
        <v>1.0066801398448799</v>
      </c>
      <c r="AP49" s="61">
        <v>31.912779797133709</v>
      </c>
      <c r="AQ49" s="61">
        <v>52.912779797133709</v>
      </c>
      <c r="AR49" s="61">
        <v>40.206223376056599</v>
      </c>
      <c r="AS49" s="61">
        <v>11.95558178572394</v>
      </c>
      <c r="AT49" s="61">
        <v>31.459786153451219</v>
      </c>
      <c r="AU49" s="61">
        <v>187.65507503122819</v>
      </c>
      <c r="AV49" s="61">
        <f t="shared" si="0"/>
        <v>356.10222594072735</v>
      </c>
      <c r="AW49" s="9" t="s">
        <v>1117</v>
      </c>
      <c r="AX49" s="51">
        <v>0.15350731999999997</v>
      </c>
      <c r="AY49" s="11">
        <f t="shared" si="1"/>
        <v>-2.480201865746301E-2</v>
      </c>
      <c r="AZ49" s="65">
        <f t="shared" si="2"/>
        <v>0.13909545537100754</v>
      </c>
      <c r="BA49" s="84">
        <v>344.90449000000001</v>
      </c>
    </row>
    <row r="50" spans="1:53" x14ac:dyDescent="0.2">
      <c r="A50" s="105"/>
      <c r="B50" s="95"/>
      <c r="C50" s="101"/>
      <c r="D50" s="8">
        <v>2019</v>
      </c>
      <c r="E50" s="6" t="s">
        <v>32</v>
      </c>
      <c r="F50" s="68" t="s">
        <v>66</v>
      </c>
      <c r="G50" s="6"/>
      <c r="H50" s="40">
        <v>84.342299682559513</v>
      </c>
      <c r="I50" s="44">
        <v>162000</v>
      </c>
      <c r="J50" s="44">
        <v>12000</v>
      </c>
      <c r="K50" s="85">
        <v>1081.7546647000227</v>
      </c>
      <c r="L50" s="42">
        <v>0.50259814057193997</v>
      </c>
      <c r="M50" s="43">
        <v>1297.573841270146</v>
      </c>
      <c r="N50" s="43">
        <v>1437.573841270146</v>
      </c>
      <c r="O50" s="62">
        <v>1.6</v>
      </c>
      <c r="P50" s="43">
        <v>76.317309451860993</v>
      </c>
      <c r="Q50" s="43">
        <v>441.9444444444444</v>
      </c>
      <c r="R50" s="43">
        <v>5.5805198325364573</v>
      </c>
      <c r="S50" s="86">
        <v>0.47</v>
      </c>
      <c r="T50" s="44">
        <v>1110.7486413076285</v>
      </c>
      <c r="U50" s="29">
        <v>0</v>
      </c>
      <c r="V50" s="29">
        <v>0</v>
      </c>
      <c r="W50" s="54">
        <v>4.9198504537343979E-2</v>
      </c>
      <c r="X50" s="54">
        <v>6.6203703172504902E-3</v>
      </c>
      <c r="Y50" s="54">
        <v>1.9272917881608009E-2</v>
      </c>
      <c r="Z50" s="54">
        <v>7.5186630710959426E-3</v>
      </c>
      <c r="AA50" s="54">
        <v>4.3185997754335403E-2</v>
      </c>
      <c r="AB50" s="54">
        <v>4.700356163084507E-3</v>
      </c>
      <c r="AC50" s="54">
        <v>1.9021822139620781E-2</v>
      </c>
      <c r="AD50" s="54">
        <v>6.5030320547521106E-3</v>
      </c>
      <c r="AE50" s="56">
        <v>1.818940415978432E-2</v>
      </c>
      <c r="AF50" s="55">
        <f t="shared" si="6"/>
        <v>0.17421106807887554</v>
      </c>
      <c r="AG50" t="s">
        <v>104</v>
      </c>
      <c r="AH50" s="26">
        <v>4.9179351305680581E-2</v>
      </c>
      <c r="AI50" s="26">
        <v>6.0243990738888904E-3</v>
      </c>
      <c r="AJ50" s="26">
        <v>1.8396913188124309E-2</v>
      </c>
      <c r="AK50" s="26">
        <v>7.744603907550422E-3</v>
      </c>
      <c r="AL50" s="26">
        <v>7.5584734019777694E-2</v>
      </c>
      <c r="AM50" s="26">
        <v>1.8459088355551549E-2</v>
      </c>
      <c r="AN50" s="26">
        <f t="shared" si="4"/>
        <v>0.17538908985057344</v>
      </c>
      <c r="AO50" s="71">
        <f t="shared" si="5"/>
        <v>1.0067620374795276</v>
      </c>
      <c r="AP50" s="61">
        <v>27.11721176444107</v>
      </c>
      <c r="AQ50" s="61">
        <v>48.117211764441066</v>
      </c>
      <c r="AR50" s="61">
        <v>39.737250249947458</v>
      </c>
      <c r="AS50" s="61">
        <v>11.987022263147489</v>
      </c>
      <c r="AT50" s="61">
        <v>31.510168975883829</v>
      </c>
      <c r="AU50" s="61">
        <v>188.70189584913501</v>
      </c>
      <c r="AV50" s="61">
        <f t="shared" si="0"/>
        <v>347.17076086699592</v>
      </c>
      <c r="AW50" s="9" t="s">
        <v>1118</v>
      </c>
      <c r="AX50" s="51">
        <v>0.15262782999999999</v>
      </c>
      <c r="AY50" s="11">
        <f t="shared" si="1"/>
        <v>-2.2761259850573451E-2</v>
      </c>
      <c r="AZ50" s="65">
        <f t="shared" si="2"/>
        <v>0.1297758023031273</v>
      </c>
      <c r="BA50" s="84">
        <v>339.41879999999998</v>
      </c>
    </row>
    <row r="51" spans="1:53" x14ac:dyDescent="0.2">
      <c r="A51" s="105"/>
      <c r="B51" s="95"/>
      <c r="C51" s="101"/>
      <c r="D51" s="8">
        <v>2021</v>
      </c>
      <c r="E51" s="6" t="s">
        <v>33</v>
      </c>
      <c r="F51" s="68" t="s">
        <v>66</v>
      </c>
      <c r="G51" s="6"/>
      <c r="H51" s="40">
        <v>84.04185032412741</v>
      </c>
      <c r="I51" s="44">
        <v>162000</v>
      </c>
      <c r="J51" s="44">
        <v>12000</v>
      </c>
      <c r="K51" s="85">
        <v>1120.4217167797656</v>
      </c>
      <c r="L51" s="42">
        <v>0.52830627848975498</v>
      </c>
      <c r="M51" s="43">
        <v>1292.9515434481141</v>
      </c>
      <c r="N51" s="43">
        <v>1432.9515434481141</v>
      </c>
      <c r="O51" s="62">
        <v>1.6</v>
      </c>
      <c r="P51" s="43">
        <v>78.487170942164937</v>
      </c>
      <c r="Q51" s="43">
        <v>449.35000091128882</v>
      </c>
      <c r="R51" s="43">
        <v>6.8810102810446416</v>
      </c>
      <c r="S51" s="86">
        <v>0.47</v>
      </c>
      <c r="T51" s="44">
        <v>1145.6549774305265</v>
      </c>
      <c r="U51" s="29">
        <v>0</v>
      </c>
      <c r="V51" s="29">
        <v>0</v>
      </c>
      <c r="W51" s="54">
        <v>4.2949330061674118E-2</v>
      </c>
      <c r="X51" s="54">
        <v>6.6203703172504902E-3</v>
      </c>
      <c r="Y51" s="54">
        <v>1.9062351435422901E-2</v>
      </c>
      <c r="Z51" s="54">
        <v>7.4151665903627872E-3</v>
      </c>
      <c r="AA51" s="54">
        <v>4.2654905468225479E-2</v>
      </c>
      <c r="AB51" s="54">
        <v>4.6812375076115131E-3</v>
      </c>
      <c r="AC51" s="54">
        <v>1.857756823301315E-2</v>
      </c>
      <c r="AD51" s="54">
        <v>6.5320767462253571E-3</v>
      </c>
      <c r="AE51" s="56">
        <v>1.8040431663393971E-2</v>
      </c>
      <c r="AF51" s="55">
        <f t="shared" si="6"/>
        <v>0.16653343802317977</v>
      </c>
      <c r="AG51" t="s">
        <v>105</v>
      </c>
      <c r="AH51" s="26">
        <v>4.2932400800627428E-2</v>
      </c>
      <c r="AI51" s="26">
        <v>6.0243990738888904E-3</v>
      </c>
      <c r="AJ51" s="26">
        <v>1.833422993902763E-2</v>
      </c>
      <c r="AK51" s="26">
        <v>7.7174495691682641E-3</v>
      </c>
      <c r="AL51" s="26">
        <v>7.590913973217181E-2</v>
      </c>
      <c r="AM51" s="26">
        <v>1.842806900777744E-2</v>
      </c>
      <c r="AN51" s="26">
        <f t="shared" si="4"/>
        <v>0.16934568812266146</v>
      </c>
      <c r="AO51" s="71">
        <f t="shared" si="5"/>
        <v>1.0168869995891772</v>
      </c>
      <c r="AP51" s="61">
        <v>23.48391510744354</v>
      </c>
      <c r="AQ51" s="61">
        <v>44.483915107443536</v>
      </c>
      <c r="AR51" s="61">
        <v>39.09024263928081</v>
      </c>
      <c r="AS51" s="61">
        <v>11.945532697470171</v>
      </c>
      <c r="AT51" s="61">
        <v>31.44368266296415</v>
      </c>
      <c r="AU51" s="61">
        <v>190.26640654816561</v>
      </c>
      <c r="AV51" s="61">
        <f t="shared" si="0"/>
        <v>340.71369476276777</v>
      </c>
      <c r="AW51" s="9" t="s">
        <v>1119</v>
      </c>
      <c r="AX51" s="51">
        <v>0.1573444</v>
      </c>
      <c r="AY51" s="11">
        <f t="shared" si="1"/>
        <v>-1.2001288122661463E-2</v>
      </c>
      <c r="AZ51" s="65">
        <f t="shared" si="2"/>
        <v>7.0868578088440132E-2</v>
      </c>
      <c r="BA51" s="84">
        <v>343.69641000000001</v>
      </c>
    </row>
    <row r="52" spans="1:53" x14ac:dyDescent="0.2">
      <c r="A52" s="105"/>
      <c r="B52" s="95"/>
      <c r="C52" s="101" t="s">
        <v>2225</v>
      </c>
      <c r="D52" s="8">
        <v>2013</v>
      </c>
      <c r="E52" s="6" t="s">
        <v>29</v>
      </c>
      <c r="F52" s="68" t="s">
        <v>65</v>
      </c>
      <c r="G52" s="6"/>
      <c r="H52" s="40">
        <v>82.551469983504461</v>
      </c>
      <c r="I52" s="44">
        <v>162000</v>
      </c>
      <c r="J52" s="44">
        <v>12000</v>
      </c>
      <c r="K52" s="85">
        <v>1152.6927279997756</v>
      </c>
      <c r="L52" s="42">
        <v>0.41102111918854223</v>
      </c>
      <c r="M52" s="43">
        <v>1270.0226151308379</v>
      </c>
      <c r="N52" s="43">
        <v>1410.0226151308379</v>
      </c>
      <c r="O52" s="62">
        <v>1.6</v>
      </c>
      <c r="P52" s="43">
        <v>71.448144842633013</v>
      </c>
      <c r="Q52" s="43">
        <v>368.55555555555549</v>
      </c>
      <c r="R52" s="43">
        <v>2.6788658931761269</v>
      </c>
      <c r="S52" s="86">
        <v>0.47</v>
      </c>
      <c r="T52" s="44">
        <v>886.8601852184172</v>
      </c>
      <c r="U52" s="29">
        <v>0</v>
      </c>
      <c r="V52" s="29">
        <v>0</v>
      </c>
      <c r="W52" s="54">
        <v>6.9084435701370239E-2</v>
      </c>
      <c r="X52" s="54">
        <v>6.6203703172504902E-3</v>
      </c>
      <c r="Y52" s="54">
        <v>1.1098554357886309E-2</v>
      </c>
      <c r="Z52" s="54">
        <v>7.3590199463069439E-3</v>
      </c>
      <c r="AA52" s="54">
        <v>4.190623015165329E-2</v>
      </c>
      <c r="AB52" s="54">
        <v>4.5791231095790863E-3</v>
      </c>
      <c r="AC52" s="54">
        <v>1.864967867732048E-2</v>
      </c>
      <c r="AD52" s="54">
        <v>6.2905703671276569E-3</v>
      </c>
      <c r="AE52" s="56">
        <v>1.8007861450314518E-2</v>
      </c>
      <c r="AF52" s="55">
        <f t="shared" si="6"/>
        <v>0.18359584407880902</v>
      </c>
      <c r="AG52" t="s">
        <v>1752</v>
      </c>
      <c r="AH52" s="26">
        <v>6.9075375688431653E-2</v>
      </c>
      <c r="AI52" s="26">
        <v>6.0243990738888904E-3</v>
      </c>
      <c r="AJ52" s="26">
        <v>1.090160519067474E-2</v>
      </c>
      <c r="AK52" s="26">
        <v>7.5827503563006271E-3</v>
      </c>
      <c r="AL52" s="26">
        <v>7.330396064467877E-2</v>
      </c>
      <c r="AM52" s="26">
        <v>1.827419739912188E-2</v>
      </c>
      <c r="AN52" s="26">
        <f t="shared" si="4"/>
        <v>0.18516228835309656</v>
      </c>
      <c r="AO52" s="71">
        <f t="shared" si="5"/>
        <v>1.0085320246879614</v>
      </c>
      <c r="AP52" s="61">
        <v>49.970380838706497</v>
      </c>
      <c r="AQ52" s="61">
        <v>70.97038083870649</v>
      </c>
      <c r="AR52" s="61">
        <v>28.927154985254479</v>
      </c>
      <c r="AS52" s="61">
        <v>11.739723527668151</v>
      </c>
      <c r="AT52" s="61">
        <v>31.113877020465541</v>
      </c>
      <c r="AU52" s="61">
        <v>181.65369588596721</v>
      </c>
      <c r="AV52" s="61">
        <f t="shared" si="0"/>
        <v>374.37521309676833</v>
      </c>
      <c r="AW52" s="9" t="s">
        <v>1666</v>
      </c>
      <c r="AX52" s="51">
        <v>0.15123927000000001</v>
      </c>
      <c r="AY52" s="11">
        <f t="shared" si="1"/>
        <v>-3.3923018353096551E-2</v>
      </c>
      <c r="AZ52" s="65">
        <f t="shared" si="2"/>
        <v>0.18320695134425433</v>
      </c>
      <c r="BA52" s="84">
        <v>317.18459000000001</v>
      </c>
    </row>
    <row r="53" spans="1:53" x14ac:dyDescent="0.2">
      <c r="A53" s="105"/>
      <c r="B53" s="95"/>
      <c r="C53" s="101"/>
      <c r="D53" s="8">
        <v>2016</v>
      </c>
      <c r="E53" s="6" t="s">
        <v>30</v>
      </c>
      <c r="F53" s="68" t="s">
        <v>65</v>
      </c>
      <c r="G53" s="6"/>
      <c r="H53" s="40">
        <v>83.573709301171846</v>
      </c>
      <c r="I53" s="44">
        <v>162000</v>
      </c>
      <c r="J53" s="44">
        <v>12000</v>
      </c>
      <c r="K53" s="85">
        <v>1116.0173657081323</v>
      </c>
      <c r="L53" s="42">
        <v>0.45510501954588189</v>
      </c>
      <c r="M53" s="43">
        <v>1285.749373864182</v>
      </c>
      <c r="N53" s="43">
        <v>1425.749373864182</v>
      </c>
      <c r="O53" s="62">
        <v>1.6</v>
      </c>
      <c r="P53" s="43">
        <v>73.908247004120099</v>
      </c>
      <c r="Q53" s="43">
        <v>404.22222222222217</v>
      </c>
      <c r="R53" s="43">
        <v>4.0055751371865904</v>
      </c>
      <c r="S53" s="86">
        <v>0.47</v>
      </c>
      <c r="T53" s="44">
        <v>996.56247306655371</v>
      </c>
      <c r="U53" s="29">
        <v>0</v>
      </c>
      <c r="V53" s="29">
        <v>0</v>
      </c>
      <c r="W53" s="54">
        <v>5.8953747153282172E-2</v>
      </c>
      <c r="X53" s="54">
        <v>6.6203703172504902E-3</v>
      </c>
      <c r="Y53" s="54">
        <v>1.008608378469944E-2</v>
      </c>
      <c r="Z53" s="54">
        <v>7.4501470662653446E-3</v>
      </c>
      <c r="AA53" s="54">
        <v>4.2601227760314941E-2</v>
      </c>
      <c r="AB53" s="54">
        <v>4.6450793743133536E-3</v>
      </c>
      <c r="AC53" s="54">
        <v>1.8850492313504219E-2</v>
      </c>
      <c r="AD53" s="54">
        <v>6.3995779491961002E-3</v>
      </c>
      <c r="AE53" s="56">
        <v>1.811148971319199E-2</v>
      </c>
      <c r="AF53" s="55">
        <f t="shared" si="6"/>
        <v>0.17371821543201804</v>
      </c>
      <c r="AG53" t="s">
        <v>1753</v>
      </c>
      <c r="AH53" s="26">
        <v>5.8947789892808321E-2</v>
      </c>
      <c r="AI53" s="26">
        <v>6.0243990738888904E-3</v>
      </c>
      <c r="AJ53" s="26">
        <v>9.8071000901022738E-3</v>
      </c>
      <c r="AK53" s="26">
        <v>7.6751394114290619E-3</v>
      </c>
      <c r="AL53" s="26">
        <v>7.4559584550777658E-2</v>
      </c>
      <c r="AM53" s="26">
        <v>1.8379736638974371E-2</v>
      </c>
      <c r="AN53" s="26">
        <f t="shared" si="4"/>
        <v>0.17539374965798057</v>
      </c>
      <c r="AO53" s="71">
        <f t="shared" si="5"/>
        <v>1.009645126861312</v>
      </c>
      <c r="AP53" s="61">
        <v>41.327380378072007</v>
      </c>
      <c r="AQ53" s="61">
        <v>62.327380378072007</v>
      </c>
      <c r="AR53" s="61">
        <v>26.20652004118018</v>
      </c>
      <c r="AS53" s="61">
        <v>11.88088630308437</v>
      </c>
      <c r="AT53" s="61">
        <v>31.340087931708322</v>
      </c>
      <c r="AU53" s="61">
        <v>185.3967196010681</v>
      </c>
      <c r="AV53" s="61">
        <f t="shared" si="0"/>
        <v>358.47897463318498</v>
      </c>
      <c r="AW53" s="9" t="s">
        <v>1667</v>
      </c>
      <c r="AX53" s="51">
        <v>0.1507328</v>
      </c>
      <c r="AY53" s="11">
        <f t="shared" si="1"/>
        <v>-2.4660949657980574E-2</v>
      </c>
      <c r="AZ53" s="65">
        <f t="shared" si="2"/>
        <v>0.14060335505723354</v>
      </c>
      <c r="BA53" s="84">
        <v>317.18592999999998</v>
      </c>
    </row>
    <row r="54" spans="1:53" x14ac:dyDescent="0.2">
      <c r="A54" s="105"/>
      <c r="B54" s="95"/>
      <c r="C54" s="101"/>
      <c r="D54" s="8">
        <v>2018</v>
      </c>
      <c r="E54" s="6" t="s">
        <v>31</v>
      </c>
      <c r="F54" s="68" t="s">
        <v>65</v>
      </c>
      <c r="G54" s="6"/>
      <c r="H54" s="40">
        <v>84.114621443067421</v>
      </c>
      <c r="I54" s="44">
        <v>162000</v>
      </c>
      <c r="J54" s="44">
        <v>12000</v>
      </c>
      <c r="K54" s="85">
        <v>1093.0328722534796</v>
      </c>
      <c r="L54" s="42">
        <v>0.48646015927914749</v>
      </c>
      <c r="M54" s="43">
        <v>1294.071099124114</v>
      </c>
      <c r="N54" s="43">
        <v>1434.071099124114</v>
      </c>
      <c r="O54" s="62">
        <v>1.6</v>
      </c>
      <c r="P54" s="43">
        <v>75.526836833833642</v>
      </c>
      <c r="Q54" s="43">
        <v>428</v>
      </c>
      <c r="R54" s="43">
        <v>5.030695134162098</v>
      </c>
      <c r="S54" s="86">
        <v>0.47</v>
      </c>
      <c r="T54" s="44">
        <v>1072.0421032546058</v>
      </c>
      <c r="U54" s="29">
        <v>0</v>
      </c>
      <c r="V54" s="29">
        <v>0</v>
      </c>
      <c r="W54" s="54">
        <v>5.2367959171533578E-2</v>
      </c>
      <c r="X54" s="54">
        <v>6.6203703172504902E-3</v>
      </c>
      <c r="Y54" s="54">
        <v>9.4147864729166031E-3</v>
      </c>
      <c r="Z54" s="54">
        <v>7.4983667582273483E-3</v>
      </c>
      <c r="AA54" s="54">
        <v>4.300357773900032E-2</v>
      </c>
      <c r="AB54" s="54">
        <v>4.6831769868731499E-3</v>
      </c>
      <c r="AC54" s="54">
        <v>1.8968617543578151E-2</v>
      </c>
      <c r="AD54" s="54">
        <v>6.474845577031374E-3</v>
      </c>
      <c r="AE54" s="56">
        <v>1.81663241237402E-2</v>
      </c>
      <c r="AF54" s="55">
        <f t="shared" si="6"/>
        <v>0.16719802469015121</v>
      </c>
      <c r="AG54" t="s">
        <v>1754</v>
      </c>
      <c r="AH54" s="26">
        <v>5.235321079768418E-2</v>
      </c>
      <c r="AI54" s="26">
        <v>6.0243990738888904E-3</v>
      </c>
      <c r="AJ54" s="26">
        <v>9.0876369571695273E-3</v>
      </c>
      <c r="AK54" s="26">
        <v>7.7240265563798746E-3</v>
      </c>
      <c r="AL54" s="26">
        <v>7.5270510147556327E-2</v>
      </c>
      <c r="AM54" s="26">
        <v>1.8435582129649599E-2</v>
      </c>
      <c r="AN54" s="26">
        <f t="shared" si="4"/>
        <v>0.16889536566232841</v>
      </c>
      <c r="AO54" s="71">
        <f t="shared" si="5"/>
        <v>1.0101516807708864</v>
      </c>
      <c r="AP54" s="61">
        <v>31.912779797133709</v>
      </c>
      <c r="AQ54" s="61">
        <v>52.912779797133709</v>
      </c>
      <c r="AR54" s="61">
        <v>24.40774753204666</v>
      </c>
      <c r="AS54" s="61">
        <v>11.95558178572394</v>
      </c>
      <c r="AT54" s="61">
        <v>31.459786153451219</v>
      </c>
      <c r="AU54" s="61">
        <v>187.65507503122819</v>
      </c>
      <c r="AV54" s="61">
        <f t="shared" si="0"/>
        <v>340.30375009671741</v>
      </c>
      <c r="AW54" s="9" t="s">
        <v>1668</v>
      </c>
      <c r="AX54" s="51">
        <v>0.14361623999999998</v>
      </c>
      <c r="AY54" s="11">
        <f t="shared" si="1"/>
        <v>-2.5279125662328428E-2</v>
      </c>
      <c r="AZ54" s="65">
        <f t="shared" si="2"/>
        <v>0.14967329365844678</v>
      </c>
      <c r="BA54" s="84">
        <v>301.73898000000003</v>
      </c>
    </row>
    <row r="55" spans="1:53" x14ac:dyDescent="0.2">
      <c r="A55" s="105"/>
      <c r="B55" s="95"/>
      <c r="C55" s="101"/>
      <c r="D55" s="8">
        <v>2019</v>
      </c>
      <c r="E55" s="6" t="s">
        <v>32</v>
      </c>
      <c r="F55" s="68" t="s">
        <v>65</v>
      </c>
      <c r="G55" s="6"/>
      <c r="H55" s="40">
        <v>84.342299682559513</v>
      </c>
      <c r="I55" s="44">
        <v>162000</v>
      </c>
      <c r="J55" s="44">
        <v>12000</v>
      </c>
      <c r="K55" s="85">
        <v>1081.7546647000227</v>
      </c>
      <c r="L55" s="42">
        <v>0.50259814057193997</v>
      </c>
      <c r="M55" s="43">
        <v>1297.573841270146</v>
      </c>
      <c r="N55" s="43">
        <v>1437.573841270146</v>
      </c>
      <c r="O55" s="62">
        <v>1.6</v>
      </c>
      <c r="P55" s="43">
        <v>76.317309451860993</v>
      </c>
      <c r="Q55" s="43">
        <v>439.88888888888891</v>
      </c>
      <c r="R55" s="43">
        <v>5.5805198325364573</v>
      </c>
      <c r="S55" s="86">
        <v>0.47</v>
      </c>
      <c r="T55" s="44">
        <v>1110.7486413076285</v>
      </c>
      <c r="U55" s="29">
        <v>0</v>
      </c>
      <c r="V55" s="29">
        <v>0</v>
      </c>
      <c r="W55" s="54">
        <v>4.9198504537343979E-2</v>
      </c>
      <c r="X55" s="54">
        <v>6.6203703172504902E-3</v>
      </c>
      <c r="Y55" s="54">
        <v>9.0838018804788589E-3</v>
      </c>
      <c r="Z55" s="54">
        <v>7.5186630710959426E-3</v>
      </c>
      <c r="AA55" s="54">
        <v>4.3185997754335403E-2</v>
      </c>
      <c r="AB55" s="54">
        <v>4.700356163084507E-3</v>
      </c>
      <c r="AC55" s="54">
        <v>1.9021822139620781E-2</v>
      </c>
      <c r="AD55" s="54">
        <v>6.5030320547521106E-3</v>
      </c>
      <c r="AE55" s="56">
        <v>1.818940415978432E-2</v>
      </c>
      <c r="AF55" s="55">
        <f t="shared" si="6"/>
        <v>0.16402195207774639</v>
      </c>
      <c r="AG55" t="s">
        <v>1755</v>
      </c>
      <c r="AH55" s="26">
        <v>4.9179351305680581E-2</v>
      </c>
      <c r="AI55" s="26">
        <v>6.0243990738888904E-3</v>
      </c>
      <c r="AJ55" s="26">
        <v>8.7348719576906559E-3</v>
      </c>
      <c r="AK55" s="26">
        <v>7.744603907550422E-3</v>
      </c>
      <c r="AL55" s="26">
        <v>7.5584734019777694E-2</v>
      </c>
      <c r="AM55" s="26">
        <v>1.8459088355551549E-2</v>
      </c>
      <c r="AN55" s="26">
        <f t="shared" si="4"/>
        <v>0.16572704862013979</v>
      </c>
      <c r="AO55" s="71">
        <f t="shared" si="5"/>
        <v>1.0103955386507362</v>
      </c>
      <c r="AP55" s="61">
        <v>27.11721176444107</v>
      </c>
      <c r="AQ55" s="61">
        <v>48.117211764441066</v>
      </c>
      <c r="AR55" s="61">
        <v>23.522467706835631</v>
      </c>
      <c r="AS55" s="61">
        <v>11.987022263147489</v>
      </c>
      <c r="AT55" s="61">
        <v>31.510168975883829</v>
      </c>
      <c r="AU55" s="61">
        <v>188.70189584913501</v>
      </c>
      <c r="AV55" s="61">
        <f t="shared" si="0"/>
        <v>330.9559783238841</v>
      </c>
      <c r="AW55" s="9" t="s">
        <v>1669</v>
      </c>
      <c r="AX55" s="51">
        <v>0.14294234</v>
      </c>
      <c r="AY55" s="11">
        <f t="shared" si="1"/>
        <v>-2.2784708620139787E-2</v>
      </c>
      <c r="AZ55" s="65">
        <f t="shared" si="2"/>
        <v>0.13748334270022655</v>
      </c>
      <c r="BA55" s="84">
        <v>297.04293000000001</v>
      </c>
    </row>
    <row r="56" spans="1:53" x14ac:dyDescent="0.2">
      <c r="A56" s="105"/>
      <c r="B56" s="95"/>
      <c r="C56" s="101"/>
      <c r="D56" s="8">
        <v>2021</v>
      </c>
      <c r="E56" s="6" t="s">
        <v>33</v>
      </c>
      <c r="F56" s="68" t="s">
        <v>65</v>
      </c>
      <c r="G56" s="6"/>
      <c r="H56" s="40">
        <v>84.04185032412741</v>
      </c>
      <c r="I56" s="44">
        <v>162000</v>
      </c>
      <c r="J56" s="44">
        <v>12000</v>
      </c>
      <c r="K56" s="85">
        <v>1120.4217167797656</v>
      </c>
      <c r="L56" s="42">
        <v>0.52830627848975498</v>
      </c>
      <c r="M56" s="43">
        <v>1292.9515434481141</v>
      </c>
      <c r="N56" s="43">
        <v>1432.9515434481141</v>
      </c>
      <c r="O56" s="62">
        <v>1.6</v>
      </c>
      <c r="P56" s="43">
        <v>78.487170942164937</v>
      </c>
      <c r="Q56" s="43">
        <v>447.25999999999988</v>
      </c>
      <c r="R56" s="43">
        <v>6.8810102810446416</v>
      </c>
      <c r="S56" s="86">
        <v>0.47</v>
      </c>
      <c r="T56" s="44">
        <v>1145.6549774305265</v>
      </c>
      <c r="U56" s="29">
        <v>0</v>
      </c>
      <c r="V56" s="29">
        <v>0</v>
      </c>
      <c r="W56" s="54">
        <v>4.2949330061674118E-2</v>
      </c>
      <c r="X56" s="54">
        <v>6.6203703172504902E-3</v>
      </c>
      <c r="Y56" s="54">
        <v>8.3509562537074089E-3</v>
      </c>
      <c r="Z56" s="54">
        <v>7.4151665903627872E-3</v>
      </c>
      <c r="AA56" s="54">
        <v>4.2654905468225479E-2</v>
      </c>
      <c r="AB56" s="54">
        <v>4.6812375076115131E-3</v>
      </c>
      <c r="AC56" s="54">
        <v>1.857756823301315E-2</v>
      </c>
      <c r="AD56" s="54">
        <v>6.5320767462253571E-3</v>
      </c>
      <c r="AE56" s="56">
        <v>1.8040431663393971E-2</v>
      </c>
      <c r="AF56" s="55">
        <f t="shared" si="6"/>
        <v>0.15582204284146428</v>
      </c>
      <c r="AG56" t="s">
        <v>1756</v>
      </c>
      <c r="AH56" s="26">
        <v>4.2932400800627428E-2</v>
      </c>
      <c r="AI56" s="26">
        <v>6.0243990738888904E-3</v>
      </c>
      <c r="AJ56" s="26">
        <v>8.066607903558138E-3</v>
      </c>
      <c r="AK56" s="26">
        <v>7.7174495691682641E-3</v>
      </c>
      <c r="AL56" s="26">
        <v>7.590913973217181E-2</v>
      </c>
      <c r="AM56" s="26">
        <v>1.842806900777744E-2</v>
      </c>
      <c r="AN56" s="26">
        <f t="shared" si="4"/>
        <v>0.15907806608719197</v>
      </c>
      <c r="AO56" s="71">
        <f t="shared" si="5"/>
        <v>1.0208957807660139</v>
      </c>
      <c r="AP56" s="61">
        <v>23.48391510744354</v>
      </c>
      <c r="AQ56" s="61">
        <v>44.483915107443536</v>
      </c>
      <c r="AR56" s="61">
        <v>21.85917783947464</v>
      </c>
      <c r="AS56" s="61">
        <v>11.945532697470171</v>
      </c>
      <c r="AT56" s="61">
        <v>31.44368266296415</v>
      </c>
      <c r="AU56" s="61">
        <v>190.26640654816561</v>
      </c>
      <c r="AV56" s="61">
        <f t="shared" si="0"/>
        <v>323.48262996296165</v>
      </c>
      <c r="AW56" s="9" t="s">
        <v>1670</v>
      </c>
      <c r="AX56" s="51">
        <v>0.14797872000000001</v>
      </c>
      <c r="AY56" s="11">
        <f t="shared" si="1"/>
        <v>-1.1099346087191958E-2</v>
      </c>
      <c r="AZ56" s="65">
        <f t="shared" si="2"/>
        <v>6.9772950854886037E-2</v>
      </c>
      <c r="BA56" s="84">
        <v>302.54887000000002</v>
      </c>
    </row>
    <row r="57" spans="1:53" x14ac:dyDescent="0.2">
      <c r="A57" s="105"/>
      <c r="B57" s="95"/>
      <c r="C57" s="101" t="s">
        <v>2225</v>
      </c>
      <c r="D57" s="8">
        <v>2013</v>
      </c>
      <c r="E57" s="6" t="s">
        <v>1740</v>
      </c>
      <c r="F57" s="68" t="s">
        <v>66</v>
      </c>
      <c r="G57" s="6"/>
      <c r="H57" s="40">
        <v>80.093115170010122</v>
      </c>
      <c r="I57" s="44">
        <v>162000</v>
      </c>
      <c r="J57" s="44">
        <v>12000</v>
      </c>
      <c r="K57" s="44">
        <v>1521.027885678599</v>
      </c>
      <c r="L57" s="42">
        <v>0.29419117438185249</v>
      </c>
      <c r="M57" s="43">
        <v>1270.0226151308379</v>
      </c>
      <c r="N57" s="43">
        <v>1410.0226151308379</v>
      </c>
      <c r="O57" s="62">
        <v>1.6</v>
      </c>
      <c r="P57" s="43">
        <v>71.448144842633013</v>
      </c>
      <c r="Q57" s="43">
        <v>368.55555555555549</v>
      </c>
      <c r="R57" s="43">
        <v>0</v>
      </c>
      <c r="S57" s="42">
        <v>0</v>
      </c>
      <c r="T57" s="44">
        <v>872.30484890686591</v>
      </c>
      <c r="U57" s="29">
        <v>0</v>
      </c>
      <c r="V57" s="29">
        <v>0</v>
      </c>
      <c r="W57" s="54">
        <v>0.1117156818509102</v>
      </c>
      <c r="X57" s="54">
        <v>6.6203703172504902E-3</v>
      </c>
      <c r="Y57" s="54">
        <v>1.427773013710976E-2</v>
      </c>
      <c r="Z57" s="54">
        <v>7.139870896935463E-3</v>
      </c>
      <c r="AA57" s="54">
        <v>4.077853262424469E-2</v>
      </c>
      <c r="AB57" s="54">
        <v>4.3999138288199902E-3</v>
      </c>
      <c r="AC57" s="54">
        <v>1.7383359372615811E-2</v>
      </c>
      <c r="AD57" s="54">
        <v>4.8348978161811829E-3</v>
      </c>
      <c r="AE57" s="56">
        <v>1.775864697992802E-2</v>
      </c>
      <c r="AF57" s="55">
        <f t="shared" ref="AF57:AF61" si="7">SUM(V57:AE57)</f>
        <v>0.22490900382399562</v>
      </c>
      <c r="AG57" t="s">
        <v>1757</v>
      </c>
      <c r="AH57" s="26">
        <v>0.1117010268285784</v>
      </c>
      <c r="AI57" s="26">
        <v>6.0243990738888904E-3</v>
      </c>
      <c r="AJ57" s="26">
        <v>1.4587412980010111E-2</v>
      </c>
      <c r="AK57" s="26">
        <v>7.3605664953751383E-3</v>
      </c>
      <c r="AL57" s="26">
        <v>7.330396064467877E-2</v>
      </c>
      <c r="AM57" s="26">
        <v>1.8020389025857651E-2</v>
      </c>
      <c r="AN57" s="26">
        <f t="shared" si="4"/>
        <v>0.23099775504838896</v>
      </c>
      <c r="AO57" s="71">
        <f t="shared" si="5"/>
        <v>1.0270720652391407</v>
      </c>
      <c r="AP57" s="61">
        <v>80.806550743573212</v>
      </c>
      <c r="AQ57" s="61">
        <v>101.80655074357321</v>
      </c>
      <c r="AR57" s="61">
        <v>37.647507986252577</v>
      </c>
      <c r="AS57" s="61">
        <v>11.40024510766122</v>
      </c>
      <c r="AT57" s="61">
        <v>30.569868711542782</v>
      </c>
      <c r="AU57" s="61">
        <v>181.65369588596721</v>
      </c>
      <c r="AV57" s="61">
        <f t="shared" si="0"/>
        <v>443.88441917857017</v>
      </c>
      <c r="AW57" s="9" t="s">
        <v>1958</v>
      </c>
      <c r="AX57" s="51">
        <v>0.19883158000000001</v>
      </c>
      <c r="AY57" s="11">
        <f t="shared" si="1"/>
        <v>-3.2166175048388951E-2</v>
      </c>
      <c r="AZ57" s="65">
        <f t="shared" si="2"/>
        <v>0.13924886430887973</v>
      </c>
      <c r="BA57" s="84">
        <v>390.03861999999998</v>
      </c>
    </row>
    <row r="58" spans="1:53" x14ac:dyDescent="0.2">
      <c r="A58" s="105"/>
      <c r="B58" s="95"/>
      <c r="C58" s="101"/>
      <c r="D58" s="8">
        <v>2016</v>
      </c>
      <c r="E58" s="6" t="s">
        <v>1741</v>
      </c>
      <c r="F58" s="68" t="s">
        <v>66</v>
      </c>
      <c r="G58" s="6"/>
      <c r="H58" s="40">
        <v>81.279803103704225</v>
      </c>
      <c r="I58" s="44">
        <v>162000</v>
      </c>
      <c r="J58" s="44">
        <v>12000</v>
      </c>
      <c r="K58" s="44">
        <v>1492.7531334856219</v>
      </c>
      <c r="L58" s="42">
        <v>0.30329901404914927</v>
      </c>
      <c r="M58" s="43">
        <v>1285.749373864182</v>
      </c>
      <c r="N58" s="43">
        <v>1425.749373864182</v>
      </c>
      <c r="O58" s="62">
        <v>1.6</v>
      </c>
      <c r="P58" s="43">
        <v>73.908247004120099</v>
      </c>
      <c r="Q58" s="43">
        <v>404.22222222222217</v>
      </c>
      <c r="R58" s="43">
        <v>0</v>
      </c>
      <c r="S58" s="42">
        <v>0</v>
      </c>
      <c r="T58" s="44">
        <v>974.84303824709832</v>
      </c>
      <c r="U58" s="29">
        <v>0</v>
      </c>
      <c r="V58" s="29">
        <v>0</v>
      </c>
      <c r="W58" s="54">
        <v>0.1099079996347427</v>
      </c>
      <c r="X58" s="54">
        <v>6.6203703172504902E-3</v>
      </c>
      <c r="Y58" s="54">
        <v>1.4012318104505541E-2</v>
      </c>
      <c r="Z58" s="54">
        <v>7.2456579655408859E-3</v>
      </c>
      <c r="AA58" s="54">
        <v>4.1538771241903312E-2</v>
      </c>
      <c r="AB58" s="54">
        <v>4.4554597698152074E-3</v>
      </c>
      <c r="AC58" s="54">
        <v>1.73789206892252E-2</v>
      </c>
      <c r="AD58" s="54">
        <v>4.8656840808689594E-3</v>
      </c>
      <c r="AE58" s="56">
        <v>1.7878945916891101E-2</v>
      </c>
      <c r="AF58" s="55">
        <f t="shared" si="7"/>
        <v>0.22390412772074339</v>
      </c>
      <c r="AG58" t="s">
        <v>1750</v>
      </c>
      <c r="AH58" s="26">
        <v>0.10989689546173349</v>
      </c>
      <c r="AI58" s="26">
        <v>6.0243990738888904E-3</v>
      </c>
      <c r="AJ58" s="26">
        <v>1.43162440612612E-2</v>
      </c>
      <c r="AK58" s="26">
        <v>7.4678182661018682E-3</v>
      </c>
      <c r="AL58" s="26">
        <v>7.4559584550777658E-2</v>
      </c>
      <c r="AM58" s="26">
        <v>1.8142906464093129E-2</v>
      </c>
      <c r="AN58" s="26">
        <f t="shared" si="4"/>
        <v>0.23040784787785626</v>
      </c>
      <c r="AO58" s="71">
        <f t="shared" si="5"/>
        <v>1.02904689709528</v>
      </c>
      <c r="AP58" s="61">
        <v>77.047007349640637</v>
      </c>
      <c r="AQ58" s="61">
        <v>98.047007349640637</v>
      </c>
      <c r="AR58" s="61">
        <v>36.947669430354239</v>
      </c>
      <c r="AS58" s="61">
        <v>11.56411687367336</v>
      </c>
      <c r="AT58" s="61">
        <v>30.83247038827567</v>
      </c>
      <c r="AU58" s="61">
        <v>185.3967196010681</v>
      </c>
      <c r="AV58" s="61">
        <f t="shared" si="0"/>
        <v>439.83499099265265</v>
      </c>
      <c r="AW58" s="9" t="s">
        <v>1959</v>
      </c>
      <c r="AX58" s="51">
        <v>0.19837558</v>
      </c>
      <c r="AY58" s="11">
        <f t="shared" si="1"/>
        <v>-3.2032267877856263E-2</v>
      </c>
      <c r="AZ58" s="65">
        <f t="shared" si="2"/>
        <v>0.13902420500380352</v>
      </c>
      <c r="BA58" s="84">
        <v>395.07621999999998</v>
      </c>
    </row>
    <row r="59" spans="1:53" x14ac:dyDescent="0.2">
      <c r="A59" s="105"/>
      <c r="B59" s="95"/>
      <c r="C59" s="101"/>
      <c r="D59" s="8">
        <v>2018</v>
      </c>
      <c r="E59" s="6" t="s">
        <v>1742</v>
      </c>
      <c r="F59" s="68" t="s">
        <v>66</v>
      </c>
      <c r="G59" s="6"/>
      <c r="H59" s="40">
        <v>82.067368999092565</v>
      </c>
      <c r="I59" s="44">
        <v>162000</v>
      </c>
      <c r="J59" s="44">
        <v>12000</v>
      </c>
      <c r="K59" s="44">
        <v>1474.4112605469491</v>
      </c>
      <c r="L59" s="42">
        <v>0.30939127676370509</v>
      </c>
      <c r="M59" s="43">
        <v>1294.071099124114</v>
      </c>
      <c r="N59" s="43">
        <v>1434.071099124114</v>
      </c>
      <c r="O59" s="62">
        <v>1.6</v>
      </c>
      <c r="P59" s="43">
        <v>75.526836833833642</v>
      </c>
      <c r="Q59" s="43">
        <v>428</v>
      </c>
      <c r="R59" s="43">
        <v>0</v>
      </c>
      <c r="S59" s="42">
        <v>0</v>
      </c>
      <c r="T59" s="44">
        <v>1045.0272873176671</v>
      </c>
      <c r="U59" s="29">
        <v>0</v>
      </c>
      <c r="V59" s="29">
        <v>0</v>
      </c>
      <c r="W59" s="54">
        <v>0.10854841023683549</v>
      </c>
      <c r="X59" s="54">
        <v>6.6203703172504902E-3</v>
      </c>
      <c r="Y59" s="54">
        <v>1.384014543145895E-2</v>
      </c>
      <c r="Z59" s="54">
        <v>7.3158652521669856E-3</v>
      </c>
      <c r="AA59" s="54">
        <v>4.2047243565320969E-2</v>
      </c>
      <c r="AB59" s="54">
        <v>4.4923010282218456E-3</v>
      </c>
      <c r="AC59" s="54">
        <v>1.7374934628605839E-2</v>
      </c>
      <c r="AD59" s="54">
        <v>4.8862085677683353E-3</v>
      </c>
      <c r="AE59" s="56">
        <v>1.7958784475922581E-2</v>
      </c>
      <c r="AF59" s="55">
        <f t="shared" si="7"/>
        <v>0.22308426350355148</v>
      </c>
      <c r="AG59" t="s">
        <v>1751</v>
      </c>
      <c r="AH59" s="26">
        <v>0.1085178344152215</v>
      </c>
      <c r="AI59" s="26">
        <v>6.0243990738888904E-3</v>
      </c>
      <c r="AJ59" s="26">
        <v>1.4140336388625781E-2</v>
      </c>
      <c r="AK59" s="26">
        <v>7.5389977518335854E-3</v>
      </c>
      <c r="AL59" s="26">
        <v>7.5270510147556327E-2</v>
      </c>
      <c r="AM59" s="26">
        <v>1.8224217273114539E-2</v>
      </c>
      <c r="AN59" s="26">
        <f t="shared" si="4"/>
        <v>0.22971629505024063</v>
      </c>
      <c r="AO59" s="71">
        <f t="shared" si="5"/>
        <v>1.0297288183511142</v>
      </c>
      <c r="AP59" s="61">
        <v>66.148870355588073</v>
      </c>
      <c r="AQ59" s="61">
        <v>87.148870355588073</v>
      </c>
      <c r="AR59" s="61">
        <v>36.493683139607541</v>
      </c>
      <c r="AS59" s="61">
        <v>11.67287319491315</v>
      </c>
      <c r="AT59" s="61">
        <v>31.006750516011358</v>
      </c>
      <c r="AU59" s="61">
        <v>187.65507503122819</v>
      </c>
      <c r="AV59" s="61">
        <f t="shared" si="0"/>
        <v>420.12612259293638</v>
      </c>
      <c r="AW59" s="9" t="s">
        <v>1960</v>
      </c>
      <c r="AX59" s="51">
        <v>0.19071617999999999</v>
      </c>
      <c r="AY59" s="11">
        <f t="shared" si="1"/>
        <v>-3.9000115050240647E-2</v>
      </c>
      <c r="AZ59" s="65">
        <f t="shared" si="2"/>
        <v>0.16977513520192827</v>
      </c>
      <c r="BA59" s="84">
        <v>375.19414999999998</v>
      </c>
    </row>
    <row r="60" spans="1:53" x14ac:dyDescent="0.2">
      <c r="A60" s="105"/>
      <c r="B60" s="95"/>
      <c r="C60" s="101"/>
      <c r="D60" s="8">
        <v>2019</v>
      </c>
      <c r="E60" s="6" t="s">
        <v>1743</v>
      </c>
      <c r="F60" s="68" t="s">
        <v>66</v>
      </c>
      <c r="G60" s="6"/>
      <c r="H60" s="40">
        <v>82.460085790353375</v>
      </c>
      <c r="I60" s="44">
        <v>162000</v>
      </c>
      <c r="J60" s="44">
        <v>12000</v>
      </c>
      <c r="K60" s="44">
        <v>1465.2926315547511</v>
      </c>
      <c r="L60" s="42">
        <v>0.31244351900189038</v>
      </c>
      <c r="M60" s="43">
        <v>1297.573841270146</v>
      </c>
      <c r="N60" s="43">
        <v>1437.573841270146</v>
      </c>
      <c r="O60" s="62">
        <v>1.6</v>
      </c>
      <c r="P60" s="43">
        <v>76.317309451860993</v>
      </c>
      <c r="Q60" s="43">
        <v>439.88888888888891</v>
      </c>
      <c r="R60" s="43">
        <v>0</v>
      </c>
      <c r="S60" s="42">
        <v>0</v>
      </c>
      <c r="T60" s="44">
        <v>1080.739755252655</v>
      </c>
      <c r="U60" s="29">
        <v>0</v>
      </c>
      <c r="V60" s="29">
        <v>0</v>
      </c>
      <c r="W60" s="54">
        <v>0.10787024348974231</v>
      </c>
      <c r="X60" s="54">
        <v>6.6203703172504902E-3</v>
      </c>
      <c r="Y60" s="54">
        <v>1.3754549436271191E-2</v>
      </c>
      <c r="Z60" s="54">
        <v>7.3508736677467823E-3</v>
      </c>
      <c r="AA60" s="54">
        <v>4.2301975190639503E-2</v>
      </c>
      <c r="AB60" s="54">
        <v>4.5106648467481136E-3</v>
      </c>
      <c r="AC60" s="54">
        <v>1.7372634261846539E-2</v>
      </c>
      <c r="AD60" s="54">
        <v>4.896470345556736E-3</v>
      </c>
      <c r="AE60" s="56">
        <v>1.799859665334225E-2</v>
      </c>
      <c r="AF60" s="55">
        <f t="shared" si="7"/>
        <v>0.2226763782091439</v>
      </c>
      <c r="AG60" t="s">
        <v>1758</v>
      </c>
      <c r="AH60" s="26">
        <v>0.1078282472281071</v>
      </c>
      <c r="AI60" s="26">
        <v>6.0243990738888904E-3</v>
      </c>
      <c r="AJ60" s="26">
        <v>1.4052884206997081E-2</v>
      </c>
      <c r="AK60" s="26">
        <v>7.5744911364555448E-3</v>
      </c>
      <c r="AL60" s="26">
        <v>7.5584734019777694E-2</v>
      </c>
      <c r="AM60" s="26">
        <v>1.8264762604242629E-2</v>
      </c>
      <c r="AN60" s="26">
        <f t="shared" si="4"/>
        <v>0.22932951826946896</v>
      </c>
      <c r="AO60" s="71">
        <f t="shared" si="5"/>
        <v>1.0298780684050655</v>
      </c>
      <c r="AP60" s="61">
        <v>59.455876026069951</v>
      </c>
      <c r="AQ60" s="61">
        <v>80.455876026069944</v>
      </c>
      <c r="AR60" s="61">
        <v>36.267984675404627</v>
      </c>
      <c r="AS60" s="61">
        <v>11.727104128168021</v>
      </c>
      <c r="AT60" s="61">
        <v>31.0936546505678</v>
      </c>
      <c r="AU60" s="61">
        <v>188.70189584913501</v>
      </c>
      <c r="AV60" s="61">
        <f t="shared" si="0"/>
        <v>407.70239135541533</v>
      </c>
      <c r="AW60" s="9" t="s">
        <v>1961</v>
      </c>
      <c r="AX60" s="51">
        <v>0.19011918999999999</v>
      </c>
      <c r="AY60" s="11">
        <f t="shared" si="1"/>
        <v>-3.9210328269468964E-2</v>
      </c>
      <c r="AZ60" s="65">
        <f t="shared" si="2"/>
        <v>0.17097811291521431</v>
      </c>
      <c r="BA60" s="84">
        <v>367.36694</v>
      </c>
    </row>
    <row r="61" spans="1:53" x14ac:dyDescent="0.2">
      <c r="A61" s="105"/>
      <c r="B61" s="95"/>
      <c r="C61" s="101"/>
      <c r="D61" s="8">
        <v>2021</v>
      </c>
      <c r="E61" s="6" t="s">
        <v>1744</v>
      </c>
      <c r="F61" s="68" t="s">
        <v>66</v>
      </c>
      <c r="G61" s="6"/>
      <c r="H61" s="40">
        <v>82.279143925870542</v>
      </c>
      <c r="I61" s="44">
        <v>162000</v>
      </c>
      <c r="J61" s="44">
        <v>12000</v>
      </c>
      <c r="K61" s="44">
        <v>1452.3606783303039</v>
      </c>
      <c r="L61" s="42">
        <v>0.31316534714555772</v>
      </c>
      <c r="M61" s="43">
        <v>1292.9515434481141</v>
      </c>
      <c r="N61" s="43">
        <v>1432.9515434481141</v>
      </c>
      <c r="O61" s="62">
        <v>1.6</v>
      </c>
      <c r="P61" s="43">
        <v>78.487170942164937</v>
      </c>
      <c r="Q61" s="43">
        <v>447.25999999999988</v>
      </c>
      <c r="R61" s="43">
        <v>0</v>
      </c>
      <c r="S61" s="42">
        <v>0</v>
      </c>
      <c r="T61" s="44">
        <v>1108.633705128316</v>
      </c>
      <c r="U61" s="29">
        <v>0</v>
      </c>
      <c r="V61" s="29">
        <v>0</v>
      </c>
      <c r="W61" s="54">
        <v>0.10691634565591809</v>
      </c>
      <c r="X61" s="54">
        <v>6.6203703172504902E-3</v>
      </c>
      <c r="Y61" s="54">
        <v>1.35883716866374E-2</v>
      </c>
      <c r="Z61" s="54">
        <v>7.2596399113535881E-3</v>
      </c>
      <c r="AA61" s="54">
        <v>4.1868079453706741E-2</v>
      </c>
      <c r="AB61" s="54">
        <v>4.4851540587842456E-3</v>
      </c>
      <c r="AC61" s="54">
        <v>1.6829753294587139E-2</v>
      </c>
      <c r="AD61" s="54">
        <v>4.8054978251457206E-3</v>
      </c>
      <c r="AE61" s="56">
        <v>1.786144636571407E-2</v>
      </c>
      <c r="AF61" s="55">
        <f t="shared" si="7"/>
        <v>0.22023465856909749</v>
      </c>
      <c r="AG61" t="s">
        <v>1759</v>
      </c>
      <c r="AH61" s="26">
        <v>0.1068742007610281</v>
      </c>
      <c r="AI61" s="26">
        <v>6.0243990738888904E-3</v>
      </c>
      <c r="AJ61" s="26">
        <v>1.392886035174803E-2</v>
      </c>
      <c r="AK61" s="26">
        <v>7.5581377761378323E-3</v>
      </c>
      <c r="AL61" s="26">
        <v>7.590913973217181E-2</v>
      </c>
      <c r="AM61" s="26">
        <v>1.8246081590408619E-2</v>
      </c>
      <c r="AN61" s="26">
        <f t="shared" si="4"/>
        <v>0.22854081928538328</v>
      </c>
      <c r="AO61" s="71">
        <f t="shared" si="5"/>
        <v>1.0377150479867807</v>
      </c>
      <c r="AP61" s="61">
        <v>58.459918640542973</v>
      </c>
      <c r="AQ61" s="61">
        <v>79.45991864054298</v>
      </c>
      <c r="AR61" s="61">
        <v>35.947901252293697</v>
      </c>
      <c r="AS61" s="61">
        <v>11.70211755668918</v>
      </c>
      <c r="AT61" s="61">
        <v>31.053614101022092</v>
      </c>
      <c r="AU61" s="61">
        <v>190.26640654816561</v>
      </c>
      <c r="AV61" s="61">
        <f t="shared" si="0"/>
        <v>406.88987673925652</v>
      </c>
      <c r="AW61" s="9" t="s">
        <v>1962</v>
      </c>
      <c r="AX61" s="51">
        <v>0.18919282999999998</v>
      </c>
      <c r="AY61" s="11">
        <f t="shared" si="1"/>
        <v>-3.93479892853833E-2</v>
      </c>
      <c r="AZ61" s="65">
        <f t="shared" si="2"/>
        <v>0.1721705094451802</v>
      </c>
      <c r="BA61" s="84">
        <v>365.45683000000002</v>
      </c>
    </row>
    <row r="62" spans="1:53" x14ac:dyDescent="0.2">
      <c r="A62" s="105"/>
      <c r="B62" s="95"/>
      <c r="C62" s="101" t="s">
        <v>2226</v>
      </c>
      <c r="D62" s="8">
        <v>2013</v>
      </c>
      <c r="E62" s="6" t="s">
        <v>29</v>
      </c>
      <c r="F62" s="68" t="s">
        <v>44</v>
      </c>
      <c r="G62" s="6"/>
      <c r="H62" s="40">
        <v>78.160056606669144</v>
      </c>
      <c r="I62" s="41">
        <v>162000</v>
      </c>
      <c r="J62" s="41">
        <v>12000</v>
      </c>
      <c r="K62" s="41">
        <v>1366.3881760734421</v>
      </c>
      <c r="L62" s="42">
        <v>0.30960093611569012</v>
      </c>
      <c r="M62" s="43">
        <v>1202.4624093333709</v>
      </c>
      <c r="N62" s="43">
        <v>1342.4624093333709</v>
      </c>
      <c r="O62" s="62">
        <v>1.6</v>
      </c>
      <c r="P62" s="43">
        <v>19</v>
      </c>
      <c r="Q62" s="43">
        <v>398.27777777777783</v>
      </c>
      <c r="R62" s="62">
        <f>9.33*0.15</f>
        <v>1.3995</v>
      </c>
      <c r="S62" s="42">
        <v>0</v>
      </c>
      <c r="T62" s="41">
        <v>1049.3357781536699</v>
      </c>
      <c r="U62" s="37">
        <v>0</v>
      </c>
      <c r="V62" s="37">
        <v>0</v>
      </c>
      <c r="W62" s="54">
        <v>0.1003577783703804</v>
      </c>
      <c r="X62" s="54">
        <v>6.6203703172504902E-3</v>
      </c>
      <c r="Y62" s="54">
        <v>1.2813158333301541E-2</v>
      </c>
      <c r="Z62" s="54">
        <v>6.9675492122769356E-3</v>
      </c>
      <c r="AA62" s="54">
        <v>4.077853262424469E-2</v>
      </c>
      <c r="AB62" s="54">
        <v>4.081300925463438E-3</v>
      </c>
      <c r="AC62" s="54">
        <v>1.5901966020464901E-2</v>
      </c>
      <c r="AD62" s="54">
        <v>2.062673214823008E-3</v>
      </c>
      <c r="AE62" s="54">
        <v>1.7562683671712879E-2</v>
      </c>
      <c r="AF62" s="55">
        <f t="shared" si="3"/>
        <v>0.20714601268991828</v>
      </c>
      <c r="AG62" t="s">
        <v>106</v>
      </c>
      <c r="AH62" s="26">
        <v>0.1003448655814427</v>
      </c>
      <c r="AI62" s="26">
        <v>6.0243990738888904E-3</v>
      </c>
      <c r="AJ62" s="26">
        <v>1.3104341349069661E-2</v>
      </c>
      <c r="AK62" s="26">
        <v>7.185858429378883E-3</v>
      </c>
      <c r="AL62" s="26">
        <v>6.418313921998299E-2</v>
      </c>
      <c r="AM62" s="26">
        <v>1.782081390891645E-2</v>
      </c>
      <c r="AN62" s="26">
        <f t="shared" si="4"/>
        <v>0.20866341756267962</v>
      </c>
      <c r="AO62" s="71">
        <f t="shared" si="5"/>
        <v>1.0073252912429107</v>
      </c>
      <c r="AP62" s="61">
        <v>72.6197714568995</v>
      </c>
      <c r="AQ62" s="61">
        <v>93.6197714568995</v>
      </c>
      <c r="AR62" s="61">
        <v>33.819964943046273</v>
      </c>
      <c r="AS62" s="61">
        <v>11.13330574509984</v>
      </c>
      <c r="AT62" s="61">
        <v>30.142102990207761</v>
      </c>
      <c r="AU62" s="61">
        <v>151.48381362722449</v>
      </c>
      <c r="AV62" s="61">
        <f t="shared" si="0"/>
        <v>392.81873021937736</v>
      </c>
      <c r="AW62" s="9" t="s">
        <v>1120</v>
      </c>
      <c r="AX62" s="51">
        <v>0.18091604</v>
      </c>
      <c r="AY62" s="11">
        <f t="shared" si="1"/>
        <v>-2.7747377562679615E-2</v>
      </c>
      <c r="AZ62" s="65">
        <f t="shared" si="2"/>
        <v>0.13297672340837935</v>
      </c>
      <c r="BA62" s="84">
        <v>363.55122</v>
      </c>
    </row>
    <row r="63" spans="1:53" x14ac:dyDescent="0.2">
      <c r="A63" s="105"/>
      <c r="B63" s="95"/>
      <c r="C63" s="101"/>
      <c r="D63" s="8">
        <v>2016</v>
      </c>
      <c r="E63" s="6" t="s">
        <v>30</v>
      </c>
      <c r="F63" s="68" t="s">
        <v>44</v>
      </c>
      <c r="G63" s="6"/>
      <c r="H63" s="40">
        <v>78.747346240818771</v>
      </c>
      <c r="I63" s="41">
        <v>162000</v>
      </c>
      <c r="J63" s="41">
        <v>12000</v>
      </c>
      <c r="K63" s="41">
        <v>1286.5966040646199</v>
      </c>
      <c r="L63" s="42">
        <v>0.33163447350623831</v>
      </c>
      <c r="M63" s="43">
        <v>1211.4976344741351</v>
      </c>
      <c r="N63" s="43">
        <v>1351.4976344741351</v>
      </c>
      <c r="O63" s="62">
        <v>1.6</v>
      </c>
      <c r="P63" s="43">
        <v>19</v>
      </c>
      <c r="Q63" s="43">
        <v>380.4444444444444</v>
      </c>
      <c r="R63" s="62">
        <f>9.33*0.17</f>
        <v>1.5861000000000001</v>
      </c>
      <c r="S63" s="42">
        <v>0</v>
      </c>
      <c r="T63" s="41">
        <v>1064.513924312527</v>
      </c>
      <c r="U63" s="37">
        <v>0</v>
      </c>
      <c r="V63" s="37">
        <v>0</v>
      </c>
      <c r="W63" s="54">
        <v>9.472908079624176E-2</v>
      </c>
      <c r="X63" s="54">
        <v>6.6203703172504902E-3</v>
      </c>
      <c r="Y63" s="54">
        <v>1.2064921669662E-2</v>
      </c>
      <c r="Z63" s="54">
        <v>7.0199030451476574E-3</v>
      </c>
      <c r="AA63" s="54">
        <v>4.1538771241903312E-2</v>
      </c>
      <c r="AB63" s="54">
        <v>4.1194292716681957E-3</v>
      </c>
      <c r="AC63" s="54">
        <v>1.587578468024731E-2</v>
      </c>
      <c r="AD63" s="54">
        <v>1.93882395979017E-3</v>
      </c>
      <c r="AE63" s="54">
        <v>1.7622219398617741E-2</v>
      </c>
      <c r="AF63" s="55">
        <f t="shared" si="3"/>
        <v>0.20152930438052863</v>
      </c>
      <c r="AG63" t="s">
        <v>107</v>
      </c>
      <c r="AH63" s="26">
        <v>9.472000347633272E-2</v>
      </c>
      <c r="AI63" s="26">
        <v>6.0243990738888904E-3</v>
      </c>
      <c r="AJ63" s="26">
        <v>1.2339100537789201E-2</v>
      </c>
      <c r="AK63" s="26">
        <v>7.2389371296871638E-3</v>
      </c>
      <c r="AL63" s="26">
        <v>6.4864264749691189E-2</v>
      </c>
      <c r="AM63" s="26">
        <v>1.788144755946203E-2</v>
      </c>
      <c r="AN63" s="26">
        <f t="shared" si="4"/>
        <v>0.2030681525268512</v>
      </c>
      <c r="AO63" s="71">
        <f t="shared" si="5"/>
        <v>1.0076358530142937</v>
      </c>
      <c r="AP63" s="61">
        <v>66.442305982416684</v>
      </c>
      <c r="AQ63" s="61">
        <v>87.442305982416684</v>
      </c>
      <c r="AR63" s="61">
        <v>31.845015060324322</v>
      </c>
      <c r="AS63" s="61">
        <v>11.214405574950749</v>
      </c>
      <c r="AT63" s="61">
        <v>30.272064067822711</v>
      </c>
      <c r="AU63" s="61">
        <v>153.22956380054961</v>
      </c>
      <c r="AV63" s="61">
        <f t="shared" si="0"/>
        <v>380.44566046848075</v>
      </c>
      <c r="AW63" s="9" t="s">
        <v>1121</v>
      </c>
      <c r="AX63" s="51">
        <v>0.17553666000000001</v>
      </c>
      <c r="AY63" s="11">
        <f t="shared" si="1"/>
        <v>-2.7531492526851192E-2</v>
      </c>
      <c r="AZ63" s="65">
        <f t="shared" si="2"/>
        <v>0.13557759887144671</v>
      </c>
      <c r="BA63" s="84">
        <v>359.68777</v>
      </c>
    </row>
    <row r="64" spans="1:53" x14ac:dyDescent="0.2">
      <c r="A64" s="105"/>
      <c r="B64" s="95"/>
      <c r="C64" s="101"/>
      <c r="D64" s="8">
        <v>2018</v>
      </c>
      <c r="E64" s="6" t="s">
        <v>31</v>
      </c>
      <c r="F64" s="68" t="s">
        <v>44</v>
      </c>
      <c r="G64" s="6"/>
      <c r="H64" s="40">
        <v>79.136536710861492</v>
      </c>
      <c r="I64" s="41">
        <v>162000</v>
      </c>
      <c r="J64" s="41">
        <v>12000</v>
      </c>
      <c r="K64" s="41">
        <v>1234.967528876489</v>
      </c>
      <c r="L64" s="42">
        <v>0.34672383247485827</v>
      </c>
      <c r="M64" s="43">
        <v>1217.4851801671</v>
      </c>
      <c r="N64" s="43">
        <v>1357.4851801671</v>
      </c>
      <c r="O64" s="62">
        <v>1.6</v>
      </c>
      <c r="P64" s="43">
        <v>18.5</v>
      </c>
      <c r="Q64" s="43">
        <v>368.55555555555549</v>
      </c>
      <c r="R64" s="43">
        <f>9.26*0.2</f>
        <v>1.8520000000000001</v>
      </c>
      <c r="S64" s="42">
        <v>0</v>
      </c>
      <c r="T64" s="41">
        <v>1074.360231322888</v>
      </c>
      <c r="U64" s="37">
        <v>0</v>
      </c>
      <c r="V64" s="37">
        <v>0</v>
      </c>
      <c r="W64" s="54">
        <v>9.0920113027095795E-2</v>
      </c>
      <c r="X64" s="54">
        <v>6.6203703172504902E-3</v>
      </c>
      <c r="Y64" s="54">
        <v>1.158077549189329E-2</v>
      </c>
      <c r="Z64" s="54">
        <v>7.0545971393585214E-3</v>
      </c>
      <c r="AA64" s="54">
        <v>4.2047243565320969E-2</v>
      </c>
      <c r="AB64" s="54">
        <v>4.1447347030043602E-3</v>
      </c>
      <c r="AC64" s="54">
        <v>1.585807278752327E-2</v>
      </c>
      <c r="AD64" s="54">
        <v>1.874824869446456E-3</v>
      </c>
      <c r="AE64" s="54">
        <v>1.7661673948168751E-2</v>
      </c>
      <c r="AF64" s="55">
        <f t="shared" si="3"/>
        <v>0.19776240584906191</v>
      </c>
      <c r="AG64" t="s">
        <v>108</v>
      </c>
      <c r="AH64" s="26">
        <v>9.0894912072858602E-2</v>
      </c>
      <c r="AI64" s="26">
        <v>6.0243990738888904E-3</v>
      </c>
      <c r="AJ64" s="26">
        <v>1.184395206047561E-2</v>
      </c>
      <c r="AK64" s="26">
        <v>7.2741118086207483E-3</v>
      </c>
      <c r="AL64" s="26">
        <v>6.532102285071309E-2</v>
      </c>
      <c r="AM64" s="26">
        <v>1.7921628821967048E-2</v>
      </c>
      <c r="AN64" s="26">
        <f t="shared" si="4"/>
        <v>0.19928002668852399</v>
      </c>
      <c r="AO64" s="71">
        <f t="shared" si="5"/>
        <v>1.0076739602400486</v>
      </c>
      <c r="AP64" s="61">
        <v>55.436915716057577</v>
      </c>
      <c r="AQ64" s="61">
        <v>76.43691571605757</v>
      </c>
      <c r="AR64" s="61">
        <v>30.567125260427041</v>
      </c>
      <c r="AS64" s="61">
        <v>11.26814955247858</v>
      </c>
      <c r="AT64" s="61">
        <v>30.358187864231031</v>
      </c>
      <c r="AU64" s="61">
        <v>154.40184147510021</v>
      </c>
      <c r="AV64" s="61">
        <f t="shared" si="0"/>
        <v>358.46913558435199</v>
      </c>
      <c r="AW64" s="9" t="s">
        <v>1122</v>
      </c>
      <c r="AX64" s="51">
        <v>0.16472170999999999</v>
      </c>
      <c r="AY64" s="11">
        <f t="shared" si="1"/>
        <v>-3.4558316688523993E-2</v>
      </c>
      <c r="AZ64" s="65">
        <f t="shared" si="2"/>
        <v>0.17341585738815096</v>
      </c>
      <c r="BA64" s="84">
        <v>336.23018999999999</v>
      </c>
    </row>
    <row r="65" spans="1:53" x14ac:dyDescent="0.2">
      <c r="A65" s="105"/>
      <c r="B65" s="95"/>
      <c r="C65" s="101"/>
      <c r="D65" s="8">
        <v>2019</v>
      </c>
      <c r="E65" s="6" t="s">
        <v>32</v>
      </c>
      <c r="F65" s="68" t="s">
        <v>44</v>
      </c>
      <c r="G65" s="6"/>
      <c r="H65" s="40">
        <v>79.330428351590925</v>
      </c>
      <c r="I65" s="41">
        <v>162000</v>
      </c>
      <c r="J65" s="41">
        <v>12000</v>
      </c>
      <c r="K65" s="41">
        <v>1209.475148248365</v>
      </c>
      <c r="L65" s="42">
        <v>0.35438861217164469</v>
      </c>
      <c r="M65" s="43">
        <v>1220.4681284860139</v>
      </c>
      <c r="N65" s="43">
        <v>1360.4681284860139</v>
      </c>
      <c r="O65" s="62">
        <v>1.6</v>
      </c>
      <c r="P65" s="43">
        <v>18.399999999999999</v>
      </c>
      <c r="Q65" s="43">
        <v>362.61111111111109</v>
      </c>
      <c r="R65" s="43">
        <f>9.22*0.2</f>
        <v>1.8440000000000003</v>
      </c>
      <c r="S65" s="42">
        <v>0</v>
      </c>
      <c r="T65" s="41">
        <v>1079.311139125562</v>
      </c>
      <c r="U65" s="37">
        <v>0</v>
      </c>
      <c r="V65" s="37">
        <v>0</v>
      </c>
      <c r="W65" s="54">
        <v>8.9037679135799408E-2</v>
      </c>
      <c r="X65" s="54">
        <v>6.6203703172504902E-3</v>
      </c>
      <c r="Y65" s="54">
        <v>1.134172361344099E-2</v>
      </c>
      <c r="Z65" s="54">
        <v>7.0718815550208092E-3</v>
      </c>
      <c r="AA65" s="54">
        <v>4.2301975190639503E-2</v>
      </c>
      <c r="AB65" s="54">
        <v>4.1573531925678253E-3</v>
      </c>
      <c r="AC65" s="54">
        <v>1.5849139541387561E-2</v>
      </c>
      <c r="AD65" s="54">
        <v>1.843818812631071E-3</v>
      </c>
      <c r="AE65" s="54">
        <v>1.7681330442428589E-2</v>
      </c>
      <c r="AF65" s="55">
        <f t="shared" si="3"/>
        <v>0.19590527180116624</v>
      </c>
      <c r="AG65" t="s">
        <v>109</v>
      </c>
      <c r="AH65" s="26">
        <v>8.9003287750333546E-2</v>
      </c>
      <c r="AI65" s="26">
        <v>6.0243990738888904E-3</v>
      </c>
      <c r="AJ65" s="26">
        <v>1.159946746715065E-2</v>
      </c>
      <c r="AK65" s="26">
        <v>7.2916355578785744E-3</v>
      </c>
      <c r="AL65" s="26">
        <v>6.5550190810725384E-2</v>
      </c>
      <c r="AM65" s="26">
        <v>1.7941646811906069E-2</v>
      </c>
      <c r="AN65" s="26">
        <f t="shared" si="4"/>
        <v>0.19741062747188312</v>
      </c>
      <c r="AO65" s="71">
        <f t="shared" si="5"/>
        <v>1.0076840998553869</v>
      </c>
      <c r="AP65" s="61">
        <v>49.101357093820212</v>
      </c>
      <c r="AQ65" s="61">
        <v>70.101357093820212</v>
      </c>
      <c r="AR65" s="61">
        <v>29.936154183353249</v>
      </c>
      <c r="AS65" s="61">
        <v>11.294924380703559</v>
      </c>
      <c r="AT65" s="61">
        <v>30.401094064348481</v>
      </c>
      <c r="AU65" s="61">
        <v>154.99048747810781</v>
      </c>
      <c r="AV65" s="61">
        <f t="shared" si="0"/>
        <v>345.82537429415351</v>
      </c>
      <c r="AW65" s="9" t="s">
        <v>1123</v>
      </c>
      <c r="AX65" s="51">
        <v>0.16252460000000002</v>
      </c>
      <c r="AY65" s="11">
        <f t="shared" si="1"/>
        <v>-3.4886027471883102E-2</v>
      </c>
      <c r="AZ65" s="65">
        <f t="shared" si="2"/>
        <v>0.17671808209439921</v>
      </c>
      <c r="BA65" s="84">
        <v>327.01245</v>
      </c>
    </row>
    <row r="66" spans="1:53" x14ac:dyDescent="0.2">
      <c r="A66" s="105"/>
      <c r="B66" s="95"/>
      <c r="C66" s="101"/>
      <c r="D66" s="8">
        <v>2021</v>
      </c>
      <c r="E66" s="6" t="s">
        <v>33</v>
      </c>
      <c r="F66" s="68" t="s">
        <v>44</v>
      </c>
      <c r="G66" s="6"/>
      <c r="H66" s="40">
        <v>78.993528184723559</v>
      </c>
      <c r="I66" s="41">
        <v>162000</v>
      </c>
      <c r="J66" s="41">
        <v>12000</v>
      </c>
      <c r="K66" s="41">
        <v>1171.479265528762</v>
      </c>
      <c r="L66" s="42">
        <v>0.36268476316446141</v>
      </c>
      <c r="M66" s="43">
        <v>1215.285048995747</v>
      </c>
      <c r="N66" s="43">
        <v>1355.285048995747</v>
      </c>
      <c r="O66" s="62">
        <v>1.6</v>
      </c>
      <c r="P66" s="43">
        <v>17.899999999999999</v>
      </c>
      <c r="Q66" s="43">
        <v>352.50555555555547</v>
      </c>
      <c r="R66" s="43">
        <f>8.95*0.2</f>
        <v>1.79</v>
      </c>
      <c r="S66" s="42">
        <v>0</v>
      </c>
      <c r="T66" s="41">
        <v>1083.2628774075749</v>
      </c>
      <c r="U66" s="37">
        <v>0</v>
      </c>
      <c r="V66" s="37">
        <v>0</v>
      </c>
      <c r="W66" s="54">
        <v>8.6239024996757507E-2</v>
      </c>
      <c r="X66" s="54">
        <v>6.6203703172504902E-3</v>
      </c>
      <c r="Y66" s="54">
        <v>1.094941329210997E-2</v>
      </c>
      <c r="Z66" s="54">
        <v>6.969743873924017E-3</v>
      </c>
      <c r="AA66" s="54">
        <v>4.1868079453706741E-2</v>
      </c>
      <c r="AB66" s="54">
        <v>4.1295452974736691E-3</v>
      </c>
      <c r="AC66" s="54">
        <v>1.540698949247599E-2</v>
      </c>
      <c r="AD66" s="54">
        <v>1.7427966231480241E-3</v>
      </c>
      <c r="AE66" s="54">
        <v>1.752782799303532E-2</v>
      </c>
      <c r="AF66" s="55">
        <f t="shared" si="3"/>
        <v>0.19145379133988172</v>
      </c>
      <c r="AG66" t="s">
        <v>110</v>
      </c>
      <c r="AH66" s="26">
        <v>8.7192698370325755E-2</v>
      </c>
      <c r="AI66" s="26">
        <v>6.0243990738888904E-3</v>
      </c>
      <c r="AJ66" s="26">
        <v>1.136375418125329E-2</v>
      </c>
      <c r="AK66" s="26">
        <v>7.2611868287487721E-3</v>
      </c>
      <c r="AL66" s="26">
        <v>6.5563555429070733E-2</v>
      </c>
      <c r="AM66" s="26">
        <v>1.7906864166685091E-2</v>
      </c>
      <c r="AN66" s="26">
        <f t="shared" si="4"/>
        <v>0.19531245804997255</v>
      </c>
      <c r="AO66" s="71">
        <f t="shared" si="5"/>
        <v>1.0201545588785998</v>
      </c>
      <c r="AP66" s="61">
        <v>47.721045102648858</v>
      </c>
      <c r="AQ66" s="61">
        <v>68.721045102648858</v>
      </c>
      <c r="AR66" s="61">
        <v>29.327820284433169</v>
      </c>
      <c r="AS66" s="61">
        <v>11.24840126055817</v>
      </c>
      <c r="AT66" s="61">
        <v>30.326541567269022</v>
      </c>
      <c r="AU66" s="61">
        <v>155.16665174461409</v>
      </c>
      <c r="AV66" s="61">
        <f t="shared" si="0"/>
        <v>342.5115050621722</v>
      </c>
      <c r="AW66" s="9" t="s">
        <v>1124</v>
      </c>
      <c r="AX66" s="51">
        <v>0.16016601000000003</v>
      </c>
      <c r="AY66" s="11">
        <f t="shared" si="1"/>
        <v>-3.5146448049972523E-2</v>
      </c>
      <c r="AZ66" s="65">
        <f t="shared" si="2"/>
        <v>0.17994985266623376</v>
      </c>
      <c r="BA66" s="84">
        <v>322.67595999999998</v>
      </c>
    </row>
    <row r="67" spans="1:53" x14ac:dyDescent="0.2">
      <c r="A67" s="105"/>
      <c r="B67" s="95"/>
      <c r="C67" s="101" t="s">
        <v>2227</v>
      </c>
      <c r="D67" s="8">
        <v>2013</v>
      </c>
      <c r="E67" s="6" t="s">
        <v>29</v>
      </c>
      <c r="F67" s="68" t="s">
        <v>43</v>
      </c>
      <c r="G67" s="6"/>
      <c r="H67" s="40">
        <v>76.961360652567791</v>
      </c>
      <c r="I67" s="41">
        <v>162000</v>
      </c>
      <c r="J67" s="41">
        <v>12000</v>
      </c>
      <c r="K67" s="41">
        <v>1651.8049745894059</v>
      </c>
      <c r="L67" s="42">
        <v>0.24116963059224961</v>
      </c>
      <c r="M67" s="43">
        <v>1184.0209331164281</v>
      </c>
      <c r="N67" s="43">
        <v>1324.0209331164281</v>
      </c>
      <c r="O67" s="62">
        <v>1.6</v>
      </c>
      <c r="P67" s="43">
        <v>19</v>
      </c>
      <c r="Q67" s="43">
        <v>394.55555555555549</v>
      </c>
      <c r="R67" s="62">
        <f>9.33*0.15</f>
        <v>1.3995</v>
      </c>
      <c r="S67" s="42">
        <v>0</v>
      </c>
      <c r="T67" s="41">
        <v>859.90781106169777</v>
      </c>
      <c r="U67" s="37">
        <v>0</v>
      </c>
      <c r="V67" s="37">
        <v>0</v>
      </c>
      <c r="W67" s="54">
        <v>0.1217922046780586</v>
      </c>
      <c r="X67" s="54">
        <v>6.6203703172504902E-3</v>
      </c>
      <c r="Y67" s="54">
        <v>2.3207282647490501E-2</v>
      </c>
      <c r="Z67" s="54">
        <v>6.8606915883719921E-3</v>
      </c>
      <c r="AA67" s="54">
        <v>4.0016315877437592E-2</v>
      </c>
      <c r="AB67" s="54">
        <v>4.0143271908164016E-3</v>
      </c>
      <c r="AC67" s="54">
        <v>1.5827871859073639E-2</v>
      </c>
      <c r="AD67" s="54">
        <v>2.033098833635449E-3</v>
      </c>
      <c r="AE67" s="54">
        <v>1.74411665648222E-2</v>
      </c>
      <c r="AF67" s="55">
        <f t="shared" si="3"/>
        <v>0.23781332955695686</v>
      </c>
      <c r="AG67" t="s">
        <v>111</v>
      </c>
      <c r="AH67" s="26">
        <v>0.1220560354651838</v>
      </c>
      <c r="AI67" s="26">
        <v>6.0243990738888904E-3</v>
      </c>
      <c r="AJ67" s="26">
        <v>2.3619798206182749E-2</v>
      </c>
      <c r="AK67" s="26">
        <v>7.0775213847439674E-3</v>
      </c>
      <c r="AL67" s="26">
        <v>6.3224889599108366E-2</v>
      </c>
      <c r="AM67" s="26">
        <v>1.769705672444542E-2</v>
      </c>
      <c r="AN67" s="26">
        <f t="shared" si="4"/>
        <v>0.23969970045355318</v>
      </c>
      <c r="AO67" s="71">
        <f t="shared" si="5"/>
        <v>1.0079321495565896</v>
      </c>
      <c r="AP67" s="61">
        <v>71.279704719947517</v>
      </c>
      <c r="AQ67" s="61">
        <v>92.279704719947517</v>
      </c>
      <c r="AR67" s="61">
        <v>46.829282219165663</v>
      </c>
      <c r="AS67" s="61">
        <v>10.96777577101583</v>
      </c>
      <c r="AT67" s="61">
        <v>29.87684406365911</v>
      </c>
      <c r="AU67" s="61">
        <v>149.28668865671889</v>
      </c>
      <c r="AV67" s="61">
        <f t="shared" si="0"/>
        <v>400.52000015045451</v>
      </c>
      <c r="AW67" s="9" t="s">
        <v>1125</v>
      </c>
      <c r="AX67" s="51">
        <v>0.21553232999999999</v>
      </c>
      <c r="AY67" s="11">
        <f t="shared" si="1"/>
        <v>-2.4167370453553189E-2</v>
      </c>
      <c r="AZ67" s="65">
        <f t="shared" si="2"/>
        <v>0.10082353214386315</v>
      </c>
      <c r="BA67" s="84">
        <v>408.82096999999999</v>
      </c>
    </row>
    <row r="68" spans="1:53" x14ac:dyDescent="0.2">
      <c r="A68" s="105"/>
      <c r="B68" s="95"/>
      <c r="C68" s="101"/>
      <c r="D68" s="8">
        <v>2016</v>
      </c>
      <c r="E68" s="6" t="s">
        <v>30</v>
      </c>
      <c r="F68" s="68" t="s">
        <v>43</v>
      </c>
      <c r="G68" s="6"/>
      <c r="H68" s="40">
        <v>77.533533929664998</v>
      </c>
      <c r="I68" s="41">
        <v>162000</v>
      </c>
      <c r="J68" s="41">
        <v>12000</v>
      </c>
      <c r="K68" s="41">
        <v>1564.400775542543</v>
      </c>
      <c r="L68" s="42">
        <v>0.25936917515160679</v>
      </c>
      <c r="M68" s="43">
        <v>1192.8235989179229</v>
      </c>
      <c r="N68" s="43">
        <v>1332.8235989179229</v>
      </c>
      <c r="O68" s="62">
        <v>1.6</v>
      </c>
      <c r="P68" s="43">
        <v>19</v>
      </c>
      <c r="Q68" s="43">
        <v>376.88888888888891</v>
      </c>
      <c r="R68" s="62">
        <f>9.33*0.17</f>
        <v>1.5861000000000001</v>
      </c>
      <c r="S68" s="42">
        <v>0</v>
      </c>
      <c r="T68" s="41">
        <v>867.29693644485349</v>
      </c>
      <c r="U68" s="37">
        <v>0</v>
      </c>
      <c r="V68" s="37">
        <v>0</v>
      </c>
      <c r="W68" s="54">
        <v>0.1153426393866539</v>
      </c>
      <c r="X68" s="54">
        <v>6.6203703172504902E-3</v>
      </c>
      <c r="Y68" s="54">
        <v>2.197928354144096E-2</v>
      </c>
      <c r="Z68" s="54">
        <v>6.9116977974772453E-3</v>
      </c>
      <c r="AA68" s="54">
        <v>4.0762346237897873E-2</v>
      </c>
      <c r="AB68" s="54">
        <v>4.0516285225749016E-3</v>
      </c>
      <c r="AC68" s="54">
        <v>1.5800973400473591E-2</v>
      </c>
      <c r="AD68" s="54">
        <v>1.910931547172368E-3</v>
      </c>
      <c r="AE68" s="54">
        <v>1.7499171197414402E-2</v>
      </c>
      <c r="AF68" s="55">
        <f t="shared" si="3"/>
        <v>0.23087904194835573</v>
      </c>
      <c r="AG68" t="s">
        <v>112</v>
      </c>
      <c r="AH68" s="26">
        <v>0.11555589943228919</v>
      </c>
      <c r="AI68" s="26">
        <v>6.0243990738888904E-3</v>
      </c>
      <c r="AJ68" s="26">
        <v>2.2369971758376399E-2</v>
      </c>
      <c r="AK68" s="26">
        <v>7.129233882519315E-3</v>
      </c>
      <c r="AL68" s="26">
        <v>6.3891355018877702E-2</v>
      </c>
      <c r="AM68" s="26">
        <v>1.7756129714189679E-2</v>
      </c>
      <c r="AN68" s="26">
        <f t="shared" si="4"/>
        <v>0.23272698888014118</v>
      </c>
      <c r="AO68" s="71">
        <f t="shared" si="5"/>
        <v>1.0080039613651846</v>
      </c>
      <c r="AP68" s="61">
        <v>64.82126934410951</v>
      </c>
      <c r="AQ68" s="61">
        <v>85.82126934410951</v>
      </c>
      <c r="AR68" s="61">
        <v>44.351340835484379</v>
      </c>
      <c r="AS68" s="61">
        <v>11.04678815727225</v>
      </c>
      <c r="AT68" s="61">
        <v>30.003460048941559</v>
      </c>
      <c r="AU68" s="61">
        <v>150.99516030488149</v>
      </c>
      <c r="AV68" s="61">
        <f t="shared" ref="AV68:AV131" si="8">SUM(AP68:AU68)</f>
        <v>387.03928803479869</v>
      </c>
      <c r="AW68" s="9" t="s">
        <v>1126</v>
      </c>
      <c r="AX68" s="51">
        <v>0.20780169000000001</v>
      </c>
      <c r="AY68" s="11">
        <f t="shared" ref="AY68:AY131" si="9">AX68-AN68</f>
        <v>-2.4925298880141167E-2</v>
      </c>
      <c r="AZ68" s="65">
        <f t="shared" ref="AZ68:AZ131" si="10">ABS(AY68)/AN68</f>
        <v>0.10710102425197522</v>
      </c>
      <c r="BA68" s="84">
        <v>391.46622000000002</v>
      </c>
    </row>
    <row r="69" spans="1:53" x14ac:dyDescent="0.2">
      <c r="A69" s="105"/>
      <c r="B69" s="95"/>
      <c r="C69" s="101"/>
      <c r="D69" s="8">
        <v>2018</v>
      </c>
      <c r="E69" s="6" t="s">
        <v>31</v>
      </c>
      <c r="F69" s="68" t="s">
        <v>43</v>
      </c>
      <c r="G69" s="6"/>
      <c r="H69" s="40">
        <v>77.91269487438862</v>
      </c>
      <c r="I69" s="41">
        <v>162000</v>
      </c>
      <c r="J69" s="41">
        <v>12000</v>
      </c>
      <c r="K69" s="41">
        <v>1507.8887176008959</v>
      </c>
      <c r="L69" s="42">
        <v>0.27184450150623818</v>
      </c>
      <c r="M69" s="43">
        <v>1198.6568442213629</v>
      </c>
      <c r="N69" s="43">
        <v>1338.6568442213629</v>
      </c>
      <c r="O69" s="62">
        <v>1.6</v>
      </c>
      <c r="P69" s="43">
        <v>18.5</v>
      </c>
      <c r="Q69" s="43">
        <v>365.11111111111109</v>
      </c>
      <c r="R69" s="43">
        <f>9.26*0.2</f>
        <v>1.8520000000000001</v>
      </c>
      <c r="S69" s="42">
        <v>0</v>
      </c>
      <c r="T69" s="41">
        <v>871.6823626688157</v>
      </c>
      <c r="U69" s="37">
        <v>0</v>
      </c>
      <c r="V69" s="37">
        <v>0</v>
      </c>
      <c r="W69" s="54">
        <v>0.11117101460695269</v>
      </c>
      <c r="X69" s="54">
        <v>6.6203703172504902E-3</v>
      </c>
      <c r="Y69" s="54">
        <v>2.1185308694839481E-2</v>
      </c>
      <c r="Z69" s="54">
        <v>6.9454982876777649E-3</v>
      </c>
      <c r="AA69" s="54">
        <v>4.126131534576416E-2</v>
      </c>
      <c r="AB69" s="54">
        <v>4.0763854049146184E-3</v>
      </c>
      <c r="AC69" s="54">
        <v>1.57827865332365E-2</v>
      </c>
      <c r="AD69" s="54">
        <v>1.847777515649796E-3</v>
      </c>
      <c r="AE69" s="54">
        <v>1.7537608742713932E-2</v>
      </c>
      <c r="AF69" s="55">
        <f t="shared" si="3"/>
        <v>0.22642806544899943</v>
      </c>
      <c r="AG69" t="s">
        <v>113</v>
      </c>
      <c r="AH69" s="26">
        <v>0.1113666243457119</v>
      </c>
      <c r="AI69" s="26">
        <v>6.0243990738888904E-3</v>
      </c>
      <c r="AJ69" s="26">
        <v>2.1561883984497651E-2</v>
      </c>
      <c r="AK69" s="26">
        <v>7.1635021021222911E-3</v>
      </c>
      <c r="AL69" s="26">
        <v>6.4338303424260959E-2</v>
      </c>
      <c r="AM69" s="26">
        <v>1.7795275496587479E-2</v>
      </c>
      <c r="AN69" s="26">
        <f t="shared" ref="AN69:AN132" si="11">SUM(AH69:AM69)</f>
        <v>0.22824998842706917</v>
      </c>
      <c r="AO69" s="71">
        <f t="shared" ref="AO69:AO132" si="12">AN69/AF69</f>
        <v>1.0080463655177061</v>
      </c>
      <c r="AP69" s="61">
        <v>59.628526091801312</v>
      </c>
      <c r="AQ69" s="61">
        <v>80.628526091801319</v>
      </c>
      <c r="AR69" s="61">
        <v>42.749203082634317</v>
      </c>
      <c r="AS69" s="61">
        <v>11.09914714049817</v>
      </c>
      <c r="AT69" s="61">
        <v>30.08736441588502</v>
      </c>
      <c r="AU69" s="61">
        <v>152.1424547313043</v>
      </c>
      <c r="AV69" s="61">
        <f t="shared" si="8"/>
        <v>376.33522155392444</v>
      </c>
      <c r="AW69" s="9" t="s">
        <v>1127</v>
      </c>
      <c r="AX69" s="51">
        <v>0.19620780000000002</v>
      </c>
      <c r="AY69" s="11">
        <f t="shared" si="9"/>
        <v>-3.2042188427069157E-2</v>
      </c>
      <c r="AZ69" s="65">
        <f t="shared" si="10"/>
        <v>0.14038199365476564</v>
      </c>
      <c r="BA69" s="84">
        <v>371.27508999999998</v>
      </c>
    </row>
    <row r="70" spans="1:53" x14ac:dyDescent="0.2">
      <c r="A70" s="105"/>
      <c r="B70" s="95"/>
      <c r="C70" s="101"/>
      <c r="D70" s="8">
        <v>2019</v>
      </c>
      <c r="E70" s="6" t="s">
        <v>32</v>
      </c>
      <c r="F70" s="68" t="s">
        <v>43</v>
      </c>
      <c r="G70" s="6"/>
      <c r="H70" s="40">
        <v>78.101586181221649</v>
      </c>
      <c r="I70" s="41">
        <v>162000</v>
      </c>
      <c r="J70" s="41">
        <v>12000</v>
      </c>
      <c r="K70" s="41">
        <v>1480.2938786500861</v>
      </c>
      <c r="L70" s="42">
        <v>0.27818485367807189</v>
      </c>
      <c r="M70" s="43">
        <v>1201.562864326487</v>
      </c>
      <c r="N70" s="43">
        <v>1341.562864326487</v>
      </c>
      <c r="O70" s="62">
        <v>1.6</v>
      </c>
      <c r="P70" s="43">
        <v>18.399999999999999</v>
      </c>
      <c r="Q70" s="43">
        <v>359.22222222222217</v>
      </c>
      <c r="R70" s="43">
        <f>9.22*0.2</f>
        <v>1.8440000000000003</v>
      </c>
      <c r="S70" s="42">
        <v>0</v>
      </c>
      <c r="T70" s="41">
        <v>873.61031390557309</v>
      </c>
      <c r="U70" s="37">
        <v>0</v>
      </c>
      <c r="V70" s="37">
        <v>0</v>
      </c>
      <c r="W70" s="54">
        <v>0.1091420352458954</v>
      </c>
      <c r="X70" s="54">
        <v>6.6203703172504902E-3</v>
      </c>
      <c r="Y70" s="54">
        <v>2.0797610282897949E-2</v>
      </c>
      <c r="Z70" s="54">
        <v>6.9623365998268127E-3</v>
      </c>
      <c r="AA70" s="54">
        <v>4.1511282324790948E-2</v>
      </c>
      <c r="AB70" s="54">
        <v>4.088730551302433E-3</v>
      </c>
      <c r="AC70" s="54">
        <v>1.5773618593811989E-2</v>
      </c>
      <c r="AD70" s="54">
        <v>1.817180891521275E-3</v>
      </c>
      <c r="AE70" s="54">
        <v>1.7556756734848019E-2</v>
      </c>
      <c r="AF70" s="55">
        <f t="shared" si="3"/>
        <v>0.22426992154214531</v>
      </c>
      <c r="AG70" t="s">
        <v>114</v>
      </c>
      <c r="AH70" s="26">
        <v>0.10936942552719101</v>
      </c>
      <c r="AI70" s="26">
        <v>6.0243990738888904E-3</v>
      </c>
      <c r="AJ70" s="26">
        <v>2.1167294709385279E-2</v>
      </c>
      <c r="AK70" s="26">
        <v>7.1805739257732324E-3</v>
      </c>
      <c r="AL70" s="26">
        <v>6.4562556042663269E-2</v>
      </c>
      <c r="AM70" s="26">
        <v>1.7814777236144309E-2</v>
      </c>
      <c r="AN70" s="26">
        <f t="shared" si="11"/>
        <v>0.22611902651504598</v>
      </c>
      <c r="AO70" s="71">
        <f t="shared" si="12"/>
        <v>1.0082449976358205</v>
      </c>
      <c r="AP70" s="61">
        <v>61.085209961163081</v>
      </c>
      <c r="AQ70" s="61">
        <v>82.085209961163088</v>
      </c>
      <c r="AR70" s="61">
        <v>41.966879187925677</v>
      </c>
      <c r="AS70" s="61">
        <v>11.125231464064781</v>
      </c>
      <c r="AT70" s="61">
        <v>30.129164094204999</v>
      </c>
      <c r="AU70" s="61">
        <v>152.71857158901139</v>
      </c>
      <c r="AV70" s="61">
        <f t="shared" si="8"/>
        <v>379.110266257533</v>
      </c>
      <c r="AW70" s="9" t="s">
        <v>1128</v>
      </c>
      <c r="AX70" s="51">
        <v>0.19365504</v>
      </c>
      <c r="AY70" s="11">
        <f t="shared" si="9"/>
        <v>-3.2463986515045978E-2</v>
      </c>
      <c r="AZ70" s="65">
        <f t="shared" si="10"/>
        <v>0.14357034441277244</v>
      </c>
      <c r="BA70" s="84">
        <v>372.87587000000002</v>
      </c>
    </row>
    <row r="71" spans="1:53" x14ac:dyDescent="0.2">
      <c r="A71" s="105"/>
      <c r="B71" s="95"/>
      <c r="C71" s="101"/>
      <c r="D71" s="8">
        <v>2021</v>
      </c>
      <c r="E71" s="6" t="s">
        <v>33</v>
      </c>
      <c r="F71" s="68" t="s">
        <v>43</v>
      </c>
      <c r="G71" s="6"/>
      <c r="H71" s="40">
        <v>77.824222610718877</v>
      </c>
      <c r="I71" s="41">
        <v>162000</v>
      </c>
      <c r="J71" s="41">
        <v>12000</v>
      </c>
      <c r="K71" s="41">
        <v>1440.4428016851241</v>
      </c>
      <c r="L71" s="42">
        <v>0.28472211415500948</v>
      </c>
      <c r="M71" s="43">
        <v>1197.295732472598</v>
      </c>
      <c r="N71" s="43">
        <v>1337.295732472598</v>
      </c>
      <c r="O71" s="62">
        <v>1.6</v>
      </c>
      <c r="P71" s="43">
        <v>17.899999999999999</v>
      </c>
      <c r="Q71" s="43">
        <v>349.21111111111111</v>
      </c>
      <c r="R71" s="43">
        <f>8.95*0.2</f>
        <v>1.79</v>
      </c>
      <c r="S71" s="42">
        <v>0</v>
      </c>
      <c r="T71" s="41">
        <v>872.75940323995667</v>
      </c>
      <c r="U71" s="37">
        <v>0</v>
      </c>
      <c r="V71" s="37">
        <v>0</v>
      </c>
      <c r="W71" s="54">
        <v>0.1062041148543358</v>
      </c>
      <c r="X71" s="54">
        <v>6.6203703172504902E-3</v>
      </c>
      <c r="Y71" s="54">
        <v>2.0187227055430409E-2</v>
      </c>
      <c r="Z71" s="54">
        <v>6.8665742874145508E-3</v>
      </c>
      <c r="AA71" s="54">
        <v>4.1122186928987503E-2</v>
      </c>
      <c r="AB71" s="54">
        <v>4.0644565597176552E-3</v>
      </c>
      <c r="AC71" s="54">
        <v>1.53367780148983E-2</v>
      </c>
      <c r="AD71" s="54">
        <v>1.7186524346470831E-3</v>
      </c>
      <c r="AE71" s="54">
        <v>1.7409095540642738E-2</v>
      </c>
      <c r="AF71" s="55">
        <f t="shared" si="3"/>
        <v>0.21952945599332452</v>
      </c>
      <c r="AG71" t="s">
        <v>115</v>
      </c>
      <c r="AH71" s="26">
        <v>0.10642166955714361</v>
      </c>
      <c r="AI71" s="26">
        <v>6.0243990738888904E-3</v>
      </c>
      <c r="AJ71" s="26">
        <v>2.0597448746519441E-2</v>
      </c>
      <c r="AK71" s="26">
        <v>7.1555060598020104E-3</v>
      </c>
      <c r="AL71" s="26">
        <v>6.4619770742702559E-2</v>
      </c>
      <c r="AM71" s="26">
        <v>1.7786141338573438E-2</v>
      </c>
      <c r="AN71" s="26">
        <f t="shared" si="11"/>
        <v>0.22260493551862992</v>
      </c>
      <c r="AO71" s="71">
        <f t="shared" si="12"/>
        <v>1.0140094162370581</v>
      </c>
      <c r="AP71" s="61">
        <v>59.535114129463437</v>
      </c>
      <c r="AQ71" s="61">
        <v>80.535114129463437</v>
      </c>
      <c r="AR71" s="61">
        <v>40.837086410546618</v>
      </c>
      <c r="AS71" s="61">
        <v>11.08692985431955</v>
      </c>
      <c r="AT71" s="61">
        <v>30.067786425644819</v>
      </c>
      <c r="AU71" s="61">
        <v>152.99248166332379</v>
      </c>
      <c r="AV71" s="61">
        <f t="shared" si="8"/>
        <v>375.05451261276164</v>
      </c>
      <c r="AW71" s="9" t="s">
        <v>1129</v>
      </c>
      <c r="AX71" s="51">
        <v>0.1901263</v>
      </c>
      <c r="AY71" s="11">
        <f t="shared" si="9"/>
        <v>-3.2478635518629922E-2</v>
      </c>
      <c r="AZ71" s="65">
        <f t="shared" si="10"/>
        <v>0.14590258496722219</v>
      </c>
      <c r="BA71" s="84">
        <v>367.84426999999999</v>
      </c>
    </row>
    <row r="72" spans="1:53" x14ac:dyDescent="0.2">
      <c r="A72" s="105"/>
      <c r="B72" s="95"/>
      <c r="C72" s="94" t="s">
        <v>2229</v>
      </c>
      <c r="D72" s="8">
        <v>2021</v>
      </c>
      <c r="E72" s="6" t="s">
        <v>33</v>
      </c>
      <c r="F72" s="68" t="s">
        <v>51</v>
      </c>
      <c r="G72" s="6"/>
      <c r="H72" s="40">
        <v>78.228862722399597</v>
      </c>
      <c r="I72" s="41">
        <v>162000</v>
      </c>
      <c r="J72" s="41">
        <v>12000</v>
      </c>
      <c r="K72" s="41">
        <v>1078.9062817184631</v>
      </c>
      <c r="L72" s="42">
        <v>0.38766920164177893</v>
      </c>
      <c r="M72" s="43">
        <v>1203.520964959994</v>
      </c>
      <c r="N72" s="43">
        <v>1343.520964959994</v>
      </c>
      <c r="O72" s="62">
        <v>1.6</v>
      </c>
      <c r="P72" s="43">
        <v>0</v>
      </c>
      <c r="Q72" s="43">
        <v>140</v>
      </c>
      <c r="R72" s="43">
        <v>0</v>
      </c>
      <c r="S72" s="42">
        <v>0</v>
      </c>
      <c r="T72" s="41">
        <v>467.13974006828249</v>
      </c>
      <c r="U72" s="37">
        <v>0</v>
      </c>
      <c r="V72" s="37">
        <v>0</v>
      </c>
      <c r="W72" s="55">
        <v>0</v>
      </c>
      <c r="X72" s="54">
        <v>6.6203703172504902E-3</v>
      </c>
      <c r="Y72" s="54">
        <v>6.0447279363870621E-2</v>
      </c>
      <c r="Z72" s="54">
        <v>6.9022760726511478E-3</v>
      </c>
      <c r="AA72" s="54">
        <v>3.9257455617189407E-2</v>
      </c>
      <c r="AB72" s="54">
        <v>3.7138753104954958E-3</v>
      </c>
      <c r="AC72" s="54">
        <v>1.1433921754360201E-2</v>
      </c>
      <c r="AD72" s="54">
        <v>3.328365832567215E-2</v>
      </c>
      <c r="AE72" s="54">
        <v>1.7450183629989621E-2</v>
      </c>
      <c r="AF72" s="55">
        <f t="shared" si="3"/>
        <v>0.17910902039147913</v>
      </c>
      <c r="AG72" t="s">
        <v>1760</v>
      </c>
      <c r="AH72" s="26">
        <v>0</v>
      </c>
      <c r="AI72" s="26">
        <v>6.0243990738888904E-3</v>
      </c>
      <c r="AJ72" s="26">
        <v>5.7095369725018059E-2</v>
      </c>
      <c r="AK72" s="26">
        <v>7.192077063224723E-3</v>
      </c>
      <c r="AL72" s="26">
        <v>8.7511012004845221E-2</v>
      </c>
      <c r="AM72" s="26">
        <v>1.7827917671240881E-2</v>
      </c>
      <c r="AN72" s="26">
        <f t="shared" si="11"/>
        <v>0.17565077553821778</v>
      </c>
      <c r="AO72" s="71">
        <f t="shared" si="12"/>
        <v>0.98069195596233705</v>
      </c>
      <c r="AP72" s="61">
        <v>0</v>
      </c>
      <c r="AQ72" s="61">
        <v>10.5</v>
      </c>
      <c r="AR72" s="61">
        <v>110.6343104538241</v>
      </c>
      <c r="AS72" s="61">
        <v>11.142807299280211</v>
      </c>
      <c r="AT72" s="61">
        <v>30.15732906679224</v>
      </c>
      <c r="AU72" s="61">
        <v>181.8508158172267</v>
      </c>
      <c r="AV72" s="61">
        <f t="shared" si="8"/>
        <v>344.28526263712325</v>
      </c>
      <c r="AW72" s="9" t="s">
        <v>1916</v>
      </c>
      <c r="AX72" s="51">
        <v>0.13100000000000001</v>
      </c>
      <c r="AY72" s="11">
        <f t="shared" si="9"/>
        <v>-4.465077553821778E-2</v>
      </c>
      <c r="AZ72" s="65">
        <f t="shared" si="10"/>
        <v>0.25420198346065798</v>
      </c>
      <c r="BA72" s="84">
        <v>458</v>
      </c>
    </row>
    <row r="73" spans="1:53" x14ac:dyDescent="0.2">
      <c r="A73" s="105"/>
      <c r="B73" s="95"/>
      <c r="C73" s="95"/>
      <c r="D73" s="8">
        <v>2021</v>
      </c>
      <c r="E73" s="6" t="s">
        <v>33</v>
      </c>
      <c r="F73" s="68" t="s">
        <v>50</v>
      </c>
      <c r="G73" s="6"/>
      <c r="H73" s="40">
        <v>78.228862722399597</v>
      </c>
      <c r="I73" s="41">
        <v>162000</v>
      </c>
      <c r="J73" s="41">
        <v>12000</v>
      </c>
      <c r="K73" s="41">
        <v>1078.9062817184631</v>
      </c>
      <c r="L73" s="42">
        <v>0.38766920164177893</v>
      </c>
      <c r="M73" s="43">
        <v>1203.520964959994</v>
      </c>
      <c r="N73" s="43">
        <v>1343.520964959994</v>
      </c>
      <c r="O73" s="62">
        <v>1.6</v>
      </c>
      <c r="P73" s="43">
        <v>0</v>
      </c>
      <c r="Q73" s="43">
        <v>140</v>
      </c>
      <c r="R73" s="43">
        <v>0</v>
      </c>
      <c r="S73" s="42">
        <v>0</v>
      </c>
      <c r="T73" s="41">
        <v>467.13974006828249</v>
      </c>
      <c r="U73" s="37">
        <v>0</v>
      </c>
      <c r="V73" s="37">
        <v>0</v>
      </c>
      <c r="W73" s="54">
        <v>0</v>
      </c>
      <c r="X73" s="54">
        <v>6.6203703172504902E-3</v>
      </c>
      <c r="Y73" s="54">
        <v>1.41310403123498E-2</v>
      </c>
      <c r="Z73" s="54">
        <v>6.9022760726511478E-3</v>
      </c>
      <c r="AA73" s="54">
        <v>3.9257455617189407E-2</v>
      </c>
      <c r="AB73" s="54">
        <v>3.7138753104954958E-3</v>
      </c>
      <c r="AC73" s="54">
        <v>1.1433921754360201E-2</v>
      </c>
      <c r="AD73" s="54">
        <v>3.328365832567215E-2</v>
      </c>
      <c r="AE73" s="54">
        <v>1.7450183629989621E-2</v>
      </c>
      <c r="AF73" s="55">
        <f t="shared" si="3"/>
        <v>0.13279278133995831</v>
      </c>
      <c r="AG73" t="s">
        <v>1761</v>
      </c>
      <c r="AH73" s="26">
        <v>0</v>
      </c>
      <c r="AI73" s="26">
        <v>6.0243990738888904E-3</v>
      </c>
      <c r="AJ73" s="26">
        <v>1.2506393577614759E-2</v>
      </c>
      <c r="AK73" s="26">
        <v>7.192077063224723E-3</v>
      </c>
      <c r="AL73" s="26">
        <v>8.7511012004845221E-2</v>
      </c>
      <c r="AM73" s="26">
        <v>1.7827917671240881E-2</v>
      </c>
      <c r="AN73" s="26">
        <f t="shared" si="11"/>
        <v>0.13106179939081447</v>
      </c>
      <c r="AO73" s="71">
        <f t="shared" si="12"/>
        <v>0.98696478881097904</v>
      </c>
      <c r="AP73" s="61">
        <v>0</v>
      </c>
      <c r="AQ73" s="61">
        <v>10.5</v>
      </c>
      <c r="AR73" s="61">
        <v>35.80534473042966</v>
      </c>
      <c r="AS73" s="61">
        <v>11.142807299280211</v>
      </c>
      <c r="AT73" s="61">
        <v>30.15732906679224</v>
      </c>
      <c r="AU73" s="61">
        <v>181.8508158172267</v>
      </c>
      <c r="AV73" s="61">
        <f t="shared" si="8"/>
        <v>269.45629691372881</v>
      </c>
      <c r="AW73" s="9" t="s">
        <v>1917</v>
      </c>
      <c r="AX73" s="51">
        <v>7.0499999999999993E-2</v>
      </c>
      <c r="AY73" s="11">
        <f t="shared" si="9"/>
        <v>-6.0561799390814477E-2</v>
      </c>
      <c r="AZ73" s="65">
        <f t="shared" si="10"/>
        <v>0.46208582266007697</v>
      </c>
      <c r="BA73" s="84">
        <v>252.02110999999999</v>
      </c>
    </row>
    <row r="74" spans="1:53" x14ac:dyDescent="0.2">
      <c r="A74" s="105"/>
      <c r="B74" s="96"/>
      <c r="C74" s="96"/>
      <c r="D74" s="8">
        <v>2021</v>
      </c>
      <c r="E74" s="6" t="s">
        <v>33</v>
      </c>
      <c r="F74" s="68" t="s">
        <v>47</v>
      </c>
      <c r="G74" s="6"/>
      <c r="H74" s="40">
        <v>78.228862722399597</v>
      </c>
      <c r="I74" s="41">
        <v>162000</v>
      </c>
      <c r="J74" s="41">
        <v>12000</v>
      </c>
      <c r="K74" s="41">
        <v>1078.9062817184631</v>
      </c>
      <c r="L74" s="42">
        <v>0.38766920164177893</v>
      </c>
      <c r="M74" s="43">
        <v>1203.520964959994</v>
      </c>
      <c r="N74" s="43">
        <v>1343.520964959994</v>
      </c>
      <c r="O74" s="62">
        <v>1.6</v>
      </c>
      <c r="P74" s="43">
        <v>0</v>
      </c>
      <c r="Q74" s="43">
        <v>140</v>
      </c>
      <c r="R74" s="43">
        <v>0</v>
      </c>
      <c r="S74" s="42">
        <v>0</v>
      </c>
      <c r="T74" s="41">
        <v>467.13974006828249</v>
      </c>
      <c r="U74" s="37">
        <v>0</v>
      </c>
      <c r="V74" s="37">
        <v>0</v>
      </c>
      <c r="W74" s="54">
        <v>0</v>
      </c>
      <c r="X74" s="54">
        <v>6.6203703172504902E-3</v>
      </c>
      <c r="Y74" s="54">
        <v>9.5927678048610687E-2</v>
      </c>
      <c r="Z74" s="54">
        <v>6.9022760726511478E-3</v>
      </c>
      <c r="AA74" s="54">
        <v>3.9257455617189407E-2</v>
      </c>
      <c r="AB74" s="54">
        <v>3.7138753104954958E-3</v>
      </c>
      <c r="AC74" s="54">
        <v>1.1433921754360201E-2</v>
      </c>
      <c r="AD74" s="54">
        <v>3.3264968544244773E-2</v>
      </c>
      <c r="AE74" s="54">
        <v>1.7450183629989621E-2</v>
      </c>
      <c r="AF74" s="55">
        <f t="shared" si="3"/>
        <v>0.21457072929479182</v>
      </c>
      <c r="AG74" t="s">
        <v>1762</v>
      </c>
      <c r="AH74" s="26">
        <v>0</v>
      </c>
      <c r="AI74" s="26">
        <v>6.0243990738888904E-3</v>
      </c>
      <c r="AJ74" s="26">
        <v>9.9649488889747298E-2</v>
      </c>
      <c r="AK74" s="26">
        <v>7.192077063224723E-3</v>
      </c>
      <c r="AL74" s="26">
        <v>8.7511012004845221E-2</v>
      </c>
      <c r="AM74" s="26">
        <v>1.7827917671240881E-2</v>
      </c>
      <c r="AN74" s="26">
        <f t="shared" si="11"/>
        <v>0.21820489470294702</v>
      </c>
      <c r="AO74" s="71">
        <f t="shared" si="12"/>
        <v>1.01693691129307</v>
      </c>
      <c r="AP74" s="61">
        <v>0</v>
      </c>
      <c r="AQ74" s="61">
        <v>10.5</v>
      </c>
      <c r="AR74" s="61">
        <v>65.268128603182248</v>
      </c>
      <c r="AS74" s="61">
        <v>11.142807299280211</v>
      </c>
      <c r="AT74" s="61">
        <v>30.15732906679224</v>
      </c>
      <c r="AU74" s="61">
        <v>181.8508158172267</v>
      </c>
      <c r="AV74" s="61">
        <f t="shared" si="8"/>
        <v>298.9190807864814</v>
      </c>
      <c r="AW74" s="9" t="s">
        <v>1682</v>
      </c>
      <c r="AX74" s="51">
        <v>0.16400000000000001</v>
      </c>
      <c r="AY74" s="11">
        <f t="shared" si="9"/>
        <v>-5.420489470294701E-2</v>
      </c>
      <c r="AZ74" s="65">
        <f t="shared" si="10"/>
        <v>0.24841282674588386</v>
      </c>
      <c r="BA74" s="84">
        <v>224</v>
      </c>
    </row>
    <row r="75" spans="1:53" x14ac:dyDescent="0.2">
      <c r="A75" s="105"/>
      <c r="B75" s="94" t="s">
        <v>41</v>
      </c>
      <c r="C75" s="101" t="s">
        <v>2221</v>
      </c>
      <c r="D75" s="8">
        <v>2003</v>
      </c>
      <c r="E75" s="6" t="s">
        <v>27</v>
      </c>
      <c r="F75" s="68" t="s">
        <v>43</v>
      </c>
      <c r="G75" s="6"/>
      <c r="H75" s="40">
        <v>100.30055940469479</v>
      </c>
      <c r="I75" s="41">
        <v>162000</v>
      </c>
      <c r="J75" s="41">
        <v>12000</v>
      </c>
      <c r="K75" s="41">
        <v>2523.5847296422689</v>
      </c>
      <c r="L75" s="42">
        <v>0.17906900000000001</v>
      </c>
      <c r="M75" s="43">
        <v>1432.8651343527829</v>
      </c>
      <c r="N75" s="43">
        <v>1572.8651343527829</v>
      </c>
      <c r="O75" s="62">
        <v>1.6</v>
      </c>
      <c r="P75" s="43">
        <v>0</v>
      </c>
      <c r="Q75" s="43">
        <v>674.86666666666667</v>
      </c>
      <c r="R75" s="43">
        <v>0</v>
      </c>
      <c r="S75" s="42">
        <v>0</v>
      </c>
      <c r="T75" s="41">
        <v>962.72574939237188</v>
      </c>
      <c r="U75" s="37">
        <v>0</v>
      </c>
      <c r="V75" s="37">
        <v>0</v>
      </c>
      <c r="W75" s="54">
        <v>0.1860828697681427</v>
      </c>
      <c r="X75" s="54">
        <v>6.6203703172504902E-3</v>
      </c>
      <c r="Y75" s="54">
        <v>3.5455483943223953E-2</v>
      </c>
      <c r="Z75" s="54">
        <v>8.3025945350527763E-3</v>
      </c>
      <c r="AA75" s="54">
        <v>5.008266493678093E-2</v>
      </c>
      <c r="AB75" s="54">
        <v>4.8857205547392368E-3</v>
      </c>
      <c r="AC75" s="54">
        <v>1.241198368370533E-2</v>
      </c>
      <c r="AD75" s="54">
        <v>5.8252096641808748E-4</v>
      </c>
      <c r="AE75" s="54">
        <v>1.9080884754657749E-2</v>
      </c>
      <c r="AF75" s="55">
        <f t="shared" si="3"/>
        <v>0.32350509345997125</v>
      </c>
      <c r="AG75" t="s">
        <v>116</v>
      </c>
      <c r="AH75" s="26">
        <v>0.1865643188634612</v>
      </c>
      <c r="AI75" s="26">
        <v>6.0243990738888904E-3</v>
      </c>
      <c r="AJ75" s="26">
        <v>3.6085714105063303E-2</v>
      </c>
      <c r="AK75" s="26">
        <v>8.5393916287168341E-3</v>
      </c>
      <c r="AL75" s="26">
        <v>6.9061227051995328E-2</v>
      </c>
      <c r="AM75" s="26">
        <v>1.9367002088616459E-2</v>
      </c>
      <c r="AN75" s="26">
        <f t="shared" si="11"/>
        <v>0.32564205281174202</v>
      </c>
      <c r="AO75" s="71">
        <f t="shared" si="12"/>
        <v>1.0066056436049133</v>
      </c>
      <c r="AP75" s="61">
        <v>121.959627003178</v>
      </c>
      <c r="AQ75" s="61">
        <v>142.95962700317801</v>
      </c>
      <c r="AR75" s="61">
        <v>71.544560844884515</v>
      </c>
      <c r="AS75" s="61">
        <v>13.201391653879099</v>
      </c>
      <c r="AT75" s="61">
        <v>33.456174965442713</v>
      </c>
      <c r="AU75" s="61">
        <v>156.40079890565929</v>
      </c>
      <c r="AV75" s="61">
        <f t="shared" si="8"/>
        <v>539.52218037622163</v>
      </c>
      <c r="AW75" s="9" t="s">
        <v>1130</v>
      </c>
      <c r="AX75" s="51">
        <v>0.30215739000000003</v>
      </c>
      <c r="AY75" s="11">
        <f t="shared" si="9"/>
        <v>-2.3484662811741996E-2</v>
      </c>
      <c r="AZ75" s="65">
        <f t="shared" si="10"/>
        <v>7.2118028396408587E-2</v>
      </c>
      <c r="BA75" s="84">
        <v>559.72101999999995</v>
      </c>
    </row>
    <row r="76" spans="1:53" x14ac:dyDescent="0.2">
      <c r="A76" s="105"/>
      <c r="B76" s="95"/>
      <c r="C76" s="101"/>
      <c r="D76" s="8">
        <v>2008</v>
      </c>
      <c r="E76" s="6" t="s">
        <v>28</v>
      </c>
      <c r="F76" s="68" t="s">
        <v>43</v>
      </c>
      <c r="G76" s="6"/>
      <c r="H76" s="40">
        <v>99.650442063508308</v>
      </c>
      <c r="I76" s="41">
        <v>162000</v>
      </c>
      <c r="J76" s="41">
        <v>12000</v>
      </c>
      <c r="K76" s="41">
        <v>2375.6442393002062</v>
      </c>
      <c r="L76" s="42">
        <v>0.1956240000000001</v>
      </c>
      <c r="M76" s="43">
        <v>1423.577743764404</v>
      </c>
      <c r="N76" s="43">
        <v>1563.577743764404</v>
      </c>
      <c r="O76" s="62">
        <v>1.6</v>
      </c>
      <c r="P76" s="43">
        <v>0</v>
      </c>
      <c r="Q76" s="43">
        <v>621.86666666666656</v>
      </c>
      <c r="R76" s="43">
        <v>0</v>
      </c>
      <c r="S76" s="42">
        <v>0</v>
      </c>
      <c r="T76" s="41">
        <v>942.36332316300877</v>
      </c>
      <c r="U76" s="37">
        <v>0</v>
      </c>
      <c r="V76" s="37">
        <v>0</v>
      </c>
      <c r="W76" s="54">
        <v>0.1751587241888046</v>
      </c>
      <c r="X76" s="54">
        <v>6.6203703172504902E-3</v>
      </c>
      <c r="Y76" s="54">
        <v>3.3376969397068017E-2</v>
      </c>
      <c r="Z76" s="54">
        <v>8.2487799227237701E-3</v>
      </c>
      <c r="AA76" s="54">
        <v>5.008266493678093E-2</v>
      </c>
      <c r="AB76" s="54">
        <v>4.8687048256397247E-3</v>
      </c>
      <c r="AC76" s="54">
        <v>1.237002201378345E-2</v>
      </c>
      <c r="AD76" s="54">
        <v>5.3677323739975691E-4</v>
      </c>
      <c r="AE76" s="54">
        <v>1.9019687548279759E-2</v>
      </c>
      <c r="AF76" s="55">
        <f t="shared" si="3"/>
        <v>0.31028269638773054</v>
      </c>
      <c r="AG76" t="s">
        <v>117</v>
      </c>
      <c r="AH76" s="26">
        <v>0.17540992274451001</v>
      </c>
      <c r="AI76" s="26">
        <v>6.0243990738888904E-3</v>
      </c>
      <c r="AJ76" s="26">
        <v>3.3970255814188582E-2</v>
      </c>
      <c r="AK76" s="26">
        <v>8.4848315470358107E-3</v>
      </c>
      <c r="AL76" s="26">
        <v>6.8956290159857492E-2</v>
      </c>
      <c r="AM76" s="26">
        <v>1.9304676204463841E-2</v>
      </c>
      <c r="AN76" s="26">
        <f t="shared" si="11"/>
        <v>0.31215037554394465</v>
      </c>
      <c r="AO76" s="71">
        <f t="shared" si="12"/>
        <v>1.0060192823446406</v>
      </c>
      <c r="AP76" s="61">
        <v>102.95701242679419</v>
      </c>
      <c r="AQ76" s="61">
        <v>123.95701242679419</v>
      </c>
      <c r="AR76" s="61">
        <v>67.350393203760703</v>
      </c>
      <c r="AS76" s="61">
        <v>13.118028396766849</v>
      </c>
      <c r="AT76" s="61">
        <v>33.322586784706502</v>
      </c>
      <c r="AU76" s="61">
        <v>156.20834130396219</v>
      </c>
      <c r="AV76" s="61">
        <f t="shared" si="8"/>
        <v>496.91337454278465</v>
      </c>
      <c r="AW76" s="9" t="s">
        <v>1131</v>
      </c>
      <c r="AX76" s="51">
        <v>0.28826164999999998</v>
      </c>
      <c r="AY76" s="11">
        <f t="shared" si="9"/>
        <v>-2.3888725543944667E-2</v>
      </c>
      <c r="AZ76" s="65">
        <f t="shared" si="10"/>
        <v>7.6529542859965591E-2</v>
      </c>
      <c r="BA76" s="84">
        <v>516.00358000000006</v>
      </c>
    </row>
    <row r="77" spans="1:53" x14ac:dyDescent="0.2">
      <c r="A77" s="105"/>
      <c r="B77" s="95"/>
      <c r="C77" s="101"/>
      <c r="D77" s="8">
        <v>2013</v>
      </c>
      <c r="E77" s="6" t="s">
        <v>29</v>
      </c>
      <c r="F77" s="68" t="s">
        <v>43</v>
      </c>
      <c r="G77" s="6"/>
      <c r="H77" s="40">
        <v>96.457451475307082</v>
      </c>
      <c r="I77" s="41">
        <v>162000</v>
      </c>
      <c r="J77" s="41">
        <v>12000</v>
      </c>
      <c r="K77" s="41">
        <v>2183.066579815295</v>
      </c>
      <c r="L77" s="42">
        <v>0.2129055094517959</v>
      </c>
      <c r="M77" s="43">
        <v>1377.963592504387</v>
      </c>
      <c r="N77" s="43">
        <v>1517.963592504387</v>
      </c>
      <c r="O77" s="62">
        <v>1.6</v>
      </c>
      <c r="P77" s="43">
        <v>0</v>
      </c>
      <c r="Q77" s="43">
        <v>579.46666666666658</v>
      </c>
      <c r="R77" s="43">
        <v>0</v>
      </c>
      <c r="S77" s="42">
        <v>0</v>
      </c>
      <c r="T77" s="41">
        <v>955.5732377967596</v>
      </c>
      <c r="U77" s="37">
        <v>0</v>
      </c>
      <c r="V77" s="37">
        <v>0</v>
      </c>
      <c r="W77" s="54">
        <v>0.16096000373363489</v>
      </c>
      <c r="X77" s="54">
        <v>6.6203703172504902E-3</v>
      </c>
      <c r="Y77" s="54">
        <v>3.067132085561752E-2</v>
      </c>
      <c r="Z77" s="54">
        <v>7.9844733700156212E-3</v>
      </c>
      <c r="AA77" s="54">
        <v>4.8731811344623573E-2</v>
      </c>
      <c r="AB77" s="54">
        <v>4.7183288261294356E-3</v>
      </c>
      <c r="AC77" s="54">
        <v>1.211413368582726E-2</v>
      </c>
      <c r="AD77" s="54">
        <v>5.0017511239275336E-4</v>
      </c>
      <c r="AE77" s="54">
        <v>1.871911995112896E-2</v>
      </c>
      <c r="AF77" s="55">
        <f t="shared" si="3"/>
        <v>0.2910197371966205</v>
      </c>
      <c r="AG77" t="s">
        <v>118</v>
      </c>
      <c r="AH77" s="26">
        <v>0.16130600303633871</v>
      </c>
      <c r="AI77" s="26">
        <v>6.0243990738888904E-3</v>
      </c>
      <c r="AJ77" s="26">
        <v>3.1216513377262431E-2</v>
      </c>
      <c r="AK77" s="26">
        <v>8.2168648027846087E-3</v>
      </c>
      <c r="AL77" s="26">
        <v>6.7128946757860825E-2</v>
      </c>
      <c r="AM77" s="26">
        <v>1.899856844684359E-2</v>
      </c>
      <c r="AN77" s="26">
        <f t="shared" si="11"/>
        <v>0.29289129549497911</v>
      </c>
      <c r="AO77" s="71">
        <f t="shared" si="12"/>
        <v>1.006431035627986</v>
      </c>
      <c r="AP77" s="61">
        <v>92.468841311522453</v>
      </c>
      <c r="AQ77" s="61">
        <v>113.46884131152245</v>
      </c>
      <c r="AR77" s="61">
        <v>61.890745301097759</v>
      </c>
      <c r="AS77" s="61">
        <v>12.70859754713684</v>
      </c>
      <c r="AT77" s="61">
        <v>32.666480914638278</v>
      </c>
      <c r="AU77" s="61">
        <v>152.3268447942834</v>
      </c>
      <c r="AV77" s="61">
        <f t="shared" si="8"/>
        <v>465.53035118020114</v>
      </c>
      <c r="AW77" s="9" t="s">
        <v>1132</v>
      </c>
      <c r="AX77" s="51">
        <v>0.26906313999999998</v>
      </c>
      <c r="AY77" s="11">
        <f t="shared" si="9"/>
        <v>-2.3828155494979131E-2</v>
      </c>
      <c r="AZ77" s="65">
        <f t="shared" si="10"/>
        <v>8.1354945884308832E-2</v>
      </c>
      <c r="BA77" s="84">
        <v>486.56259999999997</v>
      </c>
    </row>
    <row r="78" spans="1:53" x14ac:dyDescent="0.2">
      <c r="A78" s="105"/>
      <c r="B78" s="95"/>
      <c r="C78" s="101"/>
      <c r="D78" s="8">
        <v>2016</v>
      </c>
      <c r="E78" s="6" t="s">
        <v>30</v>
      </c>
      <c r="F78" s="68" t="s">
        <v>43</v>
      </c>
      <c r="G78" s="6"/>
      <c r="H78" s="40">
        <v>95.948143167192399</v>
      </c>
      <c r="I78" s="41">
        <v>162000</v>
      </c>
      <c r="J78" s="41">
        <v>12000</v>
      </c>
      <c r="K78" s="41">
        <v>2090.634481954658</v>
      </c>
      <c r="L78" s="42">
        <v>0.22345986389413999</v>
      </c>
      <c r="M78" s="43">
        <v>1370.6877595313199</v>
      </c>
      <c r="N78" s="43">
        <v>1510.6877595313199</v>
      </c>
      <c r="O78" s="62">
        <v>1.6</v>
      </c>
      <c r="P78" s="43">
        <v>0</v>
      </c>
      <c r="Q78" s="43">
        <v>558.26666666666654</v>
      </c>
      <c r="R78" s="43">
        <v>0</v>
      </c>
      <c r="S78" s="42">
        <v>0</v>
      </c>
      <c r="T78" s="41">
        <v>961.31581935879899</v>
      </c>
      <c r="U78" s="37">
        <v>0</v>
      </c>
      <c r="V78" s="37">
        <v>0</v>
      </c>
      <c r="W78" s="54">
        <v>0.15413872897624969</v>
      </c>
      <c r="X78" s="54">
        <v>6.6203703172504902E-3</v>
      </c>
      <c r="Y78" s="54">
        <v>2.9372682794928551E-2</v>
      </c>
      <c r="Z78" s="54">
        <v>7.9423142597079277E-3</v>
      </c>
      <c r="AA78" s="54">
        <v>4.883967712521553E-2</v>
      </c>
      <c r="AB78" s="54">
        <v>4.6991873532533654E-3</v>
      </c>
      <c r="AC78" s="54">
        <v>1.203166879713535E-2</v>
      </c>
      <c r="AD78" s="54">
        <v>4.8187599168159068E-4</v>
      </c>
      <c r="AE78" s="54">
        <v>1.8671177327632901E-2</v>
      </c>
      <c r="AF78" s="55">
        <f t="shared" si="3"/>
        <v>0.28279768294305541</v>
      </c>
      <c r="AG78" t="s">
        <v>119</v>
      </c>
      <c r="AH78" s="26">
        <v>0.15442056991500469</v>
      </c>
      <c r="AI78" s="26">
        <v>6.0243990738888904E-3</v>
      </c>
      <c r="AJ78" s="26">
        <v>2.9894791059659469E-2</v>
      </c>
      <c r="AK78" s="26">
        <v>8.1741218991099492E-3</v>
      </c>
      <c r="AL78" s="26">
        <v>6.7121896383585858E-2</v>
      </c>
      <c r="AM78" s="26">
        <v>1.8949741737265911E-2</v>
      </c>
      <c r="AN78" s="26">
        <f t="shared" si="11"/>
        <v>0.28458552006851479</v>
      </c>
      <c r="AO78" s="71">
        <f t="shared" si="12"/>
        <v>1.0063219652539352</v>
      </c>
      <c r="AP78" s="61">
        <v>85.169405862700941</v>
      </c>
      <c r="AQ78" s="61">
        <v>106.16940586270094</v>
      </c>
      <c r="AR78" s="61">
        <v>59.270261125657314</v>
      </c>
      <c r="AS78" s="61">
        <v>12.643289953031941</v>
      </c>
      <c r="AT78" s="61">
        <v>32.561826622244382</v>
      </c>
      <c r="AU78" s="61">
        <v>152.50766043057689</v>
      </c>
      <c r="AV78" s="61">
        <f t="shared" si="8"/>
        <v>448.32184985691242</v>
      </c>
      <c r="AW78" s="9" t="s">
        <v>1133</v>
      </c>
      <c r="AX78" s="51">
        <v>0.26035254000000002</v>
      </c>
      <c r="AY78" s="11">
        <f t="shared" si="9"/>
        <v>-2.4232980068514764E-2</v>
      </c>
      <c r="AZ78" s="65">
        <f t="shared" si="10"/>
        <v>8.5151837882266823E-2</v>
      </c>
      <c r="BA78" s="84">
        <v>465.90566000000001</v>
      </c>
    </row>
    <row r="79" spans="1:53" x14ac:dyDescent="0.2">
      <c r="A79" s="105"/>
      <c r="B79" s="95"/>
      <c r="C79" s="101"/>
      <c r="D79" s="8">
        <v>2018</v>
      </c>
      <c r="E79" s="6" t="s">
        <v>31</v>
      </c>
      <c r="F79" s="68" t="s">
        <v>43</v>
      </c>
      <c r="G79" s="6"/>
      <c r="H79" s="40">
        <v>95.608773777466808</v>
      </c>
      <c r="I79" s="41">
        <v>162000</v>
      </c>
      <c r="J79" s="41">
        <v>12000</v>
      </c>
      <c r="K79" s="41">
        <v>2031.7508718472591</v>
      </c>
      <c r="L79" s="42">
        <v>0.2305232362948961</v>
      </c>
      <c r="M79" s="43">
        <v>1365.8396253923829</v>
      </c>
      <c r="N79" s="43">
        <v>1505.8396253923829</v>
      </c>
      <c r="O79" s="62">
        <v>1.6</v>
      </c>
      <c r="P79" s="43">
        <v>0</v>
      </c>
      <c r="Q79" s="43">
        <v>544.13333333333333</v>
      </c>
      <c r="R79" s="43">
        <v>0</v>
      </c>
      <c r="S79" s="42">
        <v>0</v>
      </c>
      <c r="T79" s="41">
        <v>964.13395320411234</v>
      </c>
      <c r="U79" s="37">
        <v>0</v>
      </c>
      <c r="V79" s="37">
        <v>0</v>
      </c>
      <c r="W79" s="54">
        <v>0.14979036152362821</v>
      </c>
      <c r="X79" s="54">
        <v>6.6203703172504902E-3</v>
      </c>
      <c r="Y79" s="54">
        <v>2.8545388951897621E-2</v>
      </c>
      <c r="Z79" s="54">
        <v>7.9142218455672264E-3</v>
      </c>
      <c r="AA79" s="54">
        <v>4.8911590129137039E-2</v>
      </c>
      <c r="AB79" s="54">
        <v>4.6864338219165802E-3</v>
      </c>
      <c r="AC79" s="54">
        <v>1.19768176227808E-2</v>
      </c>
      <c r="AD79" s="54">
        <v>4.6967659727670252E-4</v>
      </c>
      <c r="AE79" s="54">
        <v>1.863923110067844E-2</v>
      </c>
      <c r="AF79" s="55">
        <f t="shared" si="3"/>
        <v>0.27755409191013314</v>
      </c>
      <c r="AG79" t="s">
        <v>120</v>
      </c>
      <c r="AH79" s="26">
        <v>0.1500507217744739</v>
      </c>
      <c r="AI79" s="26">
        <v>6.0243990738888904E-3</v>
      </c>
      <c r="AJ79" s="26">
        <v>2.9052791544108909E-2</v>
      </c>
      <c r="AK79" s="26">
        <v>8.1456408535348947E-3</v>
      </c>
      <c r="AL79" s="26">
        <v>6.7117325274547945E-2</v>
      </c>
      <c r="AM79" s="26">
        <v>1.891720684559485E-2</v>
      </c>
      <c r="AN79" s="26">
        <f t="shared" si="11"/>
        <v>0.27930808536614937</v>
      </c>
      <c r="AO79" s="71">
        <f t="shared" si="12"/>
        <v>1.0063194653119514</v>
      </c>
      <c r="AP79" s="61">
        <v>78.8607657915353</v>
      </c>
      <c r="AQ79" s="61">
        <v>99.8607657915353</v>
      </c>
      <c r="AR79" s="61">
        <v>57.600888991402734</v>
      </c>
      <c r="AS79" s="61">
        <v>12.599773289347681</v>
      </c>
      <c r="AT79" s="61">
        <v>32.492091919754742</v>
      </c>
      <c r="AU79" s="61">
        <v>152.62853548673371</v>
      </c>
      <c r="AV79" s="61">
        <f t="shared" si="8"/>
        <v>434.04282127030945</v>
      </c>
      <c r="AW79" s="9" t="s">
        <v>1134</v>
      </c>
      <c r="AX79" s="51">
        <v>0.24799999</v>
      </c>
      <c r="AY79" s="11">
        <f t="shared" si="9"/>
        <v>-3.1308095366149369E-2</v>
      </c>
      <c r="AZ79" s="65">
        <f t="shared" si="10"/>
        <v>0.11209161856201583</v>
      </c>
      <c r="BA79" s="84">
        <v>442.62472000000002</v>
      </c>
    </row>
    <row r="80" spans="1:53" x14ac:dyDescent="0.2">
      <c r="A80" s="105"/>
      <c r="B80" s="95"/>
      <c r="C80" s="101"/>
      <c r="D80" s="8">
        <v>2019</v>
      </c>
      <c r="E80" s="6" t="s">
        <v>32</v>
      </c>
      <c r="F80" s="68" t="s">
        <v>43</v>
      </c>
      <c r="G80" s="6"/>
      <c r="H80" s="40">
        <v>95.439139897436405</v>
      </c>
      <c r="I80" s="41">
        <v>162000</v>
      </c>
      <c r="J80" s="41">
        <v>12000</v>
      </c>
      <c r="K80" s="41">
        <v>2003.1795706827661</v>
      </c>
      <c r="L80" s="42">
        <v>0.23406306332703219</v>
      </c>
      <c r="M80" s="43">
        <v>1363.4162842490909</v>
      </c>
      <c r="N80" s="43">
        <v>1503.4162842490909</v>
      </c>
      <c r="O80" s="62">
        <v>1.6</v>
      </c>
      <c r="P80" s="43">
        <v>0</v>
      </c>
      <c r="Q80" s="43">
        <v>537.06666666666672</v>
      </c>
      <c r="R80" s="43">
        <v>0</v>
      </c>
      <c r="S80" s="42">
        <v>0</v>
      </c>
      <c r="T80" s="41">
        <v>965.18556214159264</v>
      </c>
      <c r="U80" s="37">
        <v>0</v>
      </c>
      <c r="V80" s="37">
        <v>0</v>
      </c>
      <c r="W80" s="54">
        <v>0.14769136905670169</v>
      </c>
      <c r="X80" s="54">
        <v>6.6203703172504902E-3</v>
      </c>
      <c r="Y80" s="54">
        <v>2.814397215843201E-2</v>
      </c>
      <c r="Z80" s="54">
        <v>7.9001802951097488E-3</v>
      </c>
      <c r="AA80" s="54">
        <v>4.8947542905807502E-2</v>
      </c>
      <c r="AB80" s="54">
        <v>4.6800593845546254E-3</v>
      </c>
      <c r="AC80" s="54">
        <v>1.194942928850651E-2</v>
      </c>
      <c r="AD80" s="54">
        <v>4.6357690007425839E-4</v>
      </c>
      <c r="AE80" s="54">
        <v>1.862326264381409E-2</v>
      </c>
      <c r="AF80" s="55">
        <f t="shared" si="3"/>
        <v>0.27501976295025093</v>
      </c>
      <c r="AG80" t="s">
        <v>121</v>
      </c>
      <c r="AH80" s="26">
        <v>0.14799572846416131</v>
      </c>
      <c r="AI80" s="26">
        <v>6.0243990738888904E-3</v>
      </c>
      <c r="AJ80" s="26">
        <v>2.8644239458133301E-2</v>
      </c>
      <c r="AK80" s="26">
        <v>8.1314045953027464E-3</v>
      </c>
      <c r="AL80" s="26">
        <v>6.7115078037317089E-2</v>
      </c>
      <c r="AM80" s="26">
        <v>1.8900944271309662E-2</v>
      </c>
      <c r="AN80" s="26">
        <f t="shared" si="11"/>
        <v>0.27681179390011301</v>
      </c>
      <c r="AO80" s="71">
        <f t="shared" si="12"/>
        <v>1.0065160079066253</v>
      </c>
      <c r="AP80" s="61">
        <v>81.163565307036166</v>
      </c>
      <c r="AQ80" s="61">
        <v>102.16356530703617</v>
      </c>
      <c r="AR80" s="61">
        <v>56.790882031632307</v>
      </c>
      <c r="AS80" s="61">
        <v>12.578021473390709</v>
      </c>
      <c r="AT80" s="61">
        <v>32.457235010103439</v>
      </c>
      <c r="AU80" s="61">
        <v>152.68907168690529</v>
      </c>
      <c r="AV80" s="61">
        <f t="shared" si="8"/>
        <v>437.84234081610407</v>
      </c>
      <c r="AW80" s="9" t="s">
        <v>1135</v>
      </c>
      <c r="AX80" s="51">
        <v>0.2452577</v>
      </c>
      <c r="AY80" s="11">
        <f t="shared" si="9"/>
        <v>-3.1554093900113017E-2</v>
      </c>
      <c r="AZ80" s="65">
        <f t="shared" si="10"/>
        <v>0.11399114703725105</v>
      </c>
      <c r="BA80" s="84">
        <v>445.59505000000001</v>
      </c>
    </row>
    <row r="81" spans="1:53" x14ac:dyDescent="0.2">
      <c r="A81" s="105"/>
      <c r="B81" s="95"/>
      <c r="C81" s="101"/>
      <c r="D81" s="8">
        <v>2021</v>
      </c>
      <c r="E81" s="6" t="s">
        <v>33</v>
      </c>
      <c r="F81" s="68" t="s">
        <v>43</v>
      </c>
      <c r="G81" s="6"/>
      <c r="H81" s="40">
        <v>96.103981304225087</v>
      </c>
      <c r="I81" s="41">
        <v>162000</v>
      </c>
      <c r="J81" s="41">
        <v>12000</v>
      </c>
      <c r="K81" s="41">
        <v>1971.553613606131</v>
      </c>
      <c r="L81" s="42">
        <v>0.23765807183364851</v>
      </c>
      <c r="M81" s="43">
        <v>1372.914018631787</v>
      </c>
      <c r="N81" s="43">
        <v>1512.914018631787</v>
      </c>
      <c r="O81" s="62">
        <v>1.6</v>
      </c>
      <c r="P81" s="43">
        <v>0</v>
      </c>
      <c r="Q81" s="43">
        <v>524.69999999999993</v>
      </c>
      <c r="R81" s="43">
        <v>0</v>
      </c>
      <c r="S81" s="42">
        <v>0</v>
      </c>
      <c r="T81" s="41">
        <v>958.0870573156833</v>
      </c>
      <c r="U81" s="37">
        <v>0</v>
      </c>
      <c r="V81" s="37">
        <v>0</v>
      </c>
      <c r="W81" s="54">
        <v>0.14535985887050629</v>
      </c>
      <c r="X81" s="54">
        <v>6.6203703172504902E-3</v>
      </c>
      <c r="Y81" s="54">
        <v>2.7630532160401341E-2</v>
      </c>
      <c r="Z81" s="54">
        <v>7.8737568110227585E-3</v>
      </c>
      <c r="AA81" s="54">
        <v>4.8348657786846161E-2</v>
      </c>
      <c r="AB81" s="54">
        <v>4.657047800719738E-3</v>
      </c>
      <c r="AC81" s="54">
        <v>1.2451007962226869E-2</v>
      </c>
      <c r="AD81" s="54">
        <v>4.8614101251587272E-4</v>
      </c>
      <c r="AE81" s="54">
        <v>1.8568187952041629E-2</v>
      </c>
      <c r="AF81" s="55">
        <f t="shared" si="3"/>
        <v>0.27199556067353114</v>
      </c>
      <c r="AG81" t="s">
        <v>122</v>
      </c>
      <c r="AH81" s="26">
        <v>0.14565413567211691</v>
      </c>
      <c r="AI81" s="26">
        <v>6.0243990738888904E-3</v>
      </c>
      <c r="AJ81" s="26">
        <v>2.8192007665809739E-2</v>
      </c>
      <c r="AK81" s="26">
        <v>8.1872003711747059E-3</v>
      </c>
      <c r="AL81" s="26">
        <v>6.8064815343164831E-2</v>
      </c>
      <c r="AM81" s="26">
        <v>1.8964681732032911E-2</v>
      </c>
      <c r="AN81" s="26">
        <f t="shared" si="11"/>
        <v>0.27508723985818795</v>
      </c>
      <c r="AO81" s="71">
        <f t="shared" si="12"/>
        <v>1.0113666531064001</v>
      </c>
      <c r="AP81" s="61">
        <v>79.931971919587838</v>
      </c>
      <c r="AQ81" s="61">
        <v>100.93197191958784</v>
      </c>
      <c r="AR81" s="61">
        <v>55.894274446489803</v>
      </c>
      <c r="AS81" s="61">
        <v>12.663272768229019</v>
      </c>
      <c r="AT81" s="61">
        <v>32.593848738709582</v>
      </c>
      <c r="AU81" s="61">
        <v>155.49343857235999</v>
      </c>
      <c r="AV81" s="61">
        <f t="shared" si="8"/>
        <v>437.50877836496403</v>
      </c>
      <c r="AW81" s="9" t="s">
        <v>1136</v>
      </c>
      <c r="AX81" s="51">
        <v>0.24260937000000002</v>
      </c>
      <c r="AY81" s="11">
        <f t="shared" si="9"/>
        <v>-3.247786985818793E-2</v>
      </c>
      <c r="AZ81" s="65">
        <f t="shared" si="10"/>
        <v>0.11806389084034145</v>
      </c>
      <c r="BA81" s="84">
        <v>441.86013000000003</v>
      </c>
    </row>
    <row r="82" spans="1:53" x14ac:dyDescent="0.2">
      <c r="A82" s="105"/>
      <c r="B82" s="95"/>
      <c r="C82" s="101" t="s">
        <v>2222</v>
      </c>
      <c r="D82" s="8">
        <v>2003</v>
      </c>
      <c r="E82" s="6" t="s">
        <v>27</v>
      </c>
      <c r="F82" s="68" t="s">
        <v>44</v>
      </c>
      <c r="G82" s="6"/>
      <c r="H82" s="40">
        <v>103.4132625351843</v>
      </c>
      <c r="I82" s="41">
        <v>162000</v>
      </c>
      <c r="J82" s="41">
        <v>12000</v>
      </c>
      <c r="K82" s="41">
        <v>2106.6860766246418</v>
      </c>
      <c r="L82" s="42">
        <v>0.239148</v>
      </c>
      <c r="M82" s="43">
        <v>1477.3323219312049</v>
      </c>
      <c r="N82" s="43">
        <v>1617.3323219312049</v>
      </c>
      <c r="O82" s="62">
        <v>1.6</v>
      </c>
      <c r="P82" s="43">
        <v>0</v>
      </c>
      <c r="Q82" s="43">
        <v>593.25555555555547</v>
      </c>
      <c r="R82" s="43">
        <v>0</v>
      </c>
      <c r="S82" s="42">
        <v>0</v>
      </c>
      <c r="T82" s="41">
        <v>1013.78179867305</v>
      </c>
      <c r="U82" s="37">
        <v>0</v>
      </c>
      <c r="V82" s="37">
        <v>0</v>
      </c>
      <c r="W82" s="54">
        <v>0.15461479127407071</v>
      </c>
      <c r="X82" s="54">
        <v>6.6203703172504902E-3</v>
      </c>
      <c r="Y82" s="54">
        <v>1.9755221903324131E-2</v>
      </c>
      <c r="Z82" s="54">
        <v>8.5602551698684692E-3</v>
      </c>
      <c r="AA82" s="54">
        <v>5.1687877625226968E-2</v>
      </c>
      <c r="AB82" s="54">
        <v>5.0631379708647728E-3</v>
      </c>
      <c r="AC82" s="54">
        <v>1.361159607768059E-2</v>
      </c>
      <c r="AD82" s="54">
        <v>5.1207718206569552E-4</v>
      </c>
      <c r="AE82" s="54">
        <v>1.9373893737792969E-2</v>
      </c>
      <c r="AF82" s="55">
        <f t="shared" si="3"/>
        <v>0.27979922125814483</v>
      </c>
      <c r="AG82" t="s">
        <v>123</v>
      </c>
      <c r="AH82" s="26">
        <v>0.15461835599799331</v>
      </c>
      <c r="AI82" s="26">
        <v>6.0243990738888904E-3</v>
      </c>
      <c r="AJ82" s="26">
        <v>2.0204165951402231E-2</v>
      </c>
      <c r="AK82" s="26">
        <v>8.8006203735743888E-3</v>
      </c>
      <c r="AL82" s="26">
        <v>7.1976904808020215E-2</v>
      </c>
      <c r="AM82" s="26">
        <v>1.9665412794533529E-2</v>
      </c>
      <c r="AN82" s="26">
        <f t="shared" si="11"/>
        <v>0.28128985899941256</v>
      </c>
      <c r="AO82" s="71">
        <f t="shared" si="12"/>
        <v>1.0053275264118497</v>
      </c>
      <c r="AP82" s="61">
        <v>125.6947847281137</v>
      </c>
      <c r="AQ82" s="61">
        <v>146.69478472811369</v>
      </c>
      <c r="AR82" s="61">
        <v>52.143344406121066</v>
      </c>
      <c r="AS82" s="61">
        <v>13.600527402061889</v>
      </c>
      <c r="AT82" s="61">
        <v>34.095783113127361</v>
      </c>
      <c r="AU82" s="61">
        <v>163.36597636629321</v>
      </c>
      <c r="AV82" s="61">
        <f t="shared" si="8"/>
        <v>535.5952007438309</v>
      </c>
      <c r="AW82" s="9" t="s">
        <v>1137</v>
      </c>
      <c r="AX82" s="51">
        <v>0.25130460999999998</v>
      </c>
      <c r="AY82" s="11">
        <f t="shared" si="9"/>
        <v>-2.9985248999412573E-2</v>
      </c>
      <c r="AZ82" s="65">
        <f t="shared" si="10"/>
        <v>0.10659911134398625</v>
      </c>
      <c r="BA82" s="84">
        <v>501.67538999999999</v>
      </c>
    </row>
    <row r="83" spans="1:53" x14ac:dyDescent="0.2">
      <c r="A83" s="105"/>
      <c r="B83" s="95"/>
      <c r="C83" s="101"/>
      <c r="D83" s="8">
        <v>2008</v>
      </c>
      <c r="E83" s="6" t="s">
        <v>28</v>
      </c>
      <c r="F83" s="68" t="s">
        <v>44</v>
      </c>
      <c r="G83" s="6"/>
      <c r="H83" s="40">
        <v>102.9014579354905</v>
      </c>
      <c r="I83" s="41">
        <v>162000</v>
      </c>
      <c r="J83" s="41">
        <v>12000</v>
      </c>
      <c r="K83" s="41">
        <v>1967.3639777967769</v>
      </c>
      <c r="L83" s="42">
        <v>0.26020799999999999</v>
      </c>
      <c r="M83" s="43">
        <v>1470.020827649864</v>
      </c>
      <c r="N83" s="43">
        <v>1610.020827649864</v>
      </c>
      <c r="O83" s="62">
        <v>1.6</v>
      </c>
      <c r="P83" s="43">
        <v>0</v>
      </c>
      <c r="Q83" s="43">
        <v>551.64444444444439</v>
      </c>
      <c r="R83" s="43">
        <v>0</v>
      </c>
      <c r="S83" s="42">
        <v>0</v>
      </c>
      <c r="T83" s="41">
        <v>1009.431921298063</v>
      </c>
      <c r="U83" s="37">
        <v>0</v>
      </c>
      <c r="V83" s="37">
        <v>0</v>
      </c>
      <c r="W83" s="54">
        <v>0.14438407123088839</v>
      </c>
      <c r="X83" s="54">
        <v>6.6203703172504902E-3</v>
      </c>
      <c r="Y83" s="54">
        <v>1.8448743969202042E-2</v>
      </c>
      <c r="Z83" s="54">
        <v>8.5178902372717857E-3</v>
      </c>
      <c r="AA83" s="54">
        <v>5.1687877625226968E-2</v>
      </c>
      <c r="AB83" s="54">
        <v>5.0496114417910576E-3</v>
      </c>
      <c r="AC83" s="54">
        <v>1.3575919903814789E-2</v>
      </c>
      <c r="AD83" s="54">
        <v>4.7615994117222732E-4</v>
      </c>
      <c r="AE83" s="54">
        <v>1.932571642100811E-2</v>
      </c>
      <c r="AF83" s="55">
        <f t="shared" si="3"/>
        <v>0.26808636108762585</v>
      </c>
      <c r="AG83" t="s">
        <v>124</v>
      </c>
      <c r="AH83" s="26">
        <v>0.1443767433428772</v>
      </c>
      <c r="AI83" s="26">
        <v>6.0243990738888904E-3</v>
      </c>
      <c r="AJ83" s="26">
        <v>1.886799781669567E-2</v>
      </c>
      <c r="AK83" s="26">
        <v>8.7576679725308235E-3</v>
      </c>
      <c r="AL83" s="26">
        <v>7.1891713122251552E-2</v>
      </c>
      <c r="AM83" s="26">
        <v>1.9616346768804881E-2</v>
      </c>
      <c r="AN83" s="26">
        <f t="shared" si="11"/>
        <v>0.26953486809704902</v>
      </c>
      <c r="AO83" s="71">
        <f t="shared" si="12"/>
        <v>1.0054031357788833</v>
      </c>
      <c r="AP83" s="61">
        <v>100.7721667603635</v>
      </c>
      <c r="AQ83" s="61">
        <v>121.7721667603635</v>
      </c>
      <c r="AR83" s="61">
        <v>48.694933053726032</v>
      </c>
      <c r="AS83" s="61">
        <v>13.534899713439341</v>
      </c>
      <c r="AT83" s="61">
        <v>33.990615874793519</v>
      </c>
      <c r="AU83" s="61">
        <v>163.20767667252019</v>
      </c>
      <c r="AV83" s="61">
        <f t="shared" si="8"/>
        <v>481.97245883520611</v>
      </c>
      <c r="AW83" s="9" t="s">
        <v>1138</v>
      </c>
      <c r="AX83" s="51">
        <v>0.23914899000000001</v>
      </c>
      <c r="AY83" s="11">
        <f t="shared" si="9"/>
        <v>-3.0385878097049013E-2</v>
      </c>
      <c r="AZ83" s="65">
        <f t="shared" si="10"/>
        <v>0.11273449818042926</v>
      </c>
      <c r="BA83" s="84">
        <v>457.81569999999999</v>
      </c>
    </row>
    <row r="84" spans="1:53" x14ac:dyDescent="0.2">
      <c r="A84" s="105"/>
      <c r="B84" s="95"/>
      <c r="C84" s="101"/>
      <c r="D84" s="8">
        <v>2013</v>
      </c>
      <c r="E84" s="6" t="s">
        <v>29</v>
      </c>
      <c r="F84" s="68" t="s">
        <v>44</v>
      </c>
      <c r="G84" s="6"/>
      <c r="H84" s="40">
        <v>99.918199366009034</v>
      </c>
      <c r="I84" s="41">
        <v>162000</v>
      </c>
      <c r="J84" s="41">
        <v>12000</v>
      </c>
      <c r="K84" s="41">
        <v>1843.4950022150681</v>
      </c>
      <c r="L84" s="42">
        <v>0.27385071833648389</v>
      </c>
      <c r="M84" s="43">
        <v>1427.4028480858431</v>
      </c>
      <c r="N84" s="43">
        <v>1567.4028480858431</v>
      </c>
      <c r="O84" s="62">
        <v>1.6</v>
      </c>
      <c r="P84" s="43">
        <v>0</v>
      </c>
      <c r="Q84" s="43">
        <v>534.99999999999989</v>
      </c>
      <c r="R84" s="43">
        <v>0</v>
      </c>
      <c r="S84" s="42">
        <v>0</v>
      </c>
      <c r="T84" s="41">
        <v>1044.754663118586</v>
      </c>
      <c r="U84" s="37">
        <v>0</v>
      </c>
      <c r="V84" s="37">
        <v>0</v>
      </c>
      <c r="W84" s="54">
        <v>0.13539998233318329</v>
      </c>
      <c r="X84" s="54">
        <v>6.6203703172504902E-3</v>
      </c>
      <c r="Y84" s="54">
        <v>1.728717610239983E-2</v>
      </c>
      <c r="Z84" s="54">
        <v>8.2709444686770439E-3</v>
      </c>
      <c r="AA84" s="54">
        <v>5.0293728709220893E-2</v>
      </c>
      <c r="AB84" s="54">
        <v>4.9021542072296143E-3</v>
      </c>
      <c r="AC84" s="54">
        <v>1.3317464850842949E-2</v>
      </c>
      <c r="AD84" s="54">
        <v>4.6179303899407392E-4</v>
      </c>
      <c r="AE84" s="54">
        <v>1.904489099979401E-2</v>
      </c>
      <c r="AF84" s="55">
        <f t="shared" si="3"/>
        <v>0.25559850502759218</v>
      </c>
      <c r="AG84" t="s">
        <v>125</v>
      </c>
      <c r="AH84" s="26">
        <v>0.13538179780838969</v>
      </c>
      <c r="AI84" s="26">
        <v>6.0243990738888904E-3</v>
      </c>
      <c r="AJ84" s="26">
        <v>1.7680032810113929E-2</v>
      </c>
      <c r="AK84" s="26">
        <v>8.5073026601251312E-3</v>
      </c>
      <c r="AL84" s="26">
        <v>7.0043240062640871E-2</v>
      </c>
      <c r="AM84" s="26">
        <v>1.933034574065283E-2</v>
      </c>
      <c r="AN84" s="26">
        <f t="shared" si="11"/>
        <v>0.25696711815581136</v>
      </c>
      <c r="AO84" s="71">
        <f t="shared" si="12"/>
        <v>1.0053545427743071</v>
      </c>
      <c r="AP84" s="61">
        <v>97.877544134864465</v>
      </c>
      <c r="AQ84" s="61">
        <v>118.87754413486446</v>
      </c>
      <c r="AR84" s="61">
        <v>45.629007509973889</v>
      </c>
      <c r="AS84" s="61">
        <v>13.152362384553291</v>
      </c>
      <c r="AT84" s="61">
        <v>33.377606407555859</v>
      </c>
      <c r="AU84" s="61">
        <v>159.25852990322011</v>
      </c>
      <c r="AV84" s="61">
        <f t="shared" si="8"/>
        <v>468.17259447503204</v>
      </c>
      <c r="AW84" s="9" t="s">
        <v>1139</v>
      </c>
      <c r="AX84" s="51">
        <v>0.22769346000000001</v>
      </c>
      <c r="AY84" s="11">
        <f t="shared" si="9"/>
        <v>-2.9273658155811344E-2</v>
      </c>
      <c r="AZ84" s="65">
        <f t="shared" si="10"/>
        <v>0.11391986012024051</v>
      </c>
      <c r="BA84" s="84">
        <v>438.00085999999999</v>
      </c>
    </row>
    <row r="85" spans="1:53" x14ac:dyDescent="0.2">
      <c r="A85" s="105"/>
      <c r="B85" s="95"/>
      <c r="C85" s="101"/>
      <c r="D85" s="8">
        <v>2016</v>
      </c>
      <c r="E85" s="6" t="s">
        <v>30</v>
      </c>
      <c r="F85" s="68" t="s">
        <v>44</v>
      </c>
      <c r="G85" s="6"/>
      <c r="H85" s="40">
        <v>99.660147304185671</v>
      </c>
      <c r="I85" s="41">
        <v>162000</v>
      </c>
      <c r="J85" s="41">
        <v>12000</v>
      </c>
      <c r="K85" s="41">
        <v>1803.557949557345</v>
      </c>
      <c r="L85" s="42">
        <v>0.27892287334593568</v>
      </c>
      <c r="M85" s="43">
        <v>1423.716390059795</v>
      </c>
      <c r="N85" s="43">
        <v>1563.716390059795</v>
      </c>
      <c r="O85" s="62">
        <v>1.6</v>
      </c>
      <c r="P85" s="43">
        <v>0</v>
      </c>
      <c r="Q85" s="43">
        <v>534.99999999999989</v>
      </c>
      <c r="R85" s="43">
        <v>0</v>
      </c>
      <c r="S85" s="42">
        <v>0</v>
      </c>
      <c r="T85" s="41">
        <v>1067.8891690021419</v>
      </c>
      <c r="U85" s="37">
        <v>0</v>
      </c>
      <c r="V85" s="37">
        <v>0</v>
      </c>
      <c r="W85" s="54">
        <v>0.13279178738594061</v>
      </c>
      <c r="X85" s="54">
        <v>6.6203703172504902E-3</v>
      </c>
      <c r="Y85" s="54">
        <v>1.6912670806050301E-2</v>
      </c>
      <c r="Z85" s="54">
        <v>8.2495836541056633E-3</v>
      </c>
      <c r="AA85" s="54">
        <v>5.0405051559209817E-2</v>
      </c>
      <c r="AB85" s="54">
        <v>4.889387171715498E-3</v>
      </c>
      <c r="AC85" s="54">
        <v>1.324908435344696E-2</v>
      </c>
      <c r="AD85" s="54">
        <v>4.6179303899407392E-4</v>
      </c>
      <c r="AE85" s="54">
        <v>1.9020600244402889E-2</v>
      </c>
      <c r="AF85" s="55">
        <f t="shared" si="3"/>
        <v>0.2526003285311163</v>
      </c>
      <c r="AG85" t="s">
        <v>126</v>
      </c>
      <c r="AH85" s="26">
        <v>0.1327778034600198</v>
      </c>
      <c r="AI85" s="26">
        <v>6.0243990738888904E-3</v>
      </c>
      <c r="AJ85" s="26">
        <v>1.7297016636769601E-2</v>
      </c>
      <c r="AK85" s="26">
        <v>8.4856460441897E-3</v>
      </c>
      <c r="AL85" s="26">
        <v>7.007867407034489E-2</v>
      </c>
      <c r="AM85" s="26">
        <v>1.9305606632969291E-2</v>
      </c>
      <c r="AN85" s="26">
        <f t="shared" si="11"/>
        <v>0.2539691459181822</v>
      </c>
      <c r="AO85" s="71">
        <f t="shared" si="12"/>
        <v>1.0054189058067566</v>
      </c>
      <c r="AP85" s="61">
        <v>93.034207039079092</v>
      </c>
      <c r="AQ85" s="61">
        <v>114.03420703907909</v>
      </c>
      <c r="AR85" s="61">
        <v>44.640511162841989</v>
      </c>
      <c r="AS85" s="61">
        <v>13.11927288052796</v>
      </c>
      <c r="AT85" s="61">
        <v>33.324581048454853</v>
      </c>
      <c r="AU85" s="61">
        <v>159.5230258329893</v>
      </c>
      <c r="AV85" s="61">
        <f t="shared" si="8"/>
        <v>457.67580500297231</v>
      </c>
      <c r="AW85" s="9" t="s">
        <v>1140</v>
      </c>
      <c r="AX85" s="51">
        <v>0.22586840999999999</v>
      </c>
      <c r="AY85" s="11">
        <f t="shared" si="9"/>
        <v>-2.8100735918182213E-2</v>
      </c>
      <c r="AZ85" s="65">
        <f t="shared" si="10"/>
        <v>0.11064625908233375</v>
      </c>
      <c r="BA85" s="84">
        <v>441.04104999999998</v>
      </c>
    </row>
    <row r="86" spans="1:53" x14ac:dyDescent="0.2">
      <c r="A86" s="105"/>
      <c r="B86" s="95"/>
      <c r="C86" s="101"/>
      <c r="D86" s="8">
        <v>2018</v>
      </c>
      <c r="E86" s="6" t="s">
        <v>31</v>
      </c>
      <c r="F86" s="68" t="s">
        <v>44</v>
      </c>
      <c r="G86" s="6"/>
      <c r="H86" s="40">
        <v>99.488199076962005</v>
      </c>
      <c r="I86" s="41">
        <v>162000</v>
      </c>
      <c r="J86" s="41">
        <v>12000</v>
      </c>
      <c r="K86" s="41">
        <v>1777.479775561648</v>
      </c>
      <c r="L86" s="42">
        <v>0.28231621928166362</v>
      </c>
      <c r="M86" s="43">
        <v>1421.2599868137429</v>
      </c>
      <c r="N86" s="43">
        <v>1561.2599868137429</v>
      </c>
      <c r="O86" s="62">
        <v>1.6</v>
      </c>
      <c r="P86" s="43">
        <v>0</v>
      </c>
      <c r="Q86" s="43">
        <v>534.99999999999989</v>
      </c>
      <c r="R86" s="43">
        <v>0</v>
      </c>
      <c r="S86" s="42">
        <v>0</v>
      </c>
      <c r="T86" s="41">
        <v>1083.55663253126</v>
      </c>
      <c r="U86" s="37">
        <v>0</v>
      </c>
      <c r="V86" s="37">
        <v>0</v>
      </c>
      <c r="W86" s="54">
        <v>0.13086074590682981</v>
      </c>
      <c r="X86" s="54">
        <v>6.6203703172504902E-3</v>
      </c>
      <c r="Y86" s="54">
        <v>1.6668125987052921E-2</v>
      </c>
      <c r="Z86" s="54">
        <v>8.2353502511978149E-3</v>
      </c>
      <c r="AA86" s="54">
        <v>5.0479266792535782E-2</v>
      </c>
      <c r="AB86" s="54">
        <v>4.8808795399963856E-3</v>
      </c>
      <c r="AC86" s="54">
        <v>1.320356037467718E-2</v>
      </c>
      <c r="AD86" s="54">
        <v>4.6179303899407392E-4</v>
      </c>
      <c r="AE86" s="54">
        <v>1.9004413858056068E-2</v>
      </c>
      <c r="AF86" s="55">
        <f t="shared" si="3"/>
        <v>0.25041450606659055</v>
      </c>
      <c r="AG86" t="s">
        <v>127</v>
      </c>
      <c r="AH86" s="26">
        <v>0.13082349357770831</v>
      </c>
      <c r="AI86" s="26">
        <v>6.0243990738888904E-3</v>
      </c>
      <c r="AJ86" s="26">
        <v>1.704691399406226E-2</v>
      </c>
      <c r="AK86" s="26">
        <v>8.4712155579868432E-3</v>
      </c>
      <c r="AL86" s="26">
        <v>7.0102361879611871E-2</v>
      </c>
      <c r="AM86" s="26">
        <v>1.928912218529923E-2</v>
      </c>
      <c r="AN86" s="26">
        <f t="shared" si="11"/>
        <v>0.25175750626855742</v>
      </c>
      <c r="AO86" s="71">
        <f t="shared" si="12"/>
        <v>1.0053631086435932</v>
      </c>
      <c r="AP86" s="61">
        <v>79.706835579777007</v>
      </c>
      <c r="AQ86" s="61">
        <v>100.70683557977701</v>
      </c>
      <c r="AR86" s="61">
        <v>43.995040903543078</v>
      </c>
      <c r="AS86" s="61">
        <v>13.09722430042105</v>
      </c>
      <c r="AT86" s="61">
        <v>33.289248579375183</v>
      </c>
      <c r="AU86" s="61">
        <v>159.69952412994269</v>
      </c>
      <c r="AV86" s="61">
        <f t="shared" si="8"/>
        <v>430.49470907283603</v>
      </c>
      <c r="AW86" s="9" t="s">
        <v>1141</v>
      </c>
      <c r="AX86" s="51">
        <v>0.21678039999999998</v>
      </c>
      <c r="AY86" s="11">
        <f t="shared" si="9"/>
        <v>-3.4977106268557434E-2</v>
      </c>
      <c r="AZ86" s="65">
        <f t="shared" si="10"/>
        <v>0.13893173151805169</v>
      </c>
      <c r="BA86" s="84">
        <v>416.11615</v>
      </c>
    </row>
    <row r="87" spans="1:53" x14ac:dyDescent="0.2">
      <c r="A87" s="105"/>
      <c r="B87" s="95"/>
      <c r="C87" s="101"/>
      <c r="D87" s="8">
        <v>2019</v>
      </c>
      <c r="E87" s="6" t="s">
        <v>32</v>
      </c>
      <c r="F87" s="68" t="s">
        <v>44</v>
      </c>
      <c r="G87" s="6"/>
      <c r="H87" s="40">
        <v>99.402250892231194</v>
      </c>
      <c r="I87" s="41">
        <v>162000</v>
      </c>
      <c r="J87" s="41">
        <v>12000</v>
      </c>
      <c r="K87" s="41">
        <v>1764.591146026132</v>
      </c>
      <c r="L87" s="42">
        <v>0.28401646502835542</v>
      </c>
      <c r="M87" s="43">
        <v>1420.032155603303</v>
      </c>
      <c r="N87" s="43">
        <v>1560.032155603303</v>
      </c>
      <c r="O87" s="62">
        <v>1.6</v>
      </c>
      <c r="P87" s="43">
        <v>0</v>
      </c>
      <c r="Q87" s="43">
        <v>534.99999999999989</v>
      </c>
      <c r="R87" s="43">
        <v>0</v>
      </c>
      <c r="S87" s="42">
        <v>0</v>
      </c>
      <c r="T87" s="41">
        <v>1091.4709644425909</v>
      </c>
      <c r="U87" s="37">
        <v>0</v>
      </c>
      <c r="V87" s="37">
        <v>0</v>
      </c>
      <c r="W87" s="54">
        <v>0.12990365922451019</v>
      </c>
      <c r="X87" s="54">
        <v>6.6203703172504902E-3</v>
      </c>
      <c r="Y87" s="54">
        <v>1.6547264531254768E-2</v>
      </c>
      <c r="Z87" s="54">
        <v>8.2282358780503273E-3</v>
      </c>
      <c r="AA87" s="54">
        <v>5.0516374409198761E-2</v>
      </c>
      <c r="AB87" s="54">
        <v>4.8766271211206913E-3</v>
      </c>
      <c r="AC87" s="54">
        <v>1.3180818408727649E-2</v>
      </c>
      <c r="AD87" s="54">
        <v>4.6179303899407392E-4</v>
      </c>
      <c r="AE87" s="54">
        <v>1.8996324390172958E-2</v>
      </c>
      <c r="AF87" s="55">
        <f t="shared" si="3"/>
        <v>0.24933146731927991</v>
      </c>
      <c r="AG87" t="s">
        <v>128</v>
      </c>
      <c r="AH87" s="26">
        <v>0.1298528549129529</v>
      </c>
      <c r="AI87" s="26">
        <v>6.0243990738888904E-3</v>
      </c>
      <c r="AJ87" s="26">
        <v>1.692330563451069E-2</v>
      </c>
      <c r="AK87" s="26">
        <v>8.464002490926225E-3</v>
      </c>
      <c r="AL87" s="26">
        <v>7.011422522643683E-2</v>
      </c>
      <c r="AM87" s="26">
        <v>1.9280882447231511E-2</v>
      </c>
      <c r="AN87" s="26">
        <f t="shared" si="11"/>
        <v>0.25065966978594706</v>
      </c>
      <c r="AO87" s="71">
        <f t="shared" si="12"/>
        <v>1.0053270551083964</v>
      </c>
      <c r="AP87" s="61">
        <v>71.570121944313982</v>
      </c>
      <c r="AQ87" s="61">
        <v>92.570121944313982</v>
      </c>
      <c r="AR87" s="61">
        <v>43.676029800631099</v>
      </c>
      <c r="AS87" s="61">
        <v>13.086203335176579</v>
      </c>
      <c r="AT87" s="61">
        <v>33.271587672784356</v>
      </c>
      <c r="AU87" s="61">
        <v>159.7878229528354</v>
      </c>
      <c r="AV87" s="61">
        <f t="shared" si="8"/>
        <v>413.96188765005536</v>
      </c>
      <c r="AW87" s="9" t="s">
        <v>1142</v>
      </c>
      <c r="AX87" s="51">
        <v>0.21560441999999999</v>
      </c>
      <c r="AY87" s="11">
        <f t="shared" si="9"/>
        <v>-3.5055249785947068E-2</v>
      </c>
      <c r="AZ87" s="65">
        <f t="shared" si="10"/>
        <v>0.13985197465504839</v>
      </c>
      <c r="BA87" s="84">
        <v>405.72681</v>
      </c>
    </row>
    <row r="88" spans="1:53" x14ac:dyDescent="0.2">
      <c r="A88" s="105"/>
      <c r="B88" s="95"/>
      <c r="C88" s="101"/>
      <c r="D88" s="8">
        <v>2021</v>
      </c>
      <c r="E88" s="6" t="s">
        <v>33</v>
      </c>
      <c r="F88" s="68" t="s">
        <v>44</v>
      </c>
      <c r="G88" s="6"/>
      <c r="H88" s="40">
        <v>99.948639984041904</v>
      </c>
      <c r="I88" s="41">
        <v>162000</v>
      </c>
      <c r="J88" s="41">
        <v>12000</v>
      </c>
      <c r="K88" s="41">
        <v>1740.9375873190629</v>
      </c>
      <c r="L88" s="42">
        <v>0.28631693761814742</v>
      </c>
      <c r="M88" s="43">
        <v>1427.837714057742</v>
      </c>
      <c r="N88" s="43">
        <v>1567.837714057742</v>
      </c>
      <c r="O88" s="62">
        <v>1.6</v>
      </c>
      <c r="P88" s="43">
        <v>0</v>
      </c>
      <c r="Q88" s="43">
        <v>529.65</v>
      </c>
      <c r="R88" s="43">
        <v>0</v>
      </c>
      <c r="S88" s="42">
        <v>0</v>
      </c>
      <c r="T88" s="41">
        <v>1095.2374248730321</v>
      </c>
      <c r="U88" s="37">
        <v>0</v>
      </c>
      <c r="V88" s="37">
        <v>0</v>
      </c>
      <c r="W88" s="54">
        <v>0.12816007435321811</v>
      </c>
      <c r="X88" s="54">
        <v>6.6203703172504902E-3</v>
      </c>
      <c r="Y88" s="54">
        <v>1.6271945089101791E-2</v>
      </c>
      <c r="Z88" s="54">
        <v>8.1887487322092056E-3</v>
      </c>
      <c r="AA88" s="54">
        <v>4.9779489636421197E-2</v>
      </c>
      <c r="AB88" s="54">
        <v>4.8448625020682812E-3</v>
      </c>
      <c r="AC88" s="54">
        <v>1.365016121417284E-2</v>
      </c>
      <c r="AD88" s="54">
        <v>4.9179821508005261E-4</v>
      </c>
      <c r="AE88" s="54">
        <v>1.8930688500404361E-2</v>
      </c>
      <c r="AF88" s="55">
        <f t="shared" si="3"/>
        <v>0.24693813855992633</v>
      </c>
      <c r="AG88" t="s">
        <v>129</v>
      </c>
      <c r="AH88" s="26">
        <v>0.1281093528289233</v>
      </c>
      <c r="AI88" s="26">
        <v>6.0243990738888904E-3</v>
      </c>
      <c r="AJ88" s="26">
        <v>1.6696456256826211E-2</v>
      </c>
      <c r="AK88" s="26">
        <v>8.5098573414127618E-3</v>
      </c>
      <c r="AL88" s="26">
        <v>7.0936229042938392E-2</v>
      </c>
      <c r="AM88" s="26">
        <v>1.9333264042185268E-2</v>
      </c>
      <c r="AN88" s="26">
        <f t="shared" si="11"/>
        <v>0.24960955858617481</v>
      </c>
      <c r="AO88" s="71">
        <f t="shared" si="12"/>
        <v>1.0108181751179768</v>
      </c>
      <c r="AP88" s="61">
        <v>70.046319168030038</v>
      </c>
      <c r="AQ88" s="61">
        <v>91.046319168030038</v>
      </c>
      <c r="AR88" s="61">
        <v>43.090572065955577</v>
      </c>
      <c r="AS88" s="61">
        <v>13.15626572462279</v>
      </c>
      <c r="AT88" s="61">
        <v>33.383861442648573</v>
      </c>
      <c r="AU88" s="61">
        <v>162.31035301171579</v>
      </c>
      <c r="AV88" s="61">
        <f t="shared" si="8"/>
        <v>413.03369058100282</v>
      </c>
      <c r="AW88" s="9" t="s">
        <v>1143</v>
      </c>
      <c r="AX88" s="51">
        <v>0.21321453000000001</v>
      </c>
      <c r="AY88" s="11">
        <f t="shared" si="9"/>
        <v>-3.6395028586174799E-2</v>
      </c>
      <c r="AZ88" s="65">
        <f t="shared" si="10"/>
        <v>0.14580783200900471</v>
      </c>
      <c r="BA88" s="84">
        <v>400.99052</v>
      </c>
    </row>
    <row r="89" spans="1:53" x14ac:dyDescent="0.2">
      <c r="A89" s="105"/>
      <c r="B89" s="95"/>
      <c r="C89" s="101" t="s">
        <v>2223</v>
      </c>
      <c r="D89" s="8">
        <v>2003</v>
      </c>
      <c r="E89" s="6" t="s">
        <v>27</v>
      </c>
      <c r="F89" s="68" t="s">
        <v>45</v>
      </c>
      <c r="G89" s="6"/>
      <c r="H89" s="40">
        <v>101.89355116392591</v>
      </c>
      <c r="I89" s="41">
        <v>162000</v>
      </c>
      <c r="J89" s="41">
        <v>12000</v>
      </c>
      <c r="K89" s="41">
        <v>2867.2792783057062</v>
      </c>
      <c r="L89" s="42">
        <v>0.1477155</v>
      </c>
      <c r="M89" s="43">
        <v>1455.6221594846561</v>
      </c>
      <c r="N89" s="43">
        <v>1595.6221594846561</v>
      </c>
      <c r="O89" s="62">
        <v>1.6</v>
      </c>
      <c r="P89" s="43">
        <v>0</v>
      </c>
      <c r="Q89" s="43">
        <v>340.70833333333343</v>
      </c>
      <c r="R89" s="43">
        <v>0</v>
      </c>
      <c r="S89" s="42">
        <v>0</v>
      </c>
      <c r="T89" s="41">
        <v>427.77486283958251</v>
      </c>
      <c r="U89" s="37">
        <v>0</v>
      </c>
      <c r="V89" s="37">
        <v>0</v>
      </c>
      <c r="W89" s="54">
        <v>0.14372049272060389</v>
      </c>
      <c r="X89" s="54">
        <v>6.6203703172504902E-3</v>
      </c>
      <c r="Y89" s="54">
        <v>-5.1715201698243618E-3</v>
      </c>
      <c r="Z89" s="54">
        <v>8.4344586357474327E-3</v>
      </c>
      <c r="AA89" s="54">
        <v>5.0703346729278558E-2</v>
      </c>
      <c r="AB89" s="54">
        <v>5.0954986363649368E-3</v>
      </c>
      <c r="AC89" s="54">
        <v>1.251480262726545E-2</v>
      </c>
      <c r="AD89" s="54">
        <v>3.406694857403636E-3</v>
      </c>
      <c r="AE89" s="54">
        <v>1.9230838865041729E-2</v>
      </c>
      <c r="AF89" s="55">
        <f t="shared" ref="AF89:AF172" si="13">SUM(W89:AE89)</f>
        <v>0.24455498321913177</v>
      </c>
      <c r="AG89" t="s">
        <v>130</v>
      </c>
      <c r="AH89" s="26">
        <v>0.14520750587245179</v>
      </c>
      <c r="AI89" s="26">
        <v>6.0243990738888904E-3</v>
      </c>
      <c r="AJ89" s="26">
        <v>-3.424479272931589E-3</v>
      </c>
      <c r="AK89" s="26">
        <v>8.6730809721547748E-3</v>
      </c>
      <c r="AL89" s="26">
        <v>7.2876713860333037E-2</v>
      </c>
      <c r="AM89" s="26">
        <v>1.9519720088202071E-2</v>
      </c>
      <c r="AN89" s="26">
        <f t="shared" si="11"/>
        <v>0.24887694059409896</v>
      </c>
      <c r="AO89" s="71">
        <f t="shared" si="12"/>
        <v>1.0176727430293029</v>
      </c>
      <c r="AP89" s="61">
        <v>98.348492343469459</v>
      </c>
      <c r="AQ89" s="61">
        <v>119.34849234346946</v>
      </c>
      <c r="AR89" s="61">
        <v>27.70810105668286</v>
      </c>
      <c r="AS89" s="61">
        <v>13.405657827367261</v>
      </c>
      <c r="AT89" s="61">
        <v>33.783507982979287</v>
      </c>
      <c r="AU89" s="61">
        <v>167.2729041386834</v>
      </c>
      <c r="AV89" s="61">
        <f t="shared" si="8"/>
        <v>459.86715569265175</v>
      </c>
      <c r="AW89" s="9" t="s">
        <v>1144</v>
      </c>
      <c r="AX89" s="51">
        <v>0.24601468000000001</v>
      </c>
      <c r="AY89" s="11">
        <f t="shared" si="9"/>
        <v>-2.8622605940989421E-3</v>
      </c>
      <c r="AZ89" s="65">
        <f t="shared" si="10"/>
        <v>1.1500706281853131E-2</v>
      </c>
      <c r="BA89" s="84">
        <v>469.48622999999998</v>
      </c>
    </row>
    <row r="90" spans="1:53" x14ac:dyDescent="0.2">
      <c r="A90" s="105"/>
      <c r="B90" s="95"/>
      <c r="C90" s="101"/>
      <c r="D90" s="8">
        <v>2008</v>
      </c>
      <c r="E90" s="6" t="s">
        <v>28</v>
      </c>
      <c r="F90" s="68" t="s">
        <v>45</v>
      </c>
      <c r="G90" s="6"/>
      <c r="H90" s="40">
        <v>101.42370953782731</v>
      </c>
      <c r="I90" s="41">
        <v>162000</v>
      </c>
      <c r="J90" s="41">
        <v>12000</v>
      </c>
      <c r="K90" s="41">
        <v>2716.4515495625992</v>
      </c>
      <c r="L90" s="42">
        <v>0.16153799999999999</v>
      </c>
      <c r="M90" s="43">
        <v>1448.9101362546751</v>
      </c>
      <c r="N90" s="43">
        <v>1588.9101362546751</v>
      </c>
      <c r="O90" s="62">
        <v>1.6</v>
      </c>
      <c r="P90" s="43">
        <v>0</v>
      </c>
      <c r="Q90" s="43">
        <v>317.58333333333343</v>
      </c>
      <c r="R90" s="43">
        <v>0</v>
      </c>
      <c r="S90" s="42">
        <v>0</v>
      </c>
      <c r="T90" s="41">
        <v>420.87995281347588</v>
      </c>
      <c r="U90" s="37">
        <v>0</v>
      </c>
      <c r="V90" s="37">
        <v>0</v>
      </c>
      <c r="W90" s="54">
        <v>0.13622680306434631</v>
      </c>
      <c r="X90" s="54">
        <v>6.6203703172504902E-3</v>
      </c>
      <c r="Y90" s="54">
        <v>-4.8994822427630416E-3</v>
      </c>
      <c r="Z90" s="54">
        <v>8.3955656737089157E-3</v>
      </c>
      <c r="AA90" s="54">
        <v>5.0703346729278558E-2</v>
      </c>
      <c r="AB90" s="54">
        <v>5.0768298096954823E-3</v>
      </c>
      <c r="AC90" s="54">
        <v>1.2484476901590821E-2</v>
      </c>
      <c r="AD90" s="54">
        <v>3.2375336159020658E-3</v>
      </c>
      <c r="AE90" s="54">
        <v>1.918661035597324E-2</v>
      </c>
      <c r="AF90" s="55">
        <f t="shared" si="13"/>
        <v>0.23703205422498286</v>
      </c>
      <c r="AG90" t="s">
        <v>131</v>
      </c>
      <c r="AH90" s="26">
        <v>0.13747885700119289</v>
      </c>
      <c r="AI90" s="26">
        <v>6.0243990738888904E-3</v>
      </c>
      <c r="AJ90" s="26">
        <v>-3.2443411068407992E-3</v>
      </c>
      <c r="AK90" s="26">
        <v>8.6336502480791767E-3</v>
      </c>
      <c r="AL90" s="26">
        <v>7.2656426683748387E-2</v>
      </c>
      <c r="AM90" s="26">
        <v>1.9474676996896641E-2</v>
      </c>
      <c r="AN90" s="26">
        <f t="shared" si="11"/>
        <v>0.24102366889696519</v>
      </c>
      <c r="AO90" s="71">
        <f t="shared" si="12"/>
        <v>1.0168399783946251</v>
      </c>
      <c r="AP90" s="61">
        <v>101.82796725788241</v>
      </c>
      <c r="AQ90" s="61">
        <v>122.82796725788241</v>
      </c>
      <c r="AR90" s="61">
        <v>26.250569527827601</v>
      </c>
      <c r="AS90" s="61">
        <v>13.34541096761266</v>
      </c>
      <c r="AT90" s="61">
        <v>33.686963430037352</v>
      </c>
      <c r="AU90" s="61">
        <v>166.69029632651399</v>
      </c>
      <c r="AV90" s="61">
        <f t="shared" si="8"/>
        <v>464.62917476775641</v>
      </c>
      <c r="AW90" s="9" t="s">
        <v>1145</v>
      </c>
      <c r="AX90" s="51">
        <v>0.23687054999999999</v>
      </c>
      <c r="AY90" s="11">
        <f t="shared" si="9"/>
        <v>-4.1531188969652078E-3</v>
      </c>
      <c r="AZ90" s="65">
        <f t="shared" si="10"/>
        <v>1.7231166200281423E-2</v>
      </c>
      <c r="BA90" s="84">
        <v>473.78241000000003</v>
      </c>
    </row>
    <row r="91" spans="1:53" x14ac:dyDescent="0.2">
      <c r="A91" s="105"/>
      <c r="B91" s="95"/>
      <c r="C91" s="101"/>
      <c r="D91" s="8">
        <v>2013</v>
      </c>
      <c r="E91" s="6" t="s">
        <v>29</v>
      </c>
      <c r="F91" s="68" t="s">
        <v>45</v>
      </c>
      <c r="G91" s="6"/>
      <c r="H91" s="40">
        <v>98.256395509688971</v>
      </c>
      <c r="I91" s="41">
        <v>162000</v>
      </c>
      <c r="J91" s="41">
        <v>12000</v>
      </c>
      <c r="K91" s="41">
        <v>2504.0865508044699</v>
      </c>
      <c r="L91" s="42">
        <v>0.17655247164461249</v>
      </c>
      <c r="M91" s="43">
        <v>1403.6627929955571</v>
      </c>
      <c r="N91" s="43">
        <v>1543.6627929955571</v>
      </c>
      <c r="O91" s="62">
        <v>1.6</v>
      </c>
      <c r="P91" s="43">
        <v>0</v>
      </c>
      <c r="Q91" s="43">
        <v>294.86050724637681</v>
      </c>
      <c r="R91" s="43">
        <v>0</v>
      </c>
      <c r="S91" s="42">
        <v>0</v>
      </c>
      <c r="T91" s="41">
        <v>423.90620473798589</v>
      </c>
      <c r="U91" s="37">
        <v>0</v>
      </c>
      <c r="V91" s="37">
        <v>0</v>
      </c>
      <c r="W91" s="54">
        <v>0.1256073862314224</v>
      </c>
      <c r="X91" s="54">
        <v>6.6203703172504902E-3</v>
      </c>
      <c r="Y91" s="54">
        <v>-4.5164539478719226E-3</v>
      </c>
      <c r="Z91" s="54">
        <v>8.1333843991160393E-3</v>
      </c>
      <c r="AA91" s="54">
        <v>4.9335755407810211E-2</v>
      </c>
      <c r="AB91" s="54">
        <v>4.9200449138879776E-3</v>
      </c>
      <c r="AC91" s="54">
        <v>1.222988311201334E-2</v>
      </c>
      <c r="AD91" s="54">
        <v>3.0713141895830631E-3</v>
      </c>
      <c r="AE91" s="54">
        <v>1.8888460472226139E-2</v>
      </c>
      <c r="AF91" s="55">
        <f t="shared" si="13"/>
        <v>0.22429014509543774</v>
      </c>
      <c r="AG91" t="s">
        <v>132</v>
      </c>
      <c r="AH91" s="26">
        <v>0.12687756006484049</v>
      </c>
      <c r="AI91" s="26">
        <v>6.0243990738888904E-3</v>
      </c>
      <c r="AJ91" s="26">
        <v>-2.9907070984462321E-3</v>
      </c>
      <c r="AK91" s="26">
        <v>8.3678383689970281E-3</v>
      </c>
      <c r="AL91" s="26">
        <v>7.0675253293342066E-2</v>
      </c>
      <c r="AM91" s="26">
        <v>1.9171030816912519E-2</v>
      </c>
      <c r="AN91" s="26">
        <f t="shared" si="11"/>
        <v>0.22812537451953474</v>
      </c>
      <c r="AO91" s="71">
        <f t="shared" si="12"/>
        <v>1.0170994112223035</v>
      </c>
      <c r="AP91" s="61">
        <v>94.687667906695609</v>
      </c>
      <c r="AQ91" s="61">
        <v>115.68766790669561</v>
      </c>
      <c r="AR91" s="61">
        <v>24.198369419169321</v>
      </c>
      <c r="AS91" s="61">
        <v>12.93927257234847</v>
      </c>
      <c r="AT91" s="61">
        <v>33.036133661265097</v>
      </c>
      <c r="AU91" s="61">
        <v>162.34482184179001</v>
      </c>
      <c r="AV91" s="61">
        <f t="shared" si="8"/>
        <v>442.89393330796412</v>
      </c>
      <c r="AW91" s="9" t="s">
        <v>1146</v>
      </c>
      <c r="AX91" s="51">
        <v>0.22260334000000001</v>
      </c>
      <c r="AY91" s="11">
        <f t="shared" si="9"/>
        <v>-5.5220345195347298E-3</v>
      </c>
      <c r="AZ91" s="65">
        <f t="shared" si="10"/>
        <v>2.4206138975837031E-2</v>
      </c>
      <c r="BA91" s="84">
        <v>456.82024000000001</v>
      </c>
    </row>
    <row r="92" spans="1:53" x14ac:dyDescent="0.2">
      <c r="A92" s="105"/>
      <c r="B92" s="95"/>
      <c r="C92" s="101"/>
      <c r="D92" s="8">
        <v>2016</v>
      </c>
      <c r="E92" s="6" t="s">
        <v>30</v>
      </c>
      <c r="F92" s="68" t="s">
        <v>45</v>
      </c>
      <c r="G92" s="6"/>
      <c r="H92" s="40">
        <v>95.360568973822595</v>
      </c>
      <c r="I92" s="41">
        <v>162000</v>
      </c>
      <c r="J92" s="41">
        <v>12000</v>
      </c>
      <c r="K92" s="41">
        <v>2361.022158443649</v>
      </c>
      <c r="L92" s="42">
        <v>0.1859485822306238</v>
      </c>
      <c r="M92" s="43">
        <v>1362.29384248318</v>
      </c>
      <c r="N92" s="43">
        <v>1502.29384248318</v>
      </c>
      <c r="O92" s="62">
        <v>1.6</v>
      </c>
      <c r="P92" s="43">
        <v>0</v>
      </c>
      <c r="Q92" s="43">
        <v>281.38768115942031</v>
      </c>
      <c r="R92" s="43">
        <v>0</v>
      </c>
      <c r="S92" s="42">
        <v>0</v>
      </c>
      <c r="T92" s="41">
        <v>429.04961673111308</v>
      </c>
      <c r="U92" s="37">
        <v>0</v>
      </c>
      <c r="V92" s="37">
        <v>0</v>
      </c>
      <c r="W92" s="54">
        <v>0.1183600798249245</v>
      </c>
      <c r="X92" s="54">
        <v>6.6203703172504902E-3</v>
      </c>
      <c r="Y92" s="54">
        <v>-4.2584179900586614E-3</v>
      </c>
      <c r="Z92" s="54">
        <v>7.893676869571209E-3</v>
      </c>
      <c r="AA92" s="54">
        <v>4.8004813492298133E-2</v>
      </c>
      <c r="AB92" s="54">
        <v>4.7750063240528107E-3</v>
      </c>
      <c r="AC92" s="54">
        <v>1.199398189783096E-2</v>
      </c>
      <c r="AD92" s="54">
        <v>2.9727593064308171E-3</v>
      </c>
      <c r="AE92" s="54">
        <v>1.8615866079926491E-2</v>
      </c>
      <c r="AF92" s="55">
        <f t="shared" si="13"/>
        <v>0.21497813612222674</v>
      </c>
      <c r="AG92" t="s">
        <v>133</v>
      </c>
      <c r="AH92" s="26">
        <v>0.119397866929717</v>
      </c>
      <c r="AI92" s="26">
        <v>6.0243990738888904E-3</v>
      </c>
      <c r="AJ92" s="26">
        <v>-2.8198409222627671E-3</v>
      </c>
      <c r="AK92" s="26">
        <v>8.1248106533502069E-3</v>
      </c>
      <c r="AL92" s="26">
        <v>6.8830594428825415E-2</v>
      </c>
      <c r="AM92" s="26">
        <v>1.8893411781445629E-2</v>
      </c>
      <c r="AN92" s="26">
        <f t="shared" si="11"/>
        <v>0.21845124194496437</v>
      </c>
      <c r="AO92" s="71">
        <f t="shared" si="12"/>
        <v>1.0161556234758822</v>
      </c>
      <c r="AP92" s="61">
        <v>75.408848093193043</v>
      </c>
      <c r="AQ92" s="61">
        <v>96.408848093193043</v>
      </c>
      <c r="AR92" s="61">
        <v>22.81585929148866</v>
      </c>
      <c r="AS92" s="61">
        <v>12.567946479706009</v>
      </c>
      <c r="AT92" s="61">
        <v>32.441090006610409</v>
      </c>
      <c r="AU92" s="61">
        <v>158.32962389889011</v>
      </c>
      <c r="AV92" s="61">
        <f t="shared" si="8"/>
        <v>397.97221586308126</v>
      </c>
      <c r="AW92" s="9" t="s">
        <v>1147</v>
      </c>
      <c r="AX92" s="51">
        <v>0.21207069000000001</v>
      </c>
      <c r="AY92" s="11">
        <f t="shared" si="9"/>
        <v>-6.3805519449643688E-3</v>
      </c>
      <c r="AZ92" s="65">
        <f t="shared" si="10"/>
        <v>2.9208128496572505E-2</v>
      </c>
      <c r="BA92" s="84">
        <v>409.52641999999997</v>
      </c>
    </row>
    <row r="93" spans="1:53" x14ac:dyDescent="0.2">
      <c r="A93" s="105"/>
      <c r="B93" s="95"/>
      <c r="C93" s="101"/>
      <c r="D93" s="8">
        <v>2018</v>
      </c>
      <c r="E93" s="6" t="s">
        <v>31</v>
      </c>
      <c r="F93" s="68" t="s">
        <v>45</v>
      </c>
      <c r="G93" s="6"/>
      <c r="H93" s="40">
        <v>95.014200526081581</v>
      </c>
      <c r="I93" s="41">
        <v>162000</v>
      </c>
      <c r="J93" s="41">
        <v>12000</v>
      </c>
      <c r="K93" s="41">
        <v>2297.1190455862229</v>
      </c>
      <c r="L93" s="42">
        <v>0.19223689981096401</v>
      </c>
      <c r="M93" s="43">
        <v>1357.3457218011649</v>
      </c>
      <c r="N93" s="43">
        <v>1497.3457218011649</v>
      </c>
      <c r="O93" s="62">
        <v>1.6</v>
      </c>
      <c r="P93" s="43">
        <v>0</v>
      </c>
      <c r="Q93" s="43">
        <v>272.40579710144931</v>
      </c>
      <c r="R93" s="43">
        <v>0</v>
      </c>
      <c r="S93" s="42">
        <v>0</v>
      </c>
      <c r="T93" s="41">
        <v>426.90903262044628</v>
      </c>
      <c r="U93" s="37">
        <v>0</v>
      </c>
      <c r="V93" s="37">
        <v>0</v>
      </c>
      <c r="W93" s="54">
        <v>0.1151478141546249</v>
      </c>
      <c r="X93" s="54">
        <v>6.6203703172504902E-3</v>
      </c>
      <c r="Y93" s="54">
        <v>-4.1431603021919727E-3</v>
      </c>
      <c r="Z93" s="54">
        <v>7.8650051727890968E-3</v>
      </c>
      <c r="AA93" s="54">
        <v>4.8075493425130837E-2</v>
      </c>
      <c r="AB93" s="54">
        <v>4.7596478834748268E-3</v>
      </c>
      <c r="AC93" s="54">
        <v>1.193876191973686E-2</v>
      </c>
      <c r="AD93" s="54">
        <v>2.9070561286061998E-3</v>
      </c>
      <c r="AE93" s="54">
        <v>1.8583262339234349E-2</v>
      </c>
      <c r="AF93" s="55">
        <f t="shared" si="13"/>
        <v>0.21175425103865558</v>
      </c>
      <c r="AG93" t="s">
        <v>134</v>
      </c>
      <c r="AH93" s="26">
        <v>0.11614871829652031</v>
      </c>
      <c r="AI93" s="26">
        <v>6.0243990738888904E-3</v>
      </c>
      <c r="AJ93" s="26">
        <v>-2.7435194815465429E-3</v>
      </c>
      <c r="AK93" s="26">
        <v>8.0957422227712159E-3</v>
      </c>
      <c r="AL93" s="26">
        <v>6.8767505035964474E-2</v>
      </c>
      <c r="AM93" s="26">
        <v>1.886020589939881E-2</v>
      </c>
      <c r="AN93" s="26">
        <f t="shared" si="11"/>
        <v>0.21515305104699717</v>
      </c>
      <c r="AO93" s="71">
        <f t="shared" si="12"/>
        <v>1.0160506813519468</v>
      </c>
      <c r="AP93" s="61">
        <v>69.155272462673736</v>
      </c>
      <c r="AQ93" s="61">
        <v>90.155272462673736</v>
      </c>
      <c r="AR93" s="61">
        <v>22.198328267466309</v>
      </c>
      <c r="AS93" s="61">
        <v>12.5235323406955</v>
      </c>
      <c r="AT93" s="61">
        <v>32.369917115400199</v>
      </c>
      <c r="AU93" s="61">
        <v>158.2712020923631</v>
      </c>
      <c r="AV93" s="61">
        <f t="shared" si="8"/>
        <v>384.67352474127256</v>
      </c>
      <c r="AW93" s="9" t="s">
        <v>1148</v>
      </c>
      <c r="AX93" s="51">
        <v>0.20150636999999999</v>
      </c>
      <c r="AY93" s="11">
        <f t="shared" si="9"/>
        <v>-1.3646681046997178E-2</v>
      </c>
      <c r="AZ93" s="65">
        <f t="shared" si="10"/>
        <v>6.3427783062282722E-2</v>
      </c>
      <c r="BA93" s="84">
        <v>386.7919</v>
      </c>
    </row>
    <row r="94" spans="1:53" x14ac:dyDescent="0.2">
      <c r="A94" s="105"/>
      <c r="B94" s="95"/>
      <c r="C94" s="101"/>
      <c r="D94" s="8">
        <v>2019</v>
      </c>
      <c r="E94" s="6" t="s">
        <v>32</v>
      </c>
      <c r="F94" s="68" t="s">
        <v>45</v>
      </c>
      <c r="G94" s="6"/>
      <c r="H94" s="40">
        <v>94.841068145501367</v>
      </c>
      <c r="I94" s="41">
        <v>162000</v>
      </c>
      <c r="J94" s="41">
        <v>12000</v>
      </c>
      <c r="K94" s="41">
        <v>2266.041351472215</v>
      </c>
      <c r="L94" s="42">
        <v>0.195388331758034</v>
      </c>
      <c r="M94" s="43">
        <v>1354.872402078591</v>
      </c>
      <c r="N94" s="43">
        <v>1494.872402078591</v>
      </c>
      <c r="O94" s="62">
        <v>1.6</v>
      </c>
      <c r="P94" s="43">
        <v>0</v>
      </c>
      <c r="Q94" s="43">
        <v>267.91485507246381</v>
      </c>
      <c r="R94" s="43">
        <v>0</v>
      </c>
      <c r="S94" s="42">
        <v>0</v>
      </c>
      <c r="T94" s="41">
        <v>425.62924883707518</v>
      </c>
      <c r="U94" s="37">
        <v>0</v>
      </c>
      <c r="V94" s="37">
        <v>0</v>
      </c>
      <c r="W94" s="54">
        <v>0.1135899573564529</v>
      </c>
      <c r="X94" s="54">
        <v>6.6203703172504902E-3</v>
      </c>
      <c r="Y94" s="54">
        <v>-4.0871077217161664E-3</v>
      </c>
      <c r="Z94" s="54">
        <v>7.8506739810109138E-3</v>
      </c>
      <c r="AA94" s="54">
        <v>4.8110835254192352E-2</v>
      </c>
      <c r="AB94" s="54">
        <v>4.7519709914922714E-3</v>
      </c>
      <c r="AC94" s="54">
        <v>1.1911190114915369E-2</v>
      </c>
      <c r="AD94" s="54">
        <v>2.8742044232785702E-3</v>
      </c>
      <c r="AE94" s="54">
        <v>1.8566964194178581E-2</v>
      </c>
      <c r="AF94" s="55">
        <f t="shared" si="13"/>
        <v>0.21018905891105527</v>
      </c>
      <c r="AG94" t="s">
        <v>135</v>
      </c>
      <c r="AH94" s="26">
        <v>0.11457734388074441</v>
      </c>
      <c r="AI94" s="26">
        <v>6.0243990738888904E-3</v>
      </c>
      <c r="AJ94" s="26">
        <v>-2.7064024416581871E-3</v>
      </c>
      <c r="AK94" s="26">
        <v>8.0812123583488219E-3</v>
      </c>
      <c r="AL94" s="26">
        <v>6.8735999669972792E-2</v>
      </c>
      <c r="AM94" s="26">
        <v>1.8843607928522639E-2</v>
      </c>
      <c r="AN94" s="26">
        <f t="shared" si="11"/>
        <v>0.21355616046981934</v>
      </c>
      <c r="AO94" s="71">
        <f t="shared" si="12"/>
        <v>1.0160193949970959</v>
      </c>
      <c r="AP94" s="61">
        <v>68.219677166441016</v>
      </c>
      <c r="AQ94" s="61">
        <v>89.219677166441016</v>
      </c>
      <c r="AR94" s="61">
        <v>21.89800736896337</v>
      </c>
      <c r="AS94" s="61">
        <v>12.50133191895252</v>
      </c>
      <c r="AT94" s="61">
        <v>32.334341322719403</v>
      </c>
      <c r="AU94" s="61">
        <v>158.24209212894189</v>
      </c>
      <c r="AV94" s="61">
        <f t="shared" si="8"/>
        <v>382.4151270724592</v>
      </c>
      <c r="AW94" s="9" t="s">
        <v>1149</v>
      </c>
      <c r="AX94" s="51">
        <v>0.19944845</v>
      </c>
      <c r="AY94" s="11">
        <f t="shared" si="9"/>
        <v>-1.4107710469819346E-2</v>
      </c>
      <c r="AZ94" s="65">
        <f t="shared" si="10"/>
        <v>6.6060892080016143E-2</v>
      </c>
      <c r="BA94" s="84">
        <v>383.74121000000002</v>
      </c>
    </row>
    <row r="95" spans="1:53" x14ac:dyDescent="0.2">
      <c r="A95" s="105"/>
      <c r="B95" s="95"/>
      <c r="C95" s="101"/>
      <c r="D95" s="8">
        <v>2021</v>
      </c>
      <c r="E95" s="6" t="s">
        <v>33</v>
      </c>
      <c r="F95" s="68" t="s">
        <v>45</v>
      </c>
      <c r="G95" s="6"/>
      <c r="H95" s="40">
        <v>95.475489707045583</v>
      </c>
      <c r="I95" s="41">
        <v>162000</v>
      </c>
      <c r="J95" s="41">
        <v>12000</v>
      </c>
      <c r="K95" s="41">
        <v>2207.204087636695</v>
      </c>
      <c r="L95" s="42">
        <v>0.20206491493383741</v>
      </c>
      <c r="M95" s="43">
        <v>1363.9355672435081</v>
      </c>
      <c r="N95" s="43">
        <v>1503.9355672435081</v>
      </c>
      <c r="O95" s="62">
        <v>1.6</v>
      </c>
      <c r="P95" s="43">
        <v>0</v>
      </c>
      <c r="Q95" s="43">
        <v>258.73188405797089</v>
      </c>
      <c r="R95" s="43">
        <v>0</v>
      </c>
      <c r="S95" s="42">
        <v>0</v>
      </c>
      <c r="T95" s="41">
        <v>421.99757957407752</v>
      </c>
      <c r="U95" s="37">
        <v>0</v>
      </c>
      <c r="V95" s="37">
        <v>0</v>
      </c>
      <c r="W95" s="54">
        <v>0.1106405481696129</v>
      </c>
      <c r="X95" s="54">
        <v>6.6203703172504902E-3</v>
      </c>
      <c r="Y95" s="54">
        <v>-4.2301351204514503E-3</v>
      </c>
      <c r="Z95" s="54">
        <v>7.8222649171948433E-3</v>
      </c>
      <c r="AA95" s="54">
        <v>4.7522183507680893E-2</v>
      </c>
      <c r="AB95" s="54">
        <v>4.7255554236471653E-3</v>
      </c>
      <c r="AC95" s="54">
        <v>1.2411807663738729E-2</v>
      </c>
      <c r="AD95" s="54">
        <v>2.857573796063662E-3</v>
      </c>
      <c r="AE95" s="54">
        <v>1.8508929759263989E-2</v>
      </c>
      <c r="AF95" s="55">
        <f t="shared" si="13"/>
        <v>0.20687909843400121</v>
      </c>
      <c r="AG95" t="s">
        <v>136</v>
      </c>
      <c r="AH95" s="26">
        <v>0.1116023687356501</v>
      </c>
      <c r="AI95" s="26">
        <v>6.0243990738888904E-3</v>
      </c>
      <c r="AJ95" s="26">
        <v>-2.636131299253182E-3</v>
      </c>
      <c r="AK95" s="26">
        <v>8.134455196256947E-3</v>
      </c>
      <c r="AL95" s="26">
        <v>6.9620456612751361E-2</v>
      </c>
      <c r="AM95" s="26">
        <v>1.8904429079173019E-2</v>
      </c>
      <c r="AN95" s="26">
        <f t="shared" si="11"/>
        <v>0.21164997739846717</v>
      </c>
      <c r="AO95" s="71">
        <f t="shared" si="12"/>
        <v>1.023061193714492</v>
      </c>
      <c r="AP95" s="61">
        <v>66.448384807586564</v>
      </c>
      <c r="AQ95" s="61">
        <v>87.448384807586564</v>
      </c>
      <c r="AR95" s="61">
        <v>21.329430438007211</v>
      </c>
      <c r="AS95" s="61">
        <v>12.58268253737479</v>
      </c>
      <c r="AT95" s="61">
        <v>32.464704284691521</v>
      </c>
      <c r="AU95" s="61">
        <v>160.8495232153517</v>
      </c>
      <c r="AV95" s="61">
        <f t="shared" si="8"/>
        <v>381.12311009059835</v>
      </c>
      <c r="AW95" s="9" t="s">
        <v>1150</v>
      </c>
      <c r="AX95" s="51">
        <v>0.19579303000000001</v>
      </c>
      <c r="AY95" s="11">
        <f t="shared" si="9"/>
        <v>-1.5856947398467158E-2</v>
      </c>
      <c r="AZ95" s="65">
        <f t="shared" si="10"/>
        <v>7.4920619380051956E-2</v>
      </c>
      <c r="BA95" s="84">
        <v>378.36362000000003</v>
      </c>
    </row>
    <row r="96" spans="1:53" x14ac:dyDescent="0.2">
      <c r="A96" s="105"/>
      <c r="B96" s="95"/>
      <c r="C96" s="101" t="s">
        <v>2223</v>
      </c>
      <c r="D96" s="8">
        <v>2003</v>
      </c>
      <c r="E96" s="6" t="s">
        <v>27</v>
      </c>
      <c r="F96" s="68" t="s">
        <v>46</v>
      </c>
      <c r="G96" s="6"/>
      <c r="H96" s="40">
        <v>101.89355116392591</v>
      </c>
      <c r="I96" s="41">
        <v>162000</v>
      </c>
      <c r="J96" s="41">
        <v>12000</v>
      </c>
      <c r="K96" s="41">
        <v>2867.2792783057062</v>
      </c>
      <c r="L96" s="42">
        <v>0.1477155</v>
      </c>
      <c r="M96" s="43">
        <v>1455.6221594846561</v>
      </c>
      <c r="N96" s="43">
        <v>1595.6221594846561</v>
      </c>
      <c r="O96" s="62">
        <v>1.6</v>
      </c>
      <c r="P96" s="43">
        <v>0</v>
      </c>
      <c r="Q96" s="43">
        <v>340.70833333333343</v>
      </c>
      <c r="R96" s="43">
        <v>0</v>
      </c>
      <c r="S96" s="42">
        <v>0</v>
      </c>
      <c r="T96" s="41">
        <v>427.77486283958251</v>
      </c>
      <c r="U96" s="37">
        <v>0</v>
      </c>
      <c r="V96" s="37">
        <v>0</v>
      </c>
      <c r="W96" s="54">
        <v>0.14372049272060389</v>
      </c>
      <c r="X96" s="54">
        <v>6.6203703172504902E-3</v>
      </c>
      <c r="Y96" s="54">
        <v>-0.12930077314376831</v>
      </c>
      <c r="Z96" s="54">
        <v>8.4344586357474327E-3</v>
      </c>
      <c r="AA96" s="54">
        <v>5.0703346729278558E-2</v>
      </c>
      <c r="AB96" s="54">
        <v>5.0954986363649368E-3</v>
      </c>
      <c r="AC96" s="54">
        <v>1.251480262726545E-2</v>
      </c>
      <c r="AD96" s="54">
        <v>3.406694857403636E-3</v>
      </c>
      <c r="AE96" s="54">
        <v>1.9230838865041729E-2</v>
      </c>
      <c r="AF96" s="55">
        <f t="shared" si="13"/>
        <v>0.12042573024518782</v>
      </c>
      <c r="AG96" t="s">
        <v>545</v>
      </c>
      <c r="AH96" s="26">
        <v>0.14520750587245179</v>
      </c>
      <c r="AI96" s="26">
        <v>6.0243990738888904E-3</v>
      </c>
      <c r="AJ96" s="26">
        <v>-3.424479272931589E-3</v>
      </c>
      <c r="AK96" s="26">
        <v>8.6730809721547748E-3</v>
      </c>
      <c r="AL96" s="26">
        <v>7.2876713860333037E-2</v>
      </c>
      <c r="AM96" s="26">
        <v>1.9519720088202071E-2</v>
      </c>
      <c r="AN96" s="26">
        <f t="shared" si="11"/>
        <v>0.24887694059409896</v>
      </c>
      <c r="AO96" s="71">
        <f t="shared" si="12"/>
        <v>2.0666425695520663</v>
      </c>
      <c r="AP96" s="61">
        <v>98.348492343469445</v>
      </c>
      <c r="AQ96" s="61">
        <v>119.34849234346945</v>
      </c>
      <c r="AR96" s="61">
        <v>27.70810105668286</v>
      </c>
      <c r="AS96" s="61">
        <v>13.405657827367261</v>
      </c>
      <c r="AT96" s="61">
        <v>33.783507982979287</v>
      </c>
      <c r="AU96" s="61">
        <v>167.2729041386834</v>
      </c>
      <c r="AV96" s="61">
        <f t="shared" si="8"/>
        <v>459.86715569265175</v>
      </c>
      <c r="AW96" s="9" t="s">
        <v>1151</v>
      </c>
      <c r="AX96" s="51">
        <v>0.17703171999999998</v>
      </c>
      <c r="AY96" s="11">
        <f t="shared" si="9"/>
        <v>-7.184522059409898E-2</v>
      </c>
      <c r="AZ96" s="65">
        <f t="shared" si="10"/>
        <v>0.28867769116172781</v>
      </c>
      <c r="BA96" s="84">
        <v>405.74365</v>
      </c>
    </row>
    <row r="97" spans="1:53" x14ac:dyDescent="0.2">
      <c r="A97" s="105"/>
      <c r="B97" s="95"/>
      <c r="C97" s="101"/>
      <c r="D97" s="8">
        <v>2008</v>
      </c>
      <c r="E97" s="6" t="s">
        <v>28</v>
      </c>
      <c r="F97" s="68" t="s">
        <v>46</v>
      </c>
      <c r="G97" s="6"/>
      <c r="H97" s="40">
        <v>101.42370953782731</v>
      </c>
      <c r="I97" s="41">
        <v>162000</v>
      </c>
      <c r="J97" s="41">
        <v>12000</v>
      </c>
      <c r="K97" s="41">
        <v>2716.4515495625992</v>
      </c>
      <c r="L97" s="42">
        <v>0.16153799999999999</v>
      </c>
      <c r="M97" s="43">
        <v>1448.9101362546751</v>
      </c>
      <c r="N97" s="43">
        <v>1588.9101362546751</v>
      </c>
      <c r="O97" s="62">
        <v>1.6</v>
      </c>
      <c r="P97" s="43">
        <v>0</v>
      </c>
      <c r="Q97" s="43">
        <v>317.58333333333343</v>
      </c>
      <c r="R97" s="43">
        <v>0</v>
      </c>
      <c r="S97" s="42">
        <v>0</v>
      </c>
      <c r="T97" s="41">
        <v>420.87995281347588</v>
      </c>
      <c r="U97" s="37">
        <v>0</v>
      </c>
      <c r="V97" s="37">
        <v>0</v>
      </c>
      <c r="W97" s="54">
        <v>0.13622680306434631</v>
      </c>
      <c r="X97" s="54">
        <v>6.6203703172504902E-3</v>
      </c>
      <c r="Y97" s="54">
        <v>-0.1224991530179977</v>
      </c>
      <c r="Z97" s="54">
        <v>8.3955656737089157E-3</v>
      </c>
      <c r="AA97" s="54">
        <v>5.0703346729278558E-2</v>
      </c>
      <c r="AB97" s="54">
        <v>5.0768298096954823E-3</v>
      </c>
      <c r="AC97" s="54">
        <v>1.2484476901590821E-2</v>
      </c>
      <c r="AD97" s="54">
        <v>3.2375336159020658E-3</v>
      </c>
      <c r="AE97" s="54">
        <v>1.918661035597324E-2</v>
      </c>
      <c r="AF97" s="55">
        <f t="shared" si="13"/>
        <v>0.11943238344974819</v>
      </c>
      <c r="AG97" t="s">
        <v>546</v>
      </c>
      <c r="AH97" s="26">
        <v>0.13747885700119289</v>
      </c>
      <c r="AI97" s="26">
        <v>6.0243990738888904E-3</v>
      </c>
      <c r="AJ97" s="26">
        <v>-3.2443411068407992E-3</v>
      </c>
      <c r="AK97" s="26">
        <v>8.6336502480791767E-3</v>
      </c>
      <c r="AL97" s="26">
        <v>7.2656426683748387E-2</v>
      </c>
      <c r="AM97" s="26">
        <v>1.9474676996896641E-2</v>
      </c>
      <c r="AN97" s="26">
        <f t="shared" si="11"/>
        <v>0.24102366889696519</v>
      </c>
      <c r="AO97" s="71">
        <f t="shared" si="12"/>
        <v>2.0180763536246196</v>
      </c>
      <c r="AP97" s="61">
        <v>101.82796725788241</v>
      </c>
      <c r="AQ97" s="61">
        <v>122.82796725788241</v>
      </c>
      <c r="AR97" s="61">
        <v>26.250569527827601</v>
      </c>
      <c r="AS97" s="61">
        <v>13.34541096761266</v>
      </c>
      <c r="AT97" s="61">
        <v>33.686963430037352</v>
      </c>
      <c r="AU97" s="61">
        <v>166.69029632651399</v>
      </c>
      <c r="AV97" s="61">
        <f t="shared" si="8"/>
        <v>464.62917476775641</v>
      </c>
      <c r="AW97" s="9" t="s">
        <v>1152</v>
      </c>
      <c r="AX97" s="51">
        <v>0.17160921000000001</v>
      </c>
      <c r="AY97" s="11">
        <f t="shared" si="9"/>
        <v>-6.9414458896965181E-2</v>
      </c>
      <c r="AZ97" s="65">
        <f t="shared" si="10"/>
        <v>0.2879985157251882</v>
      </c>
      <c r="BA97" s="84">
        <v>413.47874000000002</v>
      </c>
    </row>
    <row r="98" spans="1:53" x14ac:dyDescent="0.2">
      <c r="A98" s="105"/>
      <c r="B98" s="95"/>
      <c r="C98" s="101"/>
      <c r="D98" s="8">
        <v>2013</v>
      </c>
      <c r="E98" s="6" t="s">
        <v>29</v>
      </c>
      <c r="F98" s="68" t="s">
        <v>46</v>
      </c>
      <c r="G98" s="6"/>
      <c r="H98" s="40">
        <v>98.256395509688971</v>
      </c>
      <c r="I98" s="41">
        <v>162000</v>
      </c>
      <c r="J98" s="41">
        <v>12000</v>
      </c>
      <c r="K98" s="41">
        <v>2504.0865508044699</v>
      </c>
      <c r="L98" s="42">
        <v>0.17655247164461249</v>
      </c>
      <c r="M98" s="43">
        <v>1403.6627929955571</v>
      </c>
      <c r="N98" s="43">
        <v>1543.6627929955571</v>
      </c>
      <c r="O98" s="62">
        <v>1.6</v>
      </c>
      <c r="P98" s="43">
        <v>0</v>
      </c>
      <c r="Q98" s="43">
        <v>294.86050724637681</v>
      </c>
      <c r="R98" s="43">
        <v>0</v>
      </c>
      <c r="S98" s="42">
        <v>0</v>
      </c>
      <c r="T98" s="41">
        <v>423.90620473798589</v>
      </c>
      <c r="U98" s="37">
        <v>0</v>
      </c>
      <c r="V98" s="37">
        <v>0</v>
      </c>
      <c r="W98" s="54">
        <v>0.1256073862314224</v>
      </c>
      <c r="X98" s="54">
        <v>6.6203703172504902E-3</v>
      </c>
      <c r="Y98" s="54">
        <v>-0.1129224896430969</v>
      </c>
      <c r="Z98" s="54">
        <v>8.1333843991160393E-3</v>
      </c>
      <c r="AA98" s="54">
        <v>4.9335755407810211E-2</v>
      </c>
      <c r="AB98" s="54">
        <v>4.9200449138879776E-3</v>
      </c>
      <c r="AC98" s="54">
        <v>1.222988311201334E-2</v>
      </c>
      <c r="AD98" s="54">
        <v>3.0713141895830631E-3</v>
      </c>
      <c r="AE98" s="54">
        <v>1.8888460472226139E-2</v>
      </c>
      <c r="AF98" s="55">
        <f t="shared" si="13"/>
        <v>0.11588410940021276</v>
      </c>
      <c r="AG98" t="s">
        <v>547</v>
      </c>
      <c r="AH98" s="26">
        <v>0.12687756006484049</v>
      </c>
      <c r="AI98" s="26">
        <v>6.0243990738888904E-3</v>
      </c>
      <c r="AJ98" s="26">
        <v>-0.11259423123459469</v>
      </c>
      <c r="AK98" s="26">
        <v>8.3678383689970281E-3</v>
      </c>
      <c r="AL98" s="26">
        <v>7.0675253293342066E-2</v>
      </c>
      <c r="AM98" s="26">
        <v>1.9171030816912519E-2</v>
      </c>
      <c r="AN98" s="26">
        <f t="shared" si="11"/>
        <v>0.11852185038338629</v>
      </c>
      <c r="AO98" s="71">
        <f t="shared" si="12"/>
        <v>1.0227618868266393</v>
      </c>
      <c r="AP98" s="61">
        <v>94.687667906695609</v>
      </c>
      <c r="AQ98" s="61">
        <v>115.68766790669561</v>
      </c>
      <c r="AR98" s="61">
        <v>-37.630104442298851</v>
      </c>
      <c r="AS98" s="61">
        <v>12.93927257234847</v>
      </c>
      <c r="AT98" s="61">
        <v>33.036133661265097</v>
      </c>
      <c r="AU98" s="61">
        <v>162.34482184179001</v>
      </c>
      <c r="AV98" s="61">
        <f t="shared" si="8"/>
        <v>381.06545944649594</v>
      </c>
      <c r="AW98" s="9" t="s">
        <v>1153</v>
      </c>
      <c r="AX98" s="51">
        <v>0.16239277000000002</v>
      </c>
      <c r="AY98" s="11">
        <f t="shared" si="9"/>
        <v>4.3870919616613727E-2</v>
      </c>
      <c r="AZ98" s="65">
        <f t="shared" si="10"/>
        <v>0.37015047836920456</v>
      </c>
      <c r="BA98" s="84">
        <v>401.18365</v>
      </c>
    </row>
    <row r="99" spans="1:53" x14ac:dyDescent="0.2">
      <c r="A99" s="105"/>
      <c r="B99" s="95"/>
      <c r="C99" s="101"/>
      <c r="D99" s="8">
        <v>2016</v>
      </c>
      <c r="E99" s="6" t="s">
        <v>30</v>
      </c>
      <c r="F99" s="68" t="s">
        <v>46</v>
      </c>
      <c r="G99" s="6"/>
      <c r="H99" s="40">
        <v>95.360568973822595</v>
      </c>
      <c r="I99" s="41">
        <v>162000</v>
      </c>
      <c r="J99" s="41">
        <v>12000</v>
      </c>
      <c r="K99" s="41">
        <v>2361.022158443649</v>
      </c>
      <c r="L99" s="42">
        <v>0.1859485822306238</v>
      </c>
      <c r="M99" s="43">
        <v>1362.29384248318</v>
      </c>
      <c r="N99" s="43">
        <v>1502.29384248318</v>
      </c>
      <c r="O99" s="62">
        <v>1.6</v>
      </c>
      <c r="P99" s="43">
        <v>0</v>
      </c>
      <c r="Q99" s="43">
        <v>281.38768115942031</v>
      </c>
      <c r="R99" s="43">
        <v>0</v>
      </c>
      <c r="S99" s="42">
        <v>0</v>
      </c>
      <c r="T99" s="41">
        <v>429.04961673111308</v>
      </c>
      <c r="U99" s="37">
        <v>0</v>
      </c>
      <c r="V99" s="37">
        <v>0</v>
      </c>
      <c r="W99" s="54">
        <v>0.1183600798249245</v>
      </c>
      <c r="X99" s="54">
        <v>6.6203703172504902E-3</v>
      </c>
      <c r="Y99" s="54">
        <v>-0.10647096484899519</v>
      </c>
      <c r="Z99" s="54">
        <v>7.893676869571209E-3</v>
      </c>
      <c r="AA99" s="54">
        <v>4.8004813492298133E-2</v>
      </c>
      <c r="AB99" s="54">
        <v>4.7750063240528107E-3</v>
      </c>
      <c r="AC99" s="54">
        <v>1.199398189783096E-2</v>
      </c>
      <c r="AD99" s="54">
        <v>2.9727593064308171E-3</v>
      </c>
      <c r="AE99" s="54">
        <v>1.8615866079926491E-2</v>
      </c>
      <c r="AF99" s="55">
        <f t="shared" si="13"/>
        <v>0.11276558926329022</v>
      </c>
      <c r="AG99" t="s">
        <v>548</v>
      </c>
      <c r="AH99" s="26">
        <v>0.119397866929717</v>
      </c>
      <c r="AI99" s="26">
        <v>6.0243990738888904E-3</v>
      </c>
      <c r="AJ99" s="26">
        <v>-0.106161456269314</v>
      </c>
      <c r="AK99" s="26">
        <v>8.1248106533502069E-3</v>
      </c>
      <c r="AL99" s="26">
        <v>6.8830594428825415E-2</v>
      </c>
      <c r="AM99" s="26">
        <v>1.8893411781445629E-2</v>
      </c>
      <c r="AN99" s="26">
        <f t="shared" si="11"/>
        <v>0.11510962659791314</v>
      </c>
      <c r="AO99" s="71">
        <f t="shared" si="12"/>
        <v>1.0207868140443974</v>
      </c>
      <c r="AP99" s="61">
        <v>75.408848093193058</v>
      </c>
      <c r="AQ99" s="61">
        <v>96.408848093193058</v>
      </c>
      <c r="AR99" s="61">
        <v>-35.480207496930817</v>
      </c>
      <c r="AS99" s="61">
        <v>12.567946479706009</v>
      </c>
      <c r="AT99" s="61">
        <v>32.441090006610409</v>
      </c>
      <c r="AU99" s="61">
        <v>158.32962389889011</v>
      </c>
      <c r="AV99" s="61">
        <f t="shared" si="8"/>
        <v>339.67614907466179</v>
      </c>
      <c r="AW99" s="9" t="s">
        <v>1154</v>
      </c>
      <c r="AX99" s="51">
        <v>0.15531592</v>
      </c>
      <c r="AY99" s="11">
        <f t="shared" si="9"/>
        <v>4.0206293402086854E-2</v>
      </c>
      <c r="AZ99" s="65">
        <f t="shared" si="10"/>
        <v>0.34928697616690701</v>
      </c>
      <c r="BA99" s="84">
        <v>357.08310999999998</v>
      </c>
    </row>
    <row r="100" spans="1:53" x14ac:dyDescent="0.2">
      <c r="A100" s="105"/>
      <c r="B100" s="95"/>
      <c r="C100" s="101"/>
      <c r="D100" s="8">
        <v>2018</v>
      </c>
      <c r="E100" s="6" t="s">
        <v>31</v>
      </c>
      <c r="F100" s="68" t="s">
        <v>46</v>
      </c>
      <c r="G100" s="6"/>
      <c r="H100" s="40">
        <v>95.014200526081581</v>
      </c>
      <c r="I100" s="41">
        <v>162000</v>
      </c>
      <c r="J100" s="41">
        <v>12000</v>
      </c>
      <c r="K100" s="41">
        <v>2297.1190455862229</v>
      </c>
      <c r="L100" s="42">
        <v>0.19223689981096401</v>
      </c>
      <c r="M100" s="43">
        <v>1357.3457218011649</v>
      </c>
      <c r="N100" s="43">
        <v>1497.3457218011649</v>
      </c>
      <c r="O100" s="62">
        <v>1.6</v>
      </c>
      <c r="P100" s="43">
        <v>0</v>
      </c>
      <c r="Q100" s="43">
        <v>272.40579710144931</v>
      </c>
      <c r="R100" s="43">
        <v>0</v>
      </c>
      <c r="S100" s="42">
        <v>0</v>
      </c>
      <c r="T100" s="41">
        <v>426.90903262044628</v>
      </c>
      <c r="U100" s="37">
        <v>0</v>
      </c>
      <c r="V100" s="37">
        <v>0</v>
      </c>
      <c r="W100" s="54">
        <v>0.1151478141546249</v>
      </c>
      <c r="X100" s="54">
        <v>6.6203703172504902E-3</v>
      </c>
      <c r="Y100" s="54">
        <v>-0.103589229285717</v>
      </c>
      <c r="Z100" s="54">
        <v>7.8650051727890968E-3</v>
      </c>
      <c r="AA100" s="54">
        <v>4.8075493425130837E-2</v>
      </c>
      <c r="AB100" s="54">
        <v>4.7596478834748268E-3</v>
      </c>
      <c r="AC100" s="54">
        <v>1.193876191973686E-2</v>
      </c>
      <c r="AD100" s="54">
        <v>2.9070561286061998E-3</v>
      </c>
      <c r="AE100" s="54">
        <v>1.8583262339234349E-2</v>
      </c>
      <c r="AF100" s="55">
        <f t="shared" si="13"/>
        <v>0.11230818205513057</v>
      </c>
      <c r="AG100" t="s">
        <v>549</v>
      </c>
      <c r="AH100" s="26">
        <v>0.11614871829652031</v>
      </c>
      <c r="AI100" s="26">
        <v>6.0243990738888904E-3</v>
      </c>
      <c r="AJ100" s="26">
        <v>-0.1032881043624608</v>
      </c>
      <c r="AK100" s="26">
        <v>8.0957422227712159E-3</v>
      </c>
      <c r="AL100" s="26">
        <v>6.8767505035964474E-2</v>
      </c>
      <c r="AM100" s="26">
        <v>1.886020589939881E-2</v>
      </c>
      <c r="AN100" s="26">
        <f t="shared" si="11"/>
        <v>0.1146084661660829</v>
      </c>
      <c r="AO100" s="71">
        <f t="shared" si="12"/>
        <v>1.0204818924931325</v>
      </c>
      <c r="AP100" s="61">
        <v>69.15527246267375</v>
      </c>
      <c r="AQ100" s="61">
        <v>90.15527246267375</v>
      </c>
      <c r="AR100" s="61">
        <v>-34.519904902661288</v>
      </c>
      <c r="AS100" s="61">
        <v>12.5235323406955</v>
      </c>
      <c r="AT100" s="61">
        <v>32.369917115400199</v>
      </c>
      <c r="AU100" s="61">
        <v>158.2712020923631</v>
      </c>
      <c r="AV100" s="61">
        <f t="shared" si="8"/>
        <v>327.95529157114504</v>
      </c>
      <c r="AW100" s="9" t="s">
        <v>1155</v>
      </c>
      <c r="AX100" s="51">
        <v>0.14621366000000002</v>
      </c>
      <c r="AY100" s="11">
        <f t="shared" si="9"/>
        <v>3.160519383391712E-2</v>
      </c>
      <c r="AZ100" s="65">
        <f t="shared" si="10"/>
        <v>0.27576665922844645</v>
      </c>
      <c r="BA100" s="84">
        <v>335.69959</v>
      </c>
    </row>
    <row r="101" spans="1:53" x14ac:dyDescent="0.2">
      <c r="A101" s="105"/>
      <c r="B101" s="95"/>
      <c r="C101" s="101"/>
      <c r="D101" s="8">
        <v>2019</v>
      </c>
      <c r="E101" s="6" t="s">
        <v>32</v>
      </c>
      <c r="F101" s="68" t="s">
        <v>46</v>
      </c>
      <c r="G101" s="6"/>
      <c r="H101" s="40">
        <v>94.841068145501367</v>
      </c>
      <c r="I101" s="41">
        <v>162000</v>
      </c>
      <c r="J101" s="41">
        <v>12000</v>
      </c>
      <c r="K101" s="41">
        <v>2266.041351472215</v>
      </c>
      <c r="L101" s="42">
        <v>0.195388331758034</v>
      </c>
      <c r="M101" s="43">
        <v>1354.872402078591</v>
      </c>
      <c r="N101" s="43">
        <v>1494.872402078591</v>
      </c>
      <c r="O101" s="62">
        <v>1.6</v>
      </c>
      <c r="P101" s="43">
        <v>0</v>
      </c>
      <c r="Q101" s="43">
        <v>267.91485507246381</v>
      </c>
      <c r="R101" s="43">
        <v>0</v>
      </c>
      <c r="S101" s="42">
        <v>0</v>
      </c>
      <c r="T101" s="41">
        <v>425.62924883707518</v>
      </c>
      <c r="U101" s="37">
        <v>0</v>
      </c>
      <c r="V101" s="37">
        <v>0</v>
      </c>
      <c r="W101" s="54">
        <v>0.1135899573564529</v>
      </c>
      <c r="X101" s="54">
        <v>6.6203703172504902E-3</v>
      </c>
      <c r="Y101" s="54">
        <v>-0.1021877750754356</v>
      </c>
      <c r="Z101" s="54">
        <v>7.8506739810109138E-3</v>
      </c>
      <c r="AA101" s="54">
        <v>4.8110835254192352E-2</v>
      </c>
      <c r="AB101" s="54">
        <v>4.7519709914922714E-3</v>
      </c>
      <c r="AC101" s="54">
        <v>1.1911190114915369E-2</v>
      </c>
      <c r="AD101" s="54">
        <v>2.8742044232785702E-3</v>
      </c>
      <c r="AE101" s="54">
        <v>1.8566964194178581E-2</v>
      </c>
      <c r="AF101" s="55">
        <f t="shared" si="13"/>
        <v>0.11208839155733585</v>
      </c>
      <c r="AG101" t="s">
        <v>550</v>
      </c>
      <c r="AH101" s="26">
        <v>0.1145773438807443</v>
      </c>
      <c r="AI101" s="26">
        <v>6.0243990738888904E-3</v>
      </c>
      <c r="AJ101" s="26">
        <v>-0.1018907209229042</v>
      </c>
      <c r="AK101" s="26">
        <v>8.0812123583488219E-3</v>
      </c>
      <c r="AL101" s="26">
        <v>6.8735999669972792E-2</v>
      </c>
      <c r="AM101" s="26">
        <v>1.8843607928522639E-2</v>
      </c>
      <c r="AN101" s="26">
        <f t="shared" si="11"/>
        <v>0.11437184198857323</v>
      </c>
      <c r="AO101" s="71">
        <f t="shared" si="12"/>
        <v>1.02037187258655</v>
      </c>
      <c r="AP101" s="61">
        <v>68.219677166441002</v>
      </c>
      <c r="AQ101" s="61">
        <v>89.219677166441002</v>
      </c>
      <c r="AR101" s="61">
        <v>-34.052885551848419</v>
      </c>
      <c r="AS101" s="61">
        <v>12.50133191895252</v>
      </c>
      <c r="AT101" s="61">
        <v>32.334341322719403</v>
      </c>
      <c r="AU101" s="61">
        <v>158.24209212894189</v>
      </c>
      <c r="AV101" s="61">
        <f t="shared" si="8"/>
        <v>326.46423415164742</v>
      </c>
      <c r="AW101" s="9" t="s">
        <v>1156</v>
      </c>
      <c r="AX101" s="51">
        <v>0.14495322999999999</v>
      </c>
      <c r="AY101" s="11">
        <f t="shared" si="9"/>
        <v>3.0581388011426763E-2</v>
      </c>
      <c r="AZ101" s="65">
        <f t="shared" si="10"/>
        <v>0.26738563863019815</v>
      </c>
      <c r="BA101" s="84">
        <v>333.38580000000002</v>
      </c>
    </row>
    <row r="102" spans="1:53" x14ac:dyDescent="0.2">
      <c r="A102" s="105"/>
      <c r="B102" s="95"/>
      <c r="C102" s="101"/>
      <c r="D102" s="8">
        <v>2021</v>
      </c>
      <c r="E102" s="6" t="s">
        <v>33</v>
      </c>
      <c r="F102" s="68" t="s">
        <v>46</v>
      </c>
      <c r="G102" s="6"/>
      <c r="H102" s="40">
        <v>95.475489707045583</v>
      </c>
      <c r="I102" s="41">
        <v>162000</v>
      </c>
      <c r="J102" s="41">
        <v>12000</v>
      </c>
      <c r="K102" s="41">
        <v>2207.204087636695</v>
      </c>
      <c r="L102" s="42">
        <v>0.20206491493383741</v>
      </c>
      <c r="M102" s="43">
        <v>1363.9355672435081</v>
      </c>
      <c r="N102" s="43">
        <v>1503.9355672435081</v>
      </c>
      <c r="O102" s="62">
        <v>1.6</v>
      </c>
      <c r="P102" s="43">
        <v>0</v>
      </c>
      <c r="Q102" s="43">
        <v>258.73188405797089</v>
      </c>
      <c r="R102" s="43">
        <v>0</v>
      </c>
      <c r="S102" s="42">
        <v>0</v>
      </c>
      <c r="T102" s="41">
        <v>421.99757957407752</v>
      </c>
      <c r="U102" s="37">
        <v>0</v>
      </c>
      <c r="V102" s="37">
        <v>0</v>
      </c>
      <c r="W102" s="54">
        <v>0.1106405481696129</v>
      </c>
      <c r="X102" s="54">
        <v>6.6203703172504902E-3</v>
      </c>
      <c r="Y102" s="54">
        <v>-9.9598124623298645E-2</v>
      </c>
      <c r="Z102" s="54">
        <v>7.8222649171948433E-3</v>
      </c>
      <c r="AA102" s="54">
        <v>4.7522183507680893E-2</v>
      </c>
      <c r="AB102" s="54">
        <v>4.7255554236471653E-3</v>
      </c>
      <c r="AC102" s="54">
        <v>1.2411807663738729E-2</v>
      </c>
      <c r="AD102" s="54">
        <v>2.857573796063662E-3</v>
      </c>
      <c r="AE102" s="54">
        <v>1.8508929759263989E-2</v>
      </c>
      <c r="AF102" s="55">
        <f t="shared" si="13"/>
        <v>0.11151110893115403</v>
      </c>
      <c r="AG102" t="s">
        <v>551</v>
      </c>
      <c r="AH102" s="26">
        <v>0.1116023687356501</v>
      </c>
      <c r="AI102" s="26">
        <v>6.0243990738888904E-3</v>
      </c>
      <c r="AJ102" s="26">
        <v>-9.924515082973831E-2</v>
      </c>
      <c r="AK102" s="26">
        <v>8.134455196256947E-3</v>
      </c>
      <c r="AL102" s="26">
        <v>6.9620456612751361E-2</v>
      </c>
      <c r="AM102" s="26">
        <v>1.8904429079173019E-2</v>
      </c>
      <c r="AN102" s="26">
        <f t="shared" si="11"/>
        <v>0.115040957867982</v>
      </c>
      <c r="AO102" s="71">
        <f t="shared" si="12"/>
        <v>1.0316546841894225</v>
      </c>
      <c r="AP102" s="61">
        <v>66.44838480758655</v>
      </c>
      <c r="AQ102" s="61">
        <v>87.44838480758655</v>
      </c>
      <c r="AR102" s="61">
        <v>-33.168709890061344</v>
      </c>
      <c r="AS102" s="61">
        <v>12.58268253737479</v>
      </c>
      <c r="AT102" s="61">
        <v>32.464704284691521</v>
      </c>
      <c r="AU102" s="61">
        <v>160.8495232153517</v>
      </c>
      <c r="AV102" s="61">
        <f t="shared" si="8"/>
        <v>326.62496976252976</v>
      </c>
      <c r="AW102" s="9" t="s">
        <v>1157</v>
      </c>
      <c r="AX102" s="51">
        <v>0.14275989</v>
      </c>
      <c r="AY102" s="11">
        <f t="shared" si="9"/>
        <v>2.7718932132017995E-2</v>
      </c>
      <c r="AZ102" s="65">
        <f t="shared" si="10"/>
        <v>0.24094837739292399</v>
      </c>
      <c r="BA102" s="84">
        <v>329.35921000000002</v>
      </c>
    </row>
    <row r="103" spans="1:53" x14ac:dyDescent="0.2">
      <c r="A103" s="105"/>
      <c r="B103" s="95"/>
      <c r="C103" s="101" t="s">
        <v>2224</v>
      </c>
      <c r="D103" s="8">
        <v>2013</v>
      </c>
      <c r="E103" s="6" t="s">
        <v>29</v>
      </c>
      <c r="F103" s="68" t="s">
        <v>68</v>
      </c>
      <c r="G103" s="6"/>
      <c r="H103" s="40">
        <v>103.02830488877569</v>
      </c>
      <c r="I103" s="44">
        <v>162000</v>
      </c>
      <c r="J103" s="44">
        <v>12000</v>
      </c>
      <c r="K103" s="44">
        <v>1405.9015239610126</v>
      </c>
      <c r="L103" s="42">
        <v>0.41217637430291232</v>
      </c>
      <c r="M103" s="43">
        <v>1471.832926982509</v>
      </c>
      <c r="N103" s="43">
        <v>1611.832926982509</v>
      </c>
      <c r="O103" s="62">
        <v>1.6</v>
      </c>
      <c r="P103" s="43">
        <v>85.558257520086698</v>
      </c>
      <c r="Q103" s="43">
        <v>472.36463333333336</v>
      </c>
      <c r="R103" s="43">
        <v>4.0665535353363582</v>
      </c>
      <c r="S103" s="86">
        <v>0.47</v>
      </c>
      <c r="T103" s="44">
        <v>880.3111036087945</v>
      </c>
      <c r="U103" s="29">
        <v>0</v>
      </c>
      <c r="V103" s="37">
        <v>0</v>
      </c>
      <c r="W103" s="54">
        <v>8.0742798745632172E-2</v>
      </c>
      <c r="X103" s="54">
        <v>6.6203703172504902E-3</v>
      </c>
      <c r="Y103" s="54">
        <v>2.8403244912624359E-2</v>
      </c>
      <c r="Z103" s="54">
        <v>8.5283899679780006E-3</v>
      </c>
      <c r="AA103" s="54">
        <v>4.7469936311244958E-2</v>
      </c>
      <c r="AB103" s="54">
        <v>5.3209597244858742E-3</v>
      </c>
      <c r="AC103" s="54">
        <v>2.1849606186151501E-2</v>
      </c>
      <c r="AD103" s="54">
        <v>7.7499407343566418E-3</v>
      </c>
      <c r="AE103" s="56">
        <v>1.933765597641468E-2</v>
      </c>
      <c r="AF103" s="55">
        <f t="shared" si="13"/>
        <v>0.22602290287613869</v>
      </c>
      <c r="AG103" t="s">
        <v>137</v>
      </c>
      <c r="AH103" s="26">
        <v>8.0916862937997949E-2</v>
      </c>
      <c r="AI103" s="26">
        <v>6.0243990738888904E-3</v>
      </c>
      <c r="AJ103" s="26">
        <v>2.764728368162863E-2</v>
      </c>
      <c r="AK103" s="26">
        <v>8.7683134048147822E-3</v>
      </c>
      <c r="AL103" s="26">
        <v>8.4651279868199703E-2</v>
      </c>
      <c r="AM103" s="26">
        <v>1.9628507417375079E-2</v>
      </c>
      <c r="AN103" s="26">
        <f t="shared" si="11"/>
        <v>0.22763664638390504</v>
      </c>
      <c r="AO103" s="71">
        <f t="shared" si="12"/>
        <v>1.0071397344571347</v>
      </c>
      <c r="AP103" s="61">
        <v>46.684306566224748</v>
      </c>
      <c r="AQ103" s="61">
        <v>67.684306566224748</v>
      </c>
      <c r="AR103" s="61">
        <v>54.243223107752307</v>
      </c>
      <c r="AS103" s="61">
        <v>13.55116504665029</v>
      </c>
      <c r="AT103" s="61">
        <v>34.016680790536839</v>
      </c>
      <c r="AU103" s="61">
        <v>210.44081958028471</v>
      </c>
      <c r="AV103" s="61">
        <f t="shared" si="8"/>
        <v>426.62050165767363</v>
      </c>
      <c r="AW103" s="9" t="s">
        <v>1158</v>
      </c>
      <c r="AX103" s="51">
        <v>0.21778374</v>
      </c>
      <c r="AY103" s="11">
        <f t="shared" si="9"/>
        <v>-9.8529063839050413E-3</v>
      </c>
      <c r="AZ103" s="65">
        <f t="shared" si="10"/>
        <v>4.3283480671597555E-2</v>
      </c>
      <c r="BA103" s="84">
        <v>446.92147999999997</v>
      </c>
    </row>
    <row r="104" spans="1:53" x14ac:dyDescent="0.2">
      <c r="A104" s="105"/>
      <c r="B104" s="95"/>
      <c r="C104" s="101"/>
      <c r="D104" s="8">
        <v>2016</v>
      </c>
      <c r="E104" s="6" t="s">
        <v>30</v>
      </c>
      <c r="F104" s="68" t="s">
        <v>68</v>
      </c>
      <c r="G104" s="6"/>
      <c r="H104" s="40">
        <v>102.23042959326681</v>
      </c>
      <c r="I104" s="44">
        <v>162000</v>
      </c>
      <c r="J104" s="44">
        <v>12000</v>
      </c>
      <c r="K104" s="44">
        <v>1372.9163187728464</v>
      </c>
      <c r="L104" s="42">
        <v>0.45970343301139982</v>
      </c>
      <c r="M104" s="43">
        <v>1460.434708475241</v>
      </c>
      <c r="N104" s="43">
        <v>1600.434708475241</v>
      </c>
      <c r="O104" s="62">
        <v>1.6</v>
      </c>
      <c r="P104" s="43">
        <v>90.809105820544389</v>
      </c>
      <c r="Q104" s="43">
        <v>497.10193333333336</v>
      </c>
      <c r="R104" s="43">
        <v>6.0332452077555496</v>
      </c>
      <c r="S104" s="86">
        <v>0.47</v>
      </c>
      <c r="T104" s="44">
        <v>942.76502344824041</v>
      </c>
      <c r="U104" s="29">
        <v>0</v>
      </c>
      <c r="V104" s="37">
        <v>0</v>
      </c>
      <c r="W104" s="54">
        <v>6.6911056637763977E-2</v>
      </c>
      <c r="X104" s="54">
        <v>6.6203703172504902E-3</v>
      </c>
      <c r="Y104" s="54">
        <v>2.7325846254825589E-2</v>
      </c>
      <c r="Z104" s="54">
        <v>8.4623442962765694E-3</v>
      </c>
      <c r="AA104" s="54">
        <v>4.7304254025220871E-2</v>
      </c>
      <c r="AB104" s="54">
        <v>5.3075337782502166E-3</v>
      </c>
      <c r="AC104" s="54">
        <v>2.1655609831213951E-2</v>
      </c>
      <c r="AD104" s="54">
        <v>7.9984366893768311E-3</v>
      </c>
      <c r="AE104" s="56">
        <v>1.926255039870739E-2</v>
      </c>
      <c r="AF104" s="55">
        <f t="shared" si="13"/>
        <v>0.21084800222888589</v>
      </c>
      <c r="AG104" t="s">
        <v>138</v>
      </c>
      <c r="AH104" s="26">
        <v>6.7033719849369011E-2</v>
      </c>
      <c r="AI104" s="26">
        <v>6.0243990738888904E-3</v>
      </c>
      <c r="AJ104" s="26">
        <v>2.6404507775181552E-2</v>
      </c>
      <c r="AK104" s="26">
        <v>8.7013529677730916E-3</v>
      </c>
      <c r="AL104" s="26">
        <v>8.4778307303159897E-2</v>
      </c>
      <c r="AM104" s="26">
        <v>1.955201617481668E-2</v>
      </c>
      <c r="AN104" s="26">
        <f t="shared" si="11"/>
        <v>0.2124943031441891</v>
      </c>
      <c r="AO104" s="71">
        <f t="shared" si="12"/>
        <v>1.0078079986430988</v>
      </c>
      <c r="AP104" s="61">
        <v>37.109982631702579</v>
      </c>
      <c r="AQ104" s="61">
        <v>58.109982631702579</v>
      </c>
      <c r="AR104" s="61">
        <v>51.710704555662119</v>
      </c>
      <c r="AS104" s="61">
        <v>13.448855080142369</v>
      </c>
      <c r="AT104" s="61">
        <v>33.852730834999818</v>
      </c>
      <c r="AU104" s="61">
        <v>212.2219244811206</v>
      </c>
      <c r="AV104" s="61">
        <f t="shared" si="8"/>
        <v>406.4541802153301</v>
      </c>
      <c r="AW104" s="9" t="s">
        <v>1159</v>
      </c>
      <c r="AX104" s="51">
        <v>0.21571785999999998</v>
      </c>
      <c r="AY104" s="11">
        <f t="shared" si="9"/>
        <v>3.2235568558108829E-3</v>
      </c>
      <c r="AZ104" s="65">
        <f t="shared" si="10"/>
        <v>1.5170086012251923E-2</v>
      </c>
      <c r="BA104" s="84">
        <v>435.83674999999999</v>
      </c>
    </row>
    <row r="105" spans="1:53" x14ac:dyDescent="0.2">
      <c r="A105" s="105"/>
      <c r="B105" s="95"/>
      <c r="C105" s="101"/>
      <c r="D105" s="8">
        <v>2018</v>
      </c>
      <c r="E105" s="6" t="s">
        <v>31</v>
      </c>
      <c r="F105" s="68" t="s">
        <v>68</v>
      </c>
      <c r="G105" s="6"/>
      <c r="H105" s="40">
        <v>101.67369511343441</v>
      </c>
      <c r="I105" s="44">
        <v>162000</v>
      </c>
      <c r="J105" s="44">
        <v>12000</v>
      </c>
      <c r="K105" s="44">
        <v>1351.769855688503</v>
      </c>
      <c r="L105" s="42">
        <v>0.49441018941271331</v>
      </c>
      <c r="M105" s="43">
        <v>1452.4813587633489</v>
      </c>
      <c r="N105" s="43">
        <v>1592.4813587633489</v>
      </c>
      <c r="O105" s="62">
        <v>1.6</v>
      </c>
      <c r="P105" s="43">
        <v>94.275182824799842</v>
      </c>
      <c r="Q105" s="43">
        <v>513.5934666666667</v>
      </c>
      <c r="R105" s="43">
        <v>7.5509950432534758</v>
      </c>
      <c r="S105" s="86">
        <v>0.47</v>
      </c>
      <c r="T105" s="44">
        <v>986.41400865072399</v>
      </c>
      <c r="U105" s="29">
        <v>0</v>
      </c>
      <c r="V105" s="37">
        <v>0</v>
      </c>
      <c r="W105" s="54">
        <v>5.7915959507226937E-2</v>
      </c>
      <c r="X105" s="54">
        <v>6.6203703172504902E-3</v>
      </c>
      <c r="Y105" s="54">
        <v>2.647494338452816E-2</v>
      </c>
      <c r="Z105" s="54">
        <v>8.416258729994297E-3</v>
      </c>
      <c r="AA105" s="54">
        <v>4.7194916754961007E-2</v>
      </c>
      <c r="AB105" s="54">
        <v>5.29868109151721E-3</v>
      </c>
      <c r="AC105" s="54">
        <v>2.1525159478187561E-2</v>
      </c>
      <c r="AD105" s="54">
        <v>8.1703281030058861E-3</v>
      </c>
      <c r="AE105" s="56">
        <v>1.9210143014788631E-2</v>
      </c>
      <c r="AF105" s="55">
        <f t="shared" si="13"/>
        <v>0.20082676038146019</v>
      </c>
      <c r="AG105" t="s">
        <v>139</v>
      </c>
      <c r="AH105" s="26">
        <v>5.8016809755199447E-2</v>
      </c>
      <c r="AI105" s="26">
        <v>6.0243990738888904E-3</v>
      </c>
      <c r="AJ105" s="26">
        <v>2.545776199711287E-2</v>
      </c>
      <c r="AK105" s="26">
        <v>8.6546298967673848E-3</v>
      </c>
      <c r="AL105" s="26">
        <v>8.4802249833833332E-2</v>
      </c>
      <c r="AM105" s="26">
        <v>1.9498642781283639E-2</v>
      </c>
      <c r="AN105" s="26">
        <f t="shared" si="11"/>
        <v>0.20245449333808554</v>
      </c>
      <c r="AO105" s="71">
        <f t="shared" si="12"/>
        <v>1.0081051596586708</v>
      </c>
      <c r="AP105" s="61">
        <v>30.57374605091557</v>
      </c>
      <c r="AQ105" s="61">
        <v>51.573746050915574</v>
      </c>
      <c r="AR105" s="61">
        <v>49.795680105558112</v>
      </c>
      <c r="AS105" s="61">
        <v>13.37746612211086</v>
      </c>
      <c r="AT105" s="61">
        <v>33.738331261873228</v>
      </c>
      <c r="AU105" s="61">
        <v>213.33917873306839</v>
      </c>
      <c r="AV105" s="61">
        <f t="shared" si="8"/>
        <v>392.39814832444176</v>
      </c>
      <c r="AW105" s="9" t="s">
        <v>1160</v>
      </c>
      <c r="AX105" s="51">
        <v>0.20772315999999999</v>
      </c>
      <c r="AY105" s="11">
        <f t="shared" si="9"/>
        <v>5.2686666619144451E-3</v>
      </c>
      <c r="AZ105" s="65">
        <f t="shared" si="10"/>
        <v>2.602395518639402E-2</v>
      </c>
      <c r="BA105" s="84">
        <v>420.79012</v>
      </c>
    </row>
    <row r="106" spans="1:53" x14ac:dyDescent="0.2">
      <c r="A106" s="105"/>
      <c r="B106" s="95"/>
      <c r="C106" s="101"/>
      <c r="D106" s="8">
        <v>2019</v>
      </c>
      <c r="E106" s="6" t="s">
        <v>32</v>
      </c>
      <c r="F106" s="68" t="s">
        <v>68</v>
      </c>
      <c r="G106" s="6"/>
      <c r="H106" s="40">
        <v>101.39581586784669</v>
      </c>
      <c r="I106" s="44">
        <v>162000</v>
      </c>
      <c r="J106" s="44">
        <v>12000</v>
      </c>
      <c r="K106" s="44">
        <v>1340.9067241511871</v>
      </c>
      <c r="L106" s="42">
        <v>0.51224227478627515</v>
      </c>
      <c r="M106" s="43">
        <v>1448.511655254953</v>
      </c>
      <c r="N106" s="43">
        <v>1588.511655254953</v>
      </c>
      <c r="O106" s="62">
        <v>1.6</v>
      </c>
      <c r="P106" s="43">
        <v>95.933172751953677</v>
      </c>
      <c r="Q106" s="43">
        <v>521.83923333333337</v>
      </c>
      <c r="R106" s="43">
        <v>8.3560506993269339</v>
      </c>
      <c r="S106" s="86">
        <v>0.47</v>
      </c>
      <c r="T106" s="44">
        <v>1009.3305803897218</v>
      </c>
      <c r="U106" s="29">
        <v>0</v>
      </c>
      <c r="V106" s="37">
        <v>0</v>
      </c>
      <c r="W106" s="54">
        <v>5.3649138659238822E-2</v>
      </c>
      <c r="X106" s="54">
        <v>6.6203703172504902E-3</v>
      </c>
      <c r="Y106" s="54">
        <v>2.601579204201698E-2</v>
      </c>
      <c r="Z106" s="54">
        <v>8.3932569250464439E-3</v>
      </c>
      <c r="AA106" s="54">
        <v>4.7143924981355667E-2</v>
      </c>
      <c r="AB106" s="54">
        <v>5.2943360060453406E-3</v>
      </c>
      <c r="AC106" s="54">
        <v>2.1460184827446941E-2</v>
      </c>
      <c r="AD106" s="54">
        <v>8.2384729757905006E-3</v>
      </c>
      <c r="AE106" s="56">
        <v>1.9183984026312832E-2</v>
      </c>
      <c r="AF106" s="55">
        <f t="shared" si="13"/>
        <v>0.19599946076050401</v>
      </c>
      <c r="AG106" t="s">
        <v>140</v>
      </c>
      <c r="AH106" s="26">
        <v>5.3759841608520723E-2</v>
      </c>
      <c r="AI106" s="26">
        <v>6.0243990738888904E-3</v>
      </c>
      <c r="AJ106" s="26">
        <v>2.4957395311462981E-2</v>
      </c>
      <c r="AK106" s="26">
        <v>8.6313093154257829E-3</v>
      </c>
      <c r="AL106" s="26">
        <v>8.4791965118449178E-2</v>
      </c>
      <c r="AM106" s="26">
        <v>1.947200286788384E-2</v>
      </c>
      <c r="AN106" s="26">
        <f t="shared" si="11"/>
        <v>0.19763691329563141</v>
      </c>
      <c r="AO106" s="71">
        <f t="shared" si="12"/>
        <v>1.0083543726537505</v>
      </c>
      <c r="AP106" s="61">
        <v>29.542145578028759</v>
      </c>
      <c r="AQ106" s="61">
        <v>50.542145578028759</v>
      </c>
      <c r="AR106" s="61">
        <v>48.788027619293061</v>
      </c>
      <c r="AS106" s="61">
        <v>13.341834217639891</v>
      </c>
      <c r="AT106" s="61">
        <v>33.68123174993795</v>
      </c>
      <c r="AU106" s="61">
        <v>213.85373049189201</v>
      </c>
      <c r="AV106" s="61">
        <f t="shared" si="8"/>
        <v>389.74911523482047</v>
      </c>
      <c r="AW106" s="9" t="s">
        <v>1161</v>
      </c>
      <c r="AX106" s="51">
        <v>0.20714428000000001</v>
      </c>
      <c r="AY106" s="11">
        <f t="shared" si="9"/>
        <v>9.5073667043686083E-3</v>
      </c>
      <c r="AZ106" s="65">
        <f t="shared" si="10"/>
        <v>4.8105217521522387E-2</v>
      </c>
      <c r="BA106" s="84">
        <v>421.47305</v>
      </c>
    </row>
    <row r="107" spans="1:53" x14ac:dyDescent="0.2">
      <c r="A107" s="105"/>
      <c r="B107" s="95"/>
      <c r="C107" s="101"/>
      <c r="D107" s="8">
        <v>2021</v>
      </c>
      <c r="E107" s="6" t="s">
        <v>33</v>
      </c>
      <c r="F107" s="68" t="s">
        <v>68</v>
      </c>
      <c r="G107" s="6"/>
      <c r="H107" s="40">
        <v>100.6579203685034</v>
      </c>
      <c r="I107" s="44">
        <v>162000</v>
      </c>
      <c r="J107" s="44">
        <v>12000</v>
      </c>
      <c r="K107" s="44">
        <v>1319.572262226689</v>
      </c>
      <c r="L107" s="42">
        <v>0.5418559317394962</v>
      </c>
      <c r="M107" s="43">
        <v>1437.9702909786211</v>
      </c>
      <c r="N107" s="43">
        <v>1577.9702909786211</v>
      </c>
      <c r="O107" s="62">
        <v>1.6</v>
      </c>
      <c r="P107" s="43">
        <v>99.957463790805434</v>
      </c>
      <c r="Q107" s="43">
        <v>524.78414999999995</v>
      </c>
      <c r="R107" s="43">
        <v>10.20766536342907</v>
      </c>
      <c r="S107" s="86">
        <v>0.47</v>
      </c>
      <c r="T107" s="44">
        <v>1034.7592543127967</v>
      </c>
      <c r="U107" s="29">
        <v>0</v>
      </c>
      <c r="V107" s="37">
        <v>0</v>
      </c>
      <c r="W107" s="54">
        <v>4.519764706492424E-2</v>
      </c>
      <c r="X107" s="54">
        <v>6.6203703172504902E-3</v>
      </c>
      <c r="Y107" s="54">
        <v>2.4991976097226139E-2</v>
      </c>
      <c r="Z107" s="54">
        <v>8.246859535574913E-3</v>
      </c>
      <c r="AA107" s="54">
        <v>4.6458445489406593E-2</v>
      </c>
      <c r="AB107" s="54">
        <v>5.2612130530178547E-3</v>
      </c>
      <c r="AC107" s="54">
        <v>2.0766077563166618E-2</v>
      </c>
      <c r="AD107" s="54">
        <v>8.3568142727017403E-3</v>
      </c>
      <c r="AE107" s="56">
        <v>1.89975630491972E-2</v>
      </c>
      <c r="AF107" s="55">
        <f t="shared" si="13"/>
        <v>0.18489696644246578</v>
      </c>
      <c r="AG107" t="s">
        <v>141</v>
      </c>
      <c r="AH107" s="26">
        <v>4.5289251670304551E-2</v>
      </c>
      <c r="AI107" s="26">
        <v>6.0243990738888904E-3</v>
      </c>
      <c r="AJ107" s="26">
        <v>2.4114857479213238E-2</v>
      </c>
      <c r="AK107" s="26">
        <v>8.5693825890247408E-3</v>
      </c>
      <c r="AL107" s="26">
        <v>8.4952796054463875E-2</v>
      </c>
      <c r="AM107" s="26">
        <v>1.9401261808546951E-2</v>
      </c>
      <c r="AN107" s="26">
        <f t="shared" si="11"/>
        <v>0.18835194867544225</v>
      </c>
      <c r="AO107" s="71">
        <f t="shared" si="12"/>
        <v>1.0186859865764837</v>
      </c>
      <c r="AP107" s="61">
        <v>24.89759769327042</v>
      </c>
      <c r="AQ107" s="61">
        <v>45.89759769327042</v>
      </c>
      <c r="AR107" s="61">
        <v>47.079641104975309</v>
      </c>
      <c r="AS107" s="61">
        <v>13.24721534142062</v>
      </c>
      <c r="AT107" s="61">
        <v>33.529606633846143</v>
      </c>
      <c r="AU107" s="61">
        <v>215.42934662449741</v>
      </c>
      <c r="AV107" s="61">
        <f t="shared" si="8"/>
        <v>380.0810050912803</v>
      </c>
      <c r="AW107" s="9" t="s">
        <v>1162</v>
      </c>
      <c r="AX107" s="51">
        <v>0.20503833000000002</v>
      </c>
      <c r="AY107" s="11">
        <f t="shared" si="9"/>
        <v>1.668638132455777E-2</v>
      </c>
      <c r="AZ107" s="65">
        <f t="shared" si="10"/>
        <v>8.8591498213330552E-2</v>
      </c>
      <c r="BA107" s="84">
        <v>416.58945999999997</v>
      </c>
    </row>
    <row r="108" spans="1:53" x14ac:dyDescent="0.2">
      <c r="A108" s="105"/>
      <c r="B108" s="95"/>
      <c r="C108" s="101" t="s">
        <v>2224</v>
      </c>
      <c r="D108" s="8">
        <v>2013</v>
      </c>
      <c r="E108" s="6" t="s">
        <v>29</v>
      </c>
      <c r="F108" s="68" t="s">
        <v>69</v>
      </c>
      <c r="G108" s="6"/>
      <c r="H108" s="40">
        <v>103.02830488877569</v>
      </c>
      <c r="I108" s="44">
        <v>162000</v>
      </c>
      <c r="J108" s="44">
        <v>12000</v>
      </c>
      <c r="K108" s="44">
        <v>1405.9015239610126</v>
      </c>
      <c r="L108" s="42">
        <v>0.41217637430291232</v>
      </c>
      <c r="M108" s="43">
        <v>1471.832926982509</v>
      </c>
      <c r="N108" s="43">
        <v>1611.832926982509</v>
      </c>
      <c r="O108" s="62">
        <v>1.6</v>
      </c>
      <c r="P108" s="43">
        <v>85.558257520086698</v>
      </c>
      <c r="Q108" s="43">
        <v>472.36463333333336</v>
      </c>
      <c r="R108" s="43">
        <v>4.0665535353363582</v>
      </c>
      <c r="S108" s="86">
        <v>0.47</v>
      </c>
      <c r="T108" s="44">
        <v>880.3111036087945</v>
      </c>
      <c r="U108" s="29">
        <v>0</v>
      </c>
      <c r="V108" s="37">
        <v>0</v>
      </c>
      <c r="W108" s="54">
        <v>8.0742798745632172E-2</v>
      </c>
      <c r="X108" s="54">
        <v>6.6203703172504902E-3</v>
      </c>
      <c r="Y108" s="54">
        <v>1.8202619627118111E-2</v>
      </c>
      <c r="Z108" s="54">
        <v>8.5283899679780006E-3</v>
      </c>
      <c r="AA108" s="54">
        <v>4.7469936311244958E-2</v>
      </c>
      <c r="AB108" s="54">
        <v>5.3209597244858742E-3</v>
      </c>
      <c r="AC108" s="54">
        <v>2.1849606186151501E-2</v>
      </c>
      <c r="AD108" s="54">
        <v>7.7499407343566418E-3</v>
      </c>
      <c r="AE108" s="56">
        <v>1.933765597641468E-2</v>
      </c>
      <c r="AF108" s="55">
        <f>SUM(W108:AE108)</f>
        <v>0.21582227759063244</v>
      </c>
      <c r="AG108" t="s">
        <v>1763</v>
      </c>
      <c r="AH108" s="26">
        <v>8.0916862937997949E-2</v>
      </c>
      <c r="AI108" s="26">
        <v>6.0243990738888904E-3</v>
      </c>
      <c r="AJ108" s="26">
        <v>1.7984729664398399E-2</v>
      </c>
      <c r="AK108" s="26">
        <v>8.7683134048147822E-3</v>
      </c>
      <c r="AL108" s="26">
        <v>8.4651279868199703E-2</v>
      </c>
      <c r="AM108" s="26">
        <v>1.9628507417375079E-2</v>
      </c>
      <c r="AN108" s="26">
        <f t="shared" si="11"/>
        <v>0.21797409236667478</v>
      </c>
      <c r="AO108" s="71">
        <f t="shared" si="12"/>
        <v>1.0099703089044583</v>
      </c>
      <c r="AP108" s="61">
        <v>46.684306566224748</v>
      </c>
      <c r="AQ108" s="61">
        <v>67.684306566224748</v>
      </c>
      <c r="AR108" s="61">
        <v>38.02758000876009</v>
      </c>
      <c r="AS108" s="61">
        <v>13.55116504665029</v>
      </c>
      <c r="AT108" s="61">
        <v>34.016680790536839</v>
      </c>
      <c r="AU108" s="61">
        <v>210.44081958028471</v>
      </c>
      <c r="AV108" s="61">
        <f t="shared" si="8"/>
        <v>410.40485855868144</v>
      </c>
      <c r="AW108" s="9" t="s">
        <v>1918</v>
      </c>
      <c r="AX108" s="51">
        <v>0.20607663999999998</v>
      </c>
      <c r="AY108" s="11">
        <f t="shared" si="9"/>
        <v>-1.1897452366674804E-2</v>
      </c>
      <c r="AZ108" s="65">
        <f t="shared" si="10"/>
        <v>5.4581956220104255E-2</v>
      </c>
      <c r="BA108" s="84">
        <v>396.7808</v>
      </c>
    </row>
    <row r="109" spans="1:53" x14ac:dyDescent="0.2">
      <c r="A109" s="105"/>
      <c r="B109" s="95"/>
      <c r="C109" s="101"/>
      <c r="D109" s="8">
        <v>2016</v>
      </c>
      <c r="E109" s="6" t="s">
        <v>30</v>
      </c>
      <c r="F109" s="68" t="s">
        <v>69</v>
      </c>
      <c r="G109" s="6"/>
      <c r="H109" s="40">
        <v>102.23042959326681</v>
      </c>
      <c r="I109" s="44">
        <v>162000</v>
      </c>
      <c r="J109" s="44">
        <v>12000</v>
      </c>
      <c r="K109" s="44">
        <v>1372.9163187728464</v>
      </c>
      <c r="L109" s="42">
        <v>0.45970343301139982</v>
      </c>
      <c r="M109" s="43">
        <v>1460.434708475241</v>
      </c>
      <c r="N109" s="43">
        <v>1600.434708475241</v>
      </c>
      <c r="O109" s="62">
        <v>1.6</v>
      </c>
      <c r="P109" s="43">
        <v>90.809105820544389</v>
      </c>
      <c r="Q109" s="43">
        <v>497.10193333333336</v>
      </c>
      <c r="R109" s="43">
        <v>6.0332452077555496</v>
      </c>
      <c r="S109" s="86">
        <v>0.47</v>
      </c>
      <c r="T109" s="44">
        <v>942.76502344824041</v>
      </c>
      <c r="U109" s="29">
        <v>0</v>
      </c>
      <c r="V109" s="37">
        <v>0</v>
      </c>
      <c r="W109" s="54">
        <v>6.6911056637763977E-2</v>
      </c>
      <c r="X109" s="54">
        <v>6.6203703172504902E-3</v>
      </c>
      <c r="Y109" s="54">
        <v>1.5905695036053661E-2</v>
      </c>
      <c r="Z109" s="54">
        <v>8.4623442962765694E-3</v>
      </c>
      <c r="AA109" s="54">
        <v>4.7304254025220871E-2</v>
      </c>
      <c r="AB109" s="54">
        <v>5.3075337782502166E-3</v>
      </c>
      <c r="AC109" s="54">
        <v>2.1655609831213951E-2</v>
      </c>
      <c r="AD109" s="54">
        <v>7.9984366893768311E-3</v>
      </c>
      <c r="AE109" s="56">
        <v>1.926255039870739E-2</v>
      </c>
      <c r="AF109" s="55">
        <f>SUM(W109:AE109)</f>
        <v>0.19942785101011395</v>
      </c>
      <c r="AG109" t="s">
        <v>1764</v>
      </c>
      <c r="AH109" s="26">
        <v>6.7033719849369011E-2</v>
      </c>
      <c r="AI109" s="26">
        <v>6.0243990738888904E-3</v>
      </c>
      <c r="AJ109" s="26">
        <v>1.558197623970466E-2</v>
      </c>
      <c r="AK109" s="26">
        <v>8.7013529677730916E-3</v>
      </c>
      <c r="AL109" s="26">
        <v>8.4778307303159897E-2</v>
      </c>
      <c r="AM109" s="26">
        <v>1.955201617481668E-2</v>
      </c>
      <c r="AN109" s="26">
        <f t="shared" si="11"/>
        <v>0.20167177160871225</v>
      </c>
      <c r="AO109" s="71">
        <f t="shared" si="12"/>
        <v>1.0112517914986934</v>
      </c>
      <c r="AP109" s="61">
        <v>37.109982631702579</v>
      </c>
      <c r="AQ109" s="61">
        <v>58.109982631702579</v>
      </c>
      <c r="AR109" s="61">
        <v>33.548393794558933</v>
      </c>
      <c r="AS109" s="61">
        <v>13.448855080142369</v>
      </c>
      <c r="AT109" s="61">
        <v>33.852730834999818</v>
      </c>
      <c r="AU109" s="61">
        <v>212.2219244811206</v>
      </c>
      <c r="AV109" s="61">
        <f t="shared" si="8"/>
        <v>388.29186945422691</v>
      </c>
      <c r="AW109" s="9" t="s">
        <v>1919</v>
      </c>
      <c r="AX109" s="51">
        <v>0.20475314999999999</v>
      </c>
      <c r="AY109" s="11">
        <f t="shared" si="9"/>
        <v>3.0813783912877479E-3</v>
      </c>
      <c r="AZ109" s="65">
        <f t="shared" si="10"/>
        <v>1.5279175497433038E-2</v>
      </c>
      <c r="BA109" s="84">
        <v>388.54755</v>
      </c>
    </row>
    <row r="110" spans="1:53" x14ac:dyDescent="0.2">
      <c r="A110" s="105"/>
      <c r="B110" s="95"/>
      <c r="C110" s="101"/>
      <c r="D110" s="8">
        <v>2018</v>
      </c>
      <c r="E110" s="6" t="s">
        <v>31</v>
      </c>
      <c r="F110" s="68" t="s">
        <v>69</v>
      </c>
      <c r="G110" s="6"/>
      <c r="H110" s="40">
        <v>101.67369511343441</v>
      </c>
      <c r="I110" s="44">
        <v>162000</v>
      </c>
      <c r="J110" s="44">
        <v>12000</v>
      </c>
      <c r="K110" s="44">
        <v>1351.769855688503</v>
      </c>
      <c r="L110" s="42">
        <v>0.49441018941271331</v>
      </c>
      <c r="M110" s="43">
        <v>1452.4813587633489</v>
      </c>
      <c r="N110" s="43">
        <v>1592.4813587633489</v>
      </c>
      <c r="O110" s="62">
        <v>1.6</v>
      </c>
      <c r="P110" s="43">
        <v>94.275182824799842</v>
      </c>
      <c r="Q110" s="43">
        <v>513.5934666666667</v>
      </c>
      <c r="R110" s="43">
        <v>7.5509950432534758</v>
      </c>
      <c r="S110" s="86">
        <v>0.47</v>
      </c>
      <c r="T110" s="44">
        <v>986.41400865072399</v>
      </c>
      <c r="U110" s="29">
        <v>0</v>
      </c>
      <c r="V110" s="37">
        <v>0</v>
      </c>
      <c r="W110" s="54">
        <v>5.7915959507226937E-2</v>
      </c>
      <c r="X110" s="54">
        <v>6.6203703172504902E-3</v>
      </c>
      <c r="Y110" s="54">
        <v>1.4379468746483329E-2</v>
      </c>
      <c r="Z110" s="54">
        <v>8.416258729994297E-3</v>
      </c>
      <c r="AA110" s="54">
        <v>4.7194916754961007E-2</v>
      </c>
      <c r="AB110" s="54">
        <v>5.29868109151721E-3</v>
      </c>
      <c r="AC110" s="54">
        <v>2.1525159478187561E-2</v>
      </c>
      <c r="AD110" s="54">
        <v>8.1703281030058861E-3</v>
      </c>
      <c r="AE110" s="56">
        <v>1.9210143014788631E-2</v>
      </c>
      <c r="AF110" s="55">
        <f>SUM(W110:AE110)</f>
        <v>0.18873128574341536</v>
      </c>
      <c r="AG110" t="s">
        <v>1765</v>
      </c>
      <c r="AH110" s="26">
        <v>5.8016809755199447E-2</v>
      </c>
      <c r="AI110" s="26">
        <v>6.0243990738888904E-3</v>
      </c>
      <c r="AJ110" s="26">
        <v>1.399261128083653E-2</v>
      </c>
      <c r="AK110" s="26">
        <v>8.6546298967673848E-3</v>
      </c>
      <c r="AL110" s="26">
        <v>8.4802249833833332E-2</v>
      </c>
      <c r="AM110" s="26">
        <v>1.9498642781283639E-2</v>
      </c>
      <c r="AN110" s="26">
        <f t="shared" si="11"/>
        <v>0.19098934262180922</v>
      </c>
      <c r="AO110" s="71">
        <f t="shared" si="12"/>
        <v>1.0119644015007865</v>
      </c>
      <c r="AP110" s="61">
        <v>30.57374605091557</v>
      </c>
      <c r="AQ110" s="61">
        <v>51.573746050915574</v>
      </c>
      <c r="AR110" s="61">
        <v>30.554929496581469</v>
      </c>
      <c r="AS110" s="61">
        <v>13.37746612211086</v>
      </c>
      <c r="AT110" s="61">
        <v>33.738331261873228</v>
      </c>
      <c r="AU110" s="61">
        <v>213.33917873306839</v>
      </c>
      <c r="AV110" s="61">
        <f t="shared" si="8"/>
        <v>373.15739771546509</v>
      </c>
      <c r="AW110" s="9" t="s">
        <v>1920</v>
      </c>
      <c r="AX110" s="51">
        <v>0.19722673999999998</v>
      </c>
      <c r="AY110" s="11">
        <f t="shared" si="9"/>
        <v>6.2373973781907621E-3</v>
      </c>
      <c r="AZ110" s="65">
        <f t="shared" si="10"/>
        <v>3.2658353039843956E-2</v>
      </c>
      <c r="BA110" s="84">
        <v>375.29955000000001</v>
      </c>
    </row>
    <row r="111" spans="1:53" x14ac:dyDescent="0.2">
      <c r="A111" s="105"/>
      <c r="B111" s="95"/>
      <c r="C111" s="101"/>
      <c r="D111" s="8">
        <v>2019</v>
      </c>
      <c r="E111" s="6" t="s">
        <v>32</v>
      </c>
      <c r="F111" s="68" t="s">
        <v>69</v>
      </c>
      <c r="G111" s="6"/>
      <c r="H111" s="40">
        <v>101.39581586784669</v>
      </c>
      <c r="I111" s="44">
        <v>162000</v>
      </c>
      <c r="J111" s="44">
        <v>12000</v>
      </c>
      <c r="K111" s="44">
        <v>1340.9067241511871</v>
      </c>
      <c r="L111" s="42">
        <v>0.51224227478627515</v>
      </c>
      <c r="M111" s="43">
        <v>1448.511655254953</v>
      </c>
      <c r="N111" s="43">
        <v>1588.511655254953</v>
      </c>
      <c r="O111" s="62">
        <v>1.6</v>
      </c>
      <c r="P111" s="43">
        <v>95.933172751953677</v>
      </c>
      <c r="Q111" s="43">
        <v>521.83923333333337</v>
      </c>
      <c r="R111" s="43">
        <v>8.3560506993269339</v>
      </c>
      <c r="S111" s="86">
        <v>0.47</v>
      </c>
      <c r="T111" s="44">
        <v>1009.3305803897218</v>
      </c>
      <c r="U111" s="29">
        <v>0</v>
      </c>
      <c r="V111" s="37">
        <v>0</v>
      </c>
      <c r="W111" s="54">
        <v>5.3649138659238822E-2</v>
      </c>
      <c r="X111" s="54">
        <v>6.6203703172504902E-3</v>
      </c>
      <c r="Y111" s="54">
        <v>1.364285126328468E-2</v>
      </c>
      <c r="Z111" s="54">
        <v>8.3932569250464439E-3</v>
      </c>
      <c r="AA111" s="54">
        <v>4.7143924981355667E-2</v>
      </c>
      <c r="AB111" s="54">
        <v>5.2943360060453406E-3</v>
      </c>
      <c r="AC111" s="54">
        <v>2.1460184827446941E-2</v>
      </c>
      <c r="AD111" s="54">
        <v>8.2384729757905006E-3</v>
      </c>
      <c r="AE111" s="56">
        <v>1.9183984026312832E-2</v>
      </c>
      <c r="AF111" s="55">
        <f>SUM(W111:AE111)</f>
        <v>0.18362651998177171</v>
      </c>
      <c r="AG111" t="s">
        <v>1766</v>
      </c>
      <c r="AH111" s="26">
        <v>5.3759841608520723E-2</v>
      </c>
      <c r="AI111" s="26">
        <v>6.0243990738888904E-3</v>
      </c>
      <c r="AJ111" s="26">
        <v>1.322809831732898E-2</v>
      </c>
      <c r="AK111" s="26">
        <v>8.6313093154257829E-3</v>
      </c>
      <c r="AL111" s="26">
        <v>8.4791965118449178E-2</v>
      </c>
      <c r="AM111" s="26">
        <v>1.947200286788384E-2</v>
      </c>
      <c r="AN111" s="26">
        <f t="shared" si="11"/>
        <v>0.18590761630149741</v>
      </c>
      <c r="AO111" s="71">
        <f t="shared" si="12"/>
        <v>1.0124224775372976</v>
      </c>
      <c r="AP111" s="61">
        <v>29.542145578028759</v>
      </c>
      <c r="AQ111" s="61">
        <v>50.542145578028759</v>
      </c>
      <c r="AR111" s="61">
        <v>29.103988231797921</v>
      </c>
      <c r="AS111" s="61">
        <v>13.341834217639891</v>
      </c>
      <c r="AT111" s="61">
        <v>33.68123174993795</v>
      </c>
      <c r="AU111" s="61">
        <v>213.85373049189201</v>
      </c>
      <c r="AV111" s="61">
        <f t="shared" si="8"/>
        <v>370.06507584732526</v>
      </c>
      <c r="AW111" s="9" t="s">
        <v>1921</v>
      </c>
      <c r="AX111" s="51">
        <v>0.19687629000000001</v>
      </c>
      <c r="AY111" s="11">
        <f t="shared" si="9"/>
        <v>1.0968673698502601E-2</v>
      </c>
      <c r="AZ111" s="65">
        <f t="shared" si="10"/>
        <v>5.9000668809146867E-2</v>
      </c>
      <c r="BA111" s="84">
        <v>376.85986000000003</v>
      </c>
    </row>
    <row r="112" spans="1:53" x14ac:dyDescent="0.2">
      <c r="A112" s="105"/>
      <c r="B112" s="95"/>
      <c r="C112" s="101"/>
      <c r="D112" s="8">
        <v>2021</v>
      </c>
      <c r="E112" s="6" t="s">
        <v>33</v>
      </c>
      <c r="F112" s="68" t="s">
        <v>69</v>
      </c>
      <c r="G112" s="6"/>
      <c r="H112" s="40">
        <v>100.6579203685034</v>
      </c>
      <c r="I112" s="44">
        <v>162000</v>
      </c>
      <c r="J112" s="44">
        <v>12000</v>
      </c>
      <c r="K112" s="44">
        <v>1319.572262226689</v>
      </c>
      <c r="L112" s="42">
        <v>0.5418559317394962</v>
      </c>
      <c r="M112" s="43">
        <v>1437.9702909786211</v>
      </c>
      <c r="N112" s="43">
        <v>1577.9702909786211</v>
      </c>
      <c r="O112" s="62">
        <v>1.6</v>
      </c>
      <c r="P112" s="43">
        <v>99.957463790805434</v>
      </c>
      <c r="Q112" s="43">
        <v>524.78414999999995</v>
      </c>
      <c r="R112" s="43">
        <v>10.20766536342907</v>
      </c>
      <c r="S112" s="86">
        <v>0.47</v>
      </c>
      <c r="T112" s="44">
        <v>1034.7592543127967</v>
      </c>
      <c r="U112" s="29">
        <v>0</v>
      </c>
      <c r="V112" s="37">
        <v>0</v>
      </c>
      <c r="W112" s="54">
        <v>4.519764706492424E-2</v>
      </c>
      <c r="X112" s="54">
        <v>6.6203703172504902E-3</v>
      </c>
      <c r="Y112" s="54">
        <v>1.208292599767447E-2</v>
      </c>
      <c r="Z112" s="54">
        <v>8.246859535574913E-3</v>
      </c>
      <c r="AA112" s="54">
        <v>4.6458445489406593E-2</v>
      </c>
      <c r="AB112" s="54">
        <v>5.2612130530178547E-3</v>
      </c>
      <c r="AC112" s="54">
        <v>2.0766077563166618E-2</v>
      </c>
      <c r="AD112" s="54">
        <v>8.3568142727017403E-3</v>
      </c>
      <c r="AE112" s="56">
        <v>1.89975630491972E-2</v>
      </c>
      <c r="AF112" s="55">
        <f>SUM(W112:AE112)</f>
        <v>0.1719879163429141</v>
      </c>
      <c r="AG112" t="s">
        <v>1767</v>
      </c>
      <c r="AH112" s="26">
        <v>4.5289251670304551E-2</v>
      </c>
      <c r="AI112" s="26">
        <v>6.0243990738888904E-3</v>
      </c>
      <c r="AJ112" s="26">
        <v>1.174348791370171E-2</v>
      </c>
      <c r="AK112" s="26">
        <v>8.5693825890247408E-3</v>
      </c>
      <c r="AL112" s="26">
        <v>8.4952796054463875E-2</v>
      </c>
      <c r="AM112" s="26">
        <v>1.9401261808546951E-2</v>
      </c>
      <c r="AN112" s="26">
        <f t="shared" si="11"/>
        <v>0.17598057910993073</v>
      </c>
      <c r="AO112" s="71">
        <f t="shared" si="12"/>
        <v>1.0232147865496315</v>
      </c>
      <c r="AP112" s="61">
        <v>24.89759769327042</v>
      </c>
      <c r="AQ112" s="61">
        <v>45.89759769327042</v>
      </c>
      <c r="AR112" s="61">
        <v>26.318079186424271</v>
      </c>
      <c r="AS112" s="61">
        <v>13.24721534142062</v>
      </c>
      <c r="AT112" s="61">
        <v>33.529606633846143</v>
      </c>
      <c r="AU112" s="61">
        <v>215.42934662449741</v>
      </c>
      <c r="AV112" s="61">
        <f t="shared" si="8"/>
        <v>359.31944317272928</v>
      </c>
      <c r="AW112" s="9" t="s">
        <v>1922</v>
      </c>
      <c r="AX112" s="51">
        <v>0.19509014</v>
      </c>
      <c r="AY112" s="11">
        <f t="shared" si="9"/>
        <v>1.9109560890069266E-2</v>
      </c>
      <c r="AZ112" s="65">
        <f t="shared" si="10"/>
        <v>0.10858903287351949</v>
      </c>
      <c r="BA112" s="84">
        <v>373.20460000000003</v>
      </c>
    </row>
    <row r="113" spans="1:53" x14ac:dyDescent="0.2">
      <c r="A113" s="105"/>
      <c r="B113" s="95"/>
      <c r="C113" s="101" t="s">
        <v>2224</v>
      </c>
      <c r="D113" s="8">
        <v>2013</v>
      </c>
      <c r="E113" s="6" t="s">
        <v>1740</v>
      </c>
      <c r="F113" s="68" t="s">
        <v>68</v>
      </c>
      <c r="G113" s="6"/>
      <c r="H113" s="40">
        <v>104.58662782116851</v>
      </c>
      <c r="I113" s="44">
        <v>162000</v>
      </c>
      <c r="J113" s="44">
        <v>12000</v>
      </c>
      <c r="K113" s="44">
        <v>1815.5943786226219</v>
      </c>
      <c r="L113" s="42">
        <v>0.2864174699432892</v>
      </c>
      <c r="M113" s="43">
        <v>1471.832926982509</v>
      </c>
      <c r="N113" s="43">
        <v>1611.832926982509</v>
      </c>
      <c r="O113" s="62">
        <v>1.6</v>
      </c>
      <c r="P113" s="43">
        <v>85.558257520086698</v>
      </c>
      <c r="Q113" s="43">
        <v>472.28888888888889</v>
      </c>
      <c r="R113" s="43">
        <v>4.0665535353363582</v>
      </c>
      <c r="S113" s="45">
        <v>0</v>
      </c>
      <c r="T113" s="44">
        <v>945.29924756763921</v>
      </c>
      <c r="U113" s="29">
        <v>0</v>
      </c>
      <c r="V113" s="37">
        <v>0</v>
      </c>
      <c r="W113" s="54">
        <v>0.14494732022285459</v>
      </c>
      <c r="X113" s="54">
        <v>6.6203703172504902E-3</v>
      </c>
      <c r="Y113" s="54">
        <v>2.765095978975296E-2</v>
      </c>
      <c r="Z113" s="54">
        <v>8.7629621848464012E-3</v>
      </c>
      <c r="AA113" s="54">
        <v>4.8784919083118439E-2</v>
      </c>
      <c r="AB113" s="54">
        <v>5.3416886366903782E-3</v>
      </c>
      <c r="AC113" s="54">
        <v>2.2062581032514569E-2</v>
      </c>
      <c r="AD113" s="54">
        <v>4.9244370311498642E-3</v>
      </c>
      <c r="AE113" s="56">
        <v>1.9604409113526341E-2</v>
      </c>
      <c r="AF113" s="55">
        <f t="shared" ref="AF113:AF117" si="14">SUM(W113:AE113)</f>
        <v>0.28869964741170401</v>
      </c>
      <c r="AG113" t="s">
        <v>1821</v>
      </c>
      <c r="AH113" s="26">
        <v>0.145259797113995</v>
      </c>
      <c r="AI113" s="26">
        <v>6.0243990738888904E-3</v>
      </c>
      <c r="AJ113" s="26">
        <v>2.811081686207478E-2</v>
      </c>
      <c r="AK113" s="26">
        <v>9.0061342247397241E-3</v>
      </c>
      <c r="AL113" s="26">
        <v>8.4651279868199703E-2</v>
      </c>
      <c r="AM113" s="26">
        <v>1.990017843426212E-2</v>
      </c>
      <c r="AN113" s="26">
        <f t="shared" si="11"/>
        <v>0.29295260557716024</v>
      </c>
      <c r="AO113" s="71">
        <f t="shared" si="12"/>
        <v>1.0147314283324746</v>
      </c>
      <c r="AP113" s="61">
        <v>83.806423704457274</v>
      </c>
      <c r="AQ113" s="61">
        <v>104.80642370445727</v>
      </c>
      <c r="AR113" s="61">
        <v>55.733303254927698</v>
      </c>
      <c r="AS113" s="61">
        <v>13.91453543663531</v>
      </c>
      <c r="AT113" s="61">
        <v>34.59897556899233</v>
      </c>
      <c r="AU113" s="61">
        <v>210.44081958028471</v>
      </c>
      <c r="AV113" s="61">
        <f t="shared" si="8"/>
        <v>503.30048124975463</v>
      </c>
      <c r="AW113" s="9" t="s">
        <v>1963</v>
      </c>
      <c r="AX113" s="51">
        <v>0.25890107000000001</v>
      </c>
      <c r="AY113" s="11">
        <f t="shared" si="9"/>
        <v>-3.405153557716023E-2</v>
      </c>
      <c r="AZ113" s="65">
        <f t="shared" si="10"/>
        <v>0.11623564675273543</v>
      </c>
      <c r="BA113" s="84">
        <v>478.99624</v>
      </c>
    </row>
    <row r="114" spans="1:53" x14ac:dyDescent="0.2">
      <c r="A114" s="105"/>
      <c r="B114" s="95"/>
      <c r="C114" s="101"/>
      <c r="D114" s="8">
        <v>2016</v>
      </c>
      <c r="E114" s="6" t="s">
        <v>1741</v>
      </c>
      <c r="F114" s="68" t="s">
        <v>68</v>
      </c>
      <c r="G114" s="6"/>
      <c r="H114" s="40">
        <v>104.5518903225867</v>
      </c>
      <c r="I114" s="44">
        <v>162000</v>
      </c>
      <c r="J114" s="44">
        <v>12000</v>
      </c>
      <c r="K114" s="44">
        <v>1798.452471114555</v>
      </c>
      <c r="L114" s="42">
        <v>0.28771787977315688</v>
      </c>
      <c r="M114" s="43">
        <v>1460.434708475241</v>
      </c>
      <c r="N114" s="43">
        <v>1600.434708475241</v>
      </c>
      <c r="O114" s="62">
        <v>1.6</v>
      </c>
      <c r="P114" s="43">
        <v>90.809105820544389</v>
      </c>
      <c r="Q114" s="43">
        <v>497.02222222222218</v>
      </c>
      <c r="R114" s="43">
        <v>6.0332452077555496</v>
      </c>
      <c r="S114" s="45">
        <v>0</v>
      </c>
      <c r="T114" s="44">
        <v>1004.285645024952</v>
      </c>
      <c r="U114" s="29">
        <v>0</v>
      </c>
      <c r="V114" s="37">
        <v>0</v>
      </c>
      <c r="W114" s="54">
        <v>0.1435715854167938</v>
      </c>
      <c r="X114" s="54">
        <v>6.6203703172504902E-3</v>
      </c>
      <c r="Y114" s="54">
        <v>2.7389697730541229E-2</v>
      </c>
      <c r="Z114" s="54">
        <v>8.7578324601054192E-3</v>
      </c>
      <c r="AA114" s="54">
        <v>4.8892900347709663E-2</v>
      </c>
      <c r="AB114" s="54">
        <v>5.3321882151067257E-3</v>
      </c>
      <c r="AC114" s="54">
        <v>2.1920552477240559E-2</v>
      </c>
      <c r="AD114" s="54">
        <v>4.9457857385277748E-3</v>
      </c>
      <c r="AE114" s="56">
        <v>1.9598575308918949E-2</v>
      </c>
      <c r="AF114" s="55">
        <f t="shared" si="14"/>
        <v>0.28702948801219458</v>
      </c>
      <c r="AG114" t="s">
        <v>1822</v>
      </c>
      <c r="AH114" s="26">
        <v>0.1438347720792264</v>
      </c>
      <c r="AI114" s="26">
        <v>6.0243990738888904E-3</v>
      </c>
      <c r="AJ114" s="26">
        <v>2.7845211303409671E-2</v>
      </c>
      <c r="AK114" s="26">
        <v>9.0009328270849644E-3</v>
      </c>
      <c r="AL114" s="26">
        <v>8.4778307303159897E-2</v>
      </c>
      <c r="AM114" s="26">
        <v>1.9894236696316101E-2</v>
      </c>
      <c r="AN114" s="26">
        <f t="shared" si="11"/>
        <v>0.29137785928308596</v>
      </c>
      <c r="AO114" s="71">
        <f t="shared" si="12"/>
        <v>1.0151495628585263</v>
      </c>
      <c r="AP114" s="61">
        <v>79.627177272711549</v>
      </c>
      <c r="AQ114" s="61">
        <v>100.62717727271155</v>
      </c>
      <c r="AR114" s="61">
        <v>55.206706136818042</v>
      </c>
      <c r="AS114" s="61">
        <v>13.90658813456616</v>
      </c>
      <c r="AT114" s="61">
        <v>34.586240154590882</v>
      </c>
      <c r="AU114" s="61">
        <v>212.2219244811206</v>
      </c>
      <c r="AV114" s="61">
        <f t="shared" si="8"/>
        <v>496.17581345251881</v>
      </c>
      <c r="AW114" s="9" t="s">
        <v>1964</v>
      </c>
      <c r="AX114" s="51">
        <v>0.25700784999999998</v>
      </c>
      <c r="AY114" s="11">
        <f t="shared" si="9"/>
        <v>-3.4370009283085978E-2</v>
      </c>
      <c r="AZ114" s="65">
        <f t="shared" si="10"/>
        <v>0.11795683229896357</v>
      </c>
      <c r="BA114" s="84">
        <v>469.03573</v>
      </c>
    </row>
    <row r="115" spans="1:53" x14ac:dyDescent="0.2">
      <c r="A115" s="105"/>
      <c r="B115" s="95"/>
      <c r="C115" s="101"/>
      <c r="D115" s="8">
        <v>2018</v>
      </c>
      <c r="E115" s="6" t="s">
        <v>1742</v>
      </c>
      <c r="F115" s="68" t="s">
        <v>68</v>
      </c>
      <c r="G115" s="6"/>
      <c r="H115" s="40">
        <v>104.5287635975656</v>
      </c>
      <c r="I115" s="44">
        <v>162000</v>
      </c>
      <c r="J115" s="44">
        <v>12000</v>
      </c>
      <c r="K115" s="44">
        <v>1787.038022451597</v>
      </c>
      <c r="L115" s="42">
        <v>0.28858645293005669</v>
      </c>
      <c r="M115" s="43">
        <v>1452.4813587633489</v>
      </c>
      <c r="N115" s="43">
        <v>1592.4813587633489</v>
      </c>
      <c r="O115" s="62">
        <v>1.6</v>
      </c>
      <c r="P115" s="43">
        <v>94.275182824799842</v>
      </c>
      <c r="Q115" s="43">
        <v>513.51111111111118</v>
      </c>
      <c r="R115" s="43">
        <v>7.5509950432534758</v>
      </c>
      <c r="S115" s="45">
        <v>0</v>
      </c>
      <c r="T115" s="44">
        <v>1044.230719523229</v>
      </c>
      <c r="U115" s="29">
        <v>0</v>
      </c>
      <c r="V115" s="37">
        <v>0</v>
      </c>
      <c r="W115" s="54">
        <v>0.14265857636928561</v>
      </c>
      <c r="X115" s="54">
        <v>6.6203703172504902E-3</v>
      </c>
      <c r="Y115" s="54">
        <v>2.7216818183660511E-2</v>
      </c>
      <c r="Z115" s="54">
        <v>8.7544163689017296E-3</v>
      </c>
      <c r="AA115" s="54">
        <v>4.8964891582727432E-2</v>
      </c>
      <c r="AB115" s="54">
        <v>5.3258570842444897E-3</v>
      </c>
      <c r="AC115" s="54">
        <v>2.1825909614562988E-2</v>
      </c>
      <c r="AD115" s="54">
        <v>4.9600186757743359E-3</v>
      </c>
      <c r="AE115" s="56">
        <v>1.959469169378281E-2</v>
      </c>
      <c r="AF115" s="55">
        <f t="shared" si="14"/>
        <v>0.28592154989019036</v>
      </c>
      <c r="AG115" t="s">
        <v>1823</v>
      </c>
      <c r="AH115" s="26">
        <v>0.14290698184910819</v>
      </c>
      <c r="AI115" s="26">
        <v>6.0243990738888904E-3</v>
      </c>
      <c r="AJ115" s="26">
        <v>2.7669455172034622E-2</v>
      </c>
      <c r="AK115" s="26">
        <v>8.9974699862654869E-3</v>
      </c>
      <c r="AL115" s="26">
        <v>8.4802249833833332E-2</v>
      </c>
      <c r="AM115" s="26">
        <v>1.9890280972477279E-2</v>
      </c>
      <c r="AN115" s="26">
        <f t="shared" si="11"/>
        <v>0.29029083688760782</v>
      </c>
      <c r="AO115" s="71">
        <f t="shared" si="12"/>
        <v>1.0152814189734753</v>
      </c>
      <c r="AP115" s="61">
        <v>75.309238656747553</v>
      </c>
      <c r="AQ115" s="61">
        <v>96.309238656747553</v>
      </c>
      <c r="AR115" s="61">
        <v>54.858247043049978</v>
      </c>
      <c r="AS115" s="61">
        <v>13.90129720242899</v>
      </c>
      <c r="AT115" s="61">
        <v>34.577761527158508</v>
      </c>
      <c r="AU115" s="61">
        <v>213.33917873306839</v>
      </c>
      <c r="AV115" s="61">
        <f t="shared" si="8"/>
        <v>488.29496181920092</v>
      </c>
      <c r="AW115" s="9" t="s">
        <v>1965</v>
      </c>
      <c r="AX115" s="51">
        <v>0.24919785</v>
      </c>
      <c r="AY115" s="11">
        <f t="shared" si="9"/>
        <v>-4.1092986887607819E-2</v>
      </c>
      <c r="AZ115" s="65">
        <f t="shared" si="10"/>
        <v>0.1415579882857888</v>
      </c>
      <c r="BA115" s="84">
        <v>452.86556000000002</v>
      </c>
    </row>
    <row r="116" spans="1:53" x14ac:dyDescent="0.2">
      <c r="A116" s="105"/>
      <c r="B116" s="95"/>
      <c r="C116" s="101"/>
      <c r="D116" s="8">
        <v>2019</v>
      </c>
      <c r="E116" s="6" t="s">
        <v>1743</v>
      </c>
      <c r="F116" s="68" t="s">
        <v>68</v>
      </c>
      <c r="G116" s="6"/>
      <c r="H116" s="40">
        <v>104.51720970412271</v>
      </c>
      <c r="I116" s="44">
        <v>162000</v>
      </c>
      <c r="J116" s="44">
        <v>12000</v>
      </c>
      <c r="K116" s="44">
        <v>1781.3468346018731</v>
      </c>
      <c r="L116" s="42">
        <v>0.28902122948960302</v>
      </c>
      <c r="M116" s="43">
        <v>1448.511655254953</v>
      </c>
      <c r="N116" s="43">
        <v>1588.511655254953</v>
      </c>
      <c r="O116" s="62">
        <v>1.6</v>
      </c>
      <c r="P116" s="43">
        <v>95.933172751953677</v>
      </c>
      <c r="Q116" s="43">
        <v>521.75555555555547</v>
      </c>
      <c r="R116" s="43">
        <v>8.3560506993269339</v>
      </c>
      <c r="S116" s="45">
        <v>0</v>
      </c>
      <c r="T116" s="44">
        <v>1064.385645271467</v>
      </c>
      <c r="U116" s="29">
        <v>0</v>
      </c>
      <c r="V116" s="37">
        <v>0</v>
      </c>
      <c r="W116" s="54">
        <v>0.14221435785293579</v>
      </c>
      <c r="X116" s="54">
        <v>6.6203703172504902E-3</v>
      </c>
      <c r="Y116" s="54">
        <v>2.7130728587508202E-2</v>
      </c>
      <c r="Z116" s="54">
        <v>8.752710185945034E-3</v>
      </c>
      <c r="AA116" s="54">
        <v>4.9000885337591171E-2</v>
      </c>
      <c r="AB116" s="54">
        <v>5.3226924501359463E-3</v>
      </c>
      <c r="AC116" s="54">
        <v>2.1778600290417671E-2</v>
      </c>
      <c r="AD116" s="54">
        <v>4.9671349115669727E-3</v>
      </c>
      <c r="AE116" s="56">
        <v>1.9592750817537311E-2</v>
      </c>
      <c r="AF116" s="55">
        <f t="shared" si="14"/>
        <v>0.28538023075088859</v>
      </c>
      <c r="AG116" t="s">
        <v>1824</v>
      </c>
      <c r="AH116" s="26">
        <v>0.1425078090372614</v>
      </c>
      <c r="AI116" s="26">
        <v>6.0243990738888904E-3</v>
      </c>
      <c r="AJ116" s="26">
        <v>2.7581934880864481E-2</v>
      </c>
      <c r="AK116" s="26">
        <v>8.9957399910674685E-3</v>
      </c>
      <c r="AL116" s="26">
        <v>8.4791965118449178E-2</v>
      </c>
      <c r="AM116" s="26">
        <v>1.9888304738626929E-2</v>
      </c>
      <c r="AN116" s="26">
        <f t="shared" si="11"/>
        <v>0.28979015284015835</v>
      </c>
      <c r="AO116" s="71">
        <f t="shared" si="12"/>
        <v>1.0154527946020173</v>
      </c>
      <c r="AP116" s="61">
        <v>78.310990408822818</v>
      </c>
      <c r="AQ116" s="61">
        <v>99.310990408822818</v>
      </c>
      <c r="AR116" s="61">
        <v>54.684726830077231</v>
      </c>
      <c r="AS116" s="61">
        <v>13.89865391396512</v>
      </c>
      <c r="AT116" s="61">
        <v>34.573525703016301</v>
      </c>
      <c r="AU116" s="61">
        <v>213.85373049189201</v>
      </c>
      <c r="AV116" s="61">
        <f t="shared" si="8"/>
        <v>494.63261775659629</v>
      </c>
      <c r="AW116" s="9" t="s">
        <v>1966</v>
      </c>
      <c r="AX116" s="51">
        <v>0.24892566000000002</v>
      </c>
      <c r="AY116" s="11">
        <f t="shared" si="9"/>
        <v>-4.0864492840158334E-2</v>
      </c>
      <c r="AZ116" s="65">
        <f t="shared" si="10"/>
        <v>0.141014083603794</v>
      </c>
      <c r="BA116" s="84">
        <v>459.13420000000002</v>
      </c>
    </row>
    <row r="117" spans="1:53" x14ac:dyDescent="0.2">
      <c r="A117" s="105"/>
      <c r="B117" s="95"/>
      <c r="C117" s="101"/>
      <c r="D117" s="8">
        <v>2021</v>
      </c>
      <c r="E117" s="6" t="s">
        <v>1744</v>
      </c>
      <c r="F117" s="68" t="s">
        <v>68</v>
      </c>
      <c r="G117" s="6"/>
      <c r="H117" s="40">
        <v>103.85131624695831</v>
      </c>
      <c r="I117" s="44">
        <v>162000</v>
      </c>
      <c r="J117" s="44">
        <v>12000</v>
      </c>
      <c r="K117" s="44">
        <v>1766.526606640906</v>
      </c>
      <c r="L117" s="42">
        <v>0.28836468809073718</v>
      </c>
      <c r="M117" s="43">
        <v>1437.9702909786211</v>
      </c>
      <c r="N117" s="43">
        <v>1577.9702909786211</v>
      </c>
      <c r="O117" s="62">
        <v>1.6</v>
      </c>
      <c r="P117" s="43">
        <v>99.957463790805434</v>
      </c>
      <c r="Q117" s="43">
        <v>524.69999999999993</v>
      </c>
      <c r="R117" s="43">
        <v>10.20766536342907</v>
      </c>
      <c r="S117" s="45">
        <v>0</v>
      </c>
      <c r="T117" s="44">
        <v>1079.3723642949899</v>
      </c>
      <c r="U117" s="29">
        <v>0</v>
      </c>
      <c r="V117" s="37">
        <v>0</v>
      </c>
      <c r="W117" s="54">
        <v>0.1406536549329758</v>
      </c>
      <c r="X117" s="54">
        <v>6.6203703172504902E-3</v>
      </c>
      <c r="Y117" s="54">
        <v>2.6765763759613041E-2</v>
      </c>
      <c r="Z117" s="54">
        <v>8.6161866784095764E-3</v>
      </c>
      <c r="AA117" s="54">
        <v>4.8357386142015457E-2</v>
      </c>
      <c r="AB117" s="54">
        <v>5.2773952484130859E-3</v>
      </c>
      <c r="AC117" s="54">
        <v>2.1075386554002758E-2</v>
      </c>
      <c r="AD117" s="54">
        <v>4.8720762133598328E-3</v>
      </c>
      <c r="AE117" s="56">
        <v>1.9422594457864761E-2</v>
      </c>
      <c r="AF117" s="55">
        <f t="shared" si="14"/>
        <v>0.28166081430390477</v>
      </c>
      <c r="AG117" t="s">
        <v>1825</v>
      </c>
      <c r="AH117" s="26">
        <v>0.14093872286872711</v>
      </c>
      <c r="AI117" s="26">
        <v>6.0243990738888904E-3</v>
      </c>
      <c r="AJ117" s="26">
        <v>2.727920481338483E-2</v>
      </c>
      <c r="AK117" s="26">
        <v>8.9476981919650225E-3</v>
      </c>
      <c r="AL117" s="26">
        <v>8.4952796054463875E-2</v>
      </c>
      <c r="AM117" s="26">
        <v>1.9833424915996739E-2</v>
      </c>
      <c r="AN117" s="26">
        <f t="shared" si="11"/>
        <v>0.28797624591842641</v>
      </c>
      <c r="AO117" s="71">
        <f t="shared" si="12"/>
        <v>1.0224221165806453</v>
      </c>
      <c r="AP117" s="61">
        <v>77.48053880275792</v>
      </c>
      <c r="AQ117" s="61">
        <v>98.48053880275792</v>
      </c>
      <c r="AR117" s="61">
        <v>54.084525607252189</v>
      </c>
      <c r="AS117" s="61">
        <v>13.82525004932052</v>
      </c>
      <c r="AT117" s="61">
        <v>34.455897276817993</v>
      </c>
      <c r="AU117" s="61">
        <v>215.42934662449741</v>
      </c>
      <c r="AV117" s="61">
        <f t="shared" si="8"/>
        <v>493.75609716340398</v>
      </c>
      <c r="AW117" s="9" t="s">
        <v>1967</v>
      </c>
      <c r="AX117" s="51">
        <v>0.24683053999999999</v>
      </c>
      <c r="AY117" s="11">
        <f t="shared" si="9"/>
        <v>-4.1145705918426423E-2</v>
      </c>
      <c r="AZ117" s="65">
        <f t="shared" si="10"/>
        <v>0.14287881900537575</v>
      </c>
      <c r="BA117" s="84">
        <v>456.41073999999998</v>
      </c>
    </row>
    <row r="118" spans="1:53" x14ac:dyDescent="0.2">
      <c r="A118" s="105"/>
      <c r="B118" s="95"/>
      <c r="C118" s="101" t="s">
        <v>2225</v>
      </c>
      <c r="D118" s="8">
        <v>2013</v>
      </c>
      <c r="E118" s="6" t="s">
        <v>29</v>
      </c>
      <c r="F118" s="68" t="s">
        <v>66</v>
      </c>
      <c r="G118" s="6"/>
      <c r="H118" s="40">
        <v>102.3178107246947</v>
      </c>
      <c r="I118" s="44">
        <v>162000</v>
      </c>
      <c r="J118" s="44">
        <v>12000</v>
      </c>
      <c r="K118" s="44">
        <v>1380.4147197356606</v>
      </c>
      <c r="L118" s="42">
        <v>0.42547209435008959</v>
      </c>
      <c r="M118" s="43">
        <v>1461.6830103527809</v>
      </c>
      <c r="N118" s="43">
        <v>1601.6830103527809</v>
      </c>
      <c r="O118" s="62">
        <v>1.6</v>
      </c>
      <c r="P118" s="43">
        <v>85.558257520086698</v>
      </c>
      <c r="Q118" s="43">
        <v>478.97222222222217</v>
      </c>
      <c r="R118" s="43">
        <v>4.0665535353363582</v>
      </c>
      <c r="S118" s="86">
        <v>0.47</v>
      </c>
      <c r="T118" s="44">
        <v>918.63142265115494</v>
      </c>
      <c r="U118" s="29">
        <v>0</v>
      </c>
      <c r="V118" s="37">
        <v>0</v>
      </c>
      <c r="W118" s="54">
        <v>7.4282936751842499E-2</v>
      </c>
      <c r="X118" s="54">
        <v>6.6203703172504902E-3</v>
      </c>
      <c r="Y118" s="54">
        <v>2.2493975237011909E-2</v>
      </c>
      <c r="Z118" s="54">
        <v>8.4695769473910332E-3</v>
      </c>
      <c r="AA118" s="54">
        <v>4.8310421407222748E-2</v>
      </c>
      <c r="AB118" s="54">
        <v>5.2983141504228124E-3</v>
      </c>
      <c r="AC118" s="54">
        <v>2.0380318164825439E-2</v>
      </c>
      <c r="AD118" s="54">
        <v>7.7537866309285164E-3</v>
      </c>
      <c r="AE118" s="56">
        <v>1.927077583968639E-2</v>
      </c>
      <c r="AF118" s="55">
        <f t="shared" si="13"/>
        <v>0.21288047544658184</v>
      </c>
      <c r="AG118" t="s">
        <v>142</v>
      </c>
      <c r="AH118" s="26">
        <v>7.8053081834285942E-2</v>
      </c>
      <c r="AI118" s="26">
        <v>6.0243990738888904E-3</v>
      </c>
      <c r="AJ118" s="26">
        <v>2.218143386967138E-2</v>
      </c>
      <c r="AK118" s="26">
        <v>8.7086862926454636E-3</v>
      </c>
      <c r="AL118" s="26">
        <v>8.408057485028779E-2</v>
      </c>
      <c r="AM118" s="26">
        <v>1.9560393287576909E-2</v>
      </c>
      <c r="AN118" s="26">
        <f t="shared" si="11"/>
        <v>0.21860856920835636</v>
      </c>
      <c r="AO118" s="71">
        <f t="shared" si="12"/>
        <v>1.0269075581015972</v>
      </c>
      <c r="AP118" s="61">
        <v>56.425037774104567</v>
      </c>
      <c r="AQ118" s="61">
        <v>77.425037774104567</v>
      </c>
      <c r="AR118" s="61">
        <v>49.50401143622932</v>
      </c>
      <c r="AS118" s="61">
        <v>13.46005978929947</v>
      </c>
      <c r="AT118" s="61">
        <v>33.870686188039329</v>
      </c>
      <c r="AU118" s="61">
        <v>208.6390032391252</v>
      </c>
      <c r="AV118" s="61">
        <f t="shared" si="8"/>
        <v>439.32383620090246</v>
      </c>
      <c r="AW118" s="9" t="s">
        <v>1163</v>
      </c>
      <c r="AX118" s="51">
        <v>0.19121987999999998</v>
      </c>
      <c r="AY118" s="11">
        <f t="shared" si="9"/>
        <v>-2.7388689208356382E-2</v>
      </c>
      <c r="AZ118" s="65">
        <f t="shared" si="10"/>
        <v>0.12528643917088242</v>
      </c>
      <c r="BA118" s="84">
        <v>414.93905000000001</v>
      </c>
    </row>
    <row r="119" spans="1:53" x14ac:dyDescent="0.2">
      <c r="A119" s="105"/>
      <c r="B119" s="95"/>
      <c r="C119" s="101"/>
      <c r="D119" s="8">
        <v>2016</v>
      </c>
      <c r="E119" s="6" t="s">
        <v>30</v>
      </c>
      <c r="F119" s="68" t="s">
        <v>66</v>
      </c>
      <c r="G119" s="6"/>
      <c r="H119" s="40">
        <v>101.6487008804595</v>
      </c>
      <c r="I119" s="44">
        <v>162000</v>
      </c>
      <c r="J119" s="44">
        <v>12000</v>
      </c>
      <c r="K119" s="44">
        <v>1325.6562486320015</v>
      </c>
      <c r="L119" s="42">
        <v>0.47087759687407638</v>
      </c>
      <c r="M119" s="43">
        <v>1452.124298292279</v>
      </c>
      <c r="N119" s="43">
        <v>1592.124298292279</v>
      </c>
      <c r="O119" s="62">
        <v>1.6</v>
      </c>
      <c r="P119" s="43">
        <v>90.809105820544389</v>
      </c>
      <c r="Q119" s="43">
        <v>504.05555555555554</v>
      </c>
      <c r="R119" s="43">
        <v>6.0332452077555496</v>
      </c>
      <c r="S119" s="86">
        <v>0.47</v>
      </c>
      <c r="T119" s="44">
        <v>1005.019663502707</v>
      </c>
      <c r="U119" s="29">
        <v>0</v>
      </c>
      <c r="V119" s="37">
        <v>0</v>
      </c>
      <c r="W119" s="54">
        <v>6.1711966991424561E-2</v>
      </c>
      <c r="X119" s="54">
        <v>6.6203703172504902E-3</v>
      </c>
      <c r="Y119" s="54">
        <v>2.242871560156345E-2</v>
      </c>
      <c r="Z119" s="54">
        <v>8.414190262556076E-3</v>
      </c>
      <c r="AA119" s="54">
        <v>4.8008985817432397E-2</v>
      </c>
      <c r="AB119" s="54">
        <v>5.2893799729645252E-3</v>
      </c>
      <c r="AC119" s="54">
        <v>2.043700031936169E-2</v>
      </c>
      <c r="AD119" s="54">
        <v>8.0024842172861099E-3</v>
      </c>
      <c r="AE119" s="56">
        <v>1.9207790493965149E-2</v>
      </c>
      <c r="AF119" s="55">
        <f t="shared" si="13"/>
        <v>0.20012088399380445</v>
      </c>
      <c r="AG119" t="s">
        <v>143</v>
      </c>
      <c r="AH119" s="26">
        <v>6.3472000046945906E-2</v>
      </c>
      <c r="AI119" s="26">
        <v>6.0243990738888904E-3</v>
      </c>
      <c r="AJ119" s="26">
        <v>2.169586584102039E-2</v>
      </c>
      <c r="AK119" s="26">
        <v>8.6525322948326679E-3</v>
      </c>
      <c r="AL119" s="26">
        <v>8.4314359601511638E-2</v>
      </c>
      <c r="AM119" s="26">
        <v>1.9496246617437221E-2</v>
      </c>
      <c r="AN119" s="26">
        <f t="shared" si="11"/>
        <v>0.20365540347563671</v>
      </c>
      <c r="AO119" s="71">
        <f t="shared" si="12"/>
        <v>1.017661922190698</v>
      </c>
      <c r="AP119" s="61">
        <v>44.470325866421483</v>
      </c>
      <c r="AQ119" s="61">
        <v>65.47032586642149</v>
      </c>
      <c r="AR119" s="61">
        <v>47.321392630987937</v>
      </c>
      <c r="AS119" s="61">
        <v>13.3742611611941</v>
      </c>
      <c r="AT119" s="61">
        <v>33.73319536731929</v>
      </c>
      <c r="AU119" s="61">
        <v>210.75021151635619</v>
      </c>
      <c r="AV119" s="61">
        <f t="shared" si="8"/>
        <v>415.11971240870048</v>
      </c>
      <c r="AW119" s="9" t="s">
        <v>1164</v>
      </c>
      <c r="AX119" s="51">
        <v>0.18779642999999999</v>
      </c>
      <c r="AY119" s="11">
        <f t="shared" si="9"/>
        <v>-1.5858973475636723E-2</v>
      </c>
      <c r="AZ119" s="65">
        <f t="shared" si="10"/>
        <v>7.7871606669812382E-2</v>
      </c>
      <c r="BA119" s="84">
        <v>407.81330000000003</v>
      </c>
    </row>
    <row r="120" spans="1:53" x14ac:dyDescent="0.2">
      <c r="A120" s="105"/>
      <c r="B120" s="95"/>
      <c r="C120" s="101"/>
      <c r="D120" s="8">
        <v>2018</v>
      </c>
      <c r="E120" s="6" t="s">
        <v>31</v>
      </c>
      <c r="F120" s="68" t="s">
        <v>66</v>
      </c>
      <c r="G120" s="6"/>
      <c r="H120" s="40">
        <v>101.1743102346919</v>
      </c>
      <c r="I120" s="44">
        <v>162000</v>
      </c>
      <c r="J120" s="44">
        <v>12000</v>
      </c>
      <c r="K120" s="44">
        <v>1291.2309416039959</v>
      </c>
      <c r="L120" s="42">
        <v>0.504173454720521</v>
      </c>
      <c r="M120" s="43">
        <v>1445.3472890670271</v>
      </c>
      <c r="N120" s="43">
        <v>1585.3472890670271</v>
      </c>
      <c r="O120" s="62">
        <v>1.6</v>
      </c>
      <c r="P120" s="43">
        <v>94.275182824799842</v>
      </c>
      <c r="Q120" s="43">
        <v>520.77777777777783</v>
      </c>
      <c r="R120" s="43">
        <v>7.5509950432534758</v>
      </c>
      <c r="S120" s="86">
        <v>0.47</v>
      </c>
      <c r="T120" s="44">
        <v>1065.5491166131451</v>
      </c>
      <c r="U120" s="29">
        <v>0</v>
      </c>
      <c r="V120" s="37">
        <v>0</v>
      </c>
      <c r="W120" s="54">
        <v>5.3411997854709632E-2</v>
      </c>
      <c r="X120" s="54">
        <v>6.6203703172504902E-3</v>
      </c>
      <c r="Y120" s="54">
        <v>2.2235710173845291E-2</v>
      </c>
      <c r="Z120" s="54">
        <v>8.3749210461974144E-3</v>
      </c>
      <c r="AA120" s="54">
        <v>4.7809716314077377E-2</v>
      </c>
      <c r="AB120" s="54">
        <v>5.2833822555840024E-3</v>
      </c>
      <c r="AC120" s="54">
        <v>2.0469799637794491E-2</v>
      </c>
      <c r="AD120" s="54">
        <v>8.1745097413659096E-3</v>
      </c>
      <c r="AE120" s="56">
        <v>1.916313357651234E-2</v>
      </c>
      <c r="AF120" s="55">
        <f t="shared" si="13"/>
        <v>0.19154354091733694</v>
      </c>
      <c r="AG120" t="s">
        <v>144</v>
      </c>
      <c r="AH120" s="26">
        <v>5.4153990744581527E-2</v>
      </c>
      <c r="AI120" s="26">
        <v>6.0243990738888904E-3</v>
      </c>
      <c r="AJ120" s="26">
        <v>2.128114679298734E-2</v>
      </c>
      <c r="AK120" s="26">
        <v>8.6127198013917789E-3</v>
      </c>
      <c r="AL120" s="26">
        <v>8.4406190264412539E-2</v>
      </c>
      <c r="AM120" s="26">
        <v>1.9450767417671159E-2</v>
      </c>
      <c r="AN120" s="26">
        <f t="shared" si="11"/>
        <v>0.19392921409493324</v>
      </c>
      <c r="AO120" s="71">
        <f t="shared" si="12"/>
        <v>1.0124549915187475</v>
      </c>
      <c r="AP120" s="61">
        <v>32.992976436893343</v>
      </c>
      <c r="AQ120" s="61">
        <v>53.992976436893343</v>
      </c>
      <c r="AR120" s="61">
        <v>45.73616577199585</v>
      </c>
      <c r="AS120" s="61">
        <v>13.313430989670611</v>
      </c>
      <c r="AT120" s="61">
        <v>33.63571606733521</v>
      </c>
      <c r="AU120" s="61">
        <v>212.07822591399261</v>
      </c>
      <c r="AV120" s="61">
        <f t="shared" si="8"/>
        <v>391.74949161678097</v>
      </c>
      <c r="AW120" s="9" t="s">
        <v>1165</v>
      </c>
      <c r="AX120" s="51">
        <v>0.17841904</v>
      </c>
      <c r="AY120" s="11">
        <f t="shared" si="9"/>
        <v>-1.5510174094933243E-2</v>
      </c>
      <c r="AZ120" s="65">
        <f t="shared" si="10"/>
        <v>7.9978533236052932E-2</v>
      </c>
      <c r="BA120" s="84">
        <v>386.77280000000002</v>
      </c>
    </row>
    <row r="121" spans="1:53" x14ac:dyDescent="0.2">
      <c r="A121" s="105"/>
      <c r="B121" s="95"/>
      <c r="C121" s="101"/>
      <c r="D121" s="8">
        <v>2019</v>
      </c>
      <c r="E121" s="6" t="s">
        <v>32</v>
      </c>
      <c r="F121" s="68" t="s">
        <v>66</v>
      </c>
      <c r="G121" s="6"/>
      <c r="H121" s="40">
        <v>100.9351948892669</v>
      </c>
      <c r="I121" s="44">
        <v>162000</v>
      </c>
      <c r="J121" s="44">
        <v>12000</v>
      </c>
      <c r="K121" s="44">
        <v>1273.9909844328768</v>
      </c>
      <c r="L121" s="42">
        <v>0.5213281719170062</v>
      </c>
      <c r="M121" s="43">
        <v>1441.9313555609549</v>
      </c>
      <c r="N121" s="43">
        <v>1581.9313555609549</v>
      </c>
      <c r="O121" s="62">
        <v>1.6</v>
      </c>
      <c r="P121" s="43">
        <v>95.933172751953677</v>
      </c>
      <c r="Q121" s="43">
        <v>529.13888888888891</v>
      </c>
      <c r="R121" s="43">
        <v>8.3560506993269339</v>
      </c>
      <c r="S121" s="86">
        <v>0.47</v>
      </c>
      <c r="T121" s="44">
        <v>1097.3513402025487</v>
      </c>
      <c r="U121" s="29">
        <v>0</v>
      </c>
      <c r="V121" s="37">
        <v>0</v>
      </c>
      <c r="W121" s="54">
        <v>4.9470357596874237E-2</v>
      </c>
      <c r="X121" s="54">
        <v>6.6203703172504902E-3</v>
      </c>
      <c r="Y121" s="54">
        <v>2.2088931873440739E-2</v>
      </c>
      <c r="Z121" s="54">
        <v>8.3551285788416862E-3</v>
      </c>
      <c r="AA121" s="54">
        <v>4.7715634107589722E-2</v>
      </c>
      <c r="AB121" s="54">
        <v>5.2803773432970047E-3</v>
      </c>
      <c r="AC121" s="54">
        <v>2.048238925635815E-2</v>
      </c>
      <c r="AD121" s="54">
        <v>8.2427216693758965E-3</v>
      </c>
      <c r="AE121" s="56">
        <v>1.914062537252903E-2</v>
      </c>
      <c r="AF121" s="55">
        <f t="shared" si="13"/>
        <v>0.18739653611555696</v>
      </c>
      <c r="AG121" t="s">
        <v>145</v>
      </c>
      <c r="AH121" s="26">
        <v>4.980053009614499E-2</v>
      </c>
      <c r="AI121" s="26">
        <v>6.0243990738888904E-3</v>
      </c>
      <c r="AJ121" s="26">
        <v>2.104269214559586E-2</v>
      </c>
      <c r="AK121" s="26">
        <v>8.5926524197806921E-3</v>
      </c>
      <c r="AL121" s="26">
        <v>8.4427767001354681E-2</v>
      </c>
      <c r="AM121" s="26">
        <v>1.942784374778278E-2</v>
      </c>
      <c r="AN121" s="26">
        <f t="shared" si="11"/>
        <v>0.18931588448454789</v>
      </c>
      <c r="AO121" s="71">
        <f t="shared" si="12"/>
        <v>1.0102421763431495</v>
      </c>
      <c r="AP121" s="61">
        <v>27.44734396753401</v>
      </c>
      <c r="AQ121" s="61">
        <v>48.44734396753401</v>
      </c>
      <c r="AR121" s="61">
        <v>44.909104592120052</v>
      </c>
      <c r="AS121" s="61">
        <v>13.28276970322689</v>
      </c>
      <c r="AT121" s="61">
        <v>33.586581884999553</v>
      </c>
      <c r="AU121" s="61">
        <v>212.6919019419679</v>
      </c>
      <c r="AV121" s="61">
        <f t="shared" si="8"/>
        <v>380.36504605738241</v>
      </c>
      <c r="AW121" s="9" t="s">
        <v>1166</v>
      </c>
      <c r="AX121" s="51">
        <v>0.17707529999999999</v>
      </c>
      <c r="AY121" s="11">
        <f t="shared" si="9"/>
        <v>-1.2240584484547901E-2</v>
      </c>
      <c r="AZ121" s="65">
        <f t="shared" si="10"/>
        <v>6.4656933135195993E-2</v>
      </c>
      <c r="BA121" s="84">
        <v>380.30126000000001</v>
      </c>
    </row>
    <row r="122" spans="1:53" x14ac:dyDescent="0.2">
      <c r="A122" s="105"/>
      <c r="B122" s="95"/>
      <c r="C122" s="101"/>
      <c r="D122" s="8">
        <v>2021</v>
      </c>
      <c r="E122" s="6" t="s">
        <v>33</v>
      </c>
      <c r="F122" s="68" t="s">
        <v>66</v>
      </c>
      <c r="G122" s="6"/>
      <c r="H122" s="40">
        <v>100.2355285358347</v>
      </c>
      <c r="I122" s="44">
        <v>162000</v>
      </c>
      <c r="J122" s="44">
        <v>12000</v>
      </c>
      <c r="K122" s="44">
        <v>1317.262624245468</v>
      </c>
      <c r="L122" s="42">
        <v>0.54923719090926759</v>
      </c>
      <c r="M122" s="43">
        <v>1431.9361219404959</v>
      </c>
      <c r="N122" s="43">
        <v>1571.9361219404959</v>
      </c>
      <c r="O122" s="62">
        <v>1.6</v>
      </c>
      <c r="P122" s="43">
        <v>99.957463790805434</v>
      </c>
      <c r="Q122" s="43">
        <v>532.125</v>
      </c>
      <c r="R122" s="43">
        <v>10.20766536342907</v>
      </c>
      <c r="S122" s="86">
        <v>0.47</v>
      </c>
      <c r="T122" s="44">
        <v>1128.8207818079106</v>
      </c>
      <c r="U122" s="29">
        <v>0</v>
      </c>
      <c r="V122" s="37">
        <v>0</v>
      </c>
      <c r="W122" s="54">
        <v>4.1788283735513687E-2</v>
      </c>
      <c r="X122" s="54">
        <v>6.6203703172504902E-3</v>
      </c>
      <c r="Y122" s="54">
        <v>2.1702086552977558E-2</v>
      </c>
      <c r="Z122" s="54">
        <v>8.2122525200247765E-3</v>
      </c>
      <c r="AA122" s="54">
        <v>4.691542312502861E-2</v>
      </c>
      <c r="AB122" s="54">
        <v>5.2479654550552368E-3</v>
      </c>
      <c r="AC122" s="54">
        <v>1.9955424591898922E-2</v>
      </c>
      <c r="AD122" s="54">
        <v>8.3610694855451584E-3</v>
      </c>
      <c r="AE122" s="56">
        <v>1.895773783326149E-2</v>
      </c>
      <c r="AF122" s="55">
        <f t="shared" si="13"/>
        <v>0.17776061361655593</v>
      </c>
      <c r="AG122" t="s">
        <v>146</v>
      </c>
      <c r="AH122" s="26">
        <v>4.1771742622308469E-2</v>
      </c>
      <c r="AI122" s="26">
        <v>6.0243990738888904E-3</v>
      </c>
      <c r="AJ122" s="26">
        <v>2.0793057378680969E-2</v>
      </c>
      <c r="AK122" s="26">
        <v>8.533934014695467E-3</v>
      </c>
      <c r="AL122" s="26">
        <v>8.4624337804496103E-2</v>
      </c>
      <c r="AM122" s="26">
        <v>1.9360767665779009E-2</v>
      </c>
      <c r="AN122" s="26">
        <f t="shared" si="11"/>
        <v>0.18110823855984892</v>
      </c>
      <c r="AO122" s="71">
        <f t="shared" si="12"/>
        <v>1.0188322085257542</v>
      </c>
      <c r="AP122" s="61">
        <v>22.838864934282899</v>
      </c>
      <c r="AQ122" s="61">
        <v>43.838864934282896</v>
      </c>
      <c r="AR122" s="61">
        <v>43.750368764508337</v>
      </c>
      <c r="AS122" s="61">
        <v>13.193052874557941</v>
      </c>
      <c r="AT122" s="61">
        <v>33.442812215501512</v>
      </c>
      <c r="AU122" s="61">
        <v>214.40344421278661</v>
      </c>
      <c r="AV122" s="61">
        <f t="shared" si="8"/>
        <v>371.46740793592016</v>
      </c>
      <c r="AW122" s="9" t="s">
        <v>1167</v>
      </c>
      <c r="AX122" s="51">
        <v>0.18207691000000001</v>
      </c>
      <c r="AY122" s="11">
        <f t="shared" si="9"/>
        <v>9.6867144015108653E-4</v>
      </c>
      <c r="AZ122" s="65">
        <f t="shared" si="10"/>
        <v>5.3485774465802669E-3</v>
      </c>
      <c r="BA122" s="84">
        <v>384.79104999999998</v>
      </c>
    </row>
    <row r="123" spans="1:53" x14ac:dyDescent="0.2">
      <c r="A123" s="105"/>
      <c r="B123" s="95"/>
      <c r="C123" s="101" t="s">
        <v>2225</v>
      </c>
      <c r="D123" s="8">
        <v>2013</v>
      </c>
      <c r="E123" s="6" t="s">
        <v>29</v>
      </c>
      <c r="F123" s="68" t="s">
        <v>65</v>
      </c>
      <c r="G123" s="6"/>
      <c r="H123" s="40">
        <v>102.3178107246947</v>
      </c>
      <c r="I123" s="44">
        <v>162000</v>
      </c>
      <c r="J123" s="44">
        <v>12000</v>
      </c>
      <c r="K123" s="44">
        <v>1380.4147197356606</v>
      </c>
      <c r="L123" s="42">
        <v>0.42547209435008959</v>
      </c>
      <c r="M123" s="43">
        <v>1461.6830103527809</v>
      </c>
      <c r="N123" s="43">
        <v>1601.6830103527809</v>
      </c>
      <c r="O123" s="62">
        <v>1.6</v>
      </c>
      <c r="P123" s="43">
        <v>85.558257520086698</v>
      </c>
      <c r="Q123" s="43">
        <v>478.97222222222217</v>
      </c>
      <c r="R123" s="43">
        <v>4.0665535353363582</v>
      </c>
      <c r="S123" s="86">
        <v>0.47</v>
      </c>
      <c r="T123" s="44">
        <v>918.63142265115494</v>
      </c>
      <c r="U123" s="29">
        <v>0</v>
      </c>
      <c r="V123" s="37">
        <v>0</v>
      </c>
      <c r="W123" s="54">
        <v>7.4282936751842499E-2</v>
      </c>
      <c r="X123" s="54">
        <v>6.6203703172504902E-3</v>
      </c>
      <c r="Y123" s="54">
        <v>1.230105943977833E-2</v>
      </c>
      <c r="Z123" s="54">
        <v>8.4695769473910332E-3</v>
      </c>
      <c r="AA123" s="54">
        <v>4.8310421407222748E-2</v>
      </c>
      <c r="AB123" s="54">
        <v>5.2983141504228124E-3</v>
      </c>
      <c r="AC123" s="54">
        <v>2.0380318164825439E-2</v>
      </c>
      <c r="AD123" s="54">
        <v>7.7537866309285164E-3</v>
      </c>
      <c r="AE123" s="56">
        <v>1.927077583968639E-2</v>
      </c>
      <c r="AF123" s="55">
        <f>SUM(W123:AE123)</f>
        <v>0.20268755964934826</v>
      </c>
      <c r="AG123" t="s">
        <v>1768</v>
      </c>
      <c r="AH123" s="26">
        <v>7.8053081834285942E-2</v>
      </c>
      <c r="AI123" s="26">
        <v>6.0243990738888904E-3</v>
      </c>
      <c r="AJ123" s="26">
        <v>1.2518879852441151E-2</v>
      </c>
      <c r="AK123" s="26">
        <v>8.7086862926454636E-3</v>
      </c>
      <c r="AL123" s="26">
        <v>8.408057485028779E-2</v>
      </c>
      <c r="AM123" s="26">
        <v>1.9560393287576909E-2</v>
      </c>
      <c r="AN123" s="26">
        <f t="shared" si="11"/>
        <v>0.20894601519112616</v>
      </c>
      <c r="AO123" s="71">
        <f t="shared" si="12"/>
        <v>1.0308773540547091</v>
      </c>
      <c r="AP123" s="61">
        <v>56.425037774104567</v>
      </c>
      <c r="AQ123" s="61">
        <v>77.425037774104567</v>
      </c>
      <c r="AR123" s="61">
        <v>33.288368337237102</v>
      </c>
      <c r="AS123" s="61">
        <v>13.46005978929947</v>
      </c>
      <c r="AT123" s="61">
        <v>33.870686188039329</v>
      </c>
      <c r="AU123" s="61">
        <v>208.6390032391252</v>
      </c>
      <c r="AV123" s="61">
        <f t="shared" si="8"/>
        <v>423.10819310191022</v>
      </c>
      <c r="AW123" s="9" t="s">
        <v>1671</v>
      </c>
      <c r="AX123" s="51">
        <v>0.17951277000000002</v>
      </c>
      <c r="AY123" s="11">
        <f t="shared" si="9"/>
        <v>-2.9433245191126139E-2</v>
      </c>
      <c r="AZ123" s="65">
        <f t="shared" si="10"/>
        <v>0.14086530994239393</v>
      </c>
      <c r="BA123" s="84">
        <v>364.79836999999998</v>
      </c>
    </row>
    <row r="124" spans="1:53" x14ac:dyDescent="0.2">
      <c r="A124" s="105"/>
      <c r="B124" s="95"/>
      <c r="C124" s="101"/>
      <c r="D124" s="8">
        <v>2016</v>
      </c>
      <c r="E124" s="6" t="s">
        <v>30</v>
      </c>
      <c r="F124" s="68" t="s">
        <v>65</v>
      </c>
      <c r="G124" s="6"/>
      <c r="H124" s="40">
        <v>101.6487008804595</v>
      </c>
      <c r="I124" s="44">
        <v>162000</v>
      </c>
      <c r="J124" s="44">
        <v>12000</v>
      </c>
      <c r="K124" s="44">
        <v>1325.6562486320015</v>
      </c>
      <c r="L124" s="42">
        <v>0.47087759687407638</v>
      </c>
      <c r="M124" s="43">
        <v>1452.124298292279</v>
      </c>
      <c r="N124" s="43">
        <v>1592.124298292279</v>
      </c>
      <c r="O124" s="62">
        <v>1.6</v>
      </c>
      <c r="P124" s="43">
        <v>90.809105820544389</v>
      </c>
      <c r="Q124" s="43">
        <v>504.05555555555554</v>
      </c>
      <c r="R124" s="43">
        <v>6.0332452077555496</v>
      </c>
      <c r="S124" s="86">
        <v>0.47</v>
      </c>
      <c r="T124" s="44">
        <v>1005.019663502707</v>
      </c>
      <c r="U124" s="29">
        <v>0</v>
      </c>
      <c r="V124" s="37">
        <v>0</v>
      </c>
      <c r="W124" s="54">
        <v>6.1711966991424561E-2</v>
      </c>
      <c r="X124" s="54">
        <v>6.6203703172504902E-3</v>
      </c>
      <c r="Y124" s="54">
        <v>1.101495325565338E-2</v>
      </c>
      <c r="Z124" s="54">
        <v>8.414190262556076E-3</v>
      </c>
      <c r="AA124" s="54">
        <v>4.8008985817432397E-2</v>
      </c>
      <c r="AB124" s="54">
        <v>5.2893799729645252E-3</v>
      </c>
      <c r="AC124" s="54">
        <v>2.043700031936169E-2</v>
      </c>
      <c r="AD124" s="54">
        <v>8.0024842172861099E-3</v>
      </c>
      <c r="AE124" s="56">
        <v>1.9207790493965149E-2</v>
      </c>
      <c r="AF124" s="55">
        <f>SUM(W124:AE124)</f>
        <v>0.18870712164789438</v>
      </c>
      <c r="AG124" t="s">
        <v>1769</v>
      </c>
      <c r="AH124" s="26">
        <v>6.3472000046945906E-2</v>
      </c>
      <c r="AI124" s="26">
        <v>6.0243990738888904E-3</v>
      </c>
      <c r="AJ124" s="26">
        <v>1.08733343055435E-2</v>
      </c>
      <c r="AK124" s="26">
        <v>8.6525322948326679E-3</v>
      </c>
      <c r="AL124" s="26">
        <v>8.4314359601511638E-2</v>
      </c>
      <c r="AM124" s="26">
        <v>1.9496246617437221E-2</v>
      </c>
      <c r="AN124" s="26">
        <f t="shared" si="11"/>
        <v>0.1928328719401598</v>
      </c>
      <c r="AO124" s="71">
        <f t="shared" si="12"/>
        <v>1.021863246369491</v>
      </c>
      <c r="AP124" s="61">
        <v>44.470325866421483</v>
      </c>
      <c r="AQ124" s="61">
        <v>65.47032586642149</v>
      </c>
      <c r="AR124" s="61">
        <v>29.159081869884741</v>
      </c>
      <c r="AS124" s="61">
        <v>13.3742611611941</v>
      </c>
      <c r="AT124" s="61">
        <v>33.73319536731929</v>
      </c>
      <c r="AU124" s="61">
        <v>210.75021151635619</v>
      </c>
      <c r="AV124" s="61">
        <f t="shared" si="8"/>
        <v>396.95740164759729</v>
      </c>
      <c r="AW124" s="9" t="s">
        <v>1672</v>
      </c>
      <c r="AX124" s="51">
        <v>0.17683172999999999</v>
      </c>
      <c r="AY124" s="11">
        <f t="shared" si="9"/>
        <v>-1.6001141940159808E-2</v>
      </c>
      <c r="AZ124" s="65">
        <f t="shared" si="10"/>
        <v>8.2979327016014709E-2</v>
      </c>
      <c r="BA124" s="84">
        <v>360.52409999999998</v>
      </c>
    </row>
    <row r="125" spans="1:53" x14ac:dyDescent="0.2">
      <c r="A125" s="105"/>
      <c r="B125" s="95"/>
      <c r="C125" s="101"/>
      <c r="D125" s="8">
        <v>2018</v>
      </c>
      <c r="E125" s="6" t="s">
        <v>31</v>
      </c>
      <c r="F125" s="68" t="s">
        <v>65</v>
      </c>
      <c r="G125" s="6"/>
      <c r="H125" s="40">
        <v>101.1743102346919</v>
      </c>
      <c r="I125" s="44">
        <v>162000</v>
      </c>
      <c r="J125" s="44">
        <v>12000</v>
      </c>
      <c r="K125" s="44">
        <v>1291.2309416039959</v>
      </c>
      <c r="L125" s="42">
        <v>0.504173454720521</v>
      </c>
      <c r="M125" s="43">
        <v>1445.3472890670271</v>
      </c>
      <c r="N125" s="43">
        <v>1585.3472890670271</v>
      </c>
      <c r="O125" s="62">
        <v>1.6</v>
      </c>
      <c r="P125" s="43">
        <v>94.275182824799842</v>
      </c>
      <c r="Q125" s="43">
        <v>520.77777777777783</v>
      </c>
      <c r="R125" s="43">
        <v>7.5509950432534758</v>
      </c>
      <c r="S125" s="86">
        <v>0.47</v>
      </c>
      <c r="T125" s="44">
        <v>1065.5491166131451</v>
      </c>
      <c r="U125" s="29">
        <v>0</v>
      </c>
      <c r="V125" s="37">
        <v>0</v>
      </c>
      <c r="W125" s="54">
        <v>5.3411997854709632E-2</v>
      </c>
      <c r="X125" s="54">
        <v>6.6203703172504902E-3</v>
      </c>
      <c r="Y125" s="54">
        <v>1.014576572924852E-2</v>
      </c>
      <c r="Z125" s="54">
        <v>8.3749210461974144E-3</v>
      </c>
      <c r="AA125" s="54">
        <v>4.7809716314077377E-2</v>
      </c>
      <c r="AB125" s="54">
        <v>5.2833822555840024E-3</v>
      </c>
      <c r="AC125" s="54">
        <v>2.0469799637794491E-2</v>
      </c>
      <c r="AD125" s="54">
        <v>8.1745097413659096E-3</v>
      </c>
      <c r="AE125" s="56">
        <v>1.916313357651234E-2</v>
      </c>
      <c r="AF125" s="55">
        <f>SUM(W125:AE125)</f>
        <v>0.17945359647274017</v>
      </c>
      <c r="AG125" t="s">
        <v>1770</v>
      </c>
      <c r="AH125" s="26">
        <v>5.4153990744581527E-2</v>
      </c>
      <c r="AI125" s="26">
        <v>6.0243990738888904E-3</v>
      </c>
      <c r="AJ125" s="26">
        <v>9.8159960767110008E-3</v>
      </c>
      <c r="AK125" s="26">
        <v>8.6127198013917789E-3</v>
      </c>
      <c r="AL125" s="26">
        <v>8.4406190264412539E-2</v>
      </c>
      <c r="AM125" s="26">
        <v>1.9450767417671159E-2</v>
      </c>
      <c r="AN125" s="26">
        <f t="shared" si="11"/>
        <v>0.18246406337865689</v>
      </c>
      <c r="AO125" s="71">
        <f t="shared" si="12"/>
        <v>1.0167757401639705</v>
      </c>
      <c r="AP125" s="61">
        <v>32.992976436893343</v>
      </c>
      <c r="AQ125" s="61">
        <v>53.992976436893343</v>
      </c>
      <c r="AR125" s="61">
        <v>26.49541516301921</v>
      </c>
      <c r="AS125" s="61">
        <v>13.313430989670611</v>
      </c>
      <c r="AT125" s="61">
        <v>33.63571606733521</v>
      </c>
      <c r="AU125" s="61">
        <v>212.07822591399261</v>
      </c>
      <c r="AV125" s="61">
        <f t="shared" si="8"/>
        <v>372.50874100780436</v>
      </c>
      <c r="AW125" s="9" t="s">
        <v>1673</v>
      </c>
      <c r="AX125" s="51">
        <v>0.16792261999999999</v>
      </c>
      <c r="AY125" s="11">
        <f t="shared" si="9"/>
        <v>-1.4541443378656899E-2</v>
      </c>
      <c r="AZ125" s="65">
        <f t="shared" si="10"/>
        <v>7.9694834749349519E-2</v>
      </c>
      <c r="BA125" s="84">
        <v>341.28223000000003</v>
      </c>
    </row>
    <row r="126" spans="1:53" x14ac:dyDescent="0.2">
      <c r="A126" s="105"/>
      <c r="B126" s="95"/>
      <c r="C126" s="101"/>
      <c r="D126" s="8">
        <v>2019</v>
      </c>
      <c r="E126" s="6" t="s">
        <v>32</v>
      </c>
      <c r="F126" s="68" t="s">
        <v>65</v>
      </c>
      <c r="G126" s="6"/>
      <c r="H126" s="40">
        <v>100.9351948892669</v>
      </c>
      <c r="I126" s="44">
        <v>162000</v>
      </c>
      <c r="J126" s="44">
        <v>12000</v>
      </c>
      <c r="K126" s="44">
        <v>1273.9909844328768</v>
      </c>
      <c r="L126" s="42">
        <v>0.5213281719170062</v>
      </c>
      <c r="M126" s="43">
        <v>1441.9313555609549</v>
      </c>
      <c r="N126" s="43">
        <v>1581.9313555609549</v>
      </c>
      <c r="O126" s="62">
        <v>1.6</v>
      </c>
      <c r="P126" s="43">
        <v>95.933172751953677</v>
      </c>
      <c r="Q126" s="43">
        <v>529.13888888888891</v>
      </c>
      <c r="R126" s="43">
        <v>8.3560506993269339</v>
      </c>
      <c r="S126" s="86">
        <v>0.47</v>
      </c>
      <c r="T126" s="44">
        <v>1097.3513402025487</v>
      </c>
      <c r="U126" s="29">
        <v>0</v>
      </c>
      <c r="V126" s="37">
        <v>0</v>
      </c>
      <c r="W126" s="54">
        <v>4.9470357596874237E-2</v>
      </c>
      <c r="X126" s="54">
        <v>6.6203703172504902E-3</v>
      </c>
      <c r="Y126" s="54">
        <v>9.7211133688688278E-3</v>
      </c>
      <c r="Z126" s="54">
        <v>8.3551285788416862E-3</v>
      </c>
      <c r="AA126" s="54">
        <v>4.7715634107589722E-2</v>
      </c>
      <c r="AB126" s="54">
        <v>5.2803773432970047E-3</v>
      </c>
      <c r="AC126" s="54">
        <v>2.048238925635815E-2</v>
      </c>
      <c r="AD126" s="54">
        <v>8.2427216693758965E-3</v>
      </c>
      <c r="AE126" s="56">
        <v>1.914062537252903E-2</v>
      </c>
      <c r="AF126" s="55">
        <f>SUM(W126:AE126)</f>
        <v>0.17502871761098504</v>
      </c>
      <c r="AG126" t="s">
        <v>1771</v>
      </c>
      <c r="AH126" s="26">
        <v>4.980053009614499E-2</v>
      </c>
      <c r="AI126" s="26">
        <v>6.0243990738888904E-3</v>
      </c>
      <c r="AJ126" s="26">
        <v>9.3133951514618608E-3</v>
      </c>
      <c r="AK126" s="26">
        <v>8.5926524197806921E-3</v>
      </c>
      <c r="AL126" s="26">
        <v>8.4427767001354681E-2</v>
      </c>
      <c r="AM126" s="26">
        <v>1.942784374778278E-2</v>
      </c>
      <c r="AN126" s="26">
        <f t="shared" si="11"/>
        <v>0.17758658749041389</v>
      </c>
      <c r="AO126" s="71">
        <f t="shared" si="12"/>
        <v>1.014614001144166</v>
      </c>
      <c r="AP126" s="61">
        <v>27.44734396753401</v>
      </c>
      <c r="AQ126" s="61">
        <v>48.44734396753401</v>
      </c>
      <c r="AR126" s="61">
        <v>25.225065204624912</v>
      </c>
      <c r="AS126" s="61">
        <v>13.28276970322689</v>
      </c>
      <c r="AT126" s="61">
        <v>33.586581884999553</v>
      </c>
      <c r="AU126" s="61">
        <v>212.6919019419679</v>
      </c>
      <c r="AV126" s="61">
        <f t="shared" si="8"/>
        <v>360.68100666988727</v>
      </c>
      <c r="AW126" s="9" t="s">
        <v>1674</v>
      </c>
      <c r="AX126" s="51">
        <v>0.16680730999999999</v>
      </c>
      <c r="AY126" s="11">
        <f t="shared" si="9"/>
        <v>-1.0779277490413908E-2</v>
      </c>
      <c r="AZ126" s="65">
        <f t="shared" si="10"/>
        <v>6.0698714034334217E-2</v>
      </c>
      <c r="BA126" s="84">
        <v>335.68806999999998</v>
      </c>
    </row>
    <row r="127" spans="1:53" x14ac:dyDescent="0.2">
      <c r="A127" s="105"/>
      <c r="B127" s="95"/>
      <c r="C127" s="101"/>
      <c r="D127" s="8">
        <v>2021</v>
      </c>
      <c r="E127" s="6" t="s">
        <v>33</v>
      </c>
      <c r="F127" s="68" t="s">
        <v>65</v>
      </c>
      <c r="G127" s="6"/>
      <c r="H127" s="40">
        <v>100.2355285358347</v>
      </c>
      <c r="I127" s="44">
        <v>162000</v>
      </c>
      <c r="J127" s="44">
        <v>12000</v>
      </c>
      <c r="K127" s="44">
        <v>1317.262624245468</v>
      </c>
      <c r="L127" s="42">
        <v>0.54923719090926759</v>
      </c>
      <c r="M127" s="43">
        <v>1431.9361219404959</v>
      </c>
      <c r="N127" s="43">
        <v>1571.9361219404959</v>
      </c>
      <c r="O127" s="62">
        <v>1.6</v>
      </c>
      <c r="P127" s="43">
        <v>99.957463790805434</v>
      </c>
      <c r="Q127" s="43">
        <v>532.125</v>
      </c>
      <c r="R127" s="43">
        <v>10.20766536342907</v>
      </c>
      <c r="S127" s="86">
        <v>0.47</v>
      </c>
      <c r="T127" s="44">
        <v>1128.8207818079106</v>
      </c>
      <c r="U127" s="29">
        <v>0</v>
      </c>
      <c r="V127" s="37">
        <v>0</v>
      </c>
      <c r="W127" s="54">
        <v>4.1788283735513687E-2</v>
      </c>
      <c r="X127" s="54">
        <v>6.6203703172504902E-3</v>
      </c>
      <c r="Y127" s="54">
        <v>8.7972907349467278E-3</v>
      </c>
      <c r="Z127" s="54">
        <v>8.2122525200247765E-3</v>
      </c>
      <c r="AA127" s="54">
        <v>4.691542312502861E-2</v>
      </c>
      <c r="AB127" s="54">
        <v>5.2479654550552368E-3</v>
      </c>
      <c r="AC127" s="54">
        <v>1.9955424591898922E-2</v>
      </c>
      <c r="AD127" s="54">
        <v>8.3610694855451584E-3</v>
      </c>
      <c r="AE127" s="56">
        <v>1.895773783326149E-2</v>
      </c>
      <c r="AF127" s="55">
        <f>SUM(W127:AE127)</f>
        <v>0.16485581779852509</v>
      </c>
      <c r="AG127" t="s">
        <v>1772</v>
      </c>
      <c r="AH127" s="26">
        <v>4.1771742622308469E-2</v>
      </c>
      <c r="AI127" s="26">
        <v>6.0243990738888904E-3</v>
      </c>
      <c r="AJ127" s="26">
        <v>8.4216878131694387E-3</v>
      </c>
      <c r="AK127" s="26">
        <v>8.533934014695467E-3</v>
      </c>
      <c r="AL127" s="26">
        <v>8.4624337804496103E-2</v>
      </c>
      <c r="AM127" s="26">
        <v>1.9360767665779009E-2</v>
      </c>
      <c r="AN127" s="26">
        <f t="shared" si="11"/>
        <v>0.16873686899433737</v>
      </c>
      <c r="AO127" s="71">
        <f t="shared" si="12"/>
        <v>1.0235420942229374</v>
      </c>
      <c r="AP127" s="61">
        <v>22.838864934282899</v>
      </c>
      <c r="AQ127" s="61">
        <v>43.838864934282896</v>
      </c>
      <c r="AR127" s="61">
        <v>22.988806845957299</v>
      </c>
      <c r="AS127" s="61">
        <v>13.193052874557941</v>
      </c>
      <c r="AT127" s="61">
        <v>33.442812215501512</v>
      </c>
      <c r="AU127" s="61">
        <v>214.40344421278661</v>
      </c>
      <c r="AV127" s="61">
        <f t="shared" si="8"/>
        <v>350.70584601736914</v>
      </c>
      <c r="AW127" s="9" t="s">
        <v>1675</v>
      </c>
      <c r="AX127" s="51">
        <v>0.17212872000000001</v>
      </c>
      <c r="AY127" s="11">
        <f t="shared" si="9"/>
        <v>3.3918510056626383E-3</v>
      </c>
      <c r="AZ127" s="65">
        <f t="shared" si="10"/>
        <v>2.0101421970656959E-2</v>
      </c>
      <c r="BA127" s="84">
        <v>341.40620000000001</v>
      </c>
    </row>
    <row r="128" spans="1:53" x14ac:dyDescent="0.2">
      <c r="A128" s="105"/>
      <c r="B128" s="95"/>
      <c r="C128" s="101" t="s">
        <v>2225</v>
      </c>
      <c r="D128" s="8">
        <v>2013</v>
      </c>
      <c r="E128" s="6" t="s">
        <v>1740</v>
      </c>
      <c r="F128" s="68" t="s">
        <v>66</v>
      </c>
      <c r="G128" s="6"/>
      <c r="H128" s="40">
        <v>101.5560401126609</v>
      </c>
      <c r="I128" s="44">
        <v>162000</v>
      </c>
      <c r="J128" s="44">
        <v>12000</v>
      </c>
      <c r="K128" s="44">
        <v>1620.931136903155</v>
      </c>
      <c r="L128" s="42">
        <v>0.30117046389413987</v>
      </c>
      <c r="M128" s="43">
        <v>1461.6830103527809</v>
      </c>
      <c r="N128" s="43">
        <v>1601.6830103527809</v>
      </c>
      <c r="O128" s="62">
        <v>1.6</v>
      </c>
      <c r="P128" s="43">
        <v>85.558257520086698</v>
      </c>
      <c r="Q128" s="43">
        <v>476.74444444444441</v>
      </c>
      <c r="R128" s="43">
        <v>4.0665535353363582</v>
      </c>
      <c r="S128" s="45">
        <v>0</v>
      </c>
      <c r="T128" s="44">
        <v>1016.57619036684</v>
      </c>
      <c r="U128" s="29">
        <v>0</v>
      </c>
      <c r="V128" s="37">
        <v>0</v>
      </c>
      <c r="W128" s="54">
        <v>0.133350744843483</v>
      </c>
      <c r="X128" s="54">
        <v>6.6203703172504902E-3</v>
      </c>
      <c r="Y128" s="54">
        <v>1.7042795196175579E-2</v>
      </c>
      <c r="Z128" s="54">
        <v>8.6573837324976921E-3</v>
      </c>
      <c r="AA128" s="54">
        <v>5.0293728709220893E-2</v>
      </c>
      <c r="AB128" s="54">
        <v>5.3000692278146744E-3</v>
      </c>
      <c r="AC128" s="54">
        <v>1.942495442926884E-2</v>
      </c>
      <c r="AD128" s="54">
        <v>4.9282829277217388E-3</v>
      </c>
      <c r="AE128" s="56">
        <v>1.9484346732497219E-2</v>
      </c>
      <c r="AF128" s="55">
        <f t="shared" ref="AF128:AF132" si="15">SUM(W128:AE128)</f>
        <v>0.26510267611593014</v>
      </c>
      <c r="AG128" t="s">
        <v>1829</v>
      </c>
      <c r="AH128" s="26">
        <v>0.14011881355383329</v>
      </c>
      <c r="AI128" s="26">
        <v>6.0243990738888904E-3</v>
      </c>
      <c r="AJ128" s="26">
        <v>1.829866886334611E-2</v>
      </c>
      <c r="AK128" s="26">
        <v>8.8990932211500829E-3</v>
      </c>
      <c r="AL128" s="26">
        <v>8.408057485028779E-2</v>
      </c>
      <c r="AM128" s="26">
        <v>1.9777901762678091E-2</v>
      </c>
      <c r="AN128" s="26">
        <f t="shared" si="11"/>
        <v>0.27719945132518425</v>
      </c>
      <c r="AO128" s="71">
        <f t="shared" si="12"/>
        <v>1.0456305284672576</v>
      </c>
      <c r="AP128" s="61">
        <v>101.2927249230644</v>
      </c>
      <c r="AQ128" s="61">
        <v>122.2927249230644</v>
      </c>
      <c r="AR128" s="61">
        <v>47.22559669179509</v>
      </c>
      <c r="AS128" s="61">
        <v>13.75098570524076</v>
      </c>
      <c r="AT128" s="61">
        <v>34.336889947176061</v>
      </c>
      <c r="AU128" s="61">
        <v>208.6390032391252</v>
      </c>
      <c r="AV128" s="61">
        <f t="shared" si="8"/>
        <v>527.53792542946587</v>
      </c>
      <c r="AW128" s="9" t="s">
        <v>1968</v>
      </c>
      <c r="AX128" s="51">
        <v>0.24020643999999999</v>
      </c>
      <c r="AY128" s="11">
        <f t="shared" si="9"/>
        <v>-3.6993011325184261E-2</v>
      </c>
      <c r="AZ128" s="65">
        <f t="shared" si="10"/>
        <v>0.13345268595711449</v>
      </c>
      <c r="BA128" s="84">
        <v>460.38623000000001</v>
      </c>
    </row>
    <row r="129" spans="1:53" x14ac:dyDescent="0.2">
      <c r="A129" s="105"/>
      <c r="B129" s="95"/>
      <c r="C129" s="101"/>
      <c r="D129" s="8">
        <v>2016</v>
      </c>
      <c r="E129" s="6" t="s">
        <v>1741</v>
      </c>
      <c r="F129" s="68" t="s">
        <v>66</v>
      </c>
      <c r="G129" s="6"/>
      <c r="H129" s="40">
        <v>101.0250980050631</v>
      </c>
      <c r="I129" s="44">
        <v>162000</v>
      </c>
      <c r="J129" s="44">
        <v>12000</v>
      </c>
      <c r="K129" s="44">
        <v>1542.485202030937</v>
      </c>
      <c r="L129" s="42">
        <v>0.3143154555765596</v>
      </c>
      <c r="M129" s="43">
        <v>1452.124298292279</v>
      </c>
      <c r="N129" s="43">
        <v>1592.124298292279</v>
      </c>
      <c r="O129" s="62">
        <v>1.6</v>
      </c>
      <c r="P129" s="43">
        <v>90.809105820544389</v>
      </c>
      <c r="Q129" s="43">
        <v>501.71111111111111</v>
      </c>
      <c r="R129" s="43">
        <v>6.0332452077555496</v>
      </c>
      <c r="S129" s="45">
        <v>0</v>
      </c>
      <c r="T129" s="44">
        <v>1026.6549059368151</v>
      </c>
      <c r="U129" s="29">
        <v>0</v>
      </c>
      <c r="V129" s="37">
        <v>0</v>
      </c>
      <c r="W129" s="54">
        <v>0.132415845990181</v>
      </c>
      <c r="X129" s="54">
        <v>6.6203703172504902E-3</v>
      </c>
      <c r="Y129" s="54">
        <v>1.6881886869668961E-2</v>
      </c>
      <c r="Z129" s="54">
        <v>8.6545078083872795E-3</v>
      </c>
      <c r="AA129" s="54">
        <v>5.0405051559209817E-2</v>
      </c>
      <c r="AB129" s="54">
        <v>5.2917706780135632E-3</v>
      </c>
      <c r="AC129" s="54">
        <v>1.930577494204044E-2</v>
      </c>
      <c r="AD129" s="54">
        <v>4.9498332664370537E-3</v>
      </c>
      <c r="AE129" s="56">
        <v>1.9481075927615169E-2</v>
      </c>
      <c r="AF129" s="55">
        <f t="shared" si="15"/>
        <v>0.2640061173588038</v>
      </c>
      <c r="AG129" t="s">
        <v>1830</v>
      </c>
      <c r="AH129" s="26">
        <v>0.13619236230183709</v>
      </c>
      <c r="AI129" s="26">
        <v>6.0243990738888904E-3</v>
      </c>
      <c r="AJ129" s="26">
        <v>1.774184182123504E-2</v>
      </c>
      <c r="AK129" s="26">
        <v>8.8961779308786969E-3</v>
      </c>
      <c r="AL129" s="26">
        <v>8.4314359601511638E-2</v>
      </c>
      <c r="AM129" s="26">
        <v>1.9774571524926839E-2</v>
      </c>
      <c r="AN129" s="26">
        <f t="shared" si="11"/>
        <v>0.27294371225427816</v>
      </c>
      <c r="AO129" s="71">
        <f t="shared" si="12"/>
        <v>1.0338537416666278</v>
      </c>
      <c r="AP129" s="61">
        <v>95.420322781712173</v>
      </c>
      <c r="AQ129" s="61">
        <v>116.42032278171217</v>
      </c>
      <c r="AR129" s="61">
        <v>45.788525530269403</v>
      </c>
      <c r="AS129" s="61">
        <v>13.7465313847016</v>
      </c>
      <c r="AT129" s="61">
        <v>34.329751975390217</v>
      </c>
      <c r="AU129" s="61">
        <v>210.75021151635619</v>
      </c>
      <c r="AV129" s="61">
        <f t="shared" si="8"/>
        <v>516.45566597014169</v>
      </c>
      <c r="AW129" s="9" t="s">
        <v>1969</v>
      </c>
      <c r="AX129" s="51">
        <v>0.23719041000000002</v>
      </c>
      <c r="AY129" s="11">
        <f t="shared" si="9"/>
        <v>-3.5753302254278141E-2</v>
      </c>
      <c r="AZ129" s="65">
        <f t="shared" si="10"/>
        <v>0.13099148523696294</v>
      </c>
      <c r="BA129" s="84">
        <v>462.44506000000001</v>
      </c>
    </row>
    <row r="130" spans="1:53" x14ac:dyDescent="0.2">
      <c r="A130" s="105"/>
      <c r="B130" s="95"/>
      <c r="C130" s="101"/>
      <c r="D130" s="8">
        <v>2018</v>
      </c>
      <c r="E130" s="6" t="s">
        <v>1742</v>
      </c>
      <c r="F130" s="68" t="s">
        <v>66</v>
      </c>
      <c r="G130" s="6"/>
      <c r="H130" s="40">
        <v>100.67225067678061</v>
      </c>
      <c r="I130" s="44">
        <v>162000</v>
      </c>
      <c r="J130" s="44">
        <v>12000</v>
      </c>
      <c r="K130" s="44">
        <v>1491.1335327889799</v>
      </c>
      <c r="L130" s="42">
        <v>0.32322463213610592</v>
      </c>
      <c r="M130" s="43">
        <v>1445.3472890670271</v>
      </c>
      <c r="N130" s="43">
        <v>1585.3472890670271</v>
      </c>
      <c r="O130" s="62">
        <v>1.6</v>
      </c>
      <c r="P130" s="43">
        <v>94.275182824799842</v>
      </c>
      <c r="Q130" s="43">
        <v>518.3555555555555</v>
      </c>
      <c r="R130" s="43">
        <v>7.5509950432534758</v>
      </c>
      <c r="S130" s="45">
        <v>0</v>
      </c>
      <c r="T130" s="44">
        <v>1033.307860174082</v>
      </c>
      <c r="U130" s="29">
        <v>0</v>
      </c>
      <c r="V130" s="37">
        <v>0</v>
      </c>
      <c r="W130" s="54">
        <v>0.13156440854072571</v>
      </c>
      <c r="X130" s="54">
        <v>6.6203703172504902E-3</v>
      </c>
      <c r="Y130" s="54">
        <v>1.6774740070104599E-2</v>
      </c>
      <c r="Z130" s="54">
        <v>8.6525939404964447E-3</v>
      </c>
      <c r="AA130" s="54">
        <v>5.0479266792535782E-2</v>
      </c>
      <c r="AB130" s="54">
        <v>5.2862395532429218E-3</v>
      </c>
      <c r="AC130" s="54">
        <v>1.9226346164941791E-2</v>
      </c>
      <c r="AD130" s="54">
        <v>4.9641998484730721E-3</v>
      </c>
      <c r="AE130" s="56">
        <v>1.947890035808086E-2</v>
      </c>
      <c r="AF130" s="55">
        <f t="shared" si="15"/>
        <v>0.26304706558585167</v>
      </c>
      <c r="AG130" t="s">
        <v>1833</v>
      </c>
      <c r="AH130" s="26">
        <v>0.13339208765609731</v>
      </c>
      <c r="AI130" s="26">
        <v>6.0243990738888904E-3</v>
      </c>
      <c r="AJ130" s="26">
        <v>1.738161832465979E-2</v>
      </c>
      <c r="AK130" s="26">
        <v>8.8942370566299604E-3</v>
      </c>
      <c r="AL130" s="26">
        <v>8.4406190264412539E-2</v>
      </c>
      <c r="AM130" s="26">
        <v>1.977235439658219E-2</v>
      </c>
      <c r="AN130" s="26">
        <f t="shared" si="11"/>
        <v>0.26987088677227067</v>
      </c>
      <c r="AO130" s="71">
        <f t="shared" si="12"/>
        <v>1.02594144576835</v>
      </c>
      <c r="AP130" s="61">
        <v>81.268285945223326</v>
      </c>
      <c r="AQ130" s="61">
        <v>102.26828594522333</v>
      </c>
      <c r="AR130" s="61">
        <v>44.858853011726417</v>
      </c>
      <c r="AS130" s="61">
        <v>13.74356589062543</v>
      </c>
      <c r="AT130" s="61">
        <v>34.324999822315327</v>
      </c>
      <c r="AU130" s="61">
        <v>212.07822591399261</v>
      </c>
      <c r="AV130" s="61">
        <f t="shared" si="8"/>
        <v>488.54221652910644</v>
      </c>
      <c r="AW130" s="9" t="s">
        <v>1970</v>
      </c>
      <c r="AX130" s="51">
        <v>0.22707105999999999</v>
      </c>
      <c r="AY130" s="11">
        <f t="shared" si="9"/>
        <v>-4.2799826772270677E-2</v>
      </c>
      <c r="AZ130" s="65">
        <f t="shared" si="10"/>
        <v>0.15859371599570546</v>
      </c>
      <c r="BA130" s="84">
        <v>435.97859</v>
      </c>
    </row>
    <row r="131" spans="1:53" x14ac:dyDescent="0.2">
      <c r="A131" s="105"/>
      <c r="B131" s="95"/>
      <c r="C131" s="101"/>
      <c r="D131" s="8">
        <v>2019</v>
      </c>
      <c r="E131" s="6" t="s">
        <v>1743</v>
      </c>
      <c r="F131" s="68" t="s">
        <v>66</v>
      </c>
      <c r="G131" s="6"/>
      <c r="H131" s="40">
        <v>100.4961502230242</v>
      </c>
      <c r="I131" s="44">
        <v>162000</v>
      </c>
      <c r="J131" s="44">
        <v>12000</v>
      </c>
      <c r="K131" s="44">
        <v>1465.9364417228101</v>
      </c>
      <c r="L131" s="42">
        <v>0.327722975047259</v>
      </c>
      <c r="M131" s="43">
        <v>1441.9313555609549</v>
      </c>
      <c r="N131" s="43">
        <v>1581.9313555609549</v>
      </c>
      <c r="O131" s="62">
        <v>1.6</v>
      </c>
      <c r="P131" s="43">
        <v>95.933172751953677</v>
      </c>
      <c r="Q131" s="43">
        <v>526.67777777777769</v>
      </c>
      <c r="R131" s="43">
        <v>8.3560506993269339</v>
      </c>
      <c r="S131" s="45">
        <v>0</v>
      </c>
      <c r="T131" s="44">
        <v>1036.4705840959641</v>
      </c>
      <c r="U131" s="29">
        <v>0</v>
      </c>
      <c r="V131" s="37">
        <v>0</v>
      </c>
      <c r="W131" s="54">
        <v>0.13113714754581449</v>
      </c>
      <c r="X131" s="54">
        <v>6.6203703172504902E-3</v>
      </c>
      <c r="Y131" s="54">
        <v>1.6721317544579509E-2</v>
      </c>
      <c r="Z131" s="54">
        <v>8.6516374722123146E-3</v>
      </c>
      <c r="AA131" s="54">
        <v>5.0516374409198761E-2</v>
      </c>
      <c r="AB131" s="54">
        <v>5.2834744565188876E-3</v>
      </c>
      <c r="AC131" s="54">
        <v>1.9186638295650479E-2</v>
      </c>
      <c r="AD131" s="54">
        <v>4.9713836051523694E-3</v>
      </c>
      <c r="AE131" s="56">
        <v>1.947781257331371E-2</v>
      </c>
      <c r="AF131" s="55">
        <f t="shared" si="15"/>
        <v>0.26256615621969098</v>
      </c>
      <c r="AG131" t="s">
        <v>1831</v>
      </c>
      <c r="AH131" s="26">
        <v>0.13201237616315789</v>
      </c>
      <c r="AI131" s="26">
        <v>6.0243990738888904E-3</v>
      </c>
      <c r="AJ131" s="26">
        <v>1.7204750824754221E-2</v>
      </c>
      <c r="AK131" s="26">
        <v>8.8932674141822994E-3</v>
      </c>
      <c r="AL131" s="26">
        <v>8.4427767001354681E-2</v>
      </c>
      <c r="AM131" s="26">
        <v>1.9771246740196782E-2</v>
      </c>
      <c r="AN131" s="26">
        <f t="shared" si="11"/>
        <v>0.26833380721753475</v>
      </c>
      <c r="AO131" s="71">
        <f t="shared" si="12"/>
        <v>1.0219664677309666</v>
      </c>
      <c r="AP131" s="61">
        <v>72.758042726179028</v>
      </c>
      <c r="AQ131" s="61">
        <v>93.758042726179028</v>
      </c>
      <c r="AR131" s="61">
        <v>44.402389578194523</v>
      </c>
      <c r="AS131" s="61">
        <v>13.74208435778713</v>
      </c>
      <c r="AT131" s="61">
        <v>34.322625691512073</v>
      </c>
      <c r="AU131" s="61">
        <v>212.6919019419679</v>
      </c>
      <c r="AV131" s="61">
        <f t="shared" si="8"/>
        <v>471.67508702181965</v>
      </c>
      <c r="AW131" s="9" t="s">
        <v>1971</v>
      </c>
      <c r="AX131" s="51">
        <v>0.22568754999999999</v>
      </c>
      <c r="AY131" s="11">
        <f t="shared" si="9"/>
        <v>-4.2646257217534761E-2</v>
      </c>
      <c r="AZ131" s="65">
        <f t="shared" si="10"/>
        <v>0.15892987044663362</v>
      </c>
      <c r="BA131" s="84">
        <v>425.34908000000001</v>
      </c>
    </row>
    <row r="132" spans="1:53" x14ac:dyDescent="0.2">
      <c r="A132" s="105"/>
      <c r="B132" s="95"/>
      <c r="C132" s="101"/>
      <c r="D132" s="8">
        <v>2021</v>
      </c>
      <c r="E132" s="6" t="s">
        <v>1744</v>
      </c>
      <c r="F132" s="68" t="s">
        <v>66</v>
      </c>
      <c r="G132" s="6"/>
      <c r="H132" s="40">
        <v>99.737202497182167</v>
      </c>
      <c r="I132" s="44">
        <v>162000</v>
      </c>
      <c r="J132" s="44">
        <v>12000</v>
      </c>
      <c r="K132" s="44">
        <v>1427.937032656434</v>
      </c>
      <c r="L132" s="42">
        <v>0.33238933516068059</v>
      </c>
      <c r="M132" s="43">
        <v>1431.9361219404959</v>
      </c>
      <c r="N132" s="43">
        <v>1571.9361219404959</v>
      </c>
      <c r="O132" s="62">
        <v>1.6</v>
      </c>
      <c r="P132" s="43">
        <v>99.957463790805434</v>
      </c>
      <c r="Q132" s="43">
        <v>529.65</v>
      </c>
      <c r="R132" s="43">
        <v>10.20766536342907</v>
      </c>
      <c r="S132" s="45">
        <v>0</v>
      </c>
      <c r="T132" s="44">
        <v>1040.0738730314411</v>
      </c>
      <c r="U132" s="29">
        <v>0</v>
      </c>
      <c r="V132" s="37">
        <v>0</v>
      </c>
      <c r="W132" s="54">
        <v>0.1300438195466995</v>
      </c>
      <c r="X132" s="54">
        <v>6.6203703172504902E-3</v>
      </c>
      <c r="Y132" s="54">
        <v>1.6527727246284481E-2</v>
      </c>
      <c r="Z132" s="54">
        <v>8.5084931924939156E-3</v>
      </c>
      <c r="AA132" s="54">
        <v>4.9779489636421197E-2</v>
      </c>
      <c r="AB132" s="54">
        <v>5.2333255298435688E-3</v>
      </c>
      <c r="AC132" s="54">
        <v>1.855266094207764E-2</v>
      </c>
      <c r="AD132" s="54">
        <v>4.8763323575258264E-3</v>
      </c>
      <c r="AE132" s="56">
        <v>1.9298657774925228E-2</v>
      </c>
      <c r="AF132" s="55">
        <f t="shared" si="15"/>
        <v>0.25944087654352183</v>
      </c>
      <c r="AG132" t="s">
        <v>1832</v>
      </c>
      <c r="AH132" s="26">
        <v>0.1299923456463184</v>
      </c>
      <c r="AI132" s="26">
        <v>6.0243990738888904E-3</v>
      </c>
      <c r="AJ132" s="26">
        <v>1.6941867663228301E-2</v>
      </c>
      <c r="AK132" s="26">
        <v>8.8373833466269813E-3</v>
      </c>
      <c r="AL132" s="26">
        <v>8.4624337804496103E-2</v>
      </c>
      <c r="AM132" s="26">
        <v>1.9707408420804349E-2</v>
      </c>
      <c r="AN132" s="26">
        <f t="shared" si="11"/>
        <v>0.26612774195536304</v>
      </c>
      <c r="AO132" s="71">
        <f t="shared" si="12"/>
        <v>1.0257741397613551</v>
      </c>
      <c r="AP132" s="61">
        <v>71.073827384958918</v>
      </c>
      <c r="AQ132" s="61">
        <v>92.073827384958918</v>
      </c>
      <c r="AR132" s="61">
        <v>43.723935082077837</v>
      </c>
      <c r="AS132" s="61">
        <v>13.656698160615941</v>
      </c>
      <c r="AT132" s="61">
        <v>34.185795784245812</v>
      </c>
      <c r="AU132" s="61">
        <v>214.40344421278661</v>
      </c>
      <c r="AV132" s="61">
        <f t="shared" ref="AV132:AV195" si="16">SUM(AP132:AU132)</f>
        <v>469.11752800964405</v>
      </c>
      <c r="AW132" s="9" t="s">
        <v>1972</v>
      </c>
      <c r="AX132" s="51">
        <v>0.22322935999999999</v>
      </c>
      <c r="AY132" s="11">
        <f t="shared" ref="AY132:AY195" si="17">AX132-AN132</f>
        <v>-4.2898381955363052E-2</v>
      </c>
      <c r="AZ132" s="65">
        <f t="shared" ref="AZ132:AZ195" si="18">ABS(AY132)/AN132</f>
        <v>0.16119470161272512</v>
      </c>
      <c r="BA132" s="84">
        <v>421.15839999999997</v>
      </c>
    </row>
    <row r="133" spans="1:53" x14ac:dyDescent="0.2">
      <c r="A133" s="105"/>
      <c r="B133" s="95"/>
      <c r="C133" s="101" t="s">
        <v>2226</v>
      </c>
      <c r="D133" s="8">
        <v>2013</v>
      </c>
      <c r="E133" s="6" t="s">
        <v>29</v>
      </c>
      <c r="F133" s="68" t="s">
        <v>44</v>
      </c>
      <c r="G133" s="6"/>
      <c r="H133" s="40">
        <v>101.5560401126609</v>
      </c>
      <c r="I133" s="41">
        <v>162000</v>
      </c>
      <c r="J133" s="41">
        <v>12000</v>
      </c>
      <c r="K133" s="41">
        <v>1620.931136903155</v>
      </c>
      <c r="L133" s="42">
        <v>0.30117046389413987</v>
      </c>
      <c r="M133" s="43">
        <v>1450.8005730380121</v>
      </c>
      <c r="N133" s="43">
        <v>1590.8005730380121</v>
      </c>
      <c r="O133" s="62">
        <v>1.6</v>
      </c>
      <c r="P133" s="43">
        <v>25</v>
      </c>
      <c r="Q133" s="43">
        <v>457.72222222222217</v>
      </c>
      <c r="R133" s="43">
        <f>12.6*0.15</f>
        <v>1.89</v>
      </c>
      <c r="S133" s="42">
        <v>0</v>
      </c>
      <c r="T133" s="41">
        <v>1016.57619036684</v>
      </c>
      <c r="U133" s="37">
        <v>0</v>
      </c>
      <c r="V133" s="37">
        <v>0</v>
      </c>
      <c r="W133" s="54">
        <v>0.1190532296895981</v>
      </c>
      <c r="X133" s="54">
        <v>6.6203703172504902E-3</v>
      </c>
      <c r="Y133" s="54">
        <v>1.520010828971863E-2</v>
      </c>
      <c r="Z133" s="54">
        <v>8.406519889831543E-3</v>
      </c>
      <c r="AA133" s="54">
        <v>5.0293728709220893E-2</v>
      </c>
      <c r="AB133" s="54">
        <v>4.9645625986158848E-3</v>
      </c>
      <c r="AC133" s="54">
        <v>1.7348097637295719E-2</v>
      </c>
      <c r="AD133" s="54">
        <v>2.6285075582563881E-3</v>
      </c>
      <c r="AE133" s="54">
        <v>1.91990677267313E-2</v>
      </c>
      <c r="AF133" s="55">
        <f t="shared" si="13"/>
        <v>0.24371419241651893</v>
      </c>
      <c r="AG133" t="s">
        <v>147</v>
      </c>
      <c r="AH133" s="26">
        <v>0.11903754413857939</v>
      </c>
      <c r="AI133" s="26">
        <v>6.0243990738888904E-3</v>
      </c>
      <c r="AJ133" s="26">
        <v>1.5545534785257701E-2</v>
      </c>
      <c r="AK133" s="26">
        <v>8.6447558847303086E-3</v>
      </c>
      <c r="AL133" s="26">
        <v>7.6927034200729924E-2</v>
      </c>
      <c r="AM133" s="26">
        <v>1.948736335296565E-2</v>
      </c>
      <c r="AN133" s="26">
        <f t="shared" ref="AN133:AN196" si="19">SUM(AH133:AM133)</f>
        <v>0.24566663143615186</v>
      </c>
      <c r="AO133" s="71">
        <f t="shared" ref="AO133:AO196" si="20">AN133/AF133</f>
        <v>1.0080111831004741</v>
      </c>
      <c r="AP133" s="61">
        <v>86.095152164778241</v>
      </c>
      <c r="AQ133" s="61">
        <v>107.09515216477824</v>
      </c>
      <c r="AR133" s="61">
        <v>40.120249271104882</v>
      </c>
      <c r="AS133" s="61">
        <v>13.36237945473767</v>
      </c>
      <c r="AT133" s="61">
        <v>33.714155137792027</v>
      </c>
      <c r="AU133" s="61">
        <v>181.19637292661201</v>
      </c>
      <c r="AV133" s="61">
        <f t="shared" si="16"/>
        <v>461.58346111980308</v>
      </c>
      <c r="AW133" s="9" t="s">
        <v>1168</v>
      </c>
      <c r="AX133" s="51">
        <v>0.21217138000000002</v>
      </c>
      <c r="AY133" s="11">
        <f t="shared" si="17"/>
        <v>-3.3495251436151841E-2</v>
      </c>
      <c r="AZ133" s="65">
        <f t="shared" si="18"/>
        <v>0.13634432661994297</v>
      </c>
      <c r="BA133" s="84">
        <v>418.03856000000002</v>
      </c>
    </row>
    <row r="134" spans="1:53" x14ac:dyDescent="0.2">
      <c r="A134" s="105"/>
      <c r="B134" s="95"/>
      <c r="C134" s="101"/>
      <c r="D134" s="8">
        <v>2016</v>
      </c>
      <c r="E134" s="6" t="s">
        <v>30</v>
      </c>
      <c r="F134" s="68" t="s">
        <v>44</v>
      </c>
      <c r="G134" s="6"/>
      <c r="H134" s="40">
        <v>101.0250980050631</v>
      </c>
      <c r="I134" s="41">
        <v>162000</v>
      </c>
      <c r="J134" s="41">
        <v>12000</v>
      </c>
      <c r="K134" s="41">
        <v>1542.485202030937</v>
      </c>
      <c r="L134" s="42">
        <v>0.3143154555765596</v>
      </c>
      <c r="M134" s="43">
        <v>1443.2156857866159</v>
      </c>
      <c r="N134" s="43">
        <v>1583.2156857866159</v>
      </c>
      <c r="O134" s="62">
        <v>1.6</v>
      </c>
      <c r="P134" s="43">
        <v>24.6</v>
      </c>
      <c r="Q134" s="43">
        <v>439.88888888888891</v>
      </c>
      <c r="R134" s="43">
        <f>12.3*0.17</f>
        <v>2.0910000000000002</v>
      </c>
      <c r="S134" s="42">
        <v>0</v>
      </c>
      <c r="T134" s="41">
        <v>1026.6549059368151</v>
      </c>
      <c r="U134" s="37">
        <v>0</v>
      </c>
      <c r="V134" s="37">
        <v>0</v>
      </c>
      <c r="W134" s="54">
        <v>0.1135694831609726</v>
      </c>
      <c r="X134" s="54">
        <v>6.6203703172504902E-3</v>
      </c>
      <c r="Y134" s="54">
        <v>1.446448918431997E-2</v>
      </c>
      <c r="Z134" s="54">
        <v>8.3625698462128639E-3</v>
      </c>
      <c r="AA134" s="54">
        <v>5.0405051559209817E-2</v>
      </c>
      <c r="AB134" s="54">
        <v>4.9420068971812734E-3</v>
      </c>
      <c r="AC134" s="54">
        <v>1.7248859629035E-2</v>
      </c>
      <c r="AD134" s="54">
        <v>2.4457296822220091E-3</v>
      </c>
      <c r="AE134" s="54">
        <v>1.914908736944199E-2</v>
      </c>
      <c r="AF134" s="55">
        <f t="shared" si="13"/>
        <v>0.23720764764584601</v>
      </c>
      <c r="AG134" t="s">
        <v>148</v>
      </c>
      <c r="AH134" s="26">
        <v>0.1135580789762948</v>
      </c>
      <c r="AI134" s="26">
        <v>6.0243990738888904E-3</v>
      </c>
      <c r="AJ134" s="26">
        <v>1.47931993025499E-2</v>
      </c>
      <c r="AK134" s="26">
        <v>8.6001973982491476E-3</v>
      </c>
      <c r="AL134" s="26">
        <v>7.6747392308443199E-2</v>
      </c>
      <c r="AM134" s="26">
        <v>1.9436462639827481E-2</v>
      </c>
      <c r="AN134" s="26">
        <f t="shared" si="19"/>
        <v>0.23915972969925345</v>
      </c>
      <c r="AO134" s="71">
        <f t="shared" si="20"/>
        <v>1.0082294229245168</v>
      </c>
      <c r="AP134" s="61">
        <v>79.604901671102311</v>
      </c>
      <c r="AQ134" s="61">
        <v>100.60490167110231</v>
      </c>
      <c r="AR134" s="61">
        <v>38.17860573688835</v>
      </c>
      <c r="AS134" s="61">
        <v>13.294297801437031</v>
      </c>
      <c r="AT134" s="61">
        <v>33.605055463415127</v>
      </c>
      <c r="AU134" s="61">
        <v>181.00671266943419</v>
      </c>
      <c r="AV134" s="61">
        <f t="shared" si="16"/>
        <v>446.29447501337933</v>
      </c>
      <c r="AW134" s="9" t="s">
        <v>1169</v>
      </c>
      <c r="AX134" s="51">
        <v>0.20674872999999999</v>
      </c>
      <c r="AY134" s="11">
        <f t="shared" si="17"/>
        <v>-3.2410999699253457E-2</v>
      </c>
      <c r="AZ134" s="65">
        <f t="shared" si="18"/>
        <v>0.13552030578062085</v>
      </c>
      <c r="BA134" s="84">
        <v>414.50382999999999</v>
      </c>
    </row>
    <row r="135" spans="1:53" x14ac:dyDescent="0.2">
      <c r="A135" s="105"/>
      <c r="B135" s="95"/>
      <c r="C135" s="101"/>
      <c r="D135" s="8">
        <v>2018</v>
      </c>
      <c r="E135" s="6" t="s">
        <v>31</v>
      </c>
      <c r="F135" s="68" t="s">
        <v>44</v>
      </c>
      <c r="G135" s="6"/>
      <c r="H135" s="40">
        <v>100.67225067678061</v>
      </c>
      <c r="I135" s="41">
        <v>162000</v>
      </c>
      <c r="J135" s="41">
        <v>12000</v>
      </c>
      <c r="K135" s="41">
        <v>1491.1335327889799</v>
      </c>
      <c r="L135" s="42">
        <v>0.32322463213610592</v>
      </c>
      <c r="M135" s="43">
        <v>1438.1750096682949</v>
      </c>
      <c r="N135" s="43">
        <v>1578.1750096682949</v>
      </c>
      <c r="O135" s="62">
        <v>1.6</v>
      </c>
      <c r="P135" s="43">
        <v>24.2</v>
      </c>
      <c r="Q135" s="43">
        <v>428</v>
      </c>
      <c r="R135" s="43">
        <f>12.1*0.2</f>
        <v>2.42</v>
      </c>
      <c r="S135" s="42">
        <v>0</v>
      </c>
      <c r="T135" s="41">
        <v>1033.307860174082</v>
      </c>
      <c r="U135" s="37">
        <v>0</v>
      </c>
      <c r="V135" s="37">
        <v>0</v>
      </c>
      <c r="W135" s="54">
        <v>0.1097793877124786</v>
      </c>
      <c r="X135" s="54">
        <v>6.6203703172504902E-3</v>
      </c>
      <c r="Y135" s="54">
        <v>1.398294512182474E-2</v>
      </c>
      <c r="Z135" s="54">
        <v>8.3333626389503479E-3</v>
      </c>
      <c r="AA135" s="54">
        <v>5.0479266792535782E-2</v>
      </c>
      <c r="AB135" s="54">
        <v>4.9270703457295886E-3</v>
      </c>
      <c r="AC135" s="54">
        <v>1.7182875424623489E-2</v>
      </c>
      <c r="AD135" s="54">
        <v>2.3497659713029861E-3</v>
      </c>
      <c r="AE135" s="54">
        <v>1.91158726811409E-2</v>
      </c>
      <c r="AF135" s="55">
        <f t="shared" si="13"/>
        <v>0.23277091700583691</v>
      </c>
      <c r="AG135" t="s">
        <v>149</v>
      </c>
      <c r="AH135" s="26">
        <v>0.1097485781692522</v>
      </c>
      <c r="AI135" s="26">
        <v>6.0243990738888904E-3</v>
      </c>
      <c r="AJ135" s="26">
        <v>1.4300711286058931E-2</v>
      </c>
      <c r="AK135" s="26">
        <v>8.57058523774765E-3</v>
      </c>
      <c r="AL135" s="26">
        <v>7.6631743359971818E-2</v>
      </c>
      <c r="AM135" s="26">
        <v>1.9402635636126951E-2</v>
      </c>
      <c r="AN135" s="26">
        <f t="shared" si="19"/>
        <v>0.23467865276304642</v>
      </c>
      <c r="AO135" s="71">
        <f t="shared" si="20"/>
        <v>1.0081957650970703</v>
      </c>
      <c r="AP135" s="61">
        <v>66.896776519201765</v>
      </c>
      <c r="AQ135" s="61">
        <v>87.896776519201765</v>
      </c>
      <c r="AR135" s="61">
        <v>36.907582111288313</v>
      </c>
      <c r="AS135" s="61">
        <v>13.24905288842595</v>
      </c>
      <c r="AT135" s="61">
        <v>33.532551271207517</v>
      </c>
      <c r="AU135" s="61">
        <v>180.8884317111638</v>
      </c>
      <c r="AV135" s="61">
        <f t="shared" si="16"/>
        <v>419.3711710204891</v>
      </c>
      <c r="AW135" s="9" t="s">
        <v>1170</v>
      </c>
      <c r="AX135" s="51">
        <v>0.19535835000000001</v>
      </c>
      <c r="AY135" s="11">
        <f t="shared" si="17"/>
        <v>-3.9320302763046405E-2</v>
      </c>
      <c r="AZ135" s="65">
        <f t="shared" si="18"/>
        <v>0.16754955041755704</v>
      </c>
      <c r="BA135" s="84">
        <v>387.94783999999999</v>
      </c>
    </row>
    <row r="136" spans="1:53" x14ac:dyDescent="0.2">
      <c r="A136" s="105"/>
      <c r="B136" s="95"/>
      <c r="C136" s="101"/>
      <c r="D136" s="8">
        <v>2019</v>
      </c>
      <c r="E136" s="6" t="s">
        <v>32</v>
      </c>
      <c r="F136" s="68" t="s">
        <v>44</v>
      </c>
      <c r="G136" s="6"/>
      <c r="H136" s="40">
        <v>100.4961502230242</v>
      </c>
      <c r="I136" s="41">
        <v>162000</v>
      </c>
      <c r="J136" s="41">
        <v>12000</v>
      </c>
      <c r="K136" s="41">
        <v>1465.9364417228101</v>
      </c>
      <c r="L136" s="42">
        <v>0.327722975047259</v>
      </c>
      <c r="M136" s="43">
        <v>1435.6592889003459</v>
      </c>
      <c r="N136" s="43">
        <v>1575.6592889003459</v>
      </c>
      <c r="O136" s="62">
        <v>1.6</v>
      </c>
      <c r="P136" s="43">
        <v>24</v>
      </c>
      <c r="Q136" s="43">
        <v>422.05555555555549</v>
      </c>
      <c r="R136" s="43">
        <f>12*0.2</f>
        <v>2.4000000000000004</v>
      </c>
      <c r="S136" s="42">
        <v>0</v>
      </c>
      <c r="T136" s="41">
        <v>1036.4705840959641</v>
      </c>
      <c r="U136" s="37">
        <v>0</v>
      </c>
      <c r="V136" s="37">
        <v>0</v>
      </c>
      <c r="W136" s="54">
        <v>0.1079175248742104</v>
      </c>
      <c r="X136" s="54">
        <v>6.6203703172504902E-3</v>
      </c>
      <c r="Y136" s="54">
        <v>1.374666206538677E-2</v>
      </c>
      <c r="Z136" s="54">
        <v>8.3187855780124664E-3</v>
      </c>
      <c r="AA136" s="54">
        <v>5.0516374409198761E-2</v>
      </c>
      <c r="AB136" s="54">
        <v>4.919630941003561E-3</v>
      </c>
      <c r="AC136" s="54">
        <v>1.7149932682514191E-2</v>
      </c>
      <c r="AD136" s="54">
        <v>2.3035604972392321E-3</v>
      </c>
      <c r="AE136" s="54">
        <v>1.909929700195789E-2</v>
      </c>
      <c r="AF136" s="55">
        <f t="shared" si="13"/>
        <v>0.23059213836677375</v>
      </c>
      <c r="AG136" t="s">
        <v>150</v>
      </c>
      <c r="AH136" s="26">
        <v>0.10787561784586359</v>
      </c>
      <c r="AI136" s="26">
        <v>6.0243990738888904E-3</v>
      </c>
      <c r="AJ136" s="26">
        <v>1.4059058666315429E-2</v>
      </c>
      <c r="AK136" s="26">
        <v>8.5558062824232454E-3</v>
      </c>
      <c r="AL136" s="26">
        <v>7.6575106652602823E-2</v>
      </c>
      <c r="AM136" s="26">
        <v>1.9385753120026061E-2</v>
      </c>
      <c r="AN136" s="26">
        <f t="shared" si="19"/>
        <v>0.23247574164112006</v>
      </c>
      <c r="AO136" s="71">
        <f t="shared" si="20"/>
        <v>1.0081685494036674</v>
      </c>
      <c r="AP136" s="61">
        <v>59.481815401024967</v>
      </c>
      <c r="AQ136" s="61">
        <v>80.48181540102496</v>
      </c>
      <c r="AR136" s="61">
        <v>36.283919852314831</v>
      </c>
      <c r="AS136" s="61">
        <v>13.226471876546951</v>
      </c>
      <c r="AT136" s="61">
        <v>33.496365589402437</v>
      </c>
      <c r="AU136" s="61">
        <v>180.83164755318211</v>
      </c>
      <c r="AV136" s="61">
        <f t="shared" si="16"/>
        <v>403.80203567349622</v>
      </c>
      <c r="AW136" s="9" t="s">
        <v>1171</v>
      </c>
      <c r="AX136" s="51">
        <v>0.19305723999999999</v>
      </c>
      <c r="AY136" s="11">
        <f t="shared" si="17"/>
        <v>-3.9418501641120068E-2</v>
      </c>
      <c r="AZ136" s="65">
        <f t="shared" si="18"/>
        <v>0.16955963389062598</v>
      </c>
      <c r="BA136" s="84">
        <v>377.24538000000001</v>
      </c>
    </row>
    <row r="137" spans="1:53" x14ac:dyDescent="0.2">
      <c r="A137" s="105"/>
      <c r="B137" s="95"/>
      <c r="C137" s="101"/>
      <c r="D137" s="8">
        <v>2021</v>
      </c>
      <c r="E137" s="6" t="s">
        <v>33</v>
      </c>
      <c r="F137" s="68" t="s">
        <v>44</v>
      </c>
      <c r="G137" s="6"/>
      <c r="H137" s="40">
        <v>99.737202497182167</v>
      </c>
      <c r="I137" s="41">
        <v>162000</v>
      </c>
      <c r="J137" s="41">
        <v>12000</v>
      </c>
      <c r="K137" s="41">
        <v>1427.937032656434</v>
      </c>
      <c r="L137" s="42">
        <v>0.33238933516068059</v>
      </c>
      <c r="M137" s="43">
        <v>1424.817178531174</v>
      </c>
      <c r="N137" s="43">
        <v>1564.817178531174</v>
      </c>
      <c r="O137" s="62">
        <v>1.6</v>
      </c>
      <c r="P137" s="43">
        <v>23.2</v>
      </c>
      <c r="Q137" s="43">
        <v>412.54444444444448</v>
      </c>
      <c r="R137" s="43">
        <f>11.6*0.2</f>
        <v>2.3199999999999998</v>
      </c>
      <c r="S137" s="42">
        <v>0</v>
      </c>
      <c r="T137" s="41">
        <v>1040.0738730314411</v>
      </c>
      <c r="U137" s="37">
        <v>0</v>
      </c>
      <c r="V137" s="37">
        <v>0</v>
      </c>
      <c r="W137" s="54">
        <v>0.1051182821393013</v>
      </c>
      <c r="X137" s="54">
        <v>6.6203703172504902E-3</v>
      </c>
      <c r="Y137" s="54">
        <v>1.334643550217152E-2</v>
      </c>
      <c r="Z137" s="54">
        <v>8.1714252009987831E-3</v>
      </c>
      <c r="AA137" s="54">
        <v>4.9779489636421197E-2</v>
      </c>
      <c r="AB137" s="54">
        <v>4.8685036599636078E-3</v>
      </c>
      <c r="AC137" s="54">
        <v>1.6652557998895649E-2</v>
      </c>
      <c r="AD137" s="54">
        <v>2.1724877879023552E-3</v>
      </c>
      <c r="AE137" s="54">
        <v>1.8910752609372139E-2</v>
      </c>
      <c r="AF137" s="55">
        <f t="shared" si="13"/>
        <v>0.22564030485227704</v>
      </c>
      <c r="AG137" t="s">
        <v>151</v>
      </c>
      <c r="AH137" s="26">
        <v>0.1050769618119915</v>
      </c>
      <c r="AI137" s="26">
        <v>6.0243990738888904E-3</v>
      </c>
      <c r="AJ137" s="26">
        <v>1.369462545751843E-2</v>
      </c>
      <c r="AK137" s="26">
        <v>8.4921127808193723E-3</v>
      </c>
      <c r="AL137" s="26">
        <v>7.6324331933923475E-2</v>
      </c>
      <c r="AM137" s="26">
        <v>1.9312993811756579E-2</v>
      </c>
      <c r="AN137" s="26">
        <f t="shared" si="19"/>
        <v>0.22892542486989823</v>
      </c>
      <c r="AO137" s="71">
        <f t="shared" si="20"/>
        <v>1.0145591011312092</v>
      </c>
      <c r="AP137" s="61">
        <v>57.47917957053113</v>
      </c>
      <c r="AQ137" s="61">
        <v>78.47917957053113</v>
      </c>
      <c r="AR137" s="61">
        <v>35.343382818267607</v>
      </c>
      <c r="AS137" s="61">
        <v>13.129153515082139</v>
      </c>
      <c r="AT137" s="61">
        <v>33.340414594795718</v>
      </c>
      <c r="AU137" s="61">
        <v>180.42237698951101</v>
      </c>
      <c r="AV137" s="61">
        <f t="shared" si="16"/>
        <v>398.19368705871875</v>
      </c>
      <c r="AW137" s="9" t="s">
        <v>1172</v>
      </c>
      <c r="AX137" s="51">
        <v>0.1892799</v>
      </c>
      <c r="AY137" s="11">
        <f t="shared" si="17"/>
        <v>-3.9645524869898224E-2</v>
      </c>
      <c r="AZ137" s="65">
        <f t="shared" si="18"/>
        <v>0.17318096009837866</v>
      </c>
      <c r="BA137" s="84">
        <v>370.51357000000002</v>
      </c>
    </row>
    <row r="138" spans="1:53" x14ac:dyDescent="0.2">
      <c r="A138" s="105"/>
      <c r="B138" s="95"/>
      <c r="C138" s="101" t="s">
        <v>2227</v>
      </c>
      <c r="D138" s="8">
        <v>2013</v>
      </c>
      <c r="E138" s="6" t="s">
        <v>29</v>
      </c>
      <c r="F138" s="68" t="s">
        <v>43</v>
      </c>
      <c r="G138" s="6"/>
      <c r="H138" s="40">
        <v>103.09296455685271</v>
      </c>
      <c r="I138" s="41">
        <v>162000</v>
      </c>
      <c r="J138" s="41">
        <v>12000</v>
      </c>
      <c r="K138" s="41">
        <v>2027.177535924704</v>
      </c>
      <c r="L138" s="42">
        <v>0.23414527241965991</v>
      </c>
      <c r="M138" s="43">
        <v>1472.756636526467</v>
      </c>
      <c r="N138" s="43">
        <v>1612.756636526467</v>
      </c>
      <c r="O138" s="62">
        <v>1.6</v>
      </c>
      <c r="P138" s="43">
        <v>25</v>
      </c>
      <c r="Q138" s="43">
        <v>453.4444444444444</v>
      </c>
      <c r="R138" s="43">
        <f>12.6*0.15</f>
        <v>1.89</v>
      </c>
      <c r="S138" s="42">
        <v>0</v>
      </c>
      <c r="T138" s="41">
        <v>805.25754211032859</v>
      </c>
      <c r="U138" s="37">
        <v>0</v>
      </c>
      <c r="V138" s="37">
        <v>0</v>
      </c>
      <c r="W138" s="54">
        <v>0.14946682751178739</v>
      </c>
      <c r="X138" s="54">
        <v>6.6203703172504902E-3</v>
      </c>
      <c r="Y138" s="54">
        <v>2.848113514482975E-2</v>
      </c>
      <c r="Z138" s="54">
        <v>8.5337422788143158E-3</v>
      </c>
      <c r="AA138" s="54">
        <v>5.1224164664745331E-2</v>
      </c>
      <c r="AB138" s="54">
        <v>5.0442931242287159E-3</v>
      </c>
      <c r="AC138" s="54">
        <v>1.74430962651968E-2</v>
      </c>
      <c r="AD138" s="54">
        <v>2.6586151216179128E-3</v>
      </c>
      <c r="AE138" s="54">
        <v>1.9343743100762371E-2</v>
      </c>
      <c r="AF138" s="55">
        <f t="shared" si="13"/>
        <v>0.2888159875292331</v>
      </c>
      <c r="AG138" t="s">
        <v>152</v>
      </c>
      <c r="AH138" s="26">
        <v>0.14978881598235341</v>
      </c>
      <c r="AI138" s="26">
        <v>6.0243990738888904E-3</v>
      </c>
      <c r="AJ138" s="26">
        <v>2.898739564490678E-2</v>
      </c>
      <c r="AK138" s="26">
        <v>8.7737398663906476E-3</v>
      </c>
      <c r="AL138" s="26">
        <v>7.8093163138797023E-2</v>
      </c>
      <c r="AM138" s="26">
        <v>1.9634706253687559E-2</v>
      </c>
      <c r="AN138" s="26">
        <f t="shared" si="19"/>
        <v>0.29130221996002431</v>
      </c>
      <c r="AO138" s="71">
        <f t="shared" si="20"/>
        <v>1.0086083615109416</v>
      </c>
      <c r="AP138" s="61">
        <v>86.251317063779695</v>
      </c>
      <c r="AQ138" s="61">
        <v>107.25131706377969</v>
      </c>
      <c r="AR138" s="61">
        <v>57.471233225803878</v>
      </c>
      <c r="AS138" s="61">
        <v>13.559456227631349</v>
      </c>
      <c r="AT138" s="61">
        <v>34.029967264959531</v>
      </c>
      <c r="AU138" s="61">
        <v>183.8845457874358</v>
      </c>
      <c r="AV138" s="61">
        <f t="shared" si="16"/>
        <v>482.4478366333899</v>
      </c>
      <c r="AW138" s="9" t="s">
        <v>1173</v>
      </c>
      <c r="AX138" s="51">
        <v>0.26110639000000002</v>
      </c>
      <c r="AY138" s="11">
        <f t="shared" si="17"/>
        <v>-3.019582996002429E-2</v>
      </c>
      <c r="AZ138" s="65">
        <f t="shared" si="18"/>
        <v>0.10365808391081981</v>
      </c>
      <c r="BA138" s="84">
        <v>482.23898000000003</v>
      </c>
    </row>
    <row r="139" spans="1:53" x14ac:dyDescent="0.2">
      <c r="A139" s="105"/>
      <c r="B139" s="95"/>
      <c r="C139" s="101"/>
      <c r="D139" s="8">
        <v>2016</v>
      </c>
      <c r="E139" s="6" t="s">
        <v>30</v>
      </c>
      <c r="F139" s="68" t="s">
        <v>43</v>
      </c>
      <c r="G139" s="6"/>
      <c r="H139" s="40">
        <v>102.5586330902442</v>
      </c>
      <c r="I139" s="41">
        <v>162000</v>
      </c>
      <c r="J139" s="41">
        <v>12000</v>
      </c>
      <c r="K139" s="41">
        <v>1892.413492183377</v>
      </c>
      <c r="L139" s="42">
        <v>0.25181473315690001</v>
      </c>
      <c r="M139" s="43">
        <v>1465.123329860631</v>
      </c>
      <c r="N139" s="43">
        <v>1605.123329860631</v>
      </c>
      <c r="O139" s="62">
        <v>1.6</v>
      </c>
      <c r="P139" s="43">
        <v>24.6</v>
      </c>
      <c r="Q139" s="43">
        <v>435.77777777777783</v>
      </c>
      <c r="R139" s="43">
        <f>12.3*0.17</f>
        <v>2.0910000000000002</v>
      </c>
      <c r="S139" s="42">
        <v>0</v>
      </c>
      <c r="T139" s="41">
        <v>828.99430091781539</v>
      </c>
      <c r="U139" s="37">
        <v>0</v>
      </c>
      <c r="V139" s="37">
        <v>0</v>
      </c>
      <c r="W139" s="54">
        <v>0.13952501118183139</v>
      </c>
      <c r="X139" s="54">
        <v>6.6203703172504902E-3</v>
      </c>
      <c r="Y139" s="54">
        <v>2.658774703741074E-2</v>
      </c>
      <c r="Z139" s="54">
        <v>8.4895119071006775E-3</v>
      </c>
      <c r="AA139" s="54">
        <v>5.1337547600269318E-2</v>
      </c>
      <c r="AB139" s="54">
        <v>5.0215390510857114E-3</v>
      </c>
      <c r="AC139" s="54">
        <v>1.7343379557132721E-2</v>
      </c>
      <c r="AD139" s="54">
        <v>2.473542932420969E-3</v>
      </c>
      <c r="AE139" s="54">
        <v>1.9293444231152531E-2</v>
      </c>
      <c r="AF139" s="55">
        <f t="shared" si="13"/>
        <v>0.27669209381565452</v>
      </c>
      <c r="AG139" t="s">
        <v>153</v>
      </c>
      <c r="AH139" s="26">
        <v>0.13978107974766241</v>
      </c>
      <c r="AI139" s="26">
        <v>6.0243990738888904E-3</v>
      </c>
      <c r="AJ139" s="26">
        <v>2.706035246027744E-2</v>
      </c>
      <c r="AK139" s="26">
        <v>8.7288969332523069E-3</v>
      </c>
      <c r="AL139" s="26">
        <v>7.7912839320905064E-2</v>
      </c>
      <c r="AM139" s="26">
        <v>1.9583480607212479E-2</v>
      </c>
      <c r="AN139" s="26">
        <f t="shared" si="19"/>
        <v>0.27909104814319857</v>
      </c>
      <c r="AO139" s="71">
        <f t="shared" si="20"/>
        <v>1.0086701224254797</v>
      </c>
      <c r="AP139" s="61">
        <v>77.504715326378374</v>
      </c>
      <c r="AQ139" s="61">
        <v>98.504715326378374</v>
      </c>
      <c r="AR139" s="61">
        <v>53.650622721269379</v>
      </c>
      <c r="AS139" s="61">
        <v>13.49093996354777</v>
      </c>
      <c r="AT139" s="61">
        <v>33.920171134303999</v>
      </c>
      <c r="AU139" s="61">
        <v>183.69738524823271</v>
      </c>
      <c r="AV139" s="61">
        <f t="shared" si="16"/>
        <v>460.76854972011057</v>
      </c>
      <c r="AW139" s="9" t="s">
        <v>1174</v>
      </c>
      <c r="AX139" s="51">
        <v>0.24841210000000002</v>
      </c>
      <c r="AY139" s="11">
        <f t="shared" si="17"/>
        <v>-3.0678948143198548E-2</v>
      </c>
      <c r="AZ139" s="65">
        <f t="shared" si="18"/>
        <v>0.1099245151261803</v>
      </c>
      <c r="BA139" s="84">
        <v>456.3612</v>
      </c>
    </row>
    <row r="140" spans="1:53" x14ac:dyDescent="0.2">
      <c r="A140" s="105"/>
      <c r="B140" s="95"/>
      <c r="C140" s="101"/>
      <c r="D140" s="8">
        <v>2018</v>
      </c>
      <c r="E140" s="6" t="s">
        <v>31</v>
      </c>
      <c r="F140" s="68" t="s">
        <v>43</v>
      </c>
      <c r="G140" s="6"/>
      <c r="H140" s="40">
        <v>102.2035398967905</v>
      </c>
      <c r="I140" s="41">
        <v>162000</v>
      </c>
      <c r="J140" s="41">
        <v>12000</v>
      </c>
      <c r="K140" s="41">
        <v>1806.7731382083141</v>
      </c>
      <c r="L140" s="42">
        <v>0.26392670049149353</v>
      </c>
      <c r="M140" s="43">
        <v>1460.05056995415</v>
      </c>
      <c r="N140" s="43">
        <v>1600.05056995415</v>
      </c>
      <c r="O140" s="62">
        <v>1.6</v>
      </c>
      <c r="P140" s="43">
        <v>24.2</v>
      </c>
      <c r="Q140" s="43">
        <v>423.99999999999989</v>
      </c>
      <c r="R140" s="43">
        <f>12.1*0.2</f>
        <v>2.42</v>
      </c>
      <c r="S140" s="42">
        <v>0</v>
      </c>
      <c r="T140" s="41">
        <v>844.8210612172669</v>
      </c>
      <c r="U140" s="37">
        <v>0</v>
      </c>
      <c r="V140" s="37">
        <v>0</v>
      </c>
      <c r="W140" s="54">
        <v>0.13320489227771759</v>
      </c>
      <c r="X140" s="54">
        <v>6.6203703172504902E-3</v>
      </c>
      <c r="Y140" s="54">
        <v>2.538453042507172E-2</v>
      </c>
      <c r="Z140" s="54">
        <v>8.4601184353232384E-3</v>
      </c>
      <c r="AA140" s="54">
        <v>5.141313374042511E-2</v>
      </c>
      <c r="AB140" s="54">
        <v>5.006471648812294E-3</v>
      </c>
      <c r="AC140" s="54">
        <v>1.727707497775555E-2</v>
      </c>
      <c r="AD140" s="54">
        <v>2.376435324549675E-3</v>
      </c>
      <c r="AE140" s="54">
        <v>1.9260019063949581E-2</v>
      </c>
      <c r="AF140" s="55">
        <f t="shared" si="13"/>
        <v>0.26900304621085525</v>
      </c>
      <c r="AG140" t="s">
        <v>154</v>
      </c>
      <c r="AH140" s="26">
        <v>0.13343745746933311</v>
      </c>
      <c r="AI140" s="26">
        <v>6.0243990738888904E-3</v>
      </c>
      <c r="AJ140" s="26">
        <v>2.5835747915361449E-2</v>
      </c>
      <c r="AK140" s="26">
        <v>8.6990962920267551E-3</v>
      </c>
      <c r="AL140" s="26">
        <v>7.7796788739943668E-2</v>
      </c>
      <c r="AM140" s="26">
        <v>1.9549438295407371E-2</v>
      </c>
      <c r="AN140" s="26">
        <f t="shared" si="19"/>
        <v>0.27134292778596125</v>
      </c>
      <c r="AO140" s="71">
        <f t="shared" si="20"/>
        <v>1.0086983460152785</v>
      </c>
      <c r="AP140" s="61">
        <v>70.601297652206398</v>
      </c>
      <c r="AQ140" s="61">
        <v>91.601297652206398</v>
      </c>
      <c r="AR140" s="61">
        <v>51.222686998019512</v>
      </c>
      <c r="AS140" s="61">
        <v>13.445407067700589</v>
      </c>
      <c r="AT140" s="61">
        <v>33.84720545457192</v>
      </c>
      <c r="AU140" s="61">
        <v>183.58087392717169</v>
      </c>
      <c r="AV140" s="61">
        <f t="shared" si="16"/>
        <v>444.29876875187654</v>
      </c>
      <c r="AW140" s="9" t="s">
        <v>1175</v>
      </c>
      <c r="AX140" s="51">
        <v>0.23368975</v>
      </c>
      <c r="AY140" s="11">
        <f t="shared" si="17"/>
        <v>-3.765317778596125E-2</v>
      </c>
      <c r="AZ140" s="65">
        <f t="shared" si="18"/>
        <v>0.13876601868047417</v>
      </c>
      <c r="BA140" s="84">
        <v>430.47131999999999</v>
      </c>
    </row>
    <row r="141" spans="1:53" x14ac:dyDescent="0.2">
      <c r="A141" s="105"/>
      <c r="B141" s="95"/>
      <c r="C141" s="101"/>
      <c r="D141" s="8">
        <v>2019</v>
      </c>
      <c r="E141" s="6" t="s">
        <v>32</v>
      </c>
      <c r="F141" s="68" t="s">
        <v>43</v>
      </c>
      <c r="G141" s="6"/>
      <c r="H141" s="40">
        <v>102.0263204768826</v>
      </c>
      <c r="I141" s="41">
        <v>162000</v>
      </c>
      <c r="J141" s="41">
        <v>12000</v>
      </c>
      <c r="K141" s="41">
        <v>1765.3355410378699</v>
      </c>
      <c r="L141" s="42">
        <v>0.27008238221172032</v>
      </c>
      <c r="M141" s="43">
        <v>1457.5188639554649</v>
      </c>
      <c r="N141" s="43">
        <v>1597.5188639554649</v>
      </c>
      <c r="O141" s="62">
        <v>1.6</v>
      </c>
      <c r="P141" s="43">
        <v>24</v>
      </c>
      <c r="Q141" s="43">
        <v>418.11111111111109</v>
      </c>
      <c r="R141" s="43">
        <f>12*0.2</f>
        <v>2.4000000000000004</v>
      </c>
      <c r="S141" s="42">
        <v>0</v>
      </c>
      <c r="T141" s="41">
        <v>852.64243822739104</v>
      </c>
      <c r="U141" s="37">
        <v>0</v>
      </c>
      <c r="V141" s="37">
        <v>0</v>
      </c>
      <c r="W141" s="54">
        <v>0.13015645742416379</v>
      </c>
      <c r="X141" s="54">
        <v>6.6203703172504902E-3</v>
      </c>
      <c r="Y141" s="54">
        <v>2.480234578251839E-2</v>
      </c>
      <c r="Z141" s="54">
        <v>8.4454482421278954E-3</v>
      </c>
      <c r="AA141" s="54">
        <v>5.1450930535793298E-2</v>
      </c>
      <c r="AB141" s="54">
        <v>4.9989670515060416E-3</v>
      </c>
      <c r="AC141" s="54">
        <v>1.724397391080856E-2</v>
      </c>
      <c r="AD141" s="54">
        <v>2.3296831641346221E-3</v>
      </c>
      <c r="AE141" s="54">
        <v>1.9243337213993069E-2</v>
      </c>
      <c r="AF141" s="55">
        <f t="shared" si="13"/>
        <v>0.26529151364229614</v>
      </c>
      <c r="AG141" t="s">
        <v>155</v>
      </c>
      <c r="AH141" s="26">
        <v>0.13042585504145979</v>
      </c>
      <c r="AI141" s="26">
        <v>6.0243990738888904E-3</v>
      </c>
      <c r="AJ141" s="26">
        <v>2.5243215686453331E-2</v>
      </c>
      <c r="AK141" s="26">
        <v>8.6842234292171076E-3</v>
      </c>
      <c r="AL141" s="26">
        <v>7.7739967731560361E-2</v>
      </c>
      <c r="AM141" s="26">
        <v>1.953244850551095E-2</v>
      </c>
      <c r="AN141" s="26">
        <f t="shared" si="19"/>
        <v>0.26765010946809042</v>
      </c>
      <c r="AO141" s="71">
        <f t="shared" si="20"/>
        <v>1.0088905815094202</v>
      </c>
      <c r="AP141" s="61">
        <v>72.030567899350871</v>
      </c>
      <c r="AQ141" s="61">
        <v>93.030567899350871</v>
      </c>
      <c r="AR141" s="61">
        <v>50.047915785781733</v>
      </c>
      <c r="AS141" s="61">
        <v>13.422682573011519</v>
      </c>
      <c r="AT141" s="61">
        <v>33.810789844040109</v>
      </c>
      <c r="AU141" s="61">
        <v>183.525009015943</v>
      </c>
      <c r="AV141" s="61">
        <f t="shared" si="16"/>
        <v>445.86753301747808</v>
      </c>
      <c r="AW141" s="9" t="s">
        <v>1176</v>
      </c>
      <c r="AX141" s="51">
        <v>0.22980244</v>
      </c>
      <c r="AY141" s="11">
        <f t="shared" si="17"/>
        <v>-3.7847669468090428E-2</v>
      </c>
      <c r="AZ141" s="65">
        <f t="shared" si="18"/>
        <v>0.14140726317394864</v>
      </c>
      <c r="BA141" s="84">
        <v>431.07080999999999</v>
      </c>
    </row>
    <row r="142" spans="1:53" x14ac:dyDescent="0.2">
      <c r="A142" s="105"/>
      <c r="B142" s="95"/>
      <c r="C142" s="101"/>
      <c r="D142" s="8">
        <v>2021</v>
      </c>
      <c r="E142" s="6" t="s">
        <v>33</v>
      </c>
      <c r="F142" s="68" t="s">
        <v>43</v>
      </c>
      <c r="G142" s="6"/>
      <c r="H142" s="40">
        <v>101.1843218798454</v>
      </c>
      <c r="I142" s="41">
        <v>162000</v>
      </c>
      <c r="J142" s="41">
        <v>12000</v>
      </c>
      <c r="K142" s="41">
        <v>1711.832464421587</v>
      </c>
      <c r="L142" s="42">
        <v>0.27590057769376192</v>
      </c>
      <c r="M142" s="43">
        <v>1445.4903125692199</v>
      </c>
      <c r="N142" s="43">
        <v>1585.4903125692199</v>
      </c>
      <c r="O142" s="62">
        <v>1.6</v>
      </c>
      <c r="P142" s="43">
        <v>23.2</v>
      </c>
      <c r="Q142" s="43">
        <v>408.68888888888893</v>
      </c>
      <c r="R142" s="43">
        <f>11.6*0.2</f>
        <v>2.3199999999999998</v>
      </c>
      <c r="S142" s="42">
        <v>0</v>
      </c>
      <c r="T142" s="41">
        <v>859.47663137533311</v>
      </c>
      <c r="U142" s="37">
        <v>0</v>
      </c>
      <c r="V142" s="37">
        <v>0</v>
      </c>
      <c r="W142" s="54">
        <v>0.12621207535266879</v>
      </c>
      <c r="X142" s="54">
        <v>6.6203703172504902E-3</v>
      </c>
      <c r="Y142" s="54">
        <v>2.399064414203167E-2</v>
      </c>
      <c r="Z142" s="54">
        <v>8.2899872213602066E-3</v>
      </c>
      <c r="AA142" s="54">
        <v>5.0656449049711227E-2</v>
      </c>
      <c r="AB142" s="54">
        <v>4.9432902596890926E-3</v>
      </c>
      <c r="AC142" s="54">
        <v>1.6739450395107269E-2</v>
      </c>
      <c r="AD142" s="54">
        <v>2.195548033341765E-3</v>
      </c>
      <c r="AE142" s="54">
        <v>1.9047196954488751E-2</v>
      </c>
      <c r="AF142" s="55">
        <f t="shared" si="13"/>
        <v>0.25869501172564924</v>
      </c>
      <c r="AG142" t="s">
        <v>156</v>
      </c>
      <c r="AH142" s="26">
        <v>0.12646887159052239</v>
      </c>
      <c r="AI142" s="26">
        <v>6.0243990738888904E-3</v>
      </c>
      <c r="AJ142" s="26">
        <v>2.4478154500340431E-2</v>
      </c>
      <c r="AK142" s="26">
        <v>8.6135600130624011E-3</v>
      </c>
      <c r="AL142" s="26">
        <v>7.7431191673714261E-2</v>
      </c>
      <c r="AM142" s="26">
        <v>1.9451727220765901E-2</v>
      </c>
      <c r="AN142" s="26">
        <f t="shared" si="19"/>
        <v>0.26246790407229426</v>
      </c>
      <c r="AO142" s="71">
        <f t="shared" si="20"/>
        <v>1.014584325849492</v>
      </c>
      <c r="AP142" s="61">
        <v>69.957602756995726</v>
      </c>
      <c r="AQ142" s="61">
        <v>90.957602756995726</v>
      </c>
      <c r="AR142" s="61">
        <v>48.531083766868363</v>
      </c>
      <c r="AS142" s="61">
        <v>13.314714763069929</v>
      </c>
      <c r="AT142" s="61">
        <v>33.637773292050667</v>
      </c>
      <c r="AU142" s="61">
        <v>182.98535279147279</v>
      </c>
      <c r="AV142" s="61">
        <f t="shared" si="16"/>
        <v>439.3841301274532</v>
      </c>
      <c r="AW142" s="9" t="s">
        <v>1177</v>
      </c>
      <c r="AX142" s="51">
        <v>0.22486450999999999</v>
      </c>
      <c r="AY142" s="11">
        <f t="shared" si="17"/>
        <v>-3.7603394072294266E-2</v>
      </c>
      <c r="AZ142" s="65">
        <f t="shared" si="18"/>
        <v>0.14326854251077029</v>
      </c>
      <c r="BA142" s="84">
        <v>423.91269999999997</v>
      </c>
    </row>
    <row r="143" spans="1:53" x14ac:dyDescent="0.2">
      <c r="A143" s="105"/>
      <c r="B143" s="95"/>
      <c r="C143" s="94" t="s">
        <v>2229</v>
      </c>
      <c r="D143" s="8">
        <v>2021</v>
      </c>
      <c r="E143" s="6" t="s">
        <v>33</v>
      </c>
      <c r="F143" s="68" t="s">
        <v>51</v>
      </c>
      <c r="G143" s="6"/>
      <c r="H143" s="40">
        <v>101.28356248672161</v>
      </c>
      <c r="I143" s="41">
        <v>162000</v>
      </c>
      <c r="J143" s="41">
        <v>12000</v>
      </c>
      <c r="K143" s="41">
        <v>1214.812525971824</v>
      </c>
      <c r="L143" s="42">
        <v>0.38766920164177893</v>
      </c>
      <c r="M143" s="43">
        <v>1446.908035524594</v>
      </c>
      <c r="N143" s="43">
        <v>1586.908035524594</v>
      </c>
      <c r="O143" s="62">
        <v>1.6</v>
      </c>
      <c r="P143" s="43">
        <v>0</v>
      </c>
      <c r="Q143" s="43">
        <v>150</v>
      </c>
      <c r="R143" s="43">
        <v>0</v>
      </c>
      <c r="S143" s="42">
        <v>0</v>
      </c>
      <c r="T143" s="41">
        <v>444.51303263276088</v>
      </c>
      <c r="U143" s="37">
        <v>0</v>
      </c>
      <c r="V143" s="37">
        <v>0</v>
      </c>
      <c r="W143" s="54">
        <v>0</v>
      </c>
      <c r="X143" s="54">
        <v>6.6203703172504902E-3</v>
      </c>
      <c r="Y143" s="54">
        <v>6.8061627447605133E-2</v>
      </c>
      <c r="Z143" s="54">
        <v>8.2981176674365997E-3</v>
      </c>
      <c r="AA143" s="54">
        <v>4.7522183507680893E-2</v>
      </c>
      <c r="AB143" s="54">
        <v>4.4488292187452316E-3</v>
      </c>
      <c r="AC143" s="54">
        <v>1.2479014694690699E-2</v>
      </c>
      <c r="AD143" s="54">
        <v>3.8240216672420502E-2</v>
      </c>
      <c r="AE143" s="54">
        <v>1.9056553021073341E-2</v>
      </c>
      <c r="AF143" s="55">
        <f t="shared" si="13"/>
        <v>0.20472691254690289</v>
      </c>
      <c r="AG143" t="s">
        <v>1803</v>
      </c>
      <c r="AH143" s="26">
        <v>0</v>
      </c>
      <c r="AI143" s="26">
        <v>6.0243990738888904E-3</v>
      </c>
      <c r="AJ143" s="26">
        <v>6.4287483993946862E-2</v>
      </c>
      <c r="AK143" s="26">
        <v>8.6218886258746016E-3</v>
      </c>
      <c r="AL143" s="26">
        <v>0.10209283295602969</v>
      </c>
      <c r="AM143" s="26">
        <v>1.9461241285651659E-2</v>
      </c>
      <c r="AN143" s="26">
        <f t="shared" si="19"/>
        <v>0.20048784593539171</v>
      </c>
      <c r="AO143" s="71">
        <f t="shared" si="20"/>
        <v>0.97929404317793334</v>
      </c>
      <c r="AP143" s="61">
        <v>0</v>
      </c>
      <c r="AQ143" s="61">
        <v>10.5</v>
      </c>
      <c r="AR143" s="61">
        <v>124.57054743206351</v>
      </c>
      <c r="AS143" s="61">
        <v>13.327440189239759</v>
      </c>
      <c r="AT143" s="61">
        <v>33.658165567856678</v>
      </c>
      <c r="AU143" s="61">
        <v>214.62400654248299</v>
      </c>
      <c r="AV143" s="61">
        <f t="shared" si="16"/>
        <v>396.6801597316429</v>
      </c>
      <c r="AW143" s="9" t="s">
        <v>1923</v>
      </c>
      <c r="AX143" s="51">
        <v>0.15</v>
      </c>
      <c r="AY143" s="11">
        <f t="shared" si="17"/>
        <v>-5.0487845935391712E-2</v>
      </c>
      <c r="AZ143" s="65">
        <f t="shared" si="18"/>
        <v>0.2518249707349427</v>
      </c>
      <c r="BA143" s="84">
        <v>515</v>
      </c>
    </row>
    <row r="144" spans="1:53" x14ac:dyDescent="0.2">
      <c r="A144" s="105"/>
      <c r="B144" s="95"/>
      <c r="C144" s="95"/>
      <c r="D144" s="8">
        <v>2021</v>
      </c>
      <c r="E144" s="6" t="s">
        <v>33</v>
      </c>
      <c r="F144" s="68" t="s">
        <v>50</v>
      </c>
      <c r="G144" s="6"/>
      <c r="H144" s="40">
        <v>101.28356248672161</v>
      </c>
      <c r="I144" s="41">
        <v>162000</v>
      </c>
      <c r="J144" s="41">
        <v>12000</v>
      </c>
      <c r="K144" s="41">
        <v>1214.812525971824</v>
      </c>
      <c r="L144" s="42">
        <v>0.38766920164177893</v>
      </c>
      <c r="M144" s="43">
        <v>1446.908035524594</v>
      </c>
      <c r="N144" s="43">
        <v>1586.908035524594</v>
      </c>
      <c r="O144" s="62">
        <v>1.6</v>
      </c>
      <c r="P144" s="43">
        <v>0</v>
      </c>
      <c r="Q144" s="43">
        <v>150</v>
      </c>
      <c r="R144" s="43">
        <v>0</v>
      </c>
      <c r="S144" s="42">
        <v>0</v>
      </c>
      <c r="T144" s="41">
        <v>444.51303263276088</v>
      </c>
      <c r="U144" s="37">
        <v>0</v>
      </c>
      <c r="V144" s="37">
        <v>0</v>
      </c>
      <c r="W144" s="54">
        <v>0</v>
      </c>
      <c r="X144" s="54">
        <v>6.6203703172504902E-3</v>
      </c>
      <c r="Y144" s="54">
        <v>1.5911079943180081E-2</v>
      </c>
      <c r="Z144" s="54">
        <v>8.2981176674365997E-3</v>
      </c>
      <c r="AA144" s="54">
        <v>4.7522183507680893E-2</v>
      </c>
      <c r="AB144" s="54">
        <v>4.4488292187452316E-3</v>
      </c>
      <c r="AC144" s="54">
        <v>1.2479014694690699E-2</v>
      </c>
      <c r="AD144" s="54">
        <v>3.8240216672420502E-2</v>
      </c>
      <c r="AE144" s="54">
        <v>1.9056553021073341E-2</v>
      </c>
      <c r="AF144" s="55">
        <f t="shared" si="13"/>
        <v>0.15257636504247785</v>
      </c>
      <c r="AG144" t="s">
        <v>1804</v>
      </c>
      <c r="AH144" s="26">
        <v>0</v>
      </c>
      <c r="AI144" s="26">
        <v>6.0243990738888904E-3</v>
      </c>
      <c r="AJ144" s="26">
        <v>1.4081782477548431E-2</v>
      </c>
      <c r="AK144" s="26">
        <v>8.6218886258746016E-3</v>
      </c>
      <c r="AL144" s="26">
        <v>0.10209283295602969</v>
      </c>
      <c r="AM144" s="26">
        <v>1.9461241285651659E-2</v>
      </c>
      <c r="AN144" s="26">
        <f t="shared" si="19"/>
        <v>0.15028214441899326</v>
      </c>
      <c r="AO144" s="71">
        <f t="shared" si="20"/>
        <v>0.98496345995104906</v>
      </c>
      <c r="AP144" s="61">
        <v>0</v>
      </c>
      <c r="AQ144" s="61">
        <v>10.5</v>
      </c>
      <c r="AR144" s="61">
        <v>40.31562519590144</v>
      </c>
      <c r="AS144" s="61">
        <v>13.327440189239759</v>
      </c>
      <c r="AT144" s="61">
        <v>33.658165567856678</v>
      </c>
      <c r="AU144" s="61">
        <v>214.62400654248299</v>
      </c>
      <c r="AV144" s="61">
        <f t="shared" si="16"/>
        <v>312.42523749548087</v>
      </c>
      <c r="AW144" s="9" t="s">
        <v>1924</v>
      </c>
      <c r="AX144" s="51">
        <v>8.1500000000000003E-2</v>
      </c>
      <c r="AY144" s="11">
        <f t="shared" si="17"/>
        <v>-6.878214441899326E-2</v>
      </c>
      <c r="AZ144" s="65">
        <f t="shared" si="18"/>
        <v>0.45768673773529345</v>
      </c>
      <c r="BA144" s="84">
        <v>253</v>
      </c>
    </row>
    <row r="145" spans="1:53" x14ac:dyDescent="0.2">
      <c r="A145" s="105"/>
      <c r="B145" s="96"/>
      <c r="C145" s="96"/>
      <c r="D145" s="8">
        <v>2021</v>
      </c>
      <c r="E145" s="6" t="s">
        <v>33</v>
      </c>
      <c r="F145" s="68" t="s">
        <v>47</v>
      </c>
      <c r="G145" s="6"/>
      <c r="H145" s="40">
        <v>101.28356248672161</v>
      </c>
      <c r="I145" s="41">
        <v>162000</v>
      </c>
      <c r="J145" s="41">
        <v>12000</v>
      </c>
      <c r="K145" s="41">
        <v>1214.812525971824</v>
      </c>
      <c r="L145" s="42">
        <v>0.38766920164177893</v>
      </c>
      <c r="M145" s="43">
        <v>1446.908035524594</v>
      </c>
      <c r="N145" s="43">
        <v>1586.908035524594</v>
      </c>
      <c r="O145" s="62">
        <v>1.6</v>
      </c>
      <c r="P145" s="43">
        <v>0</v>
      </c>
      <c r="Q145" s="43">
        <v>150</v>
      </c>
      <c r="R145" s="43">
        <v>0</v>
      </c>
      <c r="S145" s="42">
        <v>0</v>
      </c>
      <c r="T145" s="41">
        <v>444.51303263276088</v>
      </c>
      <c r="U145" s="37">
        <v>0</v>
      </c>
      <c r="V145" s="37">
        <v>0</v>
      </c>
      <c r="W145" s="54">
        <v>0</v>
      </c>
      <c r="X145" s="54">
        <v>6.6203703172504902E-3</v>
      </c>
      <c r="Y145" s="54">
        <v>0.1080113649368286</v>
      </c>
      <c r="Z145" s="54">
        <v>8.2981176674365997E-3</v>
      </c>
      <c r="AA145" s="54">
        <v>4.7522183507680893E-2</v>
      </c>
      <c r="AB145" s="54">
        <v>4.4488292187452316E-3</v>
      </c>
      <c r="AC145" s="54">
        <v>1.2479014694690699E-2</v>
      </c>
      <c r="AD145" s="54">
        <v>3.8216017186641693E-2</v>
      </c>
      <c r="AE145" s="54">
        <v>1.9056553021073341E-2</v>
      </c>
      <c r="AF145" s="55">
        <f t="shared" si="13"/>
        <v>0.24465245055034757</v>
      </c>
      <c r="AG145" t="s">
        <v>1826</v>
      </c>
      <c r="AH145" s="26">
        <v>0</v>
      </c>
      <c r="AI145" s="26">
        <v>6.0243990738888904E-3</v>
      </c>
      <c r="AJ145" s="26">
        <v>0.1122020043456788</v>
      </c>
      <c r="AK145" s="26">
        <v>8.6218886258746016E-3</v>
      </c>
      <c r="AL145" s="26">
        <v>0.10209283295602969</v>
      </c>
      <c r="AM145" s="26">
        <v>1.9461241285651659E-2</v>
      </c>
      <c r="AN145" s="26">
        <f t="shared" si="19"/>
        <v>0.24840236628712364</v>
      </c>
      <c r="AO145" s="71">
        <f t="shared" si="20"/>
        <v>1.015327521667331</v>
      </c>
      <c r="AP145" s="61">
        <v>0</v>
      </c>
      <c r="AQ145" s="61">
        <v>10.5</v>
      </c>
      <c r="AR145" s="61">
        <v>73.489738188933615</v>
      </c>
      <c r="AS145" s="61">
        <v>13.327440189239759</v>
      </c>
      <c r="AT145" s="61">
        <v>33.658165567856678</v>
      </c>
      <c r="AU145" s="61">
        <v>214.62400654248299</v>
      </c>
      <c r="AV145" s="61">
        <f t="shared" si="16"/>
        <v>345.59935048851304</v>
      </c>
      <c r="AW145" s="9" t="s">
        <v>1681</v>
      </c>
      <c r="AX145" s="51">
        <v>0.187</v>
      </c>
      <c r="AY145" s="11">
        <f t="shared" si="17"/>
        <v>-6.1402366287123644E-2</v>
      </c>
      <c r="AZ145" s="65">
        <f t="shared" si="18"/>
        <v>0.24718913593661102</v>
      </c>
      <c r="BA145" s="84">
        <v>353</v>
      </c>
    </row>
    <row r="146" spans="1:53" x14ac:dyDescent="0.2">
      <c r="A146" s="105"/>
      <c r="B146" s="94" t="s">
        <v>16</v>
      </c>
      <c r="C146" s="101" t="s">
        <v>2221</v>
      </c>
      <c r="D146" s="8">
        <v>2003</v>
      </c>
      <c r="E146" s="6" t="s">
        <v>27</v>
      </c>
      <c r="F146" s="68" t="s">
        <v>43</v>
      </c>
      <c r="G146" s="6"/>
      <c r="H146" s="40">
        <v>149.44021119999999</v>
      </c>
      <c r="I146" s="41">
        <v>162000</v>
      </c>
      <c r="J146" s="41">
        <v>12000</v>
      </c>
      <c r="K146" s="41">
        <v>3653.0165079300641</v>
      </c>
      <c r="L146" s="42">
        <v>0.15115526000000001</v>
      </c>
      <c r="M146" s="43">
        <v>1868.0026399999999</v>
      </c>
      <c r="N146" s="43">
        <v>2008.0026399999999</v>
      </c>
      <c r="O146" s="62">
        <v>1.6</v>
      </c>
      <c r="P146" s="43">
        <v>0</v>
      </c>
      <c r="Q146" s="43">
        <v>809.13333333333333</v>
      </c>
      <c r="R146" s="43">
        <v>0</v>
      </c>
      <c r="S146" s="42">
        <v>0</v>
      </c>
      <c r="T146" s="41">
        <v>797.39031939128768</v>
      </c>
      <c r="U146" s="37">
        <v>0</v>
      </c>
      <c r="V146" s="37">
        <v>0</v>
      </c>
      <c r="W146" s="54">
        <v>0.26935577392578119</v>
      </c>
      <c r="X146" s="54">
        <v>6.6203703172504902E-3</v>
      </c>
      <c r="Y146" s="54">
        <v>5.1323603838682168E-2</v>
      </c>
      <c r="Z146" s="54">
        <v>1.082395575940609E-2</v>
      </c>
      <c r="AA146" s="54">
        <v>6.6348828375339508E-2</v>
      </c>
      <c r="AB146" s="54">
        <v>6.3968743197619924E-3</v>
      </c>
      <c r="AC146" s="54">
        <v>1.558368839323521E-2</v>
      </c>
      <c r="AD146" s="54">
        <v>6.9841521326452494E-4</v>
      </c>
      <c r="AE146" s="54">
        <v>2.1948151290416721E-2</v>
      </c>
      <c r="AF146" s="55">
        <f t="shared" si="13"/>
        <v>0.4490996614331379</v>
      </c>
      <c r="AG146" t="s">
        <v>157</v>
      </c>
      <c r="AH146" s="26">
        <v>0.27004420172246452</v>
      </c>
      <c r="AI146" s="26">
        <v>6.0243990738888904E-3</v>
      </c>
      <c r="AJ146" s="26">
        <v>5.2235895937176383E-2</v>
      </c>
      <c r="AK146" s="26">
        <v>1.1095668079531339E-2</v>
      </c>
      <c r="AL146" s="26">
        <v>9.0510252847604181E-2</v>
      </c>
      <c r="AM146" s="26">
        <v>2.228712583159384E-2</v>
      </c>
      <c r="AN146" s="26">
        <f t="shared" si="19"/>
        <v>0.45219754349225916</v>
      </c>
      <c r="AO146" s="71">
        <f t="shared" si="20"/>
        <v>1.0068979835104652</v>
      </c>
      <c r="AP146" s="61">
        <v>172.7643570010861</v>
      </c>
      <c r="AQ146" s="61">
        <v>193.7643570010861</v>
      </c>
      <c r="AR146" s="61">
        <v>103.56436966394951</v>
      </c>
      <c r="AS146" s="61">
        <v>17.107168999761381</v>
      </c>
      <c r="AT146" s="61">
        <v>39.715115751484113</v>
      </c>
      <c r="AU146" s="61">
        <v>204.8023379274654</v>
      </c>
      <c r="AV146" s="61">
        <f t="shared" si="16"/>
        <v>731.71770634483255</v>
      </c>
      <c r="AW146" s="9" t="s">
        <v>1178</v>
      </c>
      <c r="AX146" s="51">
        <v>0.42245749999999999</v>
      </c>
      <c r="AY146" s="11">
        <f t="shared" si="17"/>
        <v>-2.9740043492259172E-2</v>
      </c>
      <c r="AZ146" s="65">
        <f t="shared" si="18"/>
        <v>6.5767813028308211E-2</v>
      </c>
      <c r="BA146" s="84">
        <v>751.88311999999996</v>
      </c>
    </row>
    <row r="147" spans="1:53" x14ac:dyDescent="0.2">
      <c r="A147" s="105"/>
      <c r="B147" s="95"/>
      <c r="C147" s="101"/>
      <c r="D147" s="8">
        <v>2008</v>
      </c>
      <c r="E147" s="6" t="s">
        <v>28</v>
      </c>
      <c r="F147" s="68" t="s">
        <v>43</v>
      </c>
      <c r="G147" s="6"/>
      <c r="H147" s="40">
        <v>148.51951853333341</v>
      </c>
      <c r="I147" s="41">
        <v>162000</v>
      </c>
      <c r="J147" s="41">
        <v>12000</v>
      </c>
      <c r="K147" s="41">
        <v>3387.713655567045</v>
      </c>
      <c r="L147" s="42">
        <v>0.16788096</v>
      </c>
      <c r="M147" s="43">
        <v>1856.493981666667</v>
      </c>
      <c r="N147" s="43">
        <v>1996.493981666667</v>
      </c>
      <c r="O147" s="62">
        <v>1.6</v>
      </c>
      <c r="P147" s="43">
        <v>0</v>
      </c>
      <c r="Q147" s="43">
        <v>744.3555555555555</v>
      </c>
      <c r="R147" s="43">
        <v>0</v>
      </c>
      <c r="S147" s="42">
        <v>0</v>
      </c>
      <c r="T147" s="41">
        <v>790.99955676492004</v>
      </c>
      <c r="U147" s="37">
        <v>0</v>
      </c>
      <c r="V147" s="37">
        <v>0</v>
      </c>
      <c r="W147" s="54">
        <v>0.24977199733257291</v>
      </c>
      <c r="X147" s="54">
        <v>6.6203703172504902E-3</v>
      </c>
      <c r="Y147" s="54">
        <v>4.7596190124750137E-2</v>
      </c>
      <c r="Z147" s="54">
        <v>1.0757270269095899E-2</v>
      </c>
      <c r="AA147" s="54">
        <v>6.6348828375339508E-2</v>
      </c>
      <c r="AB147" s="54">
        <v>6.3755796290934086E-3</v>
      </c>
      <c r="AC147" s="54">
        <v>1.552426256239414E-2</v>
      </c>
      <c r="AD147" s="54">
        <v>6.4250134164467454E-4</v>
      </c>
      <c r="AE147" s="54">
        <v>2.1872317418456081E-2</v>
      </c>
      <c r="AF147" s="55">
        <f t="shared" si="13"/>
        <v>0.42550931737059727</v>
      </c>
      <c r="AG147" t="s">
        <v>158</v>
      </c>
      <c r="AH147" s="26">
        <v>0.25012625776914488</v>
      </c>
      <c r="AI147" s="26">
        <v>6.0243990738888904E-3</v>
      </c>
      <c r="AJ147" s="26">
        <v>4.8442227839102743E-2</v>
      </c>
      <c r="AK147" s="26">
        <v>1.102805884820523E-2</v>
      </c>
      <c r="AL147" s="26">
        <v>9.0373644218556551E-2</v>
      </c>
      <c r="AM147" s="26">
        <v>2.2209893448696869E-2</v>
      </c>
      <c r="AN147" s="26">
        <f t="shared" si="19"/>
        <v>0.42820448119759519</v>
      </c>
      <c r="AO147" s="71">
        <f t="shared" si="20"/>
        <v>1.0063339713537942</v>
      </c>
      <c r="AP147" s="61">
        <v>143.47603049635319</v>
      </c>
      <c r="AQ147" s="61">
        <v>164.47603049635319</v>
      </c>
      <c r="AR147" s="61">
        <v>96.042935633914752</v>
      </c>
      <c r="AS147" s="61">
        <v>17.00386772966522</v>
      </c>
      <c r="AT147" s="61">
        <v>39.549577249056057</v>
      </c>
      <c r="AU147" s="61">
        <v>204.5456710113138</v>
      </c>
      <c r="AV147" s="61">
        <f t="shared" si="16"/>
        <v>665.09411261665628</v>
      </c>
      <c r="AW147" s="9" t="s">
        <v>1179</v>
      </c>
      <c r="AX147" s="51">
        <v>0.39792891999999996</v>
      </c>
      <c r="AY147" s="11">
        <f t="shared" si="17"/>
        <v>-3.0275561197595224E-2</v>
      </c>
      <c r="AZ147" s="65">
        <f t="shared" si="18"/>
        <v>7.0703513220882322E-2</v>
      </c>
      <c r="BA147" s="84">
        <v>682.88896</v>
      </c>
    </row>
    <row r="148" spans="1:53" x14ac:dyDescent="0.2">
      <c r="A148" s="105"/>
      <c r="B148" s="95"/>
      <c r="C148" s="101"/>
      <c r="D148" s="8">
        <v>2013</v>
      </c>
      <c r="E148" s="6" t="s">
        <v>29</v>
      </c>
      <c r="F148" s="68" t="s">
        <v>43</v>
      </c>
      <c r="G148" s="6"/>
      <c r="H148" s="40">
        <v>143.75826550665639</v>
      </c>
      <c r="I148" s="41">
        <v>162000</v>
      </c>
      <c r="J148" s="41">
        <v>12000</v>
      </c>
      <c r="K148" s="41">
        <v>3045.334266328814</v>
      </c>
      <c r="L148" s="42">
        <v>0.18709471313799619</v>
      </c>
      <c r="M148" s="43">
        <v>1796.9783188332051</v>
      </c>
      <c r="N148" s="43">
        <v>1936.9783188332051</v>
      </c>
      <c r="O148" s="62">
        <v>1.6</v>
      </c>
      <c r="P148" s="43">
        <v>0</v>
      </c>
      <c r="Q148" s="43">
        <v>697.24444444444441</v>
      </c>
      <c r="R148" s="43">
        <v>0</v>
      </c>
      <c r="S148" s="42">
        <v>0</v>
      </c>
      <c r="T148" s="41">
        <v>824.23792611309318</v>
      </c>
      <c r="U148" s="37">
        <v>0</v>
      </c>
      <c r="V148" s="37">
        <v>0</v>
      </c>
      <c r="W148" s="54">
        <v>0.22453142702579501</v>
      </c>
      <c r="X148" s="54">
        <v>6.6203703172504902E-3</v>
      </c>
      <c r="Y148" s="54">
        <v>4.2785879224538803E-2</v>
      </c>
      <c r="Z148" s="54">
        <v>1.041241269558668E-2</v>
      </c>
      <c r="AA148" s="54">
        <v>6.4559236168861389E-2</v>
      </c>
      <c r="AB148" s="54">
        <v>6.1771441251039514E-3</v>
      </c>
      <c r="AC148" s="54">
        <v>1.5157594345510009E-2</v>
      </c>
      <c r="AD148" s="54">
        <v>6.0183671303093433E-4</v>
      </c>
      <c r="AE148" s="54">
        <v>2.1480148658156391E-2</v>
      </c>
      <c r="AF148" s="55">
        <f t="shared" si="13"/>
        <v>0.39232604927383363</v>
      </c>
      <c r="AG148" t="s">
        <v>159</v>
      </c>
      <c r="AH148" s="26">
        <v>0.22501092761331409</v>
      </c>
      <c r="AI148" s="26">
        <v>6.0243990738888904E-3</v>
      </c>
      <c r="AJ148" s="26">
        <v>4.3546412529082063E-2</v>
      </c>
      <c r="AK148" s="26">
        <v>1.067842571986915E-2</v>
      </c>
      <c r="AL148" s="26">
        <v>8.7934988010653956E-2</v>
      </c>
      <c r="AM148" s="26">
        <v>2.181049533232321E-2</v>
      </c>
      <c r="AN148" s="26">
        <f t="shared" si="19"/>
        <v>0.39500564827913137</v>
      </c>
      <c r="AO148" s="71">
        <f t="shared" si="20"/>
        <v>1.006830030813038</v>
      </c>
      <c r="AP148" s="61">
        <v>126.86012688901771</v>
      </c>
      <c r="AQ148" s="61">
        <v>147.86012688901769</v>
      </c>
      <c r="AR148" s="61">
        <v>86.336353264135781</v>
      </c>
      <c r="AS148" s="61">
        <v>16.469657452216591</v>
      </c>
      <c r="AT148" s="61">
        <v>38.693514499506158</v>
      </c>
      <c r="AU148" s="61">
        <v>199.34463490411221</v>
      </c>
      <c r="AV148" s="61">
        <f t="shared" si="16"/>
        <v>615.56441389800614</v>
      </c>
      <c r="AW148" s="9" t="s">
        <v>1180</v>
      </c>
      <c r="AX148" s="51">
        <v>0.36426929000000002</v>
      </c>
      <c r="AY148" s="11">
        <f t="shared" si="17"/>
        <v>-3.0736358279131348E-2</v>
      </c>
      <c r="AZ148" s="65">
        <f t="shared" si="18"/>
        <v>7.7812452589061332E-2</v>
      </c>
      <c r="BA148" s="84">
        <v>634.33591000000001</v>
      </c>
    </row>
    <row r="149" spans="1:53" x14ac:dyDescent="0.2">
      <c r="A149" s="105"/>
      <c r="B149" s="95"/>
      <c r="C149" s="101"/>
      <c r="D149" s="8">
        <v>2016</v>
      </c>
      <c r="E149" s="6" t="s">
        <v>30</v>
      </c>
      <c r="F149" s="68" t="s">
        <v>43</v>
      </c>
      <c r="G149" s="6"/>
      <c r="H149" s="40">
        <v>143.08571916847359</v>
      </c>
      <c r="I149" s="41">
        <v>162000</v>
      </c>
      <c r="J149" s="41">
        <v>12000</v>
      </c>
      <c r="K149" s="41">
        <v>2875.4382372117129</v>
      </c>
      <c r="L149" s="42">
        <v>0.19944733081285451</v>
      </c>
      <c r="M149" s="43">
        <v>1788.5714896059201</v>
      </c>
      <c r="N149" s="43">
        <v>1928.5714896059201</v>
      </c>
      <c r="O149" s="62">
        <v>1.6</v>
      </c>
      <c r="P149" s="43">
        <v>0</v>
      </c>
      <c r="Q149" s="43">
        <v>676.04444444444437</v>
      </c>
      <c r="R149" s="43">
        <v>0</v>
      </c>
      <c r="S149" s="42">
        <v>0</v>
      </c>
      <c r="T149" s="41">
        <v>846.39620093526855</v>
      </c>
      <c r="U149" s="37">
        <v>0</v>
      </c>
      <c r="V149" s="37">
        <v>0</v>
      </c>
      <c r="W149" s="54">
        <v>0.21199758350849149</v>
      </c>
      <c r="X149" s="54">
        <v>6.6203703172504902E-3</v>
      </c>
      <c r="Y149" s="54">
        <v>4.0398899465799332E-2</v>
      </c>
      <c r="Z149" s="54">
        <v>1.036369986832142E-2</v>
      </c>
      <c r="AA149" s="54">
        <v>6.4702138304710388E-2</v>
      </c>
      <c r="AB149" s="54">
        <v>6.1540761962532997E-3</v>
      </c>
      <c r="AC149" s="54">
        <v>1.5055101364851E-2</v>
      </c>
      <c r="AD149" s="54">
        <v>5.835376214236021E-4</v>
      </c>
      <c r="AE149" s="54">
        <v>2.142475359141827E-2</v>
      </c>
      <c r="AF149" s="55">
        <f t="shared" si="13"/>
        <v>0.37730016023851931</v>
      </c>
      <c r="AG149" t="s">
        <v>160</v>
      </c>
      <c r="AH149" s="26">
        <v>0.21238177655096779</v>
      </c>
      <c r="AI149" s="26">
        <v>6.0243990738888904E-3</v>
      </c>
      <c r="AJ149" s="26">
        <v>4.1117003497440671E-2</v>
      </c>
      <c r="AK149" s="26">
        <v>1.062903861969776E-2</v>
      </c>
      <c r="AL149" s="26">
        <v>8.7940620604040551E-2</v>
      </c>
      <c r="AM149" s="26">
        <v>2.1754078725362992E-2</v>
      </c>
      <c r="AN149" s="26">
        <f t="shared" si="19"/>
        <v>0.37984691707139867</v>
      </c>
      <c r="AO149" s="71">
        <f t="shared" si="20"/>
        <v>1.0067499489829779</v>
      </c>
      <c r="AP149" s="61">
        <v>115.51587604249841</v>
      </c>
      <c r="AQ149" s="61">
        <v>136.51587604249841</v>
      </c>
      <c r="AR149" s="61">
        <v>81.519737974901673</v>
      </c>
      <c r="AS149" s="61">
        <v>16.394198079672289</v>
      </c>
      <c r="AT149" s="61">
        <v>38.572592157375077</v>
      </c>
      <c r="AU149" s="61">
        <v>199.61261969379839</v>
      </c>
      <c r="AV149" s="61">
        <f t="shared" si="16"/>
        <v>588.13089999074418</v>
      </c>
      <c r="AW149" s="9" t="s">
        <v>1181</v>
      </c>
      <c r="AX149" s="51">
        <v>0.34857335</v>
      </c>
      <c r="AY149" s="11">
        <f t="shared" si="17"/>
        <v>-3.1273567071398667E-2</v>
      </c>
      <c r="AZ149" s="65">
        <f t="shared" si="18"/>
        <v>8.233202815628031E-2</v>
      </c>
      <c r="BA149" s="84">
        <v>601.52576999999997</v>
      </c>
    </row>
    <row r="150" spans="1:53" x14ac:dyDescent="0.2">
      <c r="A150" s="105"/>
      <c r="B150" s="95"/>
      <c r="C150" s="101"/>
      <c r="D150" s="8">
        <v>2018</v>
      </c>
      <c r="E150" s="6" t="s">
        <v>31</v>
      </c>
      <c r="F150" s="68" t="s">
        <v>43</v>
      </c>
      <c r="G150" s="6"/>
      <c r="H150" s="40">
        <v>142.63761405440891</v>
      </c>
      <c r="I150" s="41">
        <v>162000</v>
      </c>
      <c r="J150" s="41">
        <v>12000</v>
      </c>
      <c r="K150" s="41">
        <v>2767.9340294777221</v>
      </c>
      <c r="L150" s="42">
        <v>0.2077145784499056</v>
      </c>
      <c r="M150" s="43">
        <v>1782.9701756801121</v>
      </c>
      <c r="N150" s="43">
        <v>1922.9701756801121</v>
      </c>
      <c r="O150" s="62">
        <v>1.6</v>
      </c>
      <c r="P150" s="43">
        <v>0</v>
      </c>
      <c r="Q150" s="43">
        <v>661.91111111111115</v>
      </c>
      <c r="R150" s="43">
        <v>0</v>
      </c>
      <c r="S150" s="42">
        <v>0</v>
      </c>
      <c r="T150" s="41">
        <v>860.88756979862808</v>
      </c>
      <c r="U150" s="37">
        <v>0</v>
      </c>
      <c r="V150" s="37">
        <v>0</v>
      </c>
      <c r="W150" s="54">
        <v>0.2040620893239975</v>
      </c>
      <c r="X150" s="54">
        <v>6.6203703172504902E-3</v>
      </c>
      <c r="Y150" s="54">
        <v>3.8888502866029739E-2</v>
      </c>
      <c r="Z150" s="54">
        <v>1.033124420791864E-2</v>
      </c>
      <c r="AA150" s="54">
        <v>6.4797401428222656E-2</v>
      </c>
      <c r="AB150" s="54">
        <v>6.1387075111269951E-3</v>
      </c>
      <c r="AC150" s="54">
        <v>1.498694159090519E-2</v>
      </c>
      <c r="AD150" s="54">
        <v>5.7133822701871395E-4</v>
      </c>
      <c r="AE150" s="54">
        <v>2.1387843415141109E-2</v>
      </c>
      <c r="AF150" s="55">
        <f t="shared" si="13"/>
        <v>0.36778443888761103</v>
      </c>
      <c r="AG150" t="s">
        <v>161</v>
      </c>
      <c r="AH150" s="26">
        <v>0.20441346175009539</v>
      </c>
      <c r="AI150" s="26">
        <v>6.0243990738888904E-3</v>
      </c>
      <c r="AJ150" s="26">
        <v>3.9579759251264689E-2</v>
      </c>
      <c r="AK150" s="26">
        <v>1.0596132913578801E-2</v>
      </c>
      <c r="AL150" s="26">
        <v>8.7944547198957806E-2</v>
      </c>
      <c r="AM150" s="26">
        <v>2.1716489389637279E-2</v>
      </c>
      <c r="AN150" s="26">
        <f t="shared" si="19"/>
        <v>0.37027478957742282</v>
      </c>
      <c r="AO150" s="71">
        <f t="shared" si="20"/>
        <v>1.006771223647591</v>
      </c>
      <c r="AP150" s="61">
        <v>105.88786346892709</v>
      </c>
      <c r="AQ150" s="61">
        <v>126.88786346892709</v>
      </c>
      <c r="AR150" s="61">
        <v>78.471953907672855</v>
      </c>
      <c r="AS150" s="61">
        <v>16.343920903481621</v>
      </c>
      <c r="AT150" s="61">
        <v>38.492023850275203</v>
      </c>
      <c r="AU150" s="61">
        <v>199.79171704949621</v>
      </c>
      <c r="AV150" s="61">
        <f t="shared" si="16"/>
        <v>565.87534264878002</v>
      </c>
      <c r="AW150" s="9" t="s">
        <v>1182</v>
      </c>
      <c r="AX150" s="51">
        <v>0.33181550999999998</v>
      </c>
      <c r="AY150" s="11">
        <f t="shared" si="17"/>
        <v>-3.8459279577422845E-2</v>
      </c>
      <c r="AZ150" s="65">
        <f t="shared" si="18"/>
        <v>0.10386685958640232</v>
      </c>
      <c r="BA150" s="84">
        <v>569.42417999999998</v>
      </c>
    </row>
    <row r="151" spans="1:53" x14ac:dyDescent="0.2">
      <c r="A151" s="105"/>
      <c r="B151" s="95"/>
      <c r="C151" s="101"/>
      <c r="D151" s="8">
        <v>2019</v>
      </c>
      <c r="E151" s="6" t="s">
        <v>32</v>
      </c>
      <c r="F151" s="68" t="s">
        <v>43</v>
      </c>
      <c r="G151" s="6"/>
      <c r="H151" s="40">
        <v>142.41363917817429</v>
      </c>
      <c r="I151" s="41">
        <v>162000</v>
      </c>
      <c r="J151" s="41">
        <v>12000</v>
      </c>
      <c r="K151" s="41">
        <v>2716.231572692448</v>
      </c>
      <c r="L151" s="42">
        <v>0.21185785302457469</v>
      </c>
      <c r="M151" s="43">
        <v>1780.1704897271791</v>
      </c>
      <c r="N151" s="43">
        <v>1920.1704897271791</v>
      </c>
      <c r="O151" s="62">
        <v>1.6</v>
      </c>
      <c r="P151" s="43">
        <v>0</v>
      </c>
      <c r="Q151" s="43">
        <v>654.84444444444443</v>
      </c>
      <c r="R151" s="43">
        <v>0</v>
      </c>
      <c r="S151" s="42">
        <v>0</v>
      </c>
      <c r="T151" s="41">
        <v>867.90832699996997</v>
      </c>
      <c r="U151" s="37">
        <v>0</v>
      </c>
      <c r="V151" s="37">
        <v>0</v>
      </c>
      <c r="W151" s="54">
        <v>0.2002604752779007</v>
      </c>
      <c r="X151" s="54">
        <v>6.6203703172504902E-3</v>
      </c>
      <c r="Y151" s="54">
        <v>3.8162104785442352E-2</v>
      </c>
      <c r="Z151" s="54">
        <v>1.031502149999142E-2</v>
      </c>
      <c r="AA151" s="54">
        <v>6.4845040440559387E-2</v>
      </c>
      <c r="AB151" s="54">
        <v>6.1310259625315666E-3</v>
      </c>
      <c r="AC151" s="54">
        <v>1.495291106402874E-2</v>
      </c>
      <c r="AD151" s="54">
        <v>5.6523852981626987E-4</v>
      </c>
      <c r="AE151" s="54">
        <v>2.1369395777583119E-2</v>
      </c>
      <c r="AF151" s="55">
        <f t="shared" si="13"/>
        <v>0.36322158365510404</v>
      </c>
      <c r="AG151" t="s">
        <v>162</v>
      </c>
      <c r="AH151" s="26">
        <v>0.20066988702944541</v>
      </c>
      <c r="AI151" s="26">
        <v>6.0243990738888904E-3</v>
      </c>
      <c r="AJ151" s="26">
        <v>3.8840445824547591E-2</v>
      </c>
      <c r="AK151" s="26">
        <v>1.057968576485391E-2</v>
      </c>
      <c r="AL151" s="26">
        <v>8.7946562476406226E-2</v>
      </c>
      <c r="AM151" s="26">
        <v>2.1697701238034769E-2</v>
      </c>
      <c r="AN151" s="26">
        <f t="shared" si="19"/>
        <v>0.36575868140717677</v>
      </c>
      <c r="AO151" s="71">
        <f t="shared" si="20"/>
        <v>1.0069849862074325</v>
      </c>
      <c r="AP151" s="61">
        <v>108.5442062380378</v>
      </c>
      <c r="AQ151" s="61">
        <v>129.54420623803782</v>
      </c>
      <c r="AR151" s="61">
        <v>77.006170127221637</v>
      </c>
      <c r="AS151" s="61">
        <v>16.318791031134062</v>
      </c>
      <c r="AT151" s="61">
        <v>38.451753663560638</v>
      </c>
      <c r="AU151" s="61">
        <v>199.881398506642</v>
      </c>
      <c r="AV151" s="61">
        <f t="shared" si="16"/>
        <v>569.74652580463396</v>
      </c>
      <c r="AW151" s="9" t="s">
        <v>1183</v>
      </c>
      <c r="AX151" s="51">
        <v>0.32718195</v>
      </c>
      <c r="AY151" s="11">
        <f t="shared" si="17"/>
        <v>-3.8576731407176768E-2</v>
      </c>
      <c r="AZ151" s="65">
        <f t="shared" si="18"/>
        <v>0.10547044641226616</v>
      </c>
      <c r="BA151" s="84">
        <v>572.30136000000005</v>
      </c>
    </row>
    <row r="152" spans="1:53" x14ac:dyDescent="0.2">
      <c r="A152" s="105"/>
      <c r="B152" s="95"/>
      <c r="C152" s="101"/>
      <c r="D152" s="8">
        <v>2021</v>
      </c>
      <c r="E152" s="6" t="s">
        <v>33</v>
      </c>
      <c r="F152" s="68" t="s">
        <v>43</v>
      </c>
      <c r="G152" s="6"/>
      <c r="H152" s="40">
        <v>143.06340941098571</v>
      </c>
      <c r="I152" s="41">
        <v>162000</v>
      </c>
      <c r="J152" s="41">
        <v>12000</v>
      </c>
      <c r="K152" s="41">
        <v>2649.240219667895</v>
      </c>
      <c r="L152" s="42">
        <v>0.21667769376181481</v>
      </c>
      <c r="M152" s="43">
        <v>1788.2926176373221</v>
      </c>
      <c r="N152" s="43">
        <v>1928.2926176373221</v>
      </c>
      <c r="O152" s="62">
        <v>1.6</v>
      </c>
      <c r="P152" s="43">
        <v>0</v>
      </c>
      <c r="Q152" s="43">
        <v>641.29999999999995</v>
      </c>
      <c r="R152" s="43">
        <v>0</v>
      </c>
      <c r="S152" s="42">
        <v>0</v>
      </c>
      <c r="T152" s="41">
        <v>871.44985300329347</v>
      </c>
      <c r="U152" s="37">
        <v>0</v>
      </c>
      <c r="V152" s="37">
        <v>0</v>
      </c>
      <c r="W152" s="54">
        <v>0.19532172381877899</v>
      </c>
      <c r="X152" s="54">
        <v>6.6203703172504902E-3</v>
      </c>
      <c r="Y152" s="54">
        <v>3.7128038704395287E-2</v>
      </c>
      <c r="Z152" s="54">
        <v>1.025598216801882E-2</v>
      </c>
      <c r="AA152" s="54">
        <v>6.4051643013954163E-2</v>
      </c>
      <c r="AB152" s="54">
        <v>6.1000180430710316E-3</v>
      </c>
      <c r="AC152" s="54">
        <v>1.537991873919964E-2</v>
      </c>
      <c r="AD152" s="54">
        <v>6.0350511921569705E-4</v>
      </c>
      <c r="AE152" s="54">
        <v>2.130971290171146E-2</v>
      </c>
      <c r="AF152" s="55">
        <f t="shared" si="13"/>
        <v>0.35677091282559559</v>
      </c>
      <c r="AG152" t="s">
        <v>163</v>
      </c>
      <c r="AH152" s="26">
        <v>0.1957139672847269</v>
      </c>
      <c r="AI152" s="26">
        <v>6.0243990738888904E-3</v>
      </c>
      <c r="AJ152" s="26">
        <v>3.7882510557163851E-2</v>
      </c>
      <c r="AK152" s="26">
        <v>1.062740034711296E-2</v>
      </c>
      <c r="AL152" s="26">
        <v>8.8947728072644505E-2</v>
      </c>
      <c r="AM152" s="26">
        <v>2.175220726945265E-2</v>
      </c>
      <c r="AN152" s="26">
        <f t="shared" si="19"/>
        <v>0.36094821260498977</v>
      </c>
      <c r="AO152" s="71">
        <f t="shared" si="20"/>
        <v>1.0117086332692045</v>
      </c>
      <c r="AP152" s="61">
        <v>105.958001806355</v>
      </c>
      <c r="AQ152" s="61">
        <v>126.958001806355</v>
      </c>
      <c r="AR152" s="61">
        <v>75.106940481294245</v>
      </c>
      <c r="AS152" s="61">
        <v>16.391694935716149</v>
      </c>
      <c r="AT152" s="61">
        <v>38.568580912387723</v>
      </c>
      <c r="AU152" s="61">
        <v>202.93274487759771</v>
      </c>
      <c r="AV152" s="61">
        <f t="shared" si="16"/>
        <v>565.91596481970578</v>
      </c>
      <c r="AW152" s="9" t="s">
        <v>1184</v>
      </c>
      <c r="AX152" s="51">
        <v>0.32101828999999998</v>
      </c>
      <c r="AY152" s="11">
        <f t="shared" si="17"/>
        <v>-3.9929922604989787E-2</v>
      </c>
      <c r="AZ152" s="65">
        <f t="shared" si="18"/>
        <v>0.11062507365478444</v>
      </c>
      <c r="BA152" s="84">
        <v>563.65682000000004</v>
      </c>
    </row>
    <row r="153" spans="1:53" x14ac:dyDescent="0.2">
      <c r="A153" s="105"/>
      <c r="B153" s="95"/>
      <c r="C153" s="101" t="s">
        <v>2222</v>
      </c>
      <c r="D153" s="8">
        <v>2003</v>
      </c>
      <c r="E153" s="6" t="s">
        <v>27</v>
      </c>
      <c r="F153" s="68" t="s">
        <v>44</v>
      </c>
      <c r="G153" s="6"/>
      <c r="H153" s="40">
        <v>150.38231816553349</v>
      </c>
      <c r="I153" s="41">
        <v>162000</v>
      </c>
      <c r="J153" s="41">
        <v>12000</v>
      </c>
      <c r="K153" s="41">
        <v>3336.599762850381</v>
      </c>
      <c r="L153" s="42">
        <v>0.17383729440000001</v>
      </c>
      <c r="M153" s="43">
        <v>1879.7789770691691</v>
      </c>
      <c r="N153" s="43">
        <v>2019.7789770691691</v>
      </c>
      <c r="O153" s="62">
        <v>1.6</v>
      </c>
      <c r="P153" s="43">
        <v>0</v>
      </c>
      <c r="Q153" s="43">
        <v>728.78888888888889</v>
      </c>
      <c r="R153" s="43">
        <v>0</v>
      </c>
      <c r="S153" s="42">
        <v>0</v>
      </c>
      <c r="T153" s="41">
        <v>786.32146091105778</v>
      </c>
      <c r="U153" s="37">
        <v>0</v>
      </c>
      <c r="V153" s="37">
        <v>0</v>
      </c>
      <c r="W153" s="54">
        <v>0.24488042294979101</v>
      </c>
      <c r="X153" s="54">
        <v>6.6203703172504902E-3</v>
      </c>
      <c r="Y153" s="54">
        <v>3.1288605183362961E-2</v>
      </c>
      <c r="Z153" s="54">
        <v>1.089219283312559E-2</v>
      </c>
      <c r="AA153" s="54">
        <v>6.6348828375339508E-2</v>
      </c>
      <c r="AB153" s="54">
        <v>6.4544989727437496E-3</v>
      </c>
      <c r="AC153" s="54">
        <v>1.6885729506611821E-2</v>
      </c>
      <c r="AD153" s="54">
        <v>6.2906474340707064E-4</v>
      </c>
      <c r="AE153" s="54">
        <v>2.2025749087333679E-2</v>
      </c>
      <c r="AF153" s="55">
        <f t="shared" si="13"/>
        <v>0.40602546196896588</v>
      </c>
      <c r="AG153" t="s">
        <v>164</v>
      </c>
      <c r="AH153" s="26">
        <v>0.24488404305774869</v>
      </c>
      <c r="AI153" s="26">
        <v>6.0243990738888904E-3</v>
      </c>
      <c r="AJ153" s="26">
        <v>3.1999649150408163E-2</v>
      </c>
      <c r="AK153" s="26">
        <v>1.1164849827222781E-2</v>
      </c>
      <c r="AL153" s="26">
        <v>9.1752465639782732E-2</v>
      </c>
      <c r="AM153" s="26">
        <v>2.2366154554778341E-2</v>
      </c>
      <c r="AN153" s="26">
        <f t="shared" si="19"/>
        <v>0.40819156130382961</v>
      </c>
      <c r="AO153" s="71">
        <f t="shared" si="20"/>
        <v>1.0053348854634867</v>
      </c>
      <c r="AP153" s="61">
        <v>198.5922965025683</v>
      </c>
      <c r="AQ153" s="61">
        <v>219.5922965025683</v>
      </c>
      <c r="AR153" s="61">
        <v>82.585380190315064</v>
      </c>
      <c r="AS153" s="61">
        <v>17.21287294379125</v>
      </c>
      <c r="AT153" s="61">
        <v>39.884504497422633</v>
      </c>
      <c r="AU153" s="61">
        <v>208.10772163281689</v>
      </c>
      <c r="AV153" s="61">
        <f t="shared" si="16"/>
        <v>765.97507226948255</v>
      </c>
      <c r="AW153" s="9" t="s">
        <v>1185</v>
      </c>
      <c r="AX153" s="51">
        <v>0.37114633999999996</v>
      </c>
      <c r="AY153" s="11">
        <f t="shared" si="17"/>
        <v>-3.7045221303829645E-2</v>
      </c>
      <c r="AZ153" s="65">
        <f t="shared" si="18"/>
        <v>9.0754500620985987E-2</v>
      </c>
      <c r="BA153" s="84">
        <v>711.12309000000005</v>
      </c>
    </row>
    <row r="154" spans="1:53" x14ac:dyDescent="0.2">
      <c r="A154" s="105"/>
      <c r="B154" s="95"/>
      <c r="C154" s="101"/>
      <c r="D154" s="8">
        <v>2008</v>
      </c>
      <c r="E154" s="6" t="s">
        <v>28</v>
      </c>
      <c r="F154" s="68" t="s">
        <v>44</v>
      </c>
      <c r="G154" s="6"/>
      <c r="H154" s="40">
        <v>149.618920140059</v>
      </c>
      <c r="I154" s="41">
        <v>162000</v>
      </c>
      <c r="J154" s="41">
        <v>12000</v>
      </c>
      <c r="K154" s="41">
        <v>2995.5163900120128</v>
      </c>
      <c r="L154" s="42">
        <v>0.19978770239999999</v>
      </c>
      <c r="M154" s="43">
        <v>1870.236501750737</v>
      </c>
      <c r="N154" s="43">
        <v>2010.236501750737</v>
      </c>
      <c r="O154" s="62">
        <v>1.6</v>
      </c>
      <c r="P154" s="43">
        <v>0</v>
      </c>
      <c r="Q154" s="43">
        <v>675.28888888888878</v>
      </c>
      <c r="R154" s="43">
        <v>0</v>
      </c>
      <c r="S154" s="42">
        <v>0</v>
      </c>
      <c r="T154" s="41">
        <v>811.55957220125595</v>
      </c>
      <c r="U154" s="37">
        <v>0</v>
      </c>
      <c r="V154" s="37">
        <v>0</v>
      </c>
      <c r="W154" s="54">
        <v>0.21983937919139859</v>
      </c>
      <c r="X154" s="54">
        <v>6.6203703172504902E-3</v>
      </c>
      <c r="Y154" s="54">
        <v>2.8090134263038639E-2</v>
      </c>
      <c r="Z154" s="54">
        <v>1.083690021187067E-2</v>
      </c>
      <c r="AA154" s="54">
        <v>6.6348828375339508E-2</v>
      </c>
      <c r="AB154" s="54">
        <v>6.4366590231657028E-3</v>
      </c>
      <c r="AC154" s="54">
        <v>1.6832513734698299E-2</v>
      </c>
      <c r="AD154" s="54">
        <v>5.828854045830667E-4</v>
      </c>
      <c r="AE154" s="54">
        <v>2.196287177503109E-2</v>
      </c>
      <c r="AF154" s="55">
        <f t="shared" si="13"/>
        <v>0.37755054229637608</v>
      </c>
      <c r="AG154" t="s">
        <v>165</v>
      </c>
      <c r="AH154" s="26">
        <v>0.21982708366604531</v>
      </c>
      <c r="AI154" s="26">
        <v>6.0243990738888904E-3</v>
      </c>
      <c r="AJ154" s="26">
        <v>2.8728490174918221E-2</v>
      </c>
      <c r="AK154" s="26">
        <v>1.110879121443392E-2</v>
      </c>
      <c r="AL154" s="26">
        <v>9.1635397039778688E-2</v>
      </c>
      <c r="AM154" s="26">
        <v>2.2302116846278169E-2</v>
      </c>
      <c r="AN154" s="26">
        <f t="shared" si="19"/>
        <v>0.37962627801534321</v>
      </c>
      <c r="AO154" s="71">
        <f t="shared" si="20"/>
        <v>1.0054979015692624</v>
      </c>
      <c r="AP154" s="61">
        <v>153.22458427106719</v>
      </c>
      <c r="AQ154" s="61">
        <v>174.22458427106719</v>
      </c>
      <c r="AR154" s="61">
        <v>74.14310301458697</v>
      </c>
      <c r="AS154" s="61">
        <v>17.127220056051922</v>
      </c>
      <c r="AT154" s="61">
        <v>39.747247223123793</v>
      </c>
      <c r="AU154" s="61">
        <v>207.88484734338641</v>
      </c>
      <c r="AV154" s="61">
        <f t="shared" si="16"/>
        <v>666.35158617928346</v>
      </c>
      <c r="AW154" s="9" t="s">
        <v>1186</v>
      </c>
      <c r="AX154" s="51">
        <v>0.34230215000000003</v>
      </c>
      <c r="AY154" s="11">
        <f t="shared" si="17"/>
        <v>-3.7324128015343183E-2</v>
      </c>
      <c r="AZ154" s="65">
        <f t="shared" si="18"/>
        <v>9.8318083275137941E-2</v>
      </c>
      <c r="BA154" s="84">
        <v>627.26885000000004</v>
      </c>
    </row>
    <row r="155" spans="1:53" x14ac:dyDescent="0.2">
      <c r="A155" s="105"/>
      <c r="B155" s="95"/>
      <c r="C155" s="101"/>
      <c r="D155" s="8">
        <v>2013</v>
      </c>
      <c r="E155" s="6" t="s">
        <v>29</v>
      </c>
      <c r="F155" s="68" t="s">
        <v>44</v>
      </c>
      <c r="G155" s="6"/>
      <c r="H155" s="40">
        <v>145.1847391455118</v>
      </c>
      <c r="I155" s="41">
        <v>162000</v>
      </c>
      <c r="J155" s="41">
        <v>12000</v>
      </c>
      <c r="K155" s="41">
        <v>2676.0579189583568</v>
      </c>
      <c r="L155" s="42">
        <v>0.22241301782608699</v>
      </c>
      <c r="M155" s="43">
        <v>1814.809239318897</v>
      </c>
      <c r="N155" s="43">
        <v>1954.809239318897</v>
      </c>
      <c r="O155" s="62">
        <v>1.6</v>
      </c>
      <c r="P155" s="43">
        <v>0</v>
      </c>
      <c r="Q155" s="43">
        <v>653.88888888888891</v>
      </c>
      <c r="R155" s="43">
        <v>0</v>
      </c>
      <c r="S155" s="42">
        <v>0</v>
      </c>
      <c r="T155" s="41">
        <v>879.65211190805746</v>
      </c>
      <c r="U155" s="37">
        <v>0</v>
      </c>
      <c r="V155" s="37">
        <v>0</v>
      </c>
      <c r="W155" s="54">
        <v>0.19654941558837891</v>
      </c>
      <c r="X155" s="54">
        <v>6.6203703172504902E-3</v>
      </c>
      <c r="Y155" s="54">
        <v>2.5094445794820789E-2</v>
      </c>
      <c r="Z155" s="54">
        <v>1.051573175936937E-2</v>
      </c>
      <c r="AA155" s="54">
        <v>6.4559236168861389E-2</v>
      </c>
      <c r="AB155" s="54">
        <v>6.2451083213090897E-3</v>
      </c>
      <c r="AC155" s="54">
        <v>1.6463771462440491E-2</v>
      </c>
      <c r="AD155" s="54">
        <v>5.6441372726112604E-4</v>
      </c>
      <c r="AE155" s="54">
        <v>2.1597642451524731E-2</v>
      </c>
      <c r="AF155" s="55">
        <f t="shared" si="13"/>
        <v>0.34821013559121639</v>
      </c>
      <c r="AG155" t="s">
        <v>166</v>
      </c>
      <c r="AH155" s="26">
        <v>0.19652209087350139</v>
      </c>
      <c r="AI155" s="26">
        <v>6.0243990738888904E-3</v>
      </c>
      <c r="AJ155" s="26">
        <v>2.566472474951103E-2</v>
      </c>
      <c r="AK155" s="26">
        <v>1.0783175969025741E-2</v>
      </c>
      <c r="AL155" s="26">
        <v>8.9224631491355538E-2</v>
      </c>
      <c r="AM155" s="26">
        <v>2.1930155195225551E-2</v>
      </c>
      <c r="AN155" s="26">
        <f t="shared" si="19"/>
        <v>0.35014917735250817</v>
      </c>
      <c r="AO155" s="71">
        <f t="shared" si="20"/>
        <v>1.00556859655449</v>
      </c>
      <c r="AP155" s="61">
        <v>141.9531257781031</v>
      </c>
      <c r="AQ155" s="61">
        <v>162.9531257781031</v>
      </c>
      <c r="AR155" s="61">
        <v>66.236071556775883</v>
      </c>
      <c r="AS155" s="61">
        <v>16.629707101776589</v>
      </c>
      <c r="AT155" s="61">
        <v>38.949991300591293</v>
      </c>
      <c r="AU155" s="61">
        <v>202.718093253902</v>
      </c>
      <c r="AV155" s="61">
        <f t="shared" si="16"/>
        <v>629.44011476925198</v>
      </c>
      <c r="AW155" s="9" t="s">
        <v>1187</v>
      </c>
      <c r="AX155" s="51">
        <v>0.31363753</v>
      </c>
      <c r="AY155" s="11">
        <f t="shared" si="17"/>
        <v>-3.651164735250817E-2</v>
      </c>
      <c r="AZ155" s="65">
        <f t="shared" si="18"/>
        <v>0.10427454843268286</v>
      </c>
      <c r="BA155" s="84">
        <v>580.12539000000004</v>
      </c>
    </row>
    <row r="156" spans="1:53" x14ac:dyDescent="0.2">
      <c r="A156" s="105"/>
      <c r="B156" s="95"/>
      <c r="C156" s="101"/>
      <c r="D156" s="8">
        <v>2016</v>
      </c>
      <c r="E156" s="6" t="s">
        <v>30</v>
      </c>
      <c r="F156" s="68" t="s">
        <v>44</v>
      </c>
      <c r="G156" s="6"/>
      <c r="H156" s="40">
        <v>144.8094880184222</v>
      </c>
      <c r="I156" s="41">
        <v>162000</v>
      </c>
      <c r="J156" s="41">
        <v>12000</v>
      </c>
      <c r="K156" s="41">
        <v>2543.439909110557</v>
      </c>
      <c r="L156" s="42">
        <v>0.23420881043478259</v>
      </c>
      <c r="M156" s="43">
        <v>1810.1186002302779</v>
      </c>
      <c r="N156" s="43">
        <v>1950.1186002302779</v>
      </c>
      <c r="O156" s="62">
        <v>1.6</v>
      </c>
      <c r="P156" s="43">
        <v>0</v>
      </c>
      <c r="Q156" s="43">
        <v>653.88888888888891</v>
      </c>
      <c r="R156" s="43">
        <v>0</v>
      </c>
      <c r="S156" s="42">
        <v>0</v>
      </c>
      <c r="T156" s="41">
        <v>925.51822890252413</v>
      </c>
      <c r="U156" s="37">
        <v>0</v>
      </c>
      <c r="V156" s="37">
        <v>0</v>
      </c>
      <c r="W156" s="54">
        <v>0.18726746737957001</v>
      </c>
      <c r="X156" s="54">
        <v>6.6203703172504902E-3</v>
      </c>
      <c r="Y156" s="54">
        <v>2.385083585977554E-2</v>
      </c>
      <c r="Z156" s="54">
        <v>1.048855297267437E-2</v>
      </c>
      <c r="AA156" s="54">
        <v>6.4702138304710388E-2</v>
      </c>
      <c r="AB156" s="54">
        <v>6.2288497574627399E-3</v>
      </c>
      <c r="AC156" s="54">
        <v>1.63781214505434E-2</v>
      </c>
      <c r="AD156" s="54">
        <v>5.6441372726112604E-4</v>
      </c>
      <c r="AE156" s="54">
        <v>2.1566733717918399E-2</v>
      </c>
      <c r="AF156" s="55">
        <f t="shared" si="13"/>
        <v>0.33766748348716646</v>
      </c>
      <c r="AG156" t="s">
        <v>167</v>
      </c>
      <c r="AH156" s="26">
        <v>0.18724663577357639</v>
      </c>
      <c r="AI156" s="26">
        <v>6.0243990738888904E-3</v>
      </c>
      <c r="AJ156" s="26">
        <v>2.4392852158316689E-2</v>
      </c>
      <c r="AK156" s="26">
        <v>1.075562015026524E-2</v>
      </c>
      <c r="AL156" s="26">
        <v>8.927229804622229E-2</v>
      </c>
      <c r="AM156" s="26">
        <v>2.1898677222413159E-2</v>
      </c>
      <c r="AN156" s="26">
        <f t="shared" si="19"/>
        <v>0.33959048242468265</v>
      </c>
      <c r="AO156" s="71">
        <f t="shared" si="20"/>
        <v>1.0056949485264526</v>
      </c>
      <c r="AP156" s="61">
        <v>131.09300677413219</v>
      </c>
      <c r="AQ156" s="61">
        <v>152.09300677413219</v>
      </c>
      <c r="AR156" s="61">
        <v>62.953595520750767</v>
      </c>
      <c r="AS156" s="61">
        <v>16.587604107545399</v>
      </c>
      <c r="AT156" s="61">
        <v>38.882521979001339</v>
      </c>
      <c r="AU156" s="61">
        <v>203.0632131577722</v>
      </c>
      <c r="AV156" s="61">
        <f t="shared" si="16"/>
        <v>604.67294831333413</v>
      </c>
      <c r="AW156" s="9" t="s">
        <v>1188</v>
      </c>
      <c r="AX156" s="51">
        <v>0.30439463</v>
      </c>
      <c r="AY156" s="11">
        <f t="shared" si="17"/>
        <v>-3.519585242468265E-2</v>
      </c>
      <c r="AZ156" s="65">
        <f t="shared" si="18"/>
        <v>0.10364204607085446</v>
      </c>
      <c r="BA156" s="84">
        <v>574.09132999999997</v>
      </c>
    </row>
    <row r="157" spans="1:53" x14ac:dyDescent="0.2">
      <c r="A157" s="105"/>
      <c r="B157" s="95"/>
      <c r="C157" s="101"/>
      <c r="D157" s="8">
        <v>2018</v>
      </c>
      <c r="E157" s="6" t="s">
        <v>31</v>
      </c>
      <c r="F157" s="68" t="s">
        <v>44</v>
      </c>
      <c r="G157" s="6"/>
      <c r="H157" s="40">
        <v>144.55946634452701</v>
      </c>
      <c r="I157" s="41">
        <v>162000</v>
      </c>
      <c r="J157" s="41">
        <v>12000</v>
      </c>
      <c r="K157" s="41">
        <v>2460.162039552401</v>
      </c>
      <c r="L157" s="42">
        <v>0.24210310260869569</v>
      </c>
      <c r="M157" s="43">
        <v>1806.9933293065881</v>
      </c>
      <c r="N157" s="43">
        <v>1946.9933293065881</v>
      </c>
      <c r="O157" s="62">
        <v>1.6</v>
      </c>
      <c r="P157" s="43">
        <v>0</v>
      </c>
      <c r="Q157" s="43">
        <v>653.88888888888891</v>
      </c>
      <c r="R157" s="43">
        <v>0</v>
      </c>
      <c r="S157" s="42">
        <v>0</v>
      </c>
      <c r="T157" s="41">
        <v>956.84754181000369</v>
      </c>
      <c r="U157" s="37">
        <v>0</v>
      </c>
      <c r="V157" s="37">
        <v>0</v>
      </c>
      <c r="W157" s="54">
        <v>0.1811207979917526</v>
      </c>
      <c r="X157" s="54">
        <v>6.6203703172504902E-3</v>
      </c>
      <c r="Y157" s="54">
        <v>2.3069905117154121E-2</v>
      </c>
      <c r="Z157" s="54">
        <v>1.047044340521097E-2</v>
      </c>
      <c r="AA157" s="54">
        <v>6.4797401428222656E-2</v>
      </c>
      <c r="AB157" s="54">
        <v>6.2180170789361E-3</v>
      </c>
      <c r="AC157" s="54">
        <v>1.6321117058396339E-2</v>
      </c>
      <c r="AD157" s="54">
        <v>5.6441372726112604E-4</v>
      </c>
      <c r="AE157" s="54">
        <v>2.1546140313148499E-2</v>
      </c>
      <c r="AF157" s="55">
        <f t="shared" si="13"/>
        <v>0.33072860643733293</v>
      </c>
      <c r="AG157" t="s">
        <v>168</v>
      </c>
      <c r="AH157" s="26">
        <v>0.1810685077716826</v>
      </c>
      <c r="AI157" s="26">
        <v>6.0243990738888904E-3</v>
      </c>
      <c r="AJ157" s="26">
        <v>2.3594176021752459E-2</v>
      </c>
      <c r="AK157" s="26">
        <v>1.073726030685721E-2</v>
      </c>
      <c r="AL157" s="26">
        <v>8.9304171932695617E-2</v>
      </c>
      <c r="AM157" s="26">
        <v>2.187770413296658E-2</v>
      </c>
      <c r="AN157" s="26">
        <f t="shared" si="19"/>
        <v>0.33260621923984335</v>
      </c>
      <c r="AO157" s="71">
        <f t="shared" si="20"/>
        <v>1.0056772010825927</v>
      </c>
      <c r="AP157" s="61">
        <v>110.2474924637139</v>
      </c>
      <c r="AQ157" s="61">
        <v>131.24749246371391</v>
      </c>
      <c r="AR157" s="61">
        <v>60.892355034111013</v>
      </c>
      <c r="AS157" s="61">
        <v>16.55955179714908</v>
      </c>
      <c r="AT157" s="61">
        <v>38.837568635752717</v>
      </c>
      <c r="AU157" s="61">
        <v>203.2935403754654</v>
      </c>
      <c r="AV157" s="61">
        <f t="shared" si="16"/>
        <v>561.07800076990611</v>
      </c>
      <c r="AW157" s="9" t="s">
        <v>1189</v>
      </c>
      <c r="AX157" s="51">
        <v>0.29014406999999998</v>
      </c>
      <c r="AY157" s="11">
        <f t="shared" si="17"/>
        <v>-4.2462149239843372E-2</v>
      </c>
      <c r="AZ157" s="65">
        <f t="shared" si="18"/>
        <v>0.12766492862607534</v>
      </c>
      <c r="BA157" s="84">
        <v>536.16376000000002</v>
      </c>
    </row>
    <row r="158" spans="1:53" x14ac:dyDescent="0.2">
      <c r="A158" s="105"/>
      <c r="B158" s="95"/>
      <c r="C158" s="101"/>
      <c r="D158" s="8">
        <v>2019</v>
      </c>
      <c r="E158" s="6" t="s">
        <v>32</v>
      </c>
      <c r="F158" s="68" t="s">
        <v>44</v>
      </c>
      <c r="G158" s="6"/>
      <c r="H158" s="40">
        <v>144.4344992010686</v>
      </c>
      <c r="I158" s="41">
        <v>162000</v>
      </c>
      <c r="J158" s="41">
        <v>12000</v>
      </c>
      <c r="K158" s="41">
        <v>2419.9158438275422</v>
      </c>
      <c r="L158" s="42">
        <v>0.24605937782608689</v>
      </c>
      <c r="M158" s="43">
        <v>1805.4312400133581</v>
      </c>
      <c r="N158" s="43">
        <v>1945.4312400133581</v>
      </c>
      <c r="O158" s="62">
        <v>1.6</v>
      </c>
      <c r="P158" s="43">
        <v>0</v>
      </c>
      <c r="Q158" s="43">
        <v>653.88888888888891</v>
      </c>
      <c r="R158" s="43">
        <v>0</v>
      </c>
      <c r="S158" s="42">
        <v>0</v>
      </c>
      <c r="T158" s="41">
        <v>972.76110076485793</v>
      </c>
      <c r="U158" s="37">
        <v>0</v>
      </c>
      <c r="V158" s="37">
        <v>0</v>
      </c>
      <c r="W158" s="54">
        <v>0.1781466156244278</v>
      </c>
      <c r="X158" s="54">
        <v>6.6203703172504902E-3</v>
      </c>
      <c r="Y158" s="54">
        <v>2.2692501544952389E-2</v>
      </c>
      <c r="Z158" s="54">
        <v>1.0461391881108281E-2</v>
      </c>
      <c r="AA158" s="54">
        <v>6.4845040440559387E-2</v>
      </c>
      <c r="AB158" s="54">
        <v>6.2126019038259983E-3</v>
      </c>
      <c r="AC158" s="54">
        <v>1.6292642802000049E-2</v>
      </c>
      <c r="AD158" s="54">
        <v>5.6441372726112604E-4</v>
      </c>
      <c r="AE158" s="54">
        <v>2.1535847336053848E-2</v>
      </c>
      <c r="AF158" s="55">
        <f t="shared" si="13"/>
        <v>0.32737142557743937</v>
      </c>
      <c r="AG158" t="s">
        <v>169</v>
      </c>
      <c r="AH158" s="26">
        <v>0.1780765260927584</v>
      </c>
      <c r="AI158" s="26">
        <v>6.0243990738888904E-3</v>
      </c>
      <c r="AJ158" s="26">
        <v>2.320819501283038E-2</v>
      </c>
      <c r="AK158" s="26">
        <v>1.0728083593697511E-2</v>
      </c>
      <c r="AL158" s="26">
        <v>8.9320139228438455E-2</v>
      </c>
      <c r="AM158" s="26">
        <v>2.1867221253475351E-2</v>
      </c>
      <c r="AN158" s="26">
        <f t="shared" si="19"/>
        <v>0.329224564255089</v>
      </c>
      <c r="AO158" s="71">
        <f t="shared" si="20"/>
        <v>1.0056606610500014</v>
      </c>
      <c r="AP158" s="61">
        <v>98.094955054917563</v>
      </c>
      <c r="AQ158" s="61">
        <v>119.09495505491756</v>
      </c>
      <c r="AR158" s="61">
        <v>59.896206975791927</v>
      </c>
      <c r="AS158" s="61">
        <v>16.54553054433919</v>
      </c>
      <c r="AT158" s="61">
        <v>38.815099820120977</v>
      </c>
      <c r="AU158" s="61">
        <v>203.40878133316701</v>
      </c>
      <c r="AV158" s="61">
        <f t="shared" si="16"/>
        <v>535.85552878325427</v>
      </c>
      <c r="AW158" s="9" t="s">
        <v>1190</v>
      </c>
      <c r="AX158" s="51">
        <v>0.28662308999999997</v>
      </c>
      <c r="AY158" s="11">
        <f t="shared" si="17"/>
        <v>-4.2601474255089034E-2</v>
      </c>
      <c r="AZ158" s="65">
        <f t="shared" si="18"/>
        <v>0.12939944001894299</v>
      </c>
      <c r="BA158" s="84">
        <v>519.15342999999996</v>
      </c>
    </row>
    <row r="159" spans="1:53" x14ac:dyDescent="0.2">
      <c r="A159" s="105"/>
      <c r="B159" s="95"/>
      <c r="C159" s="101"/>
      <c r="D159" s="8">
        <v>2021</v>
      </c>
      <c r="E159" s="6" t="s">
        <v>33</v>
      </c>
      <c r="F159" s="68" t="s">
        <v>44</v>
      </c>
      <c r="G159" s="6"/>
      <c r="H159" s="40">
        <v>145.18400110832971</v>
      </c>
      <c r="I159" s="41">
        <v>162000</v>
      </c>
      <c r="J159" s="41">
        <v>12000</v>
      </c>
      <c r="K159" s="41">
        <v>2363.5256967314908</v>
      </c>
      <c r="L159" s="42">
        <v>0.25069565217391299</v>
      </c>
      <c r="M159" s="43">
        <v>1814.800013854122</v>
      </c>
      <c r="N159" s="43">
        <v>1954.800013854122</v>
      </c>
      <c r="O159" s="62">
        <v>1.6</v>
      </c>
      <c r="P159" s="43">
        <v>0</v>
      </c>
      <c r="Q159" s="43">
        <v>647.35</v>
      </c>
      <c r="R159" s="43">
        <v>0</v>
      </c>
      <c r="S159" s="42">
        <v>0</v>
      </c>
      <c r="T159" s="41">
        <v>986.010011747612</v>
      </c>
      <c r="U159" s="37">
        <v>0</v>
      </c>
      <c r="V159" s="37">
        <v>0</v>
      </c>
      <c r="W159" s="54">
        <v>0.17399223148822779</v>
      </c>
      <c r="X159" s="54">
        <v>6.6203703172504902E-3</v>
      </c>
      <c r="Y159" s="54">
        <v>2.209106087684631E-2</v>
      </c>
      <c r="Z159" s="54">
        <v>1.040800381451845E-2</v>
      </c>
      <c r="AA159" s="54">
        <v>6.4051643013954163E-2</v>
      </c>
      <c r="AB159" s="54">
        <v>6.1836522072553626E-3</v>
      </c>
      <c r="AC159" s="54">
        <v>1.6699464991688728E-2</v>
      </c>
      <c r="AD159" s="54">
        <v>6.0947955353185534E-4</v>
      </c>
      <c r="AE159" s="54">
        <v>2.1484663709998131E-2</v>
      </c>
      <c r="AF159" s="55">
        <f t="shared" si="13"/>
        <v>0.32214056997327128</v>
      </c>
      <c r="AG159" t="s">
        <v>170</v>
      </c>
      <c r="AH159" s="26">
        <v>0.17293071256544629</v>
      </c>
      <c r="AI159" s="26">
        <v>6.0243990738888904E-3</v>
      </c>
      <c r="AJ159" s="26">
        <v>2.2538061649837411E-2</v>
      </c>
      <c r="AK159" s="26">
        <v>1.078312177273595E-2</v>
      </c>
      <c r="AL159" s="26">
        <v>9.0336413649650796E-2</v>
      </c>
      <c r="AM159" s="26">
        <v>2.193009328491358E-2</v>
      </c>
      <c r="AN159" s="26">
        <f t="shared" si="19"/>
        <v>0.3245428019964729</v>
      </c>
      <c r="AO159" s="71">
        <f t="shared" si="20"/>
        <v>1.0074570924841939</v>
      </c>
      <c r="AP159" s="61">
        <v>94.502141747443062</v>
      </c>
      <c r="AQ159" s="61">
        <v>115.50214174744306</v>
      </c>
      <c r="AR159" s="61">
        <v>58.166712433496812</v>
      </c>
      <c r="AS159" s="61">
        <v>16.629624294363161</v>
      </c>
      <c r="AT159" s="61">
        <v>38.949858603140498</v>
      </c>
      <c r="AU159" s="61">
        <v>206.49029738294729</v>
      </c>
      <c r="AV159" s="61">
        <f t="shared" si="16"/>
        <v>530.24077620883395</v>
      </c>
      <c r="AW159" s="9" t="s">
        <v>1191</v>
      </c>
      <c r="AX159" s="51">
        <v>0.28084129000000002</v>
      </c>
      <c r="AY159" s="11">
        <f t="shared" si="17"/>
        <v>-4.3701511996472875E-2</v>
      </c>
      <c r="AZ159" s="65">
        <f t="shared" si="18"/>
        <v>0.13465561931318945</v>
      </c>
      <c r="BA159" s="84">
        <v>509.22325000000001</v>
      </c>
    </row>
    <row r="160" spans="1:53" x14ac:dyDescent="0.2">
      <c r="A160" s="105"/>
      <c r="B160" s="95"/>
      <c r="C160" s="101" t="s">
        <v>2223</v>
      </c>
      <c r="D160" s="8">
        <v>2003</v>
      </c>
      <c r="E160" s="6" t="s">
        <v>27</v>
      </c>
      <c r="F160" s="68" t="s">
        <v>45</v>
      </c>
      <c r="G160" s="6"/>
      <c r="H160" s="40">
        <v>156.2606762173333</v>
      </c>
      <c r="I160" s="41">
        <v>162000</v>
      </c>
      <c r="J160" s="41">
        <v>12000</v>
      </c>
      <c r="K160" s="41">
        <v>3704.2788430537612</v>
      </c>
      <c r="L160" s="42">
        <v>0.15548999999999999</v>
      </c>
      <c r="M160" s="43">
        <v>1953.2584527166671</v>
      </c>
      <c r="N160" s="43">
        <v>2093.2584527166659</v>
      </c>
      <c r="O160" s="62">
        <v>1.6</v>
      </c>
      <c r="P160" s="43">
        <v>0</v>
      </c>
      <c r="Q160" s="43">
        <v>521.08333333333326</v>
      </c>
      <c r="R160" s="43">
        <v>0</v>
      </c>
      <c r="S160" s="42">
        <v>0</v>
      </c>
      <c r="T160" s="41">
        <v>506.41436011699682</v>
      </c>
      <c r="U160" s="37">
        <v>0</v>
      </c>
      <c r="V160" s="37">
        <v>0</v>
      </c>
      <c r="W160" s="54">
        <v>0.18566849827766421</v>
      </c>
      <c r="X160" s="54">
        <v>6.6203703172504902E-3</v>
      </c>
      <c r="Y160" s="54">
        <v>-6.6811605356633663E-3</v>
      </c>
      <c r="Z160" s="54">
        <v>1.1317961849272249E-2</v>
      </c>
      <c r="AA160" s="54">
        <v>6.833929568529129E-2</v>
      </c>
      <c r="AB160" s="54">
        <v>6.8296715617179871E-3</v>
      </c>
      <c r="AC160" s="54">
        <v>1.6023913398385051E-2</v>
      </c>
      <c r="AD160" s="54">
        <v>4.7261528670787811E-3</v>
      </c>
      <c r="AE160" s="54">
        <v>2.2509930655360218E-2</v>
      </c>
      <c r="AF160" s="55">
        <f t="shared" si="13"/>
        <v>0.31535463407635689</v>
      </c>
      <c r="AG160" t="s">
        <v>171</v>
      </c>
      <c r="AH160" s="26">
        <v>0.18758450254841641</v>
      </c>
      <c r="AI160" s="26">
        <v>6.0243990738888904E-3</v>
      </c>
      <c r="AJ160" s="26">
        <v>-4.4241334338008401E-3</v>
      </c>
      <c r="AK160" s="26">
        <v>1.1596515337040231E-2</v>
      </c>
      <c r="AL160" s="26">
        <v>9.7509679128519267E-2</v>
      </c>
      <c r="AM160" s="26">
        <v>2.2859261121496E-2</v>
      </c>
      <c r="AN160" s="26">
        <f t="shared" si="19"/>
        <v>0.32115022377555996</v>
      </c>
      <c r="AO160" s="71">
        <f t="shared" si="20"/>
        <v>1.0183780070845567</v>
      </c>
      <c r="AP160" s="61">
        <v>124.59357407537399</v>
      </c>
      <c r="AQ160" s="61">
        <v>145.59357407537399</v>
      </c>
      <c r="AR160" s="61">
        <v>35.796489481176629</v>
      </c>
      <c r="AS160" s="61">
        <v>17.872421862573692</v>
      </c>
      <c r="AT160" s="61">
        <v>40.941420256460688</v>
      </c>
      <c r="AU160" s="61">
        <v>223.6318128574955</v>
      </c>
      <c r="AV160" s="61">
        <f t="shared" si="16"/>
        <v>588.42929260845449</v>
      </c>
      <c r="AW160" s="9" t="s">
        <v>1192</v>
      </c>
      <c r="AX160" s="51">
        <v>0.31554865000000004</v>
      </c>
      <c r="AY160" s="11">
        <f t="shared" si="17"/>
        <v>-5.6015737755599204E-3</v>
      </c>
      <c r="AZ160" s="65">
        <f t="shared" si="18"/>
        <v>1.7442222862888782E-2</v>
      </c>
      <c r="BA160" s="84">
        <v>584.98285999999996</v>
      </c>
    </row>
    <row r="161" spans="1:53" x14ac:dyDescent="0.2">
      <c r="A161" s="105"/>
      <c r="B161" s="95"/>
      <c r="C161" s="101"/>
      <c r="D161" s="8">
        <v>2008</v>
      </c>
      <c r="E161" s="6" t="s">
        <v>28</v>
      </c>
      <c r="F161" s="68" t="s">
        <v>45</v>
      </c>
      <c r="G161" s="6"/>
      <c r="H161" s="40">
        <v>155.53480688400001</v>
      </c>
      <c r="I161" s="41">
        <v>162000</v>
      </c>
      <c r="J161" s="41">
        <v>12000</v>
      </c>
      <c r="K161" s="41">
        <v>3469.5930767476352</v>
      </c>
      <c r="L161" s="42">
        <v>0.17004</v>
      </c>
      <c r="M161" s="43">
        <v>1944.1850860500001</v>
      </c>
      <c r="N161" s="43">
        <v>2084.1850860499999</v>
      </c>
      <c r="O161" s="62">
        <v>1.6</v>
      </c>
      <c r="P161" s="43">
        <v>0</v>
      </c>
      <c r="Q161" s="43">
        <v>490.24999999999989</v>
      </c>
      <c r="R161" s="43">
        <v>0</v>
      </c>
      <c r="S161" s="42">
        <v>0</v>
      </c>
      <c r="T161" s="41">
        <v>508.6763666402058</v>
      </c>
      <c r="U161" s="37">
        <v>0</v>
      </c>
      <c r="V161" s="37">
        <v>0</v>
      </c>
      <c r="W161" s="54">
        <v>0.173990473151207</v>
      </c>
      <c r="X161" s="54">
        <v>6.6203703172504902E-3</v>
      </c>
      <c r="Y161" s="54">
        <v>-6.2578734941780567E-3</v>
      </c>
      <c r="Z161" s="54">
        <v>1.1265387758612629E-2</v>
      </c>
      <c r="AA161" s="54">
        <v>6.833929568529129E-2</v>
      </c>
      <c r="AB161" s="54">
        <v>6.804388016462326E-3</v>
      </c>
      <c r="AC161" s="54">
        <v>1.5977062284946442E-2</v>
      </c>
      <c r="AD161" s="54">
        <v>4.5006042346358299E-3</v>
      </c>
      <c r="AE161" s="54">
        <v>2.245014347136021E-2</v>
      </c>
      <c r="AF161" s="55">
        <f t="shared" si="13"/>
        <v>0.30368985142558813</v>
      </c>
      <c r="AG161" t="s">
        <v>172</v>
      </c>
      <c r="AH161" s="26">
        <v>0.17558758741478159</v>
      </c>
      <c r="AI161" s="26">
        <v>6.0243990738888904E-3</v>
      </c>
      <c r="AJ161" s="26">
        <v>-4.1438410505481374E-3</v>
      </c>
      <c r="AK161" s="26">
        <v>1.15432125689759E-2</v>
      </c>
      <c r="AL161" s="26">
        <v>9.7209380940035353E-2</v>
      </c>
      <c r="AM161" s="26">
        <v>2.2798371510538051E-2</v>
      </c>
      <c r="AN161" s="26">
        <f t="shared" si="19"/>
        <v>0.30901911045767161</v>
      </c>
      <c r="AO161" s="71">
        <f t="shared" si="20"/>
        <v>1.0175483606286702</v>
      </c>
      <c r="AP161" s="61">
        <v>127.8849426109348</v>
      </c>
      <c r="AQ161" s="61">
        <v>148.88494261093479</v>
      </c>
      <c r="AR161" s="61">
        <v>33.528591485130107</v>
      </c>
      <c r="AS161" s="61">
        <v>17.790979675868041</v>
      </c>
      <c r="AT161" s="61">
        <v>40.810910557894843</v>
      </c>
      <c r="AU161" s="61">
        <v>222.83810651258821</v>
      </c>
      <c r="AV161" s="61">
        <f t="shared" si="16"/>
        <v>591.73847345335071</v>
      </c>
      <c r="AW161" s="9" t="s">
        <v>1193</v>
      </c>
      <c r="AX161" s="51">
        <v>0.30179108999999998</v>
      </c>
      <c r="AY161" s="11">
        <f t="shared" si="17"/>
        <v>-7.2280204576716245E-3</v>
      </c>
      <c r="AZ161" s="65">
        <f t="shared" si="18"/>
        <v>2.3390205372627575E-2</v>
      </c>
      <c r="BA161" s="84">
        <v>587.97799999999995</v>
      </c>
    </row>
    <row r="162" spans="1:53" x14ac:dyDescent="0.2">
      <c r="A162" s="105"/>
      <c r="B162" s="95"/>
      <c r="C162" s="101"/>
      <c r="D162" s="8">
        <v>2013</v>
      </c>
      <c r="E162" s="6" t="s">
        <v>29</v>
      </c>
      <c r="F162" s="68" t="s">
        <v>45</v>
      </c>
      <c r="G162" s="6"/>
      <c r="H162" s="40">
        <v>150.3373129316781</v>
      </c>
      <c r="I162" s="41">
        <v>162000</v>
      </c>
      <c r="J162" s="41">
        <v>12000</v>
      </c>
      <c r="K162" s="41">
        <v>3157.3847746600968</v>
      </c>
      <c r="L162" s="42">
        <v>0.1858447069943289</v>
      </c>
      <c r="M162" s="43">
        <v>1879.216411645976</v>
      </c>
      <c r="N162" s="43">
        <v>2019.216411645976</v>
      </c>
      <c r="O162" s="62">
        <v>1.6</v>
      </c>
      <c r="P162" s="43">
        <v>0</v>
      </c>
      <c r="Q162" s="43">
        <v>448.45742753623188</v>
      </c>
      <c r="R162" s="43">
        <v>0</v>
      </c>
      <c r="S162" s="42">
        <v>0</v>
      </c>
      <c r="T162" s="41">
        <v>511.3240401003186</v>
      </c>
      <c r="U162" s="37">
        <v>0</v>
      </c>
      <c r="V162" s="37">
        <v>0</v>
      </c>
      <c r="W162" s="54">
        <v>0.1583739370107651</v>
      </c>
      <c r="X162" s="54">
        <v>6.6203703172504902E-3</v>
      </c>
      <c r="Y162" s="54">
        <v>-5.6947642005980006E-3</v>
      </c>
      <c r="Z162" s="54">
        <v>1.0888933204114441E-2</v>
      </c>
      <c r="AA162" s="54">
        <v>6.6496014595031738E-2</v>
      </c>
      <c r="AB162" s="54">
        <v>6.5817120485007763E-3</v>
      </c>
      <c r="AC162" s="54">
        <v>1.55809074640274E-2</v>
      </c>
      <c r="AD162" s="54">
        <v>4.1948882862925529E-3</v>
      </c>
      <c r="AE162" s="54">
        <v>2.202204242348671E-2</v>
      </c>
      <c r="AF162" s="55">
        <f t="shared" si="13"/>
        <v>0.28506404114887118</v>
      </c>
      <c r="AG162" t="s">
        <v>173</v>
      </c>
      <c r="AH162" s="26">
        <v>0.1599739089045403</v>
      </c>
      <c r="AI162" s="26">
        <v>6.0243990738888904E-3</v>
      </c>
      <c r="AJ162" s="26">
        <v>-3.770961133539248E-3</v>
      </c>
      <c r="AK162" s="26">
        <v>1.116154495755587E-2</v>
      </c>
      <c r="AL162" s="26">
        <v>9.4393371908322601E-2</v>
      </c>
      <c r="AM162" s="26">
        <v>2.2362379286896519E-2</v>
      </c>
      <c r="AN162" s="26">
        <f t="shared" si="19"/>
        <v>0.2901446429976649</v>
      </c>
      <c r="AO162" s="71">
        <f t="shared" si="20"/>
        <v>1.0178226682969826</v>
      </c>
      <c r="AP162" s="61">
        <v>117.9830466913962</v>
      </c>
      <c r="AQ162" s="61">
        <v>138.9830466913962</v>
      </c>
      <c r="AR162" s="61">
        <v>30.51155046982705</v>
      </c>
      <c r="AS162" s="61">
        <v>17.20782337840798</v>
      </c>
      <c r="AT162" s="61">
        <v>39.876412656047549</v>
      </c>
      <c r="AU162" s="61">
        <v>216.59879626516829</v>
      </c>
      <c r="AV162" s="61">
        <f t="shared" si="16"/>
        <v>561.16067615224324</v>
      </c>
      <c r="AW162" s="9" t="s">
        <v>1194</v>
      </c>
      <c r="AX162" s="51">
        <v>0.28078454000000003</v>
      </c>
      <c r="AY162" s="11">
        <f t="shared" si="17"/>
        <v>-9.3601029976648764E-3</v>
      </c>
      <c r="AZ162" s="65">
        <f t="shared" si="18"/>
        <v>3.2260126883473794E-2</v>
      </c>
      <c r="BA162" s="84">
        <v>562.99179000000004</v>
      </c>
    </row>
    <row r="163" spans="1:53" x14ac:dyDescent="0.2">
      <c r="A163" s="105"/>
      <c r="B163" s="95"/>
      <c r="C163" s="101"/>
      <c r="D163" s="8">
        <v>2016</v>
      </c>
      <c r="E163" s="6" t="s">
        <v>30</v>
      </c>
      <c r="F163" s="68" t="s">
        <v>45</v>
      </c>
      <c r="G163" s="6"/>
      <c r="H163" s="40">
        <v>145.5612586179877</v>
      </c>
      <c r="I163" s="41">
        <v>162000</v>
      </c>
      <c r="J163" s="41">
        <v>12000</v>
      </c>
      <c r="K163" s="41">
        <v>2951.8424173021299</v>
      </c>
      <c r="L163" s="42">
        <v>0.1957353497164461</v>
      </c>
      <c r="M163" s="43">
        <v>1819.515732724846</v>
      </c>
      <c r="N163" s="43">
        <v>1959.515732724846</v>
      </c>
      <c r="O163" s="62">
        <v>1.6</v>
      </c>
      <c r="P163" s="43">
        <v>0</v>
      </c>
      <c r="Q163" s="43">
        <v>418.99818840579718</v>
      </c>
      <c r="R163" s="43">
        <v>0</v>
      </c>
      <c r="S163" s="42">
        <v>0</v>
      </c>
      <c r="T163" s="41">
        <v>511.00067856585753</v>
      </c>
      <c r="U163" s="37">
        <v>0</v>
      </c>
      <c r="V163" s="37">
        <v>0</v>
      </c>
      <c r="W163" s="54">
        <v>0.14797598123550421</v>
      </c>
      <c r="X163" s="54">
        <v>6.6203703172504902E-3</v>
      </c>
      <c r="Y163" s="54">
        <v>-5.3240410052239886E-3</v>
      </c>
      <c r="Z163" s="54">
        <v>1.054300367832184E-2</v>
      </c>
      <c r="AA163" s="54">
        <v>6.4702138304710388E-2</v>
      </c>
      <c r="AB163" s="54">
        <v>6.3750101253390312E-3</v>
      </c>
      <c r="AC163" s="54">
        <v>1.521388441324234E-2</v>
      </c>
      <c r="AD163" s="54">
        <v>3.9793914183974266E-3</v>
      </c>
      <c r="AE163" s="54">
        <v>2.162865549325943E-2</v>
      </c>
      <c r="AF163" s="55">
        <f t="shared" si="13"/>
        <v>0.27171439398080116</v>
      </c>
      <c r="AG163" t="s">
        <v>174</v>
      </c>
      <c r="AH163" s="26">
        <v>0.14927138344654331</v>
      </c>
      <c r="AI163" s="26">
        <v>6.0243990738888904E-3</v>
      </c>
      <c r="AJ163" s="26">
        <v>-3.5254756142849889E-3</v>
      </c>
      <c r="AK163" s="26">
        <v>1.0810824926202261E-2</v>
      </c>
      <c r="AL163" s="26">
        <v>9.1764303683229784E-2</v>
      </c>
      <c r="AM163" s="26">
        <v>2.1961739563298891E-2</v>
      </c>
      <c r="AN163" s="26">
        <f t="shared" si="19"/>
        <v>0.27630717507887814</v>
      </c>
      <c r="AO163" s="71">
        <f t="shared" si="20"/>
        <v>1.016902973121113</v>
      </c>
      <c r="AP163" s="61">
        <v>93.19580284672773</v>
      </c>
      <c r="AQ163" s="61">
        <v>114.19580284672773</v>
      </c>
      <c r="AR163" s="61">
        <v>28.525281307909669</v>
      </c>
      <c r="AS163" s="61">
        <v>16.6719524037442</v>
      </c>
      <c r="AT163" s="61">
        <v>39.017688667872719</v>
      </c>
      <c r="AU163" s="61">
        <v>210.81209681226451</v>
      </c>
      <c r="AV163" s="61">
        <f t="shared" si="16"/>
        <v>502.41862488524657</v>
      </c>
      <c r="AW163" s="9" t="s">
        <v>1195</v>
      </c>
      <c r="AX163" s="51">
        <v>0.26565907</v>
      </c>
      <c r="AY163" s="11">
        <f t="shared" si="17"/>
        <v>-1.0648105078878145E-2</v>
      </c>
      <c r="AZ163" s="65">
        <f t="shared" si="18"/>
        <v>3.8537200765193312E-2</v>
      </c>
      <c r="BA163" s="84">
        <v>500.81599999999997</v>
      </c>
    </row>
    <row r="164" spans="1:53" x14ac:dyDescent="0.2">
      <c r="A164" s="105"/>
      <c r="B164" s="95"/>
      <c r="C164" s="101"/>
      <c r="D164" s="8">
        <v>2018</v>
      </c>
      <c r="E164" s="6" t="s">
        <v>31</v>
      </c>
      <c r="F164" s="68" t="s">
        <v>45</v>
      </c>
      <c r="G164" s="6"/>
      <c r="H164" s="40">
        <v>144.85135658771969</v>
      </c>
      <c r="I164" s="41">
        <v>162000</v>
      </c>
      <c r="J164" s="41">
        <v>12000</v>
      </c>
      <c r="K164" s="41">
        <v>2855.0294213000002</v>
      </c>
      <c r="L164" s="42">
        <v>0.20235463137996221</v>
      </c>
      <c r="M164" s="43">
        <v>1810.6419573464959</v>
      </c>
      <c r="N164" s="43">
        <v>1950.6419573464959</v>
      </c>
      <c r="O164" s="62">
        <v>1.6</v>
      </c>
      <c r="P164" s="43">
        <v>0</v>
      </c>
      <c r="Q164" s="43">
        <v>399.35869565217388</v>
      </c>
      <c r="R164" s="43">
        <v>0</v>
      </c>
      <c r="S164" s="42">
        <v>0</v>
      </c>
      <c r="T164" s="41">
        <v>503.56444442285022</v>
      </c>
      <c r="U164" s="37">
        <v>0</v>
      </c>
      <c r="V164" s="37">
        <v>0</v>
      </c>
      <c r="W164" s="54">
        <v>0.1431140601634979</v>
      </c>
      <c r="X164" s="54">
        <v>6.6203703172504902E-3</v>
      </c>
      <c r="Y164" s="54">
        <v>-5.1494259387254706E-3</v>
      </c>
      <c r="Z164" s="54">
        <v>1.049158535897732E-2</v>
      </c>
      <c r="AA164" s="54">
        <v>6.4797401428222656E-2</v>
      </c>
      <c r="AB164" s="54">
        <v>6.3481698743998996E-3</v>
      </c>
      <c r="AC164" s="54">
        <v>1.512863393872976E-2</v>
      </c>
      <c r="AD164" s="54">
        <v>3.8357269950211048E-3</v>
      </c>
      <c r="AE164" s="54">
        <v>2.1570183336734772E-2</v>
      </c>
      <c r="AF164" s="55">
        <f t="shared" si="13"/>
        <v>0.26675670547410846</v>
      </c>
      <c r="AG164" t="s">
        <v>175</v>
      </c>
      <c r="AH164" s="26">
        <v>0.14435821952846131</v>
      </c>
      <c r="AI164" s="26">
        <v>6.0243990738888904E-3</v>
      </c>
      <c r="AJ164" s="26">
        <v>-3.4098488943250099E-3</v>
      </c>
      <c r="AK164" s="26">
        <v>1.075869468522073E-2</v>
      </c>
      <c r="AL164" s="26">
        <v>9.160653915833343E-2</v>
      </c>
      <c r="AM164" s="26">
        <v>2.1902189370920921E-2</v>
      </c>
      <c r="AN164" s="26">
        <f t="shared" si="19"/>
        <v>0.27124019292250029</v>
      </c>
      <c r="AO164" s="71">
        <f t="shared" si="20"/>
        <v>1.0168074029870151</v>
      </c>
      <c r="AP164" s="61">
        <v>85.951457542645954</v>
      </c>
      <c r="AQ164" s="61">
        <v>106.95145754264595</v>
      </c>
      <c r="AR164" s="61">
        <v>27.589723932273639</v>
      </c>
      <c r="AS164" s="61">
        <v>16.592301740688491</v>
      </c>
      <c r="AT164" s="61">
        <v>38.890049855035613</v>
      </c>
      <c r="AU164" s="61">
        <v>210.54107360591141</v>
      </c>
      <c r="AV164" s="61">
        <f t="shared" si="16"/>
        <v>486.5160642192011</v>
      </c>
      <c r="AW164" s="9" t="s">
        <v>1196</v>
      </c>
      <c r="AX164" s="51">
        <v>0.25263545999999998</v>
      </c>
      <c r="AY164" s="11">
        <f t="shared" si="17"/>
        <v>-1.8604732922500311E-2</v>
      </c>
      <c r="AZ164" s="65">
        <f t="shared" si="18"/>
        <v>6.8591357062690636E-2</v>
      </c>
      <c r="BA164" s="84">
        <v>474.60480000000001</v>
      </c>
    </row>
    <row r="165" spans="1:53" x14ac:dyDescent="0.2">
      <c r="A165" s="105"/>
      <c r="B165" s="95"/>
      <c r="C165" s="101"/>
      <c r="D165" s="8">
        <v>2019</v>
      </c>
      <c r="E165" s="6" t="s">
        <v>32</v>
      </c>
      <c r="F165" s="68" t="s">
        <v>45</v>
      </c>
      <c r="G165" s="6"/>
      <c r="H165" s="40">
        <v>144.49652857099889</v>
      </c>
      <c r="I165" s="41">
        <v>162000</v>
      </c>
      <c r="J165" s="41">
        <v>12000</v>
      </c>
      <c r="K165" s="41">
        <v>2808.3389108073829</v>
      </c>
      <c r="L165" s="42">
        <v>0.2056719281663516</v>
      </c>
      <c r="M165" s="43">
        <v>1806.2066071374859</v>
      </c>
      <c r="N165" s="43">
        <v>1946.2066071374859</v>
      </c>
      <c r="O165" s="62">
        <v>1.6</v>
      </c>
      <c r="P165" s="43">
        <v>0</v>
      </c>
      <c r="Q165" s="43">
        <v>389.53894927536243</v>
      </c>
      <c r="R165" s="43">
        <v>0</v>
      </c>
      <c r="S165" s="42">
        <v>0</v>
      </c>
      <c r="T165" s="41">
        <v>499.34864057705158</v>
      </c>
      <c r="U165" s="37">
        <v>0</v>
      </c>
      <c r="V165" s="37">
        <v>0</v>
      </c>
      <c r="W165" s="54">
        <v>0.14077357947826391</v>
      </c>
      <c r="X165" s="54">
        <v>6.6203703172504902E-3</v>
      </c>
      <c r="Y165" s="54">
        <v>-5.0652134232223034E-3</v>
      </c>
      <c r="Z165" s="54">
        <v>1.0465884581208231E-2</v>
      </c>
      <c r="AA165" s="54">
        <v>6.4845040440559387E-2</v>
      </c>
      <c r="AB165" s="54">
        <v>6.3347551040351391E-3</v>
      </c>
      <c r="AC165" s="54">
        <v>1.5086088329553601E-2</v>
      </c>
      <c r="AD165" s="54">
        <v>3.7638947833329439E-3</v>
      </c>
      <c r="AE165" s="54">
        <v>2.1540956571698189E-2</v>
      </c>
      <c r="AF165" s="55">
        <f t="shared" si="13"/>
        <v>0.26436535618267959</v>
      </c>
      <c r="AG165" t="s">
        <v>176</v>
      </c>
      <c r="AH165" s="26">
        <v>0.14199741758032139</v>
      </c>
      <c r="AI165" s="26">
        <v>6.0243990738888904E-3</v>
      </c>
      <c r="AJ165" s="26">
        <v>-3.354084990671006E-3</v>
      </c>
      <c r="AK165" s="26">
        <v>1.0732638596873329E-2</v>
      </c>
      <c r="AL165" s="26">
        <v>9.1527737007220181E-2</v>
      </c>
      <c r="AM165" s="26">
        <v>2.1872424592464301E-2</v>
      </c>
      <c r="AN165" s="26">
        <f t="shared" si="19"/>
        <v>0.26880053186009706</v>
      </c>
      <c r="AO165" s="71">
        <f t="shared" si="20"/>
        <v>1.0167766901891362</v>
      </c>
      <c r="AP165" s="61">
        <v>84.54582566033973</v>
      </c>
      <c r="AQ165" s="61">
        <v>105.54582566033973</v>
      </c>
      <c r="AR165" s="61">
        <v>27.138527778168271</v>
      </c>
      <c r="AS165" s="61">
        <v>16.552490209522858</v>
      </c>
      <c r="AT165" s="61">
        <v>38.826252563459313</v>
      </c>
      <c r="AU165" s="61">
        <v>210.40576702309579</v>
      </c>
      <c r="AV165" s="61">
        <f t="shared" si="16"/>
        <v>483.01468889492571</v>
      </c>
      <c r="AW165" s="9" t="s">
        <v>1197</v>
      </c>
      <c r="AX165" s="51">
        <v>0.2498456</v>
      </c>
      <c r="AY165" s="11">
        <f t="shared" si="17"/>
        <v>-1.8954931860097057E-2</v>
      </c>
      <c r="AZ165" s="65">
        <f t="shared" si="18"/>
        <v>7.0516720070935554E-2</v>
      </c>
      <c r="BA165" s="84">
        <v>470.42032999999998</v>
      </c>
    </row>
    <row r="166" spans="1:53" x14ac:dyDescent="0.2">
      <c r="A166" s="105"/>
      <c r="B166" s="95"/>
      <c r="C166" s="101"/>
      <c r="D166" s="8">
        <v>2021</v>
      </c>
      <c r="E166" s="6" t="s">
        <v>33</v>
      </c>
      <c r="F166" s="68" t="s">
        <v>45</v>
      </c>
      <c r="G166" s="6"/>
      <c r="H166" s="40">
        <v>144.94182594192779</v>
      </c>
      <c r="I166" s="41">
        <v>162000</v>
      </c>
      <c r="J166" s="41">
        <v>12000</v>
      </c>
      <c r="K166" s="41">
        <v>2719.8450706075382</v>
      </c>
      <c r="L166" s="42">
        <v>0.21201890359168241</v>
      </c>
      <c r="M166" s="43">
        <v>1811.772824274098</v>
      </c>
      <c r="N166" s="43">
        <v>1951.772824274098</v>
      </c>
      <c r="O166" s="62">
        <v>1.6</v>
      </c>
      <c r="P166" s="43">
        <v>0</v>
      </c>
      <c r="Q166" s="43">
        <v>372.68115942028987</v>
      </c>
      <c r="R166" s="43">
        <v>0</v>
      </c>
      <c r="S166" s="42">
        <v>0</v>
      </c>
      <c r="T166" s="41">
        <v>493.2825727508648</v>
      </c>
      <c r="U166" s="37">
        <v>0</v>
      </c>
      <c r="V166" s="37">
        <v>0</v>
      </c>
      <c r="W166" s="54">
        <v>0.1363375931978226</v>
      </c>
      <c r="X166" s="54">
        <v>6.6203703172504902E-3</v>
      </c>
      <c r="Y166" s="54">
        <v>-5.2126180380582809E-3</v>
      </c>
      <c r="Z166" s="54">
        <v>1.0390643030405039E-2</v>
      </c>
      <c r="AA166" s="54">
        <v>6.4051643013954163E-2</v>
      </c>
      <c r="AB166" s="54">
        <v>6.2938700430095196E-3</v>
      </c>
      <c r="AC166" s="54">
        <v>1.5497078187763689E-2</v>
      </c>
      <c r="AD166" s="54">
        <v>3.71382781304419E-3</v>
      </c>
      <c r="AE166" s="54">
        <v>2.146468311548233E-2</v>
      </c>
      <c r="AF166" s="55">
        <f t="shared" si="13"/>
        <v>0.25915709068067372</v>
      </c>
      <c r="AG166" t="s">
        <v>177</v>
      </c>
      <c r="AH166" s="26">
        <v>0.13752292334055569</v>
      </c>
      <c r="AI166" s="26">
        <v>6.0243990738888904E-3</v>
      </c>
      <c r="AJ166" s="26">
        <v>-3.2483940927388161E-3</v>
      </c>
      <c r="AK166" s="26">
        <v>1.076533812197007E-2</v>
      </c>
      <c r="AL166" s="26">
        <v>9.2393633271307354E-2</v>
      </c>
      <c r="AM166" s="26">
        <v>2.190977840041753E-2</v>
      </c>
      <c r="AN166" s="26">
        <f t="shared" si="19"/>
        <v>0.26536767811540068</v>
      </c>
      <c r="AO166" s="71">
        <f t="shared" si="20"/>
        <v>1.0239645668903556</v>
      </c>
      <c r="AP166" s="61">
        <v>81.881703284880317</v>
      </c>
      <c r="AQ166" s="61">
        <v>102.88170328488032</v>
      </c>
      <c r="AR166" s="61">
        <v>26.28336299331335</v>
      </c>
      <c r="AS166" s="61">
        <v>16.602452358297199</v>
      </c>
      <c r="AT166" s="61">
        <v>38.906316044561663</v>
      </c>
      <c r="AU166" s="61">
        <v>213.07910762931411</v>
      </c>
      <c r="AV166" s="61">
        <f t="shared" si="16"/>
        <v>479.63464559524698</v>
      </c>
      <c r="AW166" s="9" t="s">
        <v>1198</v>
      </c>
      <c r="AX166" s="51">
        <v>0.24441912000000002</v>
      </c>
      <c r="AY166" s="11">
        <f t="shared" si="17"/>
        <v>-2.0948558115400667E-2</v>
      </c>
      <c r="AZ166" s="65">
        <f t="shared" si="18"/>
        <v>7.8941633978086623E-2</v>
      </c>
      <c r="BA166" s="84">
        <v>462.11707999999999</v>
      </c>
    </row>
    <row r="167" spans="1:53" x14ac:dyDescent="0.2">
      <c r="A167" s="105"/>
      <c r="B167" s="95"/>
      <c r="C167" s="101" t="s">
        <v>2223</v>
      </c>
      <c r="D167" s="8">
        <v>2003</v>
      </c>
      <c r="E167" s="6" t="s">
        <v>27</v>
      </c>
      <c r="F167" s="68" t="s">
        <v>46</v>
      </c>
      <c r="G167" s="6"/>
      <c r="H167" s="40">
        <v>156.2606762173333</v>
      </c>
      <c r="I167" s="41">
        <v>162000</v>
      </c>
      <c r="J167" s="41">
        <v>12000</v>
      </c>
      <c r="K167" s="41">
        <v>3704.2788430537612</v>
      </c>
      <c r="L167" s="42">
        <v>0.15548999999999999</v>
      </c>
      <c r="M167" s="43">
        <v>1953.2584527166671</v>
      </c>
      <c r="N167" s="43">
        <v>2093.2584527166659</v>
      </c>
      <c r="O167" s="62">
        <v>1.6</v>
      </c>
      <c r="P167" s="43">
        <v>0</v>
      </c>
      <c r="Q167" s="43">
        <v>521.08333333333326</v>
      </c>
      <c r="R167" s="43">
        <v>0</v>
      </c>
      <c r="S167" s="42">
        <v>0</v>
      </c>
      <c r="T167" s="41">
        <v>506.41436011699682</v>
      </c>
      <c r="U167" s="37">
        <v>0</v>
      </c>
      <c r="V167" s="37">
        <v>0</v>
      </c>
      <c r="W167" s="54">
        <v>0.18566849827766421</v>
      </c>
      <c r="X167" s="54">
        <v>6.6203703172504902E-3</v>
      </c>
      <c r="Y167" s="54">
        <v>-0.16704550385475159</v>
      </c>
      <c r="Z167" s="54">
        <v>1.1317961849272249E-2</v>
      </c>
      <c r="AA167" s="54">
        <v>6.833929568529129E-2</v>
      </c>
      <c r="AB167" s="54">
        <v>6.8296715617179871E-3</v>
      </c>
      <c r="AC167" s="54">
        <v>1.6023913398385051E-2</v>
      </c>
      <c r="AD167" s="54">
        <v>4.7261528670787811E-3</v>
      </c>
      <c r="AE167" s="54">
        <v>2.2509930655360218E-2</v>
      </c>
      <c r="AF167" s="55">
        <f t="shared" si="13"/>
        <v>0.15499029075726869</v>
      </c>
      <c r="AG167" t="s">
        <v>552</v>
      </c>
      <c r="AH167" s="26">
        <v>0.18758450254841641</v>
      </c>
      <c r="AI167" s="26">
        <v>6.0243990738888904E-3</v>
      </c>
      <c r="AJ167" s="26">
        <v>-4.4241334338008401E-3</v>
      </c>
      <c r="AK167" s="26">
        <v>1.1596515337040231E-2</v>
      </c>
      <c r="AL167" s="26">
        <v>9.7509679128519267E-2</v>
      </c>
      <c r="AM167" s="26">
        <v>2.2859261121496E-2</v>
      </c>
      <c r="AN167" s="26">
        <f t="shared" si="19"/>
        <v>0.32115022377555996</v>
      </c>
      <c r="AO167" s="71">
        <f t="shared" si="20"/>
        <v>2.0720667224149891</v>
      </c>
      <c r="AP167" s="61">
        <v>124.59357407537399</v>
      </c>
      <c r="AQ167" s="61">
        <v>145.59357407537399</v>
      </c>
      <c r="AR167" s="61">
        <v>35.796489481176629</v>
      </c>
      <c r="AS167" s="61">
        <v>17.872421862573692</v>
      </c>
      <c r="AT167" s="61">
        <v>40.941420256460688</v>
      </c>
      <c r="AU167" s="61">
        <v>223.6318128574955</v>
      </c>
      <c r="AV167" s="61">
        <f t="shared" si="16"/>
        <v>588.42929260845449</v>
      </c>
      <c r="AW167" s="9" t="s">
        <v>1199</v>
      </c>
      <c r="AX167" s="51">
        <v>0.22649548999999999</v>
      </c>
      <c r="AY167" s="11">
        <f t="shared" si="17"/>
        <v>-9.4654733775559968E-2</v>
      </c>
      <c r="AZ167" s="65">
        <f t="shared" si="18"/>
        <v>0.29473662718575799</v>
      </c>
      <c r="BA167" s="84">
        <v>502.69475</v>
      </c>
    </row>
    <row r="168" spans="1:53" x14ac:dyDescent="0.2">
      <c r="A168" s="105"/>
      <c r="B168" s="95"/>
      <c r="C168" s="101"/>
      <c r="D168" s="8">
        <v>2008</v>
      </c>
      <c r="E168" s="6" t="s">
        <v>28</v>
      </c>
      <c r="F168" s="68" t="s">
        <v>46</v>
      </c>
      <c r="G168" s="6"/>
      <c r="H168" s="40">
        <v>155.53480688400001</v>
      </c>
      <c r="I168" s="41">
        <v>162000</v>
      </c>
      <c r="J168" s="41">
        <v>12000</v>
      </c>
      <c r="K168" s="41">
        <v>3469.5930767476352</v>
      </c>
      <c r="L168" s="42">
        <v>0.17004</v>
      </c>
      <c r="M168" s="43">
        <v>1944.1850860500001</v>
      </c>
      <c r="N168" s="43">
        <v>2084.1850860499999</v>
      </c>
      <c r="O168" s="62">
        <v>1.6</v>
      </c>
      <c r="P168" s="43">
        <v>0</v>
      </c>
      <c r="Q168" s="43">
        <v>490.24999999999989</v>
      </c>
      <c r="R168" s="43">
        <v>0</v>
      </c>
      <c r="S168" s="42">
        <v>0</v>
      </c>
      <c r="T168" s="41">
        <v>508.6763666402058</v>
      </c>
      <c r="U168" s="37">
        <v>0</v>
      </c>
      <c r="V168" s="37">
        <v>0</v>
      </c>
      <c r="W168" s="54">
        <v>0.173990473151207</v>
      </c>
      <c r="X168" s="54">
        <v>6.6203703172504902E-3</v>
      </c>
      <c r="Y168" s="54">
        <v>-0.15646228194236761</v>
      </c>
      <c r="Z168" s="54">
        <v>1.1265387758612629E-2</v>
      </c>
      <c r="AA168" s="54">
        <v>6.833929568529129E-2</v>
      </c>
      <c r="AB168" s="54">
        <v>6.804388016462326E-3</v>
      </c>
      <c r="AC168" s="54">
        <v>1.5977062284946442E-2</v>
      </c>
      <c r="AD168" s="54">
        <v>4.5006042346358299E-3</v>
      </c>
      <c r="AE168" s="54">
        <v>2.245014347136021E-2</v>
      </c>
      <c r="AF168" s="55">
        <f t="shared" si="13"/>
        <v>0.15348544297739861</v>
      </c>
      <c r="AG168" t="s">
        <v>553</v>
      </c>
      <c r="AH168" s="26">
        <v>0.17558758741478159</v>
      </c>
      <c r="AI168" s="26">
        <v>6.0243990738888904E-3</v>
      </c>
      <c r="AJ168" s="26">
        <v>-4.1438410505481374E-3</v>
      </c>
      <c r="AK168" s="26">
        <v>1.15432125689759E-2</v>
      </c>
      <c r="AL168" s="26">
        <v>9.7209380940035353E-2</v>
      </c>
      <c r="AM168" s="26">
        <v>2.2798371510538051E-2</v>
      </c>
      <c r="AN168" s="26">
        <f t="shared" si="19"/>
        <v>0.30901911045767161</v>
      </c>
      <c r="AO168" s="71">
        <f t="shared" si="20"/>
        <v>2.0133447476395272</v>
      </c>
      <c r="AP168" s="61">
        <v>127.8849426109348</v>
      </c>
      <c r="AQ168" s="61">
        <v>148.88494261093479</v>
      </c>
      <c r="AR168" s="61">
        <v>33.528591485130107</v>
      </c>
      <c r="AS168" s="61">
        <v>17.790979675868041</v>
      </c>
      <c r="AT168" s="61">
        <v>40.810910557894843</v>
      </c>
      <c r="AU168" s="61">
        <v>222.83810651258821</v>
      </c>
      <c r="AV168" s="61">
        <f t="shared" si="16"/>
        <v>591.73847345335071</v>
      </c>
      <c r="AW168" s="9" t="s">
        <v>1200</v>
      </c>
      <c r="AX168" s="51">
        <v>0.21832036999999999</v>
      </c>
      <c r="AY168" s="11">
        <f t="shared" si="17"/>
        <v>-9.0698740457671623E-2</v>
      </c>
      <c r="AZ168" s="65">
        <f t="shared" si="18"/>
        <v>0.29350527973283785</v>
      </c>
      <c r="BA168" s="84">
        <v>510.84825000000001</v>
      </c>
    </row>
    <row r="169" spans="1:53" x14ac:dyDescent="0.2">
      <c r="A169" s="105"/>
      <c r="B169" s="95"/>
      <c r="C169" s="101"/>
      <c r="D169" s="8">
        <v>2013</v>
      </c>
      <c r="E169" s="6" t="s">
        <v>29</v>
      </c>
      <c r="F169" s="68" t="s">
        <v>46</v>
      </c>
      <c r="G169" s="6"/>
      <c r="H169" s="40">
        <v>150.3373129316781</v>
      </c>
      <c r="I169" s="41">
        <v>162000</v>
      </c>
      <c r="J169" s="41">
        <v>12000</v>
      </c>
      <c r="K169" s="41">
        <v>3157.3847746600968</v>
      </c>
      <c r="L169" s="42">
        <v>0.1858447069943289</v>
      </c>
      <c r="M169" s="43">
        <v>1879.216411645976</v>
      </c>
      <c r="N169" s="43">
        <v>2019.216411645976</v>
      </c>
      <c r="O169" s="62">
        <v>1.6</v>
      </c>
      <c r="P169" s="43">
        <v>0</v>
      </c>
      <c r="Q169" s="43">
        <v>448.45742753623188</v>
      </c>
      <c r="R169" s="43">
        <v>0</v>
      </c>
      <c r="S169" s="42">
        <v>0</v>
      </c>
      <c r="T169" s="41">
        <v>511.3240401003186</v>
      </c>
      <c r="U169" s="37">
        <v>0</v>
      </c>
      <c r="V169" s="37">
        <v>0</v>
      </c>
      <c r="W169" s="54">
        <v>0.1583739370107651</v>
      </c>
      <c r="X169" s="54">
        <v>6.6203703172504902E-3</v>
      </c>
      <c r="Y169" s="54">
        <v>-0.1423831582069397</v>
      </c>
      <c r="Z169" s="54">
        <v>1.0888933204114441E-2</v>
      </c>
      <c r="AA169" s="54">
        <v>6.6496014595031738E-2</v>
      </c>
      <c r="AB169" s="54">
        <v>6.5817120485007763E-3</v>
      </c>
      <c r="AC169" s="54">
        <v>1.55809074640274E-2</v>
      </c>
      <c r="AD169" s="54">
        <v>4.1948882862925529E-3</v>
      </c>
      <c r="AE169" s="54">
        <v>2.202204242348671E-2</v>
      </c>
      <c r="AF169" s="55">
        <f t="shared" si="13"/>
        <v>0.14837564714252952</v>
      </c>
      <c r="AG169" t="s">
        <v>554</v>
      </c>
      <c r="AH169" s="26">
        <v>0.15997390890454019</v>
      </c>
      <c r="AI169" s="26">
        <v>6.0243990738888904E-3</v>
      </c>
      <c r="AJ169" s="26">
        <v>-0.14196925873047711</v>
      </c>
      <c r="AK169" s="26">
        <v>1.116154495755587E-2</v>
      </c>
      <c r="AL169" s="26">
        <v>9.4393371908322601E-2</v>
      </c>
      <c r="AM169" s="26">
        <v>2.2362379286896519E-2</v>
      </c>
      <c r="AN169" s="26">
        <f t="shared" si="19"/>
        <v>0.15194634540072696</v>
      </c>
      <c r="AO169" s="71">
        <f t="shared" si="20"/>
        <v>1.0240652581940717</v>
      </c>
      <c r="AP169" s="61">
        <v>117.9830466913962</v>
      </c>
      <c r="AQ169" s="61">
        <v>138.9830466913962</v>
      </c>
      <c r="AR169" s="61">
        <v>-47.447528839134407</v>
      </c>
      <c r="AS169" s="61">
        <v>17.20782337840798</v>
      </c>
      <c r="AT169" s="61">
        <v>39.876412656047549</v>
      </c>
      <c r="AU169" s="61">
        <v>216.59879626516829</v>
      </c>
      <c r="AV169" s="61">
        <f t="shared" si="16"/>
        <v>483.20159684328178</v>
      </c>
      <c r="AW169" s="9" t="s">
        <v>1201</v>
      </c>
      <c r="AX169" s="51">
        <v>0.20488999000000002</v>
      </c>
      <c r="AY169" s="11">
        <f t="shared" si="17"/>
        <v>5.294364459927306E-2</v>
      </c>
      <c r="AZ169" s="65">
        <f t="shared" si="18"/>
        <v>0.34843644616555391</v>
      </c>
      <c r="BA169" s="84">
        <v>492.86266000000001</v>
      </c>
    </row>
    <row r="170" spans="1:53" x14ac:dyDescent="0.2">
      <c r="A170" s="105"/>
      <c r="B170" s="95"/>
      <c r="C170" s="101"/>
      <c r="D170" s="8">
        <v>2016</v>
      </c>
      <c r="E170" s="6" t="s">
        <v>30</v>
      </c>
      <c r="F170" s="68" t="s">
        <v>46</v>
      </c>
      <c r="G170" s="6"/>
      <c r="H170" s="40">
        <v>145.5612586179877</v>
      </c>
      <c r="I170" s="41">
        <v>162000</v>
      </c>
      <c r="J170" s="41">
        <v>12000</v>
      </c>
      <c r="K170" s="41">
        <v>2951.8424173021299</v>
      </c>
      <c r="L170" s="42">
        <v>0.1957353497164461</v>
      </c>
      <c r="M170" s="43">
        <v>1819.515732724846</v>
      </c>
      <c r="N170" s="43">
        <v>1959.515732724846</v>
      </c>
      <c r="O170" s="62">
        <v>1.6</v>
      </c>
      <c r="P170" s="43">
        <v>0</v>
      </c>
      <c r="Q170" s="43">
        <v>418.99818840579718</v>
      </c>
      <c r="R170" s="43">
        <v>0</v>
      </c>
      <c r="S170" s="42">
        <v>0</v>
      </c>
      <c r="T170" s="41">
        <v>511.00067856585753</v>
      </c>
      <c r="U170" s="37">
        <v>0</v>
      </c>
      <c r="V170" s="37">
        <v>0</v>
      </c>
      <c r="W170" s="54">
        <v>0.14797598123550421</v>
      </c>
      <c r="X170" s="54">
        <v>6.6203703172504902E-3</v>
      </c>
      <c r="Y170" s="54">
        <v>-0.13311417400836939</v>
      </c>
      <c r="Z170" s="54">
        <v>1.054300367832184E-2</v>
      </c>
      <c r="AA170" s="54">
        <v>6.4702138304710388E-2</v>
      </c>
      <c r="AB170" s="54">
        <v>6.3750101253390312E-3</v>
      </c>
      <c r="AC170" s="54">
        <v>1.521388441324234E-2</v>
      </c>
      <c r="AD170" s="54">
        <v>3.9793914183974266E-3</v>
      </c>
      <c r="AE170" s="54">
        <v>2.162865549325943E-2</v>
      </c>
      <c r="AF170" s="55">
        <f t="shared" si="13"/>
        <v>0.14392426097765576</v>
      </c>
      <c r="AG170" t="s">
        <v>555</v>
      </c>
      <c r="AH170" s="26">
        <v>0.14927138344654331</v>
      </c>
      <c r="AI170" s="26">
        <v>6.0243990738888904E-3</v>
      </c>
      <c r="AJ170" s="26">
        <v>-0.13272721248194319</v>
      </c>
      <c r="AK170" s="26">
        <v>1.0810824926202261E-2</v>
      </c>
      <c r="AL170" s="26">
        <v>9.1764303683229784E-2</v>
      </c>
      <c r="AM170" s="26">
        <v>2.1961739563298891E-2</v>
      </c>
      <c r="AN170" s="26">
        <f t="shared" si="19"/>
        <v>0.14710543821121994</v>
      </c>
      <c r="AO170" s="71">
        <f t="shared" si="20"/>
        <v>1.0221031340508884</v>
      </c>
      <c r="AP170" s="61">
        <v>93.19580284672773</v>
      </c>
      <c r="AQ170" s="61">
        <v>114.19580284672773</v>
      </c>
      <c r="AR170" s="61">
        <v>-44.358745676982217</v>
      </c>
      <c r="AS170" s="61">
        <v>16.6719524037442</v>
      </c>
      <c r="AT170" s="61">
        <v>39.017688667872719</v>
      </c>
      <c r="AU170" s="61">
        <v>210.81209681226451</v>
      </c>
      <c r="AV170" s="61">
        <f t="shared" si="16"/>
        <v>429.5345979003547</v>
      </c>
      <c r="AW170" s="9" t="s">
        <v>1202</v>
      </c>
      <c r="AX170" s="51">
        <v>0.19468238000000002</v>
      </c>
      <c r="AY170" s="11">
        <f t="shared" si="17"/>
        <v>4.7576941788780081E-2</v>
      </c>
      <c r="AZ170" s="65">
        <f t="shared" si="18"/>
        <v>0.32342068632749787</v>
      </c>
      <c r="BA170" s="84">
        <v>435.23115000000001</v>
      </c>
    </row>
    <row r="171" spans="1:53" x14ac:dyDescent="0.2">
      <c r="A171" s="105"/>
      <c r="B171" s="95"/>
      <c r="C171" s="101"/>
      <c r="D171" s="8">
        <v>2018</v>
      </c>
      <c r="E171" s="6" t="s">
        <v>31</v>
      </c>
      <c r="F171" s="68" t="s">
        <v>46</v>
      </c>
      <c r="G171" s="6"/>
      <c r="H171" s="40">
        <v>144.85135658771969</v>
      </c>
      <c r="I171" s="41">
        <v>162000</v>
      </c>
      <c r="J171" s="41">
        <v>12000</v>
      </c>
      <c r="K171" s="41">
        <v>2855.0294213000002</v>
      </c>
      <c r="L171" s="42">
        <v>0.20235463137996221</v>
      </c>
      <c r="M171" s="43">
        <v>1810.6419573464959</v>
      </c>
      <c r="N171" s="43">
        <v>1950.6419573464959</v>
      </c>
      <c r="O171" s="62">
        <v>1.6</v>
      </c>
      <c r="P171" s="43">
        <v>0</v>
      </c>
      <c r="Q171" s="43">
        <v>399.35869565217388</v>
      </c>
      <c r="R171" s="43">
        <v>0</v>
      </c>
      <c r="S171" s="42">
        <v>0</v>
      </c>
      <c r="T171" s="41">
        <v>503.56444442285022</v>
      </c>
      <c r="U171" s="37">
        <v>0</v>
      </c>
      <c r="V171" s="37">
        <v>0</v>
      </c>
      <c r="W171" s="54">
        <v>0.1431140601634979</v>
      </c>
      <c r="X171" s="54">
        <v>6.6203703172504902E-3</v>
      </c>
      <c r="Y171" s="54">
        <v>-0.12874835729598999</v>
      </c>
      <c r="Z171" s="54">
        <v>1.049158535897732E-2</v>
      </c>
      <c r="AA171" s="54">
        <v>6.4797401428222656E-2</v>
      </c>
      <c r="AB171" s="54">
        <v>6.3481698743998996E-3</v>
      </c>
      <c r="AC171" s="54">
        <v>1.512863393872976E-2</v>
      </c>
      <c r="AD171" s="54">
        <v>3.8357269950211048E-3</v>
      </c>
      <c r="AE171" s="54">
        <v>2.1570183336734772E-2</v>
      </c>
      <c r="AF171" s="55">
        <f t="shared" si="13"/>
        <v>0.14315777411684391</v>
      </c>
      <c r="AG171" t="s">
        <v>556</v>
      </c>
      <c r="AH171" s="26">
        <v>0.1443582195284612</v>
      </c>
      <c r="AI171" s="26">
        <v>6.0243990738888904E-3</v>
      </c>
      <c r="AJ171" s="26">
        <v>-0.12837409423414309</v>
      </c>
      <c r="AK171" s="26">
        <v>1.075869468522073E-2</v>
      </c>
      <c r="AL171" s="26">
        <v>9.160653915833343E-2</v>
      </c>
      <c r="AM171" s="26">
        <v>2.1902189370920921E-2</v>
      </c>
      <c r="AN171" s="26">
        <f t="shared" si="19"/>
        <v>0.14627594758268209</v>
      </c>
      <c r="AO171" s="71">
        <f t="shared" si="20"/>
        <v>1.0217813771209738</v>
      </c>
      <c r="AP171" s="61">
        <v>85.95145754264594</v>
      </c>
      <c r="AQ171" s="61">
        <v>106.95145754264594</v>
      </c>
      <c r="AR171" s="61">
        <v>-42.903890552361368</v>
      </c>
      <c r="AS171" s="61">
        <v>16.592301740688491</v>
      </c>
      <c r="AT171" s="61">
        <v>38.890049855035613</v>
      </c>
      <c r="AU171" s="61">
        <v>210.54107360591141</v>
      </c>
      <c r="AV171" s="61">
        <f t="shared" si="16"/>
        <v>416.02244973456607</v>
      </c>
      <c r="AW171" s="9" t="s">
        <v>1203</v>
      </c>
      <c r="AX171" s="51">
        <v>0.18405124</v>
      </c>
      <c r="AY171" s="11">
        <f t="shared" si="17"/>
        <v>3.7775292417317918E-2</v>
      </c>
      <c r="AZ171" s="65">
        <f t="shared" si="18"/>
        <v>0.25824677974460247</v>
      </c>
      <c r="BA171" s="84">
        <v>411.23066999999998</v>
      </c>
    </row>
    <row r="172" spans="1:53" x14ac:dyDescent="0.2">
      <c r="A172" s="105"/>
      <c r="B172" s="95"/>
      <c r="C172" s="101"/>
      <c r="D172" s="8">
        <v>2019</v>
      </c>
      <c r="E172" s="6" t="s">
        <v>32</v>
      </c>
      <c r="F172" s="68" t="s">
        <v>46</v>
      </c>
      <c r="G172" s="6"/>
      <c r="H172" s="40">
        <v>144.49652857099889</v>
      </c>
      <c r="I172" s="41">
        <v>162000</v>
      </c>
      <c r="J172" s="41">
        <v>12000</v>
      </c>
      <c r="K172" s="41">
        <v>2808.3389108073829</v>
      </c>
      <c r="L172" s="42">
        <v>0.2056719281663516</v>
      </c>
      <c r="M172" s="43">
        <v>1806.2066071374859</v>
      </c>
      <c r="N172" s="43">
        <v>1946.2066071374859</v>
      </c>
      <c r="O172" s="62">
        <v>1.6</v>
      </c>
      <c r="P172" s="43">
        <v>0</v>
      </c>
      <c r="Q172" s="43">
        <v>389.53894927536243</v>
      </c>
      <c r="R172" s="43">
        <v>0</v>
      </c>
      <c r="S172" s="42">
        <v>0</v>
      </c>
      <c r="T172" s="41">
        <v>499.34864057705158</v>
      </c>
      <c r="U172" s="37">
        <v>0</v>
      </c>
      <c r="V172" s="37">
        <v>0</v>
      </c>
      <c r="W172" s="54">
        <v>0.14077357947826391</v>
      </c>
      <c r="X172" s="54">
        <v>6.6203703172504902E-3</v>
      </c>
      <c r="Y172" s="54">
        <v>-0.12664283812046051</v>
      </c>
      <c r="Z172" s="54">
        <v>1.0465884581208231E-2</v>
      </c>
      <c r="AA172" s="54">
        <v>6.4845040440559387E-2</v>
      </c>
      <c r="AB172" s="54">
        <v>6.3347551040351391E-3</v>
      </c>
      <c r="AC172" s="54">
        <v>1.5086088329553601E-2</v>
      </c>
      <c r="AD172" s="54">
        <v>3.7638947833329439E-3</v>
      </c>
      <c r="AE172" s="54">
        <v>2.1540956571698189E-2</v>
      </c>
      <c r="AF172" s="55">
        <f t="shared" si="13"/>
        <v>0.14278773148544138</v>
      </c>
      <c r="AG172" t="s">
        <v>557</v>
      </c>
      <c r="AH172" s="26">
        <v>0.14199741758032139</v>
      </c>
      <c r="AI172" s="26">
        <v>6.0243990738888904E-3</v>
      </c>
      <c r="AJ172" s="26">
        <v>-0.12627469310394729</v>
      </c>
      <c r="AK172" s="26">
        <v>1.0732638596873329E-2</v>
      </c>
      <c r="AL172" s="26">
        <v>9.1527737007220181E-2</v>
      </c>
      <c r="AM172" s="26">
        <v>2.1872424592464301E-2</v>
      </c>
      <c r="AN172" s="26">
        <f t="shared" si="19"/>
        <v>0.14587992374682079</v>
      </c>
      <c r="AO172" s="71">
        <f t="shared" si="20"/>
        <v>1.0216558679741663</v>
      </c>
      <c r="AP172" s="61">
        <v>84.54582566033973</v>
      </c>
      <c r="AQ172" s="61">
        <v>105.54582566033973</v>
      </c>
      <c r="AR172" s="61">
        <v>-42.202249953821763</v>
      </c>
      <c r="AS172" s="61">
        <v>16.552490209522858</v>
      </c>
      <c r="AT172" s="61">
        <v>38.826252563459313</v>
      </c>
      <c r="AU172" s="61">
        <v>210.40576702309579</v>
      </c>
      <c r="AV172" s="61">
        <f t="shared" si="16"/>
        <v>413.67391116293567</v>
      </c>
      <c r="AW172" s="9" t="s">
        <v>1204</v>
      </c>
      <c r="AX172" s="51">
        <v>0.18232470000000001</v>
      </c>
      <c r="AY172" s="11">
        <f t="shared" si="17"/>
        <v>3.6444776253179212E-2</v>
      </c>
      <c r="AZ172" s="65">
        <f t="shared" si="18"/>
        <v>0.24982722308266536</v>
      </c>
      <c r="BA172" s="84">
        <v>408.02875</v>
      </c>
    </row>
    <row r="173" spans="1:53" x14ac:dyDescent="0.2">
      <c r="A173" s="105"/>
      <c r="B173" s="95"/>
      <c r="C173" s="101"/>
      <c r="D173" s="8">
        <v>2021</v>
      </c>
      <c r="E173" s="6" t="s">
        <v>33</v>
      </c>
      <c r="F173" s="68" t="s">
        <v>46</v>
      </c>
      <c r="G173" s="6"/>
      <c r="H173" s="40">
        <v>144.94182594192779</v>
      </c>
      <c r="I173" s="41">
        <v>162000</v>
      </c>
      <c r="J173" s="41">
        <v>12000</v>
      </c>
      <c r="K173" s="41">
        <v>2719.8450706075382</v>
      </c>
      <c r="L173" s="42">
        <v>0.21201890359168241</v>
      </c>
      <c r="M173" s="43">
        <v>1811.772824274098</v>
      </c>
      <c r="N173" s="43">
        <v>1951.772824274098</v>
      </c>
      <c r="O173" s="62">
        <v>1.6</v>
      </c>
      <c r="P173" s="43">
        <v>0</v>
      </c>
      <c r="Q173" s="43">
        <v>372.68115942028987</v>
      </c>
      <c r="R173" s="43">
        <v>0</v>
      </c>
      <c r="S173" s="42">
        <v>0</v>
      </c>
      <c r="T173" s="41">
        <v>493.2825727508648</v>
      </c>
      <c r="U173" s="37">
        <v>0</v>
      </c>
      <c r="V173" s="37">
        <v>0</v>
      </c>
      <c r="W173" s="54">
        <v>0.1363375931978226</v>
      </c>
      <c r="X173" s="54">
        <v>6.6203703172504902E-3</v>
      </c>
      <c r="Y173" s="54">
        <v>-0.12273059040308</v>
      </c>
      <c r="Z173" s="54">
        <v>1.0390643030405039E-2</v>
      </c>
      <c r="AA173" s="54">
        <v>6.4051643013954163E-2</v>
      </c>
      <c r="AB173" s="54">
        <v>6.2938700430095196E-3</v>
      </c>
      <c r="AC173" s="54">
        <v>1.5497078187763689E-2</v>
      </c>
      <c r="AD173" s="54">
        <v>3.71382781304419E-3</v>
      </c>
      <c r="AE173" s="54">
        <v>2.146468311548233E-2</v>
      </c>
      <c r="AF173" s="55">
        <f t="shared" ref="AF173:AF216" si="21">SUM(W173:AE173)</f>
        <v>0.14163911831565201</v>
      </c>
      <c r="AG173" t="s">
        <v>558</v>
      </c>
      <c r="AH173" s="26">
        <v>0.1375229233405556</v>
      </c>
      <c r="AI173" s="26">
        <v>6.0243990738888904E-3</v>
      </c>
      <c r="AJ173" s="26">
        <v>-0.12229563898415351</v>
      </c>
      <c r="AK173" s="26">
        <v>1.076533812197007E-2</v>
      </c>
      <c r="AL173" s="26">
        <v>9.2393633271307354E-2</v>
      </c>
      <c r="AM173" s="26">
        <v>2.190977840041753E-2</v>
      </c>
      <c r="AN173" s="26">
        <f t="shared" si="19"/>
        <v>0.14632043322398594</v>
      </c>
      <c r="AO173" s="71">
        <f t="shared" si="20"/>
        <v>1.0330510028867965</v>
      </c>
      <c r="AP173" s="61">
        <v>81.881703284880302</v>
      </c>
      <c r="AQ173" s="61">
        <v>102.8817032848803</v>
      </c>
      <c r="AR173" s="61">
        <v>-40.872410756310607</v>
      </c>
      <c r="AS173" s="61">
        <v>16.602452358297199</v>
      </c>
      <c r="AT173" s="61">
        <v>38.906316044561663</v>
      </c>
      <c r="AU173" s="61">
        <v>213.07910762931411</v>
      </c>
      <c r="AV173" s="61">
        <f t="shared" si="16"/>
        <v>412.47887184562296</v>
      </c>
      <c r="AW173" s="9" t="s">
        <v>1205</v>
      </c>
      <c r="AX173" s="51">
        <v>0.17902485999999998</v>
      </c>
      <c r="AY173" s="11">
        <f t="shared" si="17"/>
        <v>3.2704426776014039E-2</v>
      </c>
      <c r="AZ173" s="65">
        <f t="shared" si="18"/>
        <v>0.22351236977237765</v>
      </c>
      <c r="BA173" s="84">
        <v>401.69058999999999</v>
      </c>
    </row>
    <row r="174" spans="1:53" x14ac:dyDescent="0.2">
      <c r="A174" s="105"/>
      <c r="B174" s="95"/>
      <c r="C174" s="101" t="s">
        <v>2224</v>
      </c>
      <c r="D174" s="8">
        <v>2013</v>
      </c>
      <c r="E174" s="6" t="s">
        <v>29</v>
      </c>
      <c r="F174" s="68" t="s">
        <v>68</v>
      </c>
      <c r="G174" s="6"/>
      <c r="H174" s="40">
        <v>161.6791386001249</v>
      </c>
      <c r="I174" s="44">
        <v>162000</v>
      </c>
      <c r="J174" s="44">
        <v>12000</v>
      </c>
      <c r="K174" s="44">
        <v>1908.2647705102372</v>
      </c>
      <c r="L174" s="42">
        <v>0.41483078867906181</v>
      </c>
      <c r="M174" s="43">
        <v>2020.989232501561</v>
      </c>
      <c r="N174" s="43">
        <v>2160.9892325015621</v>
      </c>
      <c r="O174" s="62">
        <v>1.6</v>
      </c>
      <c r="P174" s="43">
        <v>137.19606292158571</v>
      </c>
      <c r="Q174" s="43">
        <v>548.93246666666676</v>
      </c>
      <c r="R174" s="43">
        <v>6.7904254921781604</v>
      </c>
      <c r="S174" s="86">
        <v>0.47</v>
      </c>
      <c r="T174" s="44">
        <v>741.09221739976306</v>
      </c>
      <c r="U174" s="29">
        <v>0</v>
      </c>
      <c r="V174" s="29">
        <v>0</v>
      </c>
      <c r="W174" s="54">
        <v>0.10131163150072101</v>
      </c>
      <c r="X174" s="54">
        <v>6.6203703172504902E-3</v>
      </c>
      <c r="Y174" s="54">
        <v>3.7666276097297668E-2</v>
      </c>
      <c r="Z174" s="54">
        <v>1.171042118221521E-2</v>
      </c>
      <c r="AA174" s="54">
        <v>6.6635988652706146E-2</v>
      </c>
      <c r="AB174" s="54">
        <v>7.4171600863337517E-3</v>
      </c>
      <c r="AC174" s="54">
        <v>2.6107693091034889E-2</v>
      </c>
      <c r="AD174" s="54">
        <v>1.230713073164225E-2</v>
      </c>
      <c r="AE174" s="56">
        <v>2.2956231608986851E-2</v>
      </c>
      <c r="AF174" s="55">
        <f t="shared" ref="AF174:AF198" si="22">SUM(V174:AE174)</f>
        <v>0.29273290326818824</v>
      </c>
      <c r="AG174" t="s">
        <v>178</v>
      </c>
      <c r="AH174" s="26">
        <v>0.10152844408097859</v>
      </c>
      <c r="AI174" s="26">
        <v>6.0243990738888904E-3</v>
      </c>
      <c r="AJ174" s="26">
        <v>3.6559934560331159E-2</v>
      </c>
      <c r="AK174" s="26">
        <v>1.199440932483129E-2</v>
      </c>
      <c r="AL174" s="26">
        <v>0.115873776788169</v>
      </c>
      <c r="AM174" s="26">
        <v>2.3313789300780541E-2</v>
      </c>
      <c r="AN174" s="26">
        <f t="shared" si="19"/>
        <v>0.29529475312897946</v>
      </c>
      <c r="AO174" s="71">
        <f t="shared" si="20"/>
        <v>1.0087514926822017</v>
      </c>
      <c r="AP174" s="61">
        <v>57.511700615683438</v>
      </c>
      <c r="AQ174" s="61">
        <v>78.511700615683438</v>
      </c>
      <c r="AR174" s="61">
        <v>71.679180495377551</v>
      </c>
      <c r="AS174" s="61">
        <v>18.48037071062646</v>
      </c>
      <c r="AT174" s="61">
        <v>41.915647792732322</v>
      </c>
      <c r="AU174" s="61">
        <v>290.39861785171172</v>
      </c>
      <c r="AV174" s="61">
        <f t="shared" si="16"/>
        <v>558.49721808181494</v>
      </c>
      <c r="AW174" s="9" t="s">
        <v>1206</v>
      </c>
      <c r="AX174" s="51">
        <v>0.29410315999999997</v>
      </c>
      <c r="AY174" s="11">
        <f t="shared" si="17"/>
        <v>-1.1915931289794846E-3</v>
      </c>
      <c r="AZ174" s="65">
        <f t="shared" si="18"/>
        <v>4.0352668523677354E-3</v>
      </c>
      <c r="BA174" s="84">
        <v>580.11499000000003</v>
      </c>
    </row>
    <row r="175" spans="1:53" x14ac:dyDescent="0.2">
      <c r="A175" s="105"/>
      <c r="B175" s="95"/>
      <c r="C175" s="101"/>
      <c r="D175" s="8">
        <v>2016</v>
      </c>
      <c r="E175" s="6" t="s">
        <v>30</v>
      </c>
      <c r="F175" s="68" t="s">
        <v>68</v>
      </c>
      <c r="G175" s="6"/>
      <c r="H175" s="40">
        <v>161.95259947571489</v>
      </c>
      <c r="I175" s="44">
        <v>162000</v>
      </c>
      <c r="J175" s="44">
        <v>12000</v>
      </c>
      <c r="K175" s="44">
        <v>1844.5567896110833</v>
      </c>
      <c r="L175" s="42">
        <v>0.47162491311513838</v>
      </c>
      <c r="M175" s="43">
        <v>2024.407493446437</v>
      </c>
      <c r="N175" s="43">
        <v>2164.407493446437</v>
      </c>
      <c r="O175" s="62">
        <v>1.6</v>
      </c>
      <c r="P175" s="43">
        <v>144.60577848572919</v>
      </c>
      <c r="Q175" s="43">
        <v>591.33926666666673</v>
      </c>
      <c r="R175" s="43">
        <v>10.022308534402111</v>
      </c>
      <c r="S175" s="86">
        <v>0.47</v>
      </c>
      <c r="T175" s="44">
        <v>826.35797943105581</v>
      </c>
      <c r="U175" s="29">
        <v>0</v>
      </c>
      <c r="V175" s="29">
        <v>0</v>
      </c>
      <c r="W175" s="54">
        <v>7.9395785927772522E-2</v>
      </c>
      <c r="X175" s="54">
        <v>6.6203703172504902E-3</v>
      </c>
      <c r="Y175" s="54">
        <v>3.550758957862854E-2</v>
      </c>
      <c r="Z175" s="54">
        <v>1.1730228550732139E-2</v>
      </c>
      <c r="AA175" s="54">
        <v>6.7198105156421661E-2</v>
      </c>
      <c r="AB175" s="54">
        <v>7.4630430899560452E-3</v>
      </c>
      <c r="AC175" s="54">
        <v>2.590430527925491E-2</v>
      </c>
      <c r="AD175" s="54">
        <v>1.2614435516297821E-2</v>
      </c>
      <c r="AE175" s="56">
        <v>2.2978754714131359E-2</v>
      </c>
      <c r="AF175" s="55">
        <f t="shared" si="22"/>
        <v>0.26941261813044548</v>
      </c>
      <c r="AG175" t="s">
        <v>179</v>
      </c>
      <c r="AH175" s="26">
        <v>7.9539942243059117E-2</v>
      </c>
      <c r="AI175" s="26">
        <v>6.0243990738888904E-3</v>
      </c>
      <c r="AJ175" s="26">
        <v>3.4174334295279857E-2</v>
      </c>
      <c r="AK175" s="26">
        <v>1.201449037930884E-2</v>
      </c>
      <c r="AL175" s="26">
        <v>0.1170146703598198</v>
      </c>
      <c r="AM175" s="26">
        <v>2.333672858966113E-2</v>
      </c>
      <c r="AN175" s="26">
        <f t="shared" si="19"/>
        <v>0.27210456494101765</v>
      </c>
      <c r="AO175" s="71">
        <f t="shared" si="20"/>
        <v>1.009991910658278</v>
      </c>
      <c r="AP175" s="61">
        <v>43.381406321624098</v>
      </c>
      <c r="AQ175" s="61">
        <v>64.381406321624098</v>
      </c>
      <c r="AR175" s="61">
        <v>66.860617413876184</v>
      </c>
      <c r="AS175" s="61">
        <v>18.511052888070459</v>
      </c>
      <c r="AT175" s="61">
        <v>41.964815452535383</v>
      </c>
      <c r="AU175" s="61">
        <v>295.17304605738389</v>
      </c>
      <c r="AV175" s="61">
        <f t="shared" si="16"/>
        <v>530.27234445511408</v>
      </c>
      <c r="AW175" s="9" t="s">
        <v>1207</v>
      </c>
      <c r="AX175" s="51">
        <v>0.28947024000000005</v>
      </c>
      <c r="AY175" s="11">
        <f t="shared" si="17"/>
        <v>1.7365675058982399E-2</v>
      </c>
      <c r="AZ175" s="65">
        <f t="shared" si="18"/>
        <v>6.3819859335129653E-2</v>
      </c>
      <c r="BA175" s="84">
        <v>564.34795999999994</v>
      </c>
    </row>
    <row r="176" spans="1:53" x14ac:dyDescent="0.2">
      <c r="A176" s="105"/>
      <c r="B176" s="95"/>
      <c r="C176" s="101"/>
      <c r="D176" s="8">
        <v>2018</v>
      </c>
      <c r="E176" s="6" t="s">
        <v>31</v>
      </c>
      <c r="F176" s="68" t="s">
        <v>68</v>
      </c>
      <c r="G176" s="6"/>
      <c r="H176" s="40">
        <v>162.0548438128603</v>
      </c>
      <c r="I176" s="44">
        <v>162000</v>
      </c>
      <c r="J176" s="44">
        <v>12000</v>
      </c>
      <c r="K176" s="44">
        <v>1803.3710617746021</v>
      </c>
      <c r="L176" s="42">
        <v>0.5116248796696885</v>
      </c>
      <c r="M176" s="43">
        <v>2025.6855476607529</v>
      </c>
      <c r="N176" s="43">
        <v>2165.6855476607529</v>
      </c>
      <c r="O176" s="62">
        <v>1.6</v>
      </c>
      <c r="P176" s="43">
        <v>149.35739383888699</v>
      </c>
      <c r="Q176" s="43">
        <v>619.61046666666675</v>
      </c>
      <c r="R176" s="43">
        <v>12.476172977763049</v>
      </c>
      <c r="S176" s="86">
        <v>0.47</v>
      </c>
      <c r="T176" s="44">
        <v>886.86437647362084</v>
      </c>
      <c r="U176" s="29">
        <v>0</v>
      </c>
      <c r="V176" s="29">
        <v>0</v>
      </c>
      <c r="W176" s="54">
        <v>6.57968670129776E-2</v>
      </c>
      <c r="X176" s="54">
        <v>6.6203703172504902E-3</v>
      </c>
      <c r="Y176" s="54">
        <v>3.3952150493860238E-2</v>
      </c>
      <c r="Z176" s="54">
        <v>1.17376334965229E-2</v>
      </c>
      <c r="AA176" s="54">
        <v>6.7563325166702271E-2</v>
      </c>
      <c r="AB176" s="54">
        <v>7.4920458719134331E-3</v>
      </c>
      <c r="AC176" s="54">
        <v>2.5765204802155491E-2</v>
      </c>
      <c r="AD176" s="54">
        <v>1.2819367460906511E-2</v>
      </c>
      <c r="AE176" s="56">
        <v>2.2987177595496181E-2</v>
      </c>
      <c r="AF176" s="55">
        <f t="shared" si="22"/>
        <v>0.25473414221778512</v>
      </c>
      <c r="AG176" t="s">
        <v>180</v>
      </c>
      <c r="AH176" s="26">
        <v>6.5910315683627804E-2</v>
      </c>
      <c r="AI176" s="26">
        <v>6.0243990738888904E-3</v>
      </c>
      <c r="AJ176" s="26">
        <v>3.2494920357846263E-2</v>
      </c>
      <c r="AK176" s="26">
        <v>1.2021998488466339E-2</v>
      </c>
      <c r="AL176" s="26">
        <v>0.1176429882294141</v>
      </c>
      <c r="AM176" s="26">
        <v>2.3345305364606071E-2</v>
      </c>
      <c r="AN176" s="26">
        <f t="shared" si="19"/>
        <v>0.25743992719784947</v>
      </c>
      <c r="AO176" s="71">
        <f t="shared" si="20"/>
        <v>1.0106219957658877</v>
      </c>
      <c r="AP176" s="61">
        <v>34.21002593317543</v>
      </c>
      <c r="AQ176" s="61">
        <v>55.21002593317543</v>
      </c>
      <c r="AR176" s="61">
        <v>63.485353015423101</v>
      </c>
      <c r="AS176" s="61">
        <v>18.522524653046609</v>
      </c>
      <c r="AT176" s="61">
        <v>41.98319875791573</v>
      </c>
      <c r="AU176" s="61">
        <v>298.14134977502539</v>
      </c>
      <c r="AV176" s="61">
        <f t="shared" si="16"/>
        <v>511.55247806776168</v>
      </c>
      <c r="AW176" s="9" t="s">
        <v>1208</v>
      </c>
      <c r="AX176" s="51">
        <v>0.27979201000000004</v>
      </c>
      <c r="AY176" s="11">
        <f t="shared" si="17"/>
        <v>2.2352082802150564E-2</v>
      </c>
      <c r="AZ176" s="65">
        <f t="shared" si="18"/>
        <v>8.6824460546760449E-2</v>
      </c>
      <c r="BA176" s="84">
        <v>546.39467999999999</v>
      </c>
    </row>
    <row r="177" spans="1:53" x14ac:dyDescent="0.2">
      <c r="A177" s="105"/>
      <c r="B177" s="95"/>
      <c r="C177" s="101"/>
      <c r="D177" s="8">
        <v>2019</v>
      </c>
      <c r="E177" s="6" t="s">
        <v>32</v>
      </c>
      <c r="F177" s="68" t="s">
        <v>68</v>
      </c>
      <c r="G177" s="6"/>
      <c r="H177" s="40">
        <v>162.07731095717321</v>
      </c>
      <c r="I177" s="44">
        <v>162000</v>
      </c>
      <c r="J177" s="44">
        <v>12000</v>
      </c>
      <c r="K177" s="44">
        <v>1783.3548073327611</v>
      </c>
      <c r="L177" s="42">
        <v>0.53173873403638461</v>
      </c>
      <c r="M177" s="43">
        <v>2025.9663869646649</v>
      </c>
      <c r="N177" s="43">
        <v>2165.9663869646652</v>
      </c>
      <c r="O177" s="62">
        <v>1.6</v>
      </c>
      <c r="P177" s="43">
        <v>151.5854482540793</v>
      </c>
      <c r="Q177" s="43">
        <v>633.74606666666671</v>
      </c>
      <c r="R177" s="43">
        <v>13.763772067406119</v>
      </c>
      <c r="S177" s="86">
        <v>0.47</v>
      </c>
      <c r="T177" s="44">
        <v>918.06612730127529</v>
      </c>
      <c r="U177" s="29">
        <v>0</v>
      </c>
      <c r="V177" s="29">
        <v>0</v>
      </c>
      <c r="W177" s="54">
        <v>5.9531725943088531E-2</v>
      </c>
      <c r="X177" s="54">
        <v>6.6203703172504902E-3</v>
      </c>
      <c r="Y177" s="54">
        <v>3.3152904361486428E-2</v>
      </c>
      <c r="Z177" s="54">
        <v>1.173926144838333E-2</v>
      </c>
      <c r="AA177" s="54">
        <v>6.7737936973571777E-2</v>
      </c>
      <c r="AB177" s="54">
        <v>7.5053959153592587E-3</v>
      </c>
      <c r="AC177" s="54">
        <v>2.5695005431771278E-2</v>
      </c>
      <c r="AD177" s="54">
        <v>1.28910206258297E-2</v>
      </c>
      <c r="AE177" s="56">
        <v>2.2989027202129361E-2</v>
      </c>
      <c r="AF177" s="55">
        <f t="shared" si="22"/>
        <v>0.24786264821887016</v>
      </c>
      <c r="AG177" t="s">
        <v>181</v>
      </c>
      <c r="AH177" s="26">
        <v>5.9653544753238953E-2</v>
      </c>
      <c r="AI177" s="26">
        <v>6.0243990738888904E-3</v>
      </c>
      <c r="AJ177" s="26">
        <v>3.1644906396181977E-2</v>
      </c>
      <c r="AK177" s="26">
        <v>1.2023648318439009E-2</v>
      </c>
      <c r="AL177" s="26">
        <v>0.1179007411865395</v>
      </c>
      <c r="AM177" s="26">
        <v>2.334719002292366E-2</v>
      </c>
      <c r="AN177" s="26">
        <f t="shared" si="19"/>
        <v>0.25059442975121199</v>
      </c>
      <c r="AO177" s="71">
        <f t="shared" si="20"/>
        <v>1.0110213521560119</v>
      </c>
      <c r="AP177" s="61">
        <v>32.314758307787933</v>
      </c>
      <c r="AQ177" s="61">
        <v>53.314758307787933</v>
      </c>
      <c r="AR177" s="61">
        <v>61.782668820071592</v>
      </c>
      <c r="AS177" s="61">
        <v>18.52504545572808</v>
      </c>
      <c r="AT177" s="61">
        <v>41.98723830070567</v>
      </c>
      <c r="AU177" s="61">
        <v>299.50212945181931</v>
      </c>
      <c r="AV177" s="61">
        <f t="shared" si="16"/>
        <v>507.42659864390055</v>
      </c>
      <c r="AW177" s="9" t="s">
        <v>1209</v>
      </c>
      <c r="AX177" s="51">
        <v>0.27849747999999996</v>
      </c>
      <c r="AY177" s="11">
        <f t="shared" si="17"/>
        <v>2.7903050248787975E-2</v>
      </c>
      <c r="AZ177" s="65">
        <f t="shared" si="18"/>
        <v>0.11134744805177786</v>
      </c>
      <c r="BA177" s="84">
        <v>546.23729000000003</v>
      </c>
    </row>
    <row r="178" spans="1:53" x14ac:dyDescent="0.2">
      <c r="A178" s="105"/>
      <c r="B178" s="95"/>
      <c r="C178" s="101"/>
      <c r="D178" s="8">
        <v>2021</v>
      </c>
      <c r="E178" s="6" t="s">
        <v>33</v>
      </c>
      <c r="F178" s="68" t="s">
        <v>68</v>
      </c>
      <c r="G178" s="6"/>
      <c r="H178" s="40">
        <v>161.64627059227979</v>
      </c>
      <c r="I178" s="44">
        <v>162000</v>
      </c>
      <c r="J178" s="44">
        <v>12000</v>
      </c>
      <c r="K178" s="44">
        <v>1743.4542573594592</v>
      </c>
      <c r="L178" s="42">
        <v>0.56069730525030637</v>
      </c>
      <c r="M178" s="43">
        <v>2020.5783824034979</v>
      </c>
      <c r="N178" s="43">
        <v>2160.578382403497</v>
      </c>
      <c r="O178" s="62">
        <v>1.6</v>
      </c>
      <c r="P178" s="43">
        <v>156.4651592331754</v>
      </c>
      <c r="Q178" s="43">
        <v>641.40285000000006</v>
      </c>
      <c r="R178" s="43">
        <v>16.50198653297026</v>
      </c>
      <c r="S178" s="86">
        <v>0.47</v>
      </c>
      <c r="T178" s="44">
        <v>956.91808351286011</v>
      </c>
      <c r="U178" s="29">
        <v>0</v>
      </c>
      <c r="V178" s="29">
        <v>0</v>
      </c>
      <c r="W178" s="54">
        <v>4.9291249364614487E-2</v>
      </c>
      <c r="X178" s="54">
        <v>6.6203703172504902E-3</v>
      </c>
      <c r="Y178" s="54">
        <v>3.1556956470012658E-2</v>
      </c>
      <c r="Z178" s="54">
        <v>1.158815715461969E-2</v>
      </c>
      <c r="AA178" s="54">
        <v>6.7107915878295898E-2</v>
      </c>
      <c r="AB178" s="54">
        <v>7.4851764366030693E-3</v>
      </c>
      <c r="AC178" s="54">
        <v>2.4879137054085732E-2</v>
      </c>
      <c r="AD178" s="54">
        <v>1.2954028323292731E-2</v>
      </c>
      <c r="AE178" s="56">
        <v>2.2842813283205029E-2</v>
      </c>
      <c r="AF178" s="55">
        <f t="shared" si="22"/>
        <v>0.2343258042819798</v>
      </c>
      <c r="AG178" t="s">
        <v>182</v>
      </c>
      <c r="AH178" s="26">
        <v>4.9390310998062688E-2</v>
      </c>
      <c r="AI178" s="26">
        <v>6.0243990738888904E-3</v>
      </c>
      <c r="AJ178" s="26">
        <v>3.032693321165366E-2</v>
      </c>
      <c r="AK178" s="26">
        <v>1.1991995728170781E-2</v>
      </c>
      <c r="AL178" s="26">
        <v>0.1184793280480059</v>
      </c>
      <c r="AM178" s="26">
        <v>2.3311032165138142E-2</v>
      </c>
      <c r="AN178" s="26">
        <f t="shared" si="19"/>
        <v>0.23952399922492004</v>
      </c>
      <c r="AO178" s="71">
        <f t="shared" si="20"/>
        <v>1.0221836214704076</v>
      </c>
      <c r="AP178" s="61">
        <v>26.77339960401779</v>
      </c>
      <c r="AQ178" s="61">
        <v>47.77339960401779</v>
      </c>
      <c r="AR178" s="61">
        <v>59.137788682969841</v>
      </c>
      <c r="AS178" s="61">
        <v>18.47668293610749</v>
      </c>
      <c r="AT178" s="61">
        <v>41.909738197713843</v>
      </c>
      <c r="AU178" s="61">
        <v>302.41176612380627</v>
      </c>
      <c r="AV178" s="61">
        <f t="shared" si="16"/>
        <v>496.48277514863304</v>
      </c>
      <c r="AW178" s="9" t="s">
        <v>1210</v>
      </c>
      <c r="AX178" s="51">
        <v>0.27516078999999999</v>
      </c>
      <c r="AY178" s="11">
        <f t="shared" si="17"/>
        <v>3.5636790775079946E-2</v>
      </c>
      <c r="AZ178" s="65">
        <f t="shared" si="18"/>
        <v>0.14878171243966229</v>
      </c>
      <c r="BA178" s="84">
        <v>539.78192999999999</v>
      </c>
    </row>
    <row r="179" spans="1:53" x14ac:dyDescent="0.2">
      <c r="A179" s="105"/>
      <c r="B179" s="95"/>
      <c r="C179" s="101" t="s">
        <v>2224</v>
      </c>
      <c r="D179" s="8">
        <v>2013</v>
      </c>
      <c r="E179" s="6" t="s">
        <v>29</v>
      </c>
      <c r="F179" s="68" t="s">
        <v>69</v>
      </c>
      <c r="G179" s="6"/>
      <c r="H179" s="40">
        <v>161.6791386001249</v>
      </c>
      <c r="I179" s="44">
        <v>162000</v>
      </c>
      <c r="J179" s="44">
        <v>12000</v>
      </c>
      <c r="K179" s="44">
        <v>1908.2647705102372</v>
      </c>
      <c r="L179" s="42">
        <v>0.41483078867906181</v>
      </c>
      <c r="M179" s="43">
        <v>2020.989232501561</v>
      </c>
      <c r="N179" s="43">
        <v>2160.9892325015621</v>
      </c>
      <c r="O179" s="62">
        <v>1.6</v>
      </c>
      <c r="P179" s="43">
        <v>137.19606292158571</v>
      </c>
      <c r="Q179" s="43">
        <v>548.93246666666676</v>
      </c>
      <c r="R179" s="43">
        <v>6.7904254921781604</v>
      </c>
      <c r="S179" s="86">
        <v>0.47</v>
      </c>
      <c r="T179" s="44">
        <v>741.09221739976306</v>
      </c>
      <c r="U179" s="29">
        <v>0</v>
      </c>
      <c r="V179" s="29">
        <v>0</v>
      </c>
      <c r="W179" s="54">
        <v>0.10131163150072101</v>
      </c>
      <c r="X179" s="54">
        <v>6.6203703172504902E-3</v>
      </c>
      <c r="Y179" s="54">
        <v>2.3279307410120961E-2</v>
      </c>
      <c r="Z179" s="54">
        <v>1.171042118221521E-2</v>
      </c>
      <c r="AA179" s="54">
        <v>6.6635988652706146E-2</v>
      </c>
      <c r="AB179" s="54">
        <v>7.4171600863337517E-3</v>
      </c>
      <c r="AC179" s="54">
        <v>2.6107693091034889E-2</v>
      </c>
      <c r="AD179" s="54">
        <v>1.230713073164225E-2</v>
      </c>
      <c r="AE179" s="56">
        <v>2.2956231608986851E-2</v>
      </c>
      <c r="AF179" s="55">
        <f t="shared" si="22"/>
        <v>0.27834593458101159</v>
      </c>
      <c r="AG179" t="s">
        <v>1773</v>
      </c>
      <c r="AH179" s="26">
        <v>0.10152844408097859</v>
      </c>
      <c r="AI179" s="26">
        <v>6.0243990738888904E-3</v>
      </c>
      <c r="AJ179" s="26">
        <v>2.292930257196819E-2</v>
      </c>
      <c r="AK179" s="26">
        <v>1.199440932483129E-2</v>
      </c>
      <c r="AL179" s="26">
        <v>0.115873776788169</v>
      </c>
      <c r="AM179" s="26">
        <v>2.3313789300780541E-2</v>
      </c>
      <c r="AN179" s="26">
        <f t="shared" si="19"/>
        <v>0.28166412114061651</v>
      </c>
      <c r="AO179" s="71">
        <f t="shared" si="20"/>
        <v>1.0119210886431653</v>
      </c>
      <c r="AP179" s="61">
        <v>57.511700615683438</v>
      </c>
      <c r="AQ179" s="61">
        <v>78.511700615683438</v>
      </c>
      <c r="AR179" s="61">
        <v>48.804331553486833</v>
      </c>
      <c r="AS179" s="61">
        <v>18.48037071062646</v>
      </c>
      <c r="AT179" s="61">
        <v>41.915647792732322</v>
      </c>
      <c r="AU179" s="61">
        <v>290.39861785171172</v>
      </c>
      <c r="AV179" s="61">
        <f t="shared" si="16"/>
        <v>535.62236913992422</v>
      </c>
      <c r="AW179" s="9" t="s">
        <v>1925</v>
      </c>
      <c r="AX179" s="51">
        <v>0.27942644</v>
      </c>
      <c r="AY179" s="11">
        <f t="shared" si="17"/>
        <v>-2.2376811406165098E-3</v>
      </c>
      <c r="AZ179" s="65">
        <f t="shared" si="18"/>
        <v>7.9445018824367119E-3</v>
      </c>
      <c r="BA179" s="84">
        <v>518.56839000000002</v>
      </c>
    </row>
    <row r="180" spans="1:53" x14ac:dyDescent="0.2">
      <c r="A180" s="105"/>
      <c r="B180" s="95"/>
      <c r="C180" s="101"/>
      <c r="D180" s="8">
        <v>2016</v>
      </c>
      <c r="E180" s="6" t="s">
        <v>30</v>
      </c>
      <c r="F180" s="68" t="s">
        <v>69</v>
      </c>
      <c r="G180" s="6"/>
      <c r="H180" s="40">
        <v>161.95259947571489</v>
      </c>
      <c r="I180" s="44">
        <v>162000</v>
      </c>
      <c r="J180" s="44">
        <v>12000</v>
      </c>
      <c r="K180" s="44">
        <v>1844.5567896110833</v>
      </c>
      <c r="L180" s="42">
        <v>0.47162491311513838</v>
      </c>
      <c r="M180" s="43">
        <v>2024.407493446437</v>
      </c>
      <c r="N180" s="43">
        <v>2164.407493446437</v>
      </c>
      <c r="O180" s="62">
        <v>1.6</v>
      </c>
      <c r="P180" s="43">
        <v>144.60577848572919</v>
      </c>
      <c r="Q180" s="43">
        <v>591.33926666666673</v>
      </c>
      <c r="R180" s="43">
        <v>10.022308534402111</v>
      </c>
      <c r="S180" s="86">
        <v>0.47</v>
      </c>
      <c r="T180" s="44">
        <v>826.35797943105581</v>
      </c>
      <c r="U180" s="29">
        <v>0</v>
      </c>
      <c r="V180" s="29">
        <v>0</v>
      </c>
      <c r="W180" s="54">
        <v>7.9395785927772522E-2</v>
      </c>
      <c r="X180" s="54">
        <v>6.6203703172504902E-3</v>
      </c>
      <c r="Y180" s="54">
        <v>1.9541755318641659E-2</v>
      </c>
      <c r="Z180" s="54">
        <v>1.1730228550732139E-2</v>
      </c>
      <c r="AA180" s="54">
        <v>6.7198105156421661E-2</v>
      </c>
      <c r="AB180" s="54">
        <v>7.4630430899560452E-3</v>
      </c>
      <c r="AC180" s="54">
        <v>2.590430527925491E-2</v>
      </c>
      <c r="AD180" s="54">
        <v>1.2614435516297821E-2</v>
      </c>
      <c r="AE180" s="56">
        <v>2.2978754714131359E-2</v>
      </c>
      <c r="AF180" s="55">
        <f t="shared" si="22"/>
        <v>0.2534467838704586</v>
      </c>
      <c r="AG180" t="s">
        <v>1774</v>
      </c>
      <c r="AH180" s="26">
        <v>7.9539942243059117E-2</v>
      </c>
      <c r="AI180" s="26">
        <v>6.0243990738888904E-3</v>
      </c>
      <c r="AJ180" s="26">
        <v>1.9041115663207851E-2</v>
      </c>
      <c r="AK180" s="26">
        <v>1.201449037930884E-2</v>
      </c>
      <c r="AL180" s="26">
        <v>0.1170146703598198</v>
      </c>
      <c r="AM180" s="26">
        <v>2.333672858966113E-2</v>
      </c>
      <c r="AN180" s="26">
        <f t="shared" si="19"/>
        <v>0.25697134630894564</v>
      </c>
      <c r="AO180" s="71">
        <f t="shared" si="20"/>
        <v>1.0139065186965974</v>
      </c>
      <c r="AP180" s="61">
        <v>43.381406321624098</v>
      </c>
      <c r="AQ180" s="61">
        <v>64.381406321624098</v>
      </c>
      <c r="AR180" s="61">
        <v>41.464136127550461</v>
      </c>
      <c r="AS180" s="61">
        <v>18.511052888070459</v>
      </c>
      <c r="AT180" s="61">
        <v>41.964815452535383</v>
      </c>
      <c r="AU180" s="61">
        <v>295.17304605738389</v>
      </c>
      <c r="AV180" s="61">
        <f t="shared" si="16"/>
        <v>504.87586316878838</v>
      </c>
      <c r="AW180" s="9" t="s">
        <v>1926</v>
      </c>
      <c r="AX180" s="51">
        <v>0.27577579000000002</v>
      </c>
      <c r="AY180" s="11">
        <f t="shared" si="17"/>
        <v>1.8804443691054384E-2</v>
      </c>
      <c r="AZ180" s="65">
        <f t="shared" si="18"/>
        <v>7.3177200342199267E-2</v>
      </c>
      <c r="BA180" s="84">
        <v>506.57407999999998</v>
      </c>
    </row>
    <row r="181" spans="1:53" x14ac:dyDescent="0.2">
      <c r="A181" s="105"/>
      <c r="B181" s="95"/>
      <c r="C181" s="101"/>
      <c r="D181" s="8">
        <v>2018</v>
      </c>
      <c r="E181" s="6" t="s">
        <v>31</v>
      </c>
      <c r="F181" s="68" t="s">
        <v>69</v>
      </c>
      <c r="G181" s="6"/>
      <c r="H181" s="40">
        <v>162.0548438128603</v>
      </c>
      <c r="I181" s="44">
        <v>162000</v>
      </c>
      <c r="J181" s="44">
        <v>12000</v>
      </c>
      <c r="K181" s="44">
        <v>1803.3710617746021</v>
      </c>
      <c r="L181" s="42">
        <v>0.5116248796696885</v>
      </c>
      <c r="M181" s="43">
        <v>2025.6855476607529</v>
      </c>
      <c r="N181" s="43">
        <v>2165.6855476607529</v>
      </c>
      <c r="O181" s="62">
        <v>1.6</v>
      </c>
      <c r="P181" s="43">
        <v>149.35739383888699</v>
      </c>
      <c r="Q181" s="43">
        <v>619.61046666666675</v>
      </c>
      <c r="R181" s="43">
        <v>12.476172977763049</v>
      </c>
      <c r="S181" s="86">
        <v>0.47</v>
      </c>
      <c r="T181" s="44">
        <v>886.86437647362084</v>
      </c>
      <c r="U181" s="29">
        <v>0</v>
      </c>
      <c r="V181" s="29">
        <v>0</v>
      </c>
      <c r="W181" s="54">
        <v>6.57968670129776E-2</v>
      </c>
      <c r="X181" s="54">
        <v>6.6203703172504902E-3</v>
      </c>
      <c r="Y181" s="54">
        <v>1.717589795589447E-2</v>
      </c>
      <c r="Z181" s="54">
        <v>1.17376334965229E-2</v>
      </c>
      <c r="AA181" s="54">
        <v>6.7563325166702271E-2</v>
      </c>
      <c r="AB181" s="54">
        <v>7.4920458719134331E-3</v>
      </c>
      <c r="AC181" s="54">
        <v>2.5765204802155491E-2</v>
      </c>
      <c r="AD181" s="54">
        <v>1.2819367460906511E-2</v>
      </c>
      <c r="AE181" s="56">
        <v>2.2987177595496181E-2</v>
      </c>
      <c r="AF181" s="55">
        <f t="shared" si="22"/>
        <v>0.23795788967981935</v>
      </c>
      <c r="AG181" t="s">
        <v>1775</v>
      </c>
      <c r="AH181" s="26">
        <v>6.5910315683627804E-2</v>
      </c>
      <c r="AI181" s="26">
        <v>6.0243990738888904E-3</v>
      </c>
      <c r="AJ181" s="26">
        <v>1.658996002322222E-2</v>
      </c>
      <c r="AK181" s="26">
        <v>1.2021998488466339E-2</v>
      </c>
      <c r="AL181" s="26">
        <v>0.1176429882294141</v>
      </c>
      <c r="AM181" s="26">
        <v>2.3345305364606071E-2</v>
      </c>
      <c r="AN181" s="26">
        <f t="shared" si="19"/>
        <v>0.24153496686322543</v>
      </c>
      <c r="AO181" s="71">
        <f t="shared" si="20"/>
        <v>1.0150323958084313</v>
      </c>
      <c r="AP181" s="61">
        <v>34.21002593317543</v>
      </c>
      <c r="AQ181" s="61">
        <v>55.21002593317543</v>
      </c>
      <c r="AR181" s="61">
        <v>36.793739200898628</v>
      </c>
      <c r="AS181" s="61">
        <v>18.522524653046609</v>
      </c>
      <c r="AT181" s="61">
        <v>41.98319875791573</v>
      </c>
      <c r="AU181" s="61">
        <v>298.14134977502539</v>
      </c>
      <c r="AV181" s="61">
        <f t="shared" si="16"/>
        <v>484.8608642532372</v>
      </c>
      <c r="AW181" s="9" t="s">
        <v>1927</v>
      </c>
      <c r="AX181" s="51">
        <v>0.26671432</v>
      </c>
      <c r="AY181" s="11">
        <f t="shared" si="17"/>
        <v>2.5179353136774579E-2</v>
      </c>
      <c r="AZ181" s="65">
        <f t="shared" si="18"/>
        <v>0.10424723783796054</v>
      </c>
      <c r="BA181" s="84">
        <v>490.98973000000001</v>
      </c>
    </row>
    <row r="182" spans="1:53" x14ac:dyDescent="0.2">
      <c r="A182" s="105"/>
      <c r="B182" s="95"/>
      <c r="C182" s="101"/>
      <c r="D182" s="8">
        <v>2019</v>
      </c>
      <c r="E182" s="6" t="s">
        <v>32</v>
      </c>
      <c r="F182" s="68" t="s">
        <v>69</v>
      </c>
      <c r="G182" s="6"/>
      <c r="H182" s="40">
        <v>162.07731095717321</v>
      </c>
      <c r="I182" s="44">
        <v>162000</v>
      </c>
      <c r="J182" s="44">
        <v>12000</v>
      </c>
      <c r="K182" s="44">
        <v>1783.3548073327611</v>
      </c>
      <c r="L182" s="42">
        <v>0.53173873403638461</v>
      </c>
      <c r="M182" s="43">
        <v>2025.9663869646649</v>
      </c>
      <c r="N182" s="43">
        <v>2165.9663869646652</v>
      </c>
      <c r="O182" s="62">
        <v>1.6</v>
      </c>
      <c r="P182" s="43">
        <v>151.5854482540793</v>
      </c>
      <c r="Q182" s="43">
        <v>633.74606666666671</v>
      </c>
      <c r="R182" s="43">
        <v>13.763772067406119</v>
      </c>
      <c r="S182" s="86">
        <v>0.47</v>
      </c>
      <c r="T182" s="44">
        <v>918.06612730127529</v>
      </c>
      <c r="U182" s="29">
        <v>0</v>
      </c>
      <c r="V182" s="29">
        <v>0</v>
      </c>
      <c r="W182" s="54">
        <v>5.9531725943088531E-2</v>
      </c>
      <c r="X182" s="54">
        <v>6.6203703172504902E-3</v>
      </c>
      <c r="Y182" s="54">
        <v>1.6067316755652431E-2</v>
      </c>
      <c r="Z182" s="54">
        <v>1.173926144838333E-2</v>
      </c>
      <c r="AA182" s="54">
        <v>6.7737936973571777E-2</v>
      </c>
      <c r="AB182" s="54">
        <v>7.5053959153592587E-3</v>
      </c>
      <c r="AC182" s="54">
        <v>2.5695005431771278E-2</v>
      </c>
      <c r="AD182" s="54">
        <v>1.28910206258297E-2</v>
      </c>
      <c r="AE182" s="56">
        <v>2.2989027202129361E-2</v>
      </c>
      <c r="AF182" s="55">
        <f t="shared" si="22"/>
        <v>0.23077706061303616</v>
      </c>
      <c r="AG182" t="s">
        <v>1776</v>
      </c>
      <c r="AH182" s="26">
        <v>5.9653544753238953E-2</v>
      </c>
      <c r="AI182" s="26">
        <v>6.0243990738888904E-3</v>
      </c>
      <c r="AJ182" s="26">
        <v>1.544515565330651E-2</v>
      </c>
      <c r="AK182" s="26">
        <v>1.2023648318439009E-2</v>
      </c>
      <c r="AL182" s="26">
        <v>0.1179007411865395</v>
      </c>
      <c r="AM182" s="26">
        <v>2.334719002292366E-2</v>
      </c>
      <c r="AN182" s="26">
        <f t="shared" si="19"/>
        <v>0.23439467900833652</v>
      </c>
      <c r="AO182" s="71">
        <f t="shared" si="20"/>
        <v>1.0156758145098586</v>
      </c>
      <c r="AP182" s="61">
        <v>32.314758307787933</v>
      </c>
      <c r="AQ182" s="61">
        <v>53.314758307787933</v>
      </c>
      <c r="AR182" s="61">
        <v>34.596339421997747</v>
      </c>
      <c r="AS182" s="61">
        <v>18.52504545572808</v>
      </c>
      <c r="AT182" s="61">
        <v>41.98723830070567</v>
      </c>
      <c r="AU182" s="61">
        <v>299.50212945181931</v>
      </c>
      <c r="AV182" s="61">
        <f t="shared" si="16"/>
        <v>480.24026924582665</v>
      </c>
      <c r="AW182" s="9" t="s">
        <v>1928</v>
      </c>
      <c r="AX182" s="51">
        <v>0.26572816999999999</v>
      </c>
      <c r="AY182" s="11">
        <f t="shared" si="17"/>
        <v>3.1333490991663465E-2</v>
      </c>
      <c r="AZ182" s="65">
        <f t="shared" si="18"/>
        <v>0.13367833742739976</v>
      </c>
      <c r="BA182" s="84">
        <v>492.01679999999999</v>
      </c>
    </row>
    <row r="183" spans="1:53" x14ac:dyDescent="0.2">
      <c r="A183" s="105"/>
      <c r="B183" s="95"/>
      <c r="C183" s="101"/>
      <c r="D183" s="8">
        <v>2021</v>
      </c>
      <c r="E183" s="6" t="s">
        <v>33</v>
      </c>
      <c r="F183" s="68" t="s">
        <v>69</v>
      </c>
      <c r="G183" s="6"/>
      <c r="H183" s="40">
        <v>161.64627059227979</v>
      </c>
      <c r="I183" s="44">
        <v>162000</v>
      </c>
      <c r="J183" s="44">
        <v>12000</v>
      </c>
      <c r="K183" s="44">
        <v>1743.4542573594592</v>
      </c>
      <c r="L183" s="42">
        <v>0.56069730525030637</v>
      </c>
      <c r="M183" s="43">
        <v>2020.5783824034979</v>
      </c>
      <c r="N183" s="43">
        <v>2160.578382403497</v>
      </c>
      <c r="O183" s="62">
        <v>1.6</v>
      </c>
      <c r="P183" s="43">
        <v>156.4651592331754</v>
      </c>
      <c r="Q183" s="43">
        <v>641.40285000000006</v>
      </c>
      <c r="R183" s="43">
        <v>16.50198653297026</v>
      </c>
      <c r="S183" s="86">
        <v>0.47</v>
      </c>
      <c r="T183" s="44">
        <v>956.91808351286011</v>
      </c>
      <c r="U183" s="29">
        <v>0</v>
      </c>
      <c r="V183" s="29">
        <v>0</v>
      </c>
      <c r="W183" s="54">
        <v>4.9291249364614487E-2</v>
      </c>
      <c r="X183" s="54">
        <v>6.6203703172504902E-3</v>
      </c>
      <c r="Y183" s="54">
        <v>1.4093693345785139E-2</v>
      </c>
      <c r="Z183" s="54">
        <v>1.158815715461969E-2</v>
      </c>
      <c r="AA183" s="54">
        <v>6.7107915878295898E-2</v>
      </c>
      <c r="AB183" s="54">
        <v>7.4851764366030693E-3</v>
      </c>
      <c r="AC183" s="54">
        <v>2.4879137054085732E-2</v>
      </c>
      <c r="AD183" s="54">
        <v>1.2954028323292731E-2</v>
      </c>
      <c r="AE183" s="56">
        <v>2.2842813283205029E-2</v>
      </c>
      <c r="AF183" s="55">
        <f t="shared" si="22"/>
        <v>0.21686254115775228</v>
      </c>
      <c r="AG183" t="s">
        <v>1777</v>
      </c>
      <c r="AH183" s="26">
        <v>4.9390310998062688E-2</v>
      </c>
      <c r="AI183" s="26">
        <v>6.0243990738888904E-3</v>
      </c>
      <c r="AJ183" s="26">
        <v>1.358862767408436E-2</v>
      </c>
      <c r="AK183" s="26">
        <v>1.1991995728170781E-2</v>
      </c>
      <c r="AL183" s="26">
        <v>0.1184793280480059</v>
      </c>
      <c r="AM183" s="26">
        <v>2.3311032165138142E-2</v>
      </c>
      <c r="AN183" s="26">
        <f t="shared" si="19"/>
        <v>0.22278569368735074</v>
      </c>
      <c r="AO183" s="71">
        <f t="shared" si="20"/>
        <v>1.0273129351799386</v>
      </c>
      <c r="AP183" s="61">
        <v>26.77339960401779</v>
      </c>
      <c r="AQ183" s="61">
        <v>47.77339960401779</v>
      </c>
      <c r="AR183" s="61">
        <v>31.0476596968747</v>
      </c>
      <c r="AS183" s="61">
        <v>18.47668293610749</v>
      </c>
      <c r="AT183" s="61">
        <v>41.909738197713843</v>
      </c>
      <c r="AU183" s="61">
        <v>302.41176612380627</v>
      </c>
      <c r="AV183" s="61">
        <f t="shared" si="16"/>
        <v>468.39264616253786</v>
      </c>
      <c r="AW183" s="9" t="s">
        <v>1929</v>
      </c>
      <c r="AX183" s="51">
        <v>0.26281408000000001</v>
      </c>
      <c r="AY183" s="11">
        <f t="shared" si="17"/>
        <v>4.0028386312649267E-2</v>
      </c>
      <c r="AZ183" s="65">
        <f t="shared" si="18"/>
        <v>0.1796721578039191</v>
      </c>
      <c r="BA183" s="84">
        <v>487.18459000000001</v>
      </c>
    </row>
    <row r="184" spans="1:53" x14ac:dyDescent="0.2">
      <c r="A184" s="105"/>
      <c r="B184" s="95"/>
      <c r="C184" s="101" t="s">
        <v>2224</v>
      </c>
      <c r="D184" s="8">
        <v>2013</v>
      </c>
      <c r="E184" s="6" t="s">
        <v>1740</v>
      </c>
      <c r="F184" s="68" t="s">
        <v>68</v>
      </c>
      <c r="G184" s="6"/>
      <c r="H184" s="40">
        <v>158.77953983607759</v>
      </c>
      <c r="I184" s="44">
        <v>162000</v>
      </c>
      <c r="J184" s="44">
        <v>12000</v>
      </c>
      <c r="K184" s="44">
        <v>2740.5415356631952</v>
      </c>
      <c r="L184" s="42">
        <v>0.23034714669187151</v>
      </c>
      <c r="M184" s="43">
        <v>2020.989232501561</v>
      </c>
      <c r="N184" s="43">
        <v>2160.9892325015621</v>
      </c>
      <c r="O184" s="62">
        <v>1.6</v>
      </c>
      <c r="P184" s="43">
        <v>137.19606292158571</v>
      </c>
      <c r="Q184" s="43">
        <v>548.84444444444443</v>
      </c>
      <c r="R184" s="43">
        <v>6.7904254921781604</v>
      </c>
      <c r="S184" s="45">
        <v>0</v>
      </c>
      <c r="T184" s="44">
        <v>720.96699659100716</v>
      </c>
      <c r="U184" s="29">
        <v>0</v>
      </c>
      <c r="V184" s="29">
        <v>0</v>
      </c>
      <c r="W184" s="54">
        <v>0.2020602077245712</v>
      </c>
      <c r="X184" s="54">
        <v>6.6203703172504902E-3</v>
      </c>
      <c r="Y184" s="54">
        <v>3.854699432849884E-2</v>
      </c>
      <c r="Z184" s="54">
        <v>1.150040328502655E-2</v>
      </c>
      <c r="AA184" s="54">
        <v>6.4559236168861389E-2</v>
      </c>
      <c r="AB184" s="54">
        <v>7.1385353803634644E-3</v>
      </c>
      <c r="AC184" s="54">
        <v>2.6200138032436371E-2</v>
      </c>
      <c r="AD184" s="54">
        <v>8.0017000436782837E-3</v>
      </c>
      <c r="AE184" s="56">
        <v>2.2717401385307309E-2</v>
      </c>
      <c r="AF184" s="55">
        <f t="shared" ref="AF184:AF188" si="23">SUM(V184:AE184)</f>
        <v>0.38734498666599393</v>
      </c>
      <c r="AG184" t="s">
        <v>1834</v>
      </c>
      <c r="AH184" s="26">
        <v>0.20249263901184181</v>
      </c>
      <c r="AI184" s="26">
        <v>6.0243990738888904E-3</v>
      </c>
      <c r="AJ184" s="26">
        <v>3.9188063387517777E-2</v>
      </c>
      <c r="AK184" s="26">
        <v>1.1781483067580719E-2</v>
      </c>
      <c r="AL184" s="26">
        <v>0.115873776788169</v>
      </c>
      <c r="AM184" s="26">
        <v>2.307055621106421E-2</v>
      </c>
      <c r="AN184" s="26">
        <f t="shared" si="19"/>
        <v>0.39843091754006238</v>
      </c>
      <c r="AO184" s="71">
        <f t="shared" si="20"/>
        <v>1.028620302974588</v>
      </c>
      <c r="AP184" s="61">
        <v>114.7037772236533</v>
      </c>
      <c r="AQ184" s="61">
        <v>135.7037772236533</v>
      </c>
      <c r="AR184" s="61">
        <v>77.695366572448194</v>
      </c>
      <c r="AS184" s="61">
        <v>18.15503713739427</v>
      </c>
      <c r="AT184" s="61">
        <v>41.394306356636797</v>
      </c>
      <c r="AU184" s="61">
        <v>290.39861785171172</v>
      </c>
      <c r="AV184" s="61">
        <f t="shared" si="16"/>
        <v>678.05088236549761</v>
      </c>
      <c r="AW184" s="9" t="s">
        <v>1973</v>
      </c>
      <c r="AX184" s="51">
        <v>0.35184513000000001</v>
      </c>
      <c r="AY184" s="11">
        <f t="shared" si="17"/>
        <v>-4.6585787540062373E-2</v>
      </c>
      <c r="AZ184" s="65">
        <f t="shared" si="18"/>
        <v>0.11692312390736634</v>
      </c>
      <c r="BA184" s="84">
        <v>629.58491000000004</v>
      </c>
    </row>
    <row r="185" spans="1:53" x14ac:dyDescent="0.2">
      <c r="A185" s="105"/>
      <c r="B185" s="95"/>
      <c r="C185" s="101"/>
      <c r="D185" s="8">
        <v>2016</v>
      </c>
      <c r="E185" s="6" t="s">
        <v>1741</v>
      </c>
      <c r="F185" s="68" t="s">
        <v>68</v>
      </c>
      <c r="G185" s="6"/>
      <c r="H185" s="40">
        <v>158.84535172280519</v>
      </c>
      <c r="I185" s="44">
        <v>162000</v>
      </c>
      <c r="J185" s="44">
        <v>12000</v>
      </c>
      <c r="K185" s="44">
        <v>2678.3700269927849</v>
      </c>
      <c r="L185" s="42">
        <v>0.23499223894139881</v>
      </c>
      <c r="M185" s="43">
        <v>2024.407493446437</v>
      </c>
      <c r="N185" s="43">
        <v>2164.407493446437</v>
      </c>
      <c r="O185" s="62">
        <v>1.6</v>
      </c>
      <c r="P185" s="43">
        <v>144.60577848572919</v>
      </c>
      <c r="Q185" s="43">
        <v>591.24444444444441</v>
      </c>
      <c r="R185" s="43">
        <v>10.022308534402111</v>
      </c>
      <c r="S185" s="45">
        <v>0</v>
      </c>
      <c r="T185" s="44">
        <v>794.69228618489672</v>
      </c>
      <c r="U185" s="29">
        <v>0</v>
      </c>
      <c r="V185" s="29">
        <v>0</v>
      </c>
      <c r="W185" s="54">
        <v>0.1974688917398453</v>
      </c>
      <c r="X185" s="54">
        <v>6.6203703172504902E-3</v>
      </c>
      <c r="Y185" s="54">
        <v>3.7672523409128189E-2</v>
      </c>
      <c r="Z185" s="54">
        <v>1.150517072528601E-2</v>
      </c>
      <c r="AA185" s="54">
        <v>6.4702138304710388E-2</v>
      </c>
      <c r="AB185" s="54">
        <v>7.1299681439995766E-3</v>
      </c>
      <c r="AC185" s="54">
        <v>2.6038628071546551E-2</v>
      </c>
      <c r="AD185" s="54">
        <v>8.0382982268929482E-3</v>
      </c>
      <c r="AE185" s="56">
        <v>2.2722821682691571E-2</v>
      </c>
      <c r="AF185" s="55">
        <f t="shared" si="23"/>
        <v>0.38189881062135106</v>
      </c>
      <c r="AG185" t="s">
        <v>1836</v>
      </c>
      <c r="AH185" s="26">
        <v>0.19782742781002149</v>
      </c>
      <c r="AI185" s="26">
        <v>6.0243990738888904E-3</v>
      </c>
      <c r="AJ185" s="26">
        <v>3.8299048938742412E-2</v>
      </c>
      <c r="AK185" s="26">
        <v>1.1786315832340201E-2</v>
      </c>
      <c r="AL185" s="26">
        <v>0.1170146703598198</v>
      </c>
      <c r="AM185" s="26">
        <v>2.3076076846797432E-2</v>
      </c>
      <c r="AN185" s="26">
        <f t="shared" si="19"/>
        <v>0.39402793886161019</v>
      </c>
      <c r="AO185" s="71">
        <f t="shared" si="20"/>
        <v>1.0317600576459638</v>
      </c>
      <c r="AP185" s="61">
        <v>107.8958795464451</v>
      </c>
      <c r="AQ185" s="61">
        <v>128.89587954644509</v>
      </c>
      <c r="AR185" s="61">
        <v>75.932781297366546</v>
      </c>
      <c r="AS185" s="61">
        <v>18.162421199125749</v>
      </c>
      <c r="AT185" s="61">
        <v>41.406139188118232</v>
      </c>
      <c r="AU185" s="61">
        <v>295.17304605738389</v>
      </c>
      <c r="AV185" s="61">
        <f t="shared" si="16"/>
        <v>667.46614683488451</v>
      </c>
      <c r="AW185" s="9" t="s">
        <v>1974</v>
      </c>
      <c r="AX185" s="51">
        <v>0.34714616000000004</v>
      </c>
      <c r="AY185" s="11">
        <f t="shared" si="17"/>
        <v>-4.6881778861610157E-2</v>
      </c>
      <c r="AZ185" s="65">
        <f t="shared" si="18"/>
        <v>0.11898084942163427</v>
      </c>
      <c r="BA185" s="84">
        <v>614.20880999999997</v>
      </c>
    </row>
    <row r="186" spans="1:53" x14ac:dyDescent="0.2">
      <c r="A186" s="105"/>
      <c r="B186" s="95"/>
      <c r="C186" s="101"/>
      <c r="D186" s="8">
        <v>2018</v>
      </c>
      <c r="E186" s="6" t="s">
        <v>1742</v>
      </c>
      <c r="F186" s="68" t="s">
        <v>68</v>
      </c>
      <c r="G186" s="6"/>
      <c r="H186" s="40">
        <v>158.88915225106581</v>
      </c>
      <c r="I186" s="44">
        <v>162000</v>
      </c>
      <c r="J186" s="44">
        <v>12000</v>
      </c>
      <c r="K186" s="44">
        <v>2637.5601195480072</v>
      </c>
      <c r="L186" s="42">
        <v>0.23809893686200381</v>
      </c>
      <c r="M186" s="43">
        <v>2025.6855476607529</v>
      </c>
      <c r="N186" s="43">
        <v>2165.6855476607529</v>
      </c>
      <c r="O186" s="62">
        <v>1.6</v>
      </c>
      <c r="P186" s="43">
        <v>149.35739383888699</v>
      </c>
      <c r="Q186" s="43">
        <v>619.51111111111106</v>
      </c>
      <c r="R186" s="43">
        <v>12.476172977763049</v>
      </c>
      <c r="S186" s="45">
        <v>0</v>
      </c>
      <c r="T186" s="44">
        <v>845.56935156503346</v>
      </c>
      <c r="U186" s="29">
        <v>0</v>
      </c>
      <c r="V186" s="29">
        <v>0</v>
      </c>
      <c r="W186" s="54">
        <v>0.19445085525512701</v>
      </c>
      <c r="X186" s="54">
        <v>6.6203703172504902E-3</v>
      </c>
      <c r="Y186" s="54">
        <v>3.7098512053489692E-2</v>
      </c>
      <c r="Z186" s="54">
        <v>1.1508342809975151E-2</v>
      </c>
      <c r="AA186" s="54">
        <v>6.4797401428222656E-2</v>
      </c>
      <c r="AB186" s="54">
        <v>7.1242540143430233E-3</v>
      </c>
      <c r="AC186" s="54">
        <v>2.5930905714631081E-2</v>
      </c>
      <c r="AD186" s="54">
        <v>8.0626970157027245E-3</v>
      </c>
      <c r="AE186" s="56">
        <v>2.2726429626345631E-2</v>
      </c>
      <c r="AF186" s="55">
        <f t="shared" si="23"/>
        <v>0.37831976823508745</v>
      </c>
      <c r="AG186" t="s">
        <v>1835</v>
      </c>
      <c r="AH186" s="26">
        <v>0.19478612939630921</v>
      </c>
      <c r="AI186" s="26">
        <v>6.0243990738888904E-3</v>
      </c>
      <c r="AJ186" s="26">
        <v>3.7715492287995388E-2</v>
      </c>
      <c r="AK186" s="26">
        <v>1.178953223685235E-2</v>
      </c>
      <c r="AL186" s="26">
        <v>0.1176429882294141</v>
      </c>
      <c r="AM186" s="26">
        <v>2.3079751057847629E-2</v>
      </c>
      <c r="AN186" s="26">
        <f t="shared" si="19"/>
        <v>0.39103829228230758</v>
      </c>
      <c r="AO186" s="71">
        <f t="shared" si="20"/>
        <v>1.0336184495633252</v>
      </c>
      <c r="AP186" s="61">
        <v>101.10160251782651</v>
      </c>
      <c r="AQ186" s="61">
        <v>122.10160251782651</v>
      </c>
      <c r="AR186" s="61">
        <v>74.775805321104812</v>
      </c>
      <c r="AS186" s="61">
        <v>18.167335597126311</v>
      </c>
      <c r="AT186" s="61">
        <v>41.41401442609537</v>
      </c>
      <c r="AU186" s="61">
        <v>298.14134977502539</v>
      </c>
      <c r="AV186" s="61">
        <f t="shared" si="16"/>
        <v>655.701710155005</v>
      </c>
      <c r="AW186" s="9" t="s">
        <v>1975</v>
      </c>
      <c r="AX186" s="51">
        <v>0.33696646000000002</v>
      </c>
      <c r="AY186" s="11">
        <f t="shared" si="17"/>
        <v>-5.4071832282307553E-2</v>
      </c>
      <c r="AZ186" s="65">
        <f t="shared" si="18"/>
        <v>0.1382775890481609</v>
      </c>
      <c r="BA186" s="84">
        <v>592.71190999999999</v>
      </c>
    </row>
    <row r="187" spans="1:53" x14ac:dyDescent="0.2">
      <c r="A187" s="105"/>
      <c r="B187" s="95"/>
      <c r="C187" s="101"/>
      <c r="D187" s="8">
        <v>2019</v>
      </c>
      <c r="E187" s="6" t="s">
        <v>1743</v>
      </c>
      <c r="F187" s="68" t="s">
        <v>68</v>
      </c>
      <c r="G187" s="6"/>
      <c r="H187" s="40">
        <v>158.9110303453902</v>
      </c>
      <c r="I187" s="44">
        <v>162000</v>
      </c>
      <c r="J187" s="44">
        <v>12000</v>
      </c>
      <c r="K187" s="44">
        <v>2617.313011824046</v>
      </c>
      <c r="L187" s="42">
        <v>0.2396552767485822</v>
      </c>
      <c r="M187" s="43">
        <v>2025.9663869646649</v>
      </c>
      <c r="N187" s="43">
        <v>2165.9663869646652</v>
      </c>
      <c r="O187" s="62">
        <v>1.6</v>
      </c>
      <c r="P187" s="43">
        <v>151.5854482540793</v>
      </c>
      <c r="Q187" s="43">
        <v>633.64444444444439</v>
      </c>
      <c r="R187" s="43">
        <v>13.763772067406119</v>
      </c>
      <c r="S187" s="45">
        <v>0</v>
      </c>
      <c r="T187" s="44">
        <v>871.55032267625188</v>
      </c>
      <c r="U187" s="29">
        <v>0</v>
      </c>
      <c r="V187" s="29">
        <v>0</v>
      </c>
      <c r="W187" s="54">
        <v>0.19296777248382571</v>
      </c>
      <c r="X187" s="54">
        <v>6.6203703172504902E-3</v>
      </c>
      <c r="Y187" s="54">
        <v>3.6813728511333473E-2</v>
      </c>
      <c r="Z187" s="54">
        <v>1.1509927920997139E-2</v>
      </c>
      <c r="AA187" s="54">
        <v>6.4845040440559387E-2</v>
      </c>
      <c r="AB187" s="54">
        <v>7.1213962510228157E-3</v>
      </c>
      <c r="AC187" s="54">
        <v>2.587703242897987E-2</v>
      </c>
      <c r="AD187" s="54">
        <v>8.0748964101076126E-3</v>
      </c>
      <c r="AE187" s="56">
        <v>2.2728230804204941E-2</v>
      </c>
      <c r="AF187" s="55">
        <f t="shared" si="23"/>
        <v>0.37655839556828141</v>
      </c>
      <c r="AG187" t="s">
        <v>1837</v>
      </c>
      <c r="AH187" s="26">
        <v>0.1933626380266309</v>
      </c>
      <c r="AI187" s="26">
        <v>6.0243990738888904E-3</v>
      </c>
      <c r="AJ187" s="26">
        <v>3.7425971063604083E-2</v>
      </c>
      <c r="AK187" s="26">
        <v>1.1791138811112911E-2</v>
      </c>
      <c r="AL187" s="26">
        <v>0.1179007411865395</v>
      </c>
      <c r="AM187" s="26">
        <v>2.308158630365667E-2</v>
      </c>
      <c r="AN187" s="26">
        <f t="shared" si="19"/>
        <v>0.38958647446543293</v>
      </c>
      <c r="AO187" s="71">
        <f t="shared" si="20"/>
        <v>1.0345977650491374</v>
      </c>
      <c r="AP187" s="61">
        <v>104.74594492974521</v>
      </c>
      <c r="AQ187" s="61">
        <v>125.74594492974521</v>
      </c>
      <c r="AR187" s="61">
        <v>74.201792325434496</v>
      </c>
      <c r="AS187" s="61">
        <v>18.16979030868513</v>
      </c>
      <c r="AT187" s="61">
        <v>41.41794805900193</v>
      </c>
      <c r="AU187" s="61">
        <v>299.50212945181931</v>
      </c>
      <c r="AV187" s="61">
        <f t="shared" si="16"/>
        <v>663.78355000443128</v>
      </c>
      <c r="AW187" s="9" t="s">
        <v>1976</v>
      </c>
      <c r="AX187" s="51">
        <v>0.33527579000000002</v>
      </c>
      <c r="AY187" s="11">
        <f t="shared" si="17"/>
        <v>-5.4310684465432912E-2</v>
      </c>
      <c r="AZ187" s="65">
        <f t="shared" si="18"/>
        <v>0.13940598050780575</v>
      </c>
      <c r="BA187" s="84">
        <v>599.53489000000002</v>
      </c>
    </row>
    <row r="188" spans="1:53" x14ac:dyDescent="0.2">
      <c r="A188" s="105"/>
      <c r="B188" s="95"/>
      <c r="C188" s="101"/>
      <c r="D188" s="8">
        <v>2021</v>
      </c>
      <c r="E188" s="6" t="s">
        <v>1744</v>
      </c>
      <c r="F188" s="68" t="s">
        <v>68</v>
      </c>
      <c r="G188" s="6"/>
      <c r="H188" s="40">
        <v>158.228343748951</v>
      </c>
      <c r="I188" s="44">
        <v>162000</v>
      </c>
      <c r="J188" s="44">
        <v>12000</v>
      </c>
      <c r="K188" s="44">
        <v>2567.388169655118</v>
      </c>
      <c r="L188" s="42">
        <v>0.24242419659735351</v>
      </c>
      <c r="M188" s="43">
        <v>2020.5783824034979</v>
      </c>
      <c r="N188" s="43">
        <v>2160.578382403497</v>
      </c>
      <c r="O188" s="62">
        <v>1.6</v>
      </c>
      <c r="P188" s="43">
        <v>156.4651592331754</v>
      </c>
      <c r="Q188" s="43">
        <v>641.29999999999995</v>
      </c>
      <c r="R188" s="43">
        <v>16.50198653297026</v>
      </c>
      <c r="S188" s="45">
        <v>0</v>
      </c>
      <c r="T188" s="44">
        <v>899.23293535707512</v>
      </c>
      <c r="U188" s="29">
        <v>0</v>
      </c>
      <c r="V188" s="29">
        <v>0</v>
      </c>
      <c r="W188" s="54">
        <v>0.18928724527359009</v>
      </c>
      <c r="X188" s="54">
        <v>6.6203703172504902E-3</v>
      </c>
      <c r="Y188" s="54">
        <v>3.6021091043949127E-2</v>
      </c>
      <c r="Z188" s="54">
        <v>1.1343131773173811E-2</v>
      </c>
      <c r="AA188" s="54">
        <v>6.4051643013954163E-2</v>
      </c>
      <c r="AB188" s="54">
        <v>7.0672892034053802E-3</v>
      </c>
      <c r="AC188" s="54">
        <v>2.5044634938240051E-2</v>
      </c>
      <c r="AD188" s="54">
        <v>7.9196346923708916E-3</v>
      </c>
      <c r="AE188" s="56">
        <v>2.256083115935326E-2</v>
      </c>
      <c r="AF188" s="55">
        <f t="shared" si="23"/>
        <v>0.36991587141528726</v>
      </c>
      <c r="AG188" t="s">
        <v>1838</v>
      </c>
      <c r="AH188" s="26">
        <v>0.18966766685996481</v>
      </c>
      <c r="AI188" s="26">
        <v>6.0243990738888904E-3</v>
      </c>
      <c r="AJ188" s="26">
        <v>3.6712076435820473E-2</v>
      </c>
      <c r="AK188" s="26">
        <v>1.1741007081282799E-2</v>
      </c>
      <c r="AL188" s="26">
        <v>0.1184793280480059</v>
      </c>
      <c r="AM188" s="26">
        <v>2.302431908026744E-2</v>
      </c>
      <c r="AN188" s="26">
        <f t="shared" si="19"/>
        <v>0.38564879657923029</v>
      </c>
      <c r="AO188" s="71">
        <f t="shared" si="20"/>
        <v>1.0425310898495632</v>
      </c>
      <c r="AP188" s="61">
        <v>102.81466413529451</v>
      </c>
      <c r="AQ188" s="61">
        <v>123.81466413529451</v>
      </c>
      <c r="AR188" s="61">
        <v>72.786404577097429</v>
      </c>
      <c r="AS188" s="61">
        <v>18.093193204088749</v>
      </c>
      <c r="AT188" s="61">
        <v>41.295202520893767</v>
      </c>
      <c r="AU188" s="61">
        <v>302.41176612380627</v>
      </c>
      <c r="AV188" s="61">
        <f t="shared" si="16"/>
        <v>661.21589469647529</v>
      </c>
      <c r="AW188" s="9" t="s">
        <v>1977</v>
      </c>
      <c r="AX188" s="51">
        <v>0.33078542</v>
      </c>
      <c r="AY188" s="11">
        <f t="shared" si="17"/>
        <v>-5.4863376579230294E-2</v>
      </c>
      <c r="AZ188" s="65">
        <f t="shared" si="18"/>
        <v>0.14226253800317198</v>
      </c>
      <c r="BA188" s="84">
        <v>593.82942000000003</v>
      </c>
    </row>
    <row r="189" spans="1:53" x14ac:dyDescent="0.2">
      <c r="A189" s="105"/>
      <c r="B189" s="95"/>
      <c r="C189" s="101" t="s">
        <v>2225</v>
      </c>
      <c r="D189" s="8">
        <v>2013</v>
      </c>
      <c r="E189" s="6" t="s">
        <v>29</v>
      </c>
      <c r="F189" s="68" t="s">
        <v>66</v>
      </c>
      <c r="G189" s="6"/>
      <c r="H189" s="40">
        <v>159.68208696931251</v>
      </c>
      <c r="I189" s="44">
        <v>162000</v>
      </c>
      <c r="J189" s="44">
        <v>12000</v>
      </c>
      <c r="K189" s="44">
        <v>1898.950804313054</v>
      </c>
      <c r="L189" s="42">
        <v>0.41883816420659298</v>
      </c>
      <c r="M189" s="43">
        <v>1996.026087116406</v>
      </c>
      <c r="N189" s="43">
        <v>2136.026087116406</v>
      </c>
      <c r="O189" s="62">
        <v>1.6</v>
      </c>
      <c r="P189" s="43">
        <v>137.19606292158571</v>
      </c>
      <c r="Q189" s="43">
        <v>556.61111111111109</v>
      </c>
      <c r="R189" s="43">
        <v>6.7904254921781604</v>
      </c>
      <c r="S189" s="86">
        <v>0.47</v>
      </c>
      <c r="T189" s="44">
        <v>759.27667280957246</v>
      </c>
      <c r="U189" s="29">
        <v>0</v>
      </c>
      <c r="V189" s="29">
        <v>0</v>
      </c>
      <c r="W189" s="54">
        <v>9.6396692097187042E-2</v>
      </c>
      <c r="X189" s="54">
        <v>6.6203703172504902E-3</v>
      </c>
      <c r="Y189" s="54">
        <v>3.0658993870019909E-2</v>
      </c>
      <c r="Z189" s="54">
        <v>1.156577467918396E-2</v>
      </c>
      <c r="AA189" s="54">
        <v>6.6635988652706146E-2</v>
      </c>
      <c r="AB189" s="54">
        <v>7.3392456397414207E-3</v>
      </c>
      <c r="AC189" s="54">
        <v>2.4809053167700771E-2</v>
      </c>
      <c r="AD189" s="54">
        <v>1.2311600148677829E-2</v>
      </c>
      <c r="AE189" s="56">
        <v>2.2791741415858269E-2</v>
      </c>
      <c r="AF189" s="55">
        <f t="shared" si="22"/>
        <v>0.27912945998832583</v>
      </c>
      <c r="AG189" t="s">
        <v>183</v>
      </c>
      <c r="AH189" s="26">
        <v>9.9792147177099069E-2</v>
      </c>
      <c r="AI189" s="26">
        <v>6.0243990738888904E-3</v>
      </c>
      <c r="AJ189" s="26">
        <v>2.99436215443089E-2</v>
      </c>
      <c r="AK189" s="26">
        <v>1.1847759817817599E-2</v>
      </c>
      <c r="AL189" s="26">
        <v>0.11454729402787189</v>
      </c>
      <c r="AM189" s="26">
        <v>2.314626645434107E-2</v>
      </c>
      <c r="AN189" s="26">
        <f t="shared" si="19"/>
        <v>0.28530148809532746</v>
      </c>
      <c r="AO189" s="71">
        <f t="shared" si="20"/>
        <v>1.0221117043942971</v>
      </c>
      <c r="AP189" s="61">
        <v>72.080943967992752</v>
      </c>
      <c r="AQ189" s="61">
        <v>93.080943967992752</v>
      </c>
      <c r="AR189" s="61">
        <v>66.357332450593532</v>
      </c>
      <c r="AS189" s="61">
        <v>18.256302487451151</v>
      </c>
      <c r="AT189" s="61">
        <v>41.556582332340327</v>
      </c>
      <c r="AU189" s="61">
        <v>286.98599857390809</v>
      </c>
      <c r="AV189" s="61">
        <f t="shared" si="16"/>
        <v>578.31810378027853</v>
      </c>
      <c r="AW189" s="9" t="s">
        <v>1211</v>
      </c>
      <c r="AX189" s="51">
        <v>0.25882200999999999</v>
      </c>
      <c r="AY189" s="11">
        <f t="shared" si="17"/>
        <v>-2.6479478095327469E-2</v>
      </c>
      <c r="AZ189" s="65">
        <f t="shared" si="18"/>
        <v>9.2812267724590031E-2</v>
      </c>
      <c r="BA189" s="84">
        <v>539.83416999999997</v>
      </c>
    </row>
    <row r="190" spans="1:53" x14ac:dyDescent="0.2">
      <c r="A190" s="105"/>
      <c r="B190" s="95"/>
      <c r="C190" s="101"/>
      <c r="D190" s="8">
        <v>2016</v>
      </c>
      <c r="E190" s="6" t="s">
        <v>30</v>
      </c>
      <c r="F190" s="68" t="s">
        <v>66</v>
      </c>
      <c r="G190" s="6"/>
      <c r="H190" s="40">
        <v>160.36853650945429</v>
      </c>
      <c r="I190" s="44">
        <v>162000</v>
      </c>
      <c r="J190" s="44">
        <v>12000</v>
      </c>
      <c r="K190" s="44">
        <v>1831.9137963716464</v>
      </c>
      <c r="L190" s="42">
        <v>0.47897737661061129</v>
      </c>
      <c r="M190" s="43">
        <v>2004.606706368178</v>
      </c>
      <c r="N190" s="43">
        <v>2144.606706368178</v>
      </c>
      <c r="O190" s="62">
        <v>1.6</v>
      </c>
      <c r="P190" s="43">
        <v>144.60577848572919</v>
      </c>
      <c r="Q190" s="43">
        <v>599.6111111111112</v>
      </c>
      <c r="R190" s="43">
        <v>10.022308534402111</v>
      </c>
      <c r="S190" s="86">
        <v>0.47</v>
      </c>
      <c r="T190" s="44">
        <v>848.460971156043</v>
      </c>
      <c r="U190" s="29">
        <v>0</v>
      </c>
      <c r="V190" s="29">
        <v>0</v>
      </c>
      <c r="W190" s="54">
        <v>7.3028557002544403E-2</v>
      </c>
      <c r="X190" s="54">
        <v>6.6203703172504902E-3</v>
      </c>
      <c r="Y190" s="54">
        <v>2.9671220108866692E-2</v>
      </c>
      <c r="Z190" s="54">
        <v>1.161549426615238E-2</v>
      </c>
      <c r="AA190" s="54">
        <v>6.7198105156421661E-2</v>
      </c>
      <c r="AB190" s="54">
        <v>7.401599083095789E-3</v>
      </c>
      <c r="AC190" s="54">
        <v>2.48735137283802E-2</v>
      </c>
      <c r="AD190" s="54">
        <v>1.2619250454008579E-2</v>
      </c>
      <c r="AE190" s="56">
        <v>2.2848282009363171E-2</v>
      </c>
      <c r="AF190" s="55">
        <f t="shared" si="22"/>
        <v>0.25587639212608337</v>
      </c>
      <c r="AG190" t="s">
        <v>184</v>
      </c>
      <c r="AH190" s="26">
        <v>7.8226851485347984E-2</v>
      </c>
      <c r="AI190" s="26">
        <v>6.0243990738888904E-3</v>
      </c>
      <c r="AJ190" s="26">
        <v>2.8966253552242891E-2</v>
      </c>
      <c r="AK190" s="26">
        <v>1.189816787192014E-2</v>
      </c>
      <c r="AL190" s="26">
        <v>0.1159634922887563</v>
      </c>
      <c r="AM190" s="26">
        <v>2.3203849332583851E-2</v>
      </c>
      <c r="AN190" s="26">
        <f t="shared" si="19"/>
        <v>0.26428301360474005</v>
      </c>
      <c r="AO190" s="71">
        <f t="shared" si="20"/>
        <v>1.032854228593759</v>
      </c>
      <c r="AP190" s="61">
        <v>54.763392723037818</v>
      </c>
      <c r="AQ190" s="61">
        <v>75.763392723037811</v>
      </c>
      <c r="AR190" s="61">
        <v>62.630943570470109</v>
      </c>
      <c r="AS190" s="61">
        <v>18.333321792503622</v>
      </c>
      <c r="AT190" s="61">
        <v>41.680004439392533</v>
      </c>
      <c r="AU190" s="61">
        <v>292.46655837368922</v>
      </c>
      <c r="AV190" s="61">
        <f t="shared" si="16"/>
        <v>545.63761362213108</v>
      </c>
      <c r="AW190" s="9" t="s">
        <v>1212</v>
      </c>
      <c r="AX190" s="51">
        <v>0.25576557</v>
      </c>
      <c r="AY190" s="11">
        <f t="shared" si="17"/>
        <v>-8.5174436047400492E-3</v>
      </c>
      <c r="AZ190" s="65">
        <f t="shared" si="18"/>
        <v>3.2228494327216514E-2</v>
      </c>
      <c r="BA190" s="84">
        <v>532.26038000000005</v>
      </c>
    </row>
    <row r="191" spans="1:53" x14ac:dyDescent="0.2">
      <c r="A191" s="105"/>
      <c r="B191" s="95"/>
      <c r="C191" s="101"/>
      <c r="D191" s="8">
        <v>2018</v>
      </c>
      <c r="E191" s="6" t="s">
        <v>31</v>
      </c>
      <c r="F191" s="68" t="s">
        <v>66</v>
      </c>
      <c r="G191" s="6"/>
      <c r="H191" s="40">
        <v>160.73145549108449</v>
      </c>
      <c r="I191" s="44">
        <v>162000</v>
      </c>
      <c r="J191" s="44">
        <v>12000</v>
      </c>
      <c r="K191" s="44">
        <v>1789.0395183943199</v>
      </c>
      <c r="L191" s="42">
        <v>0.52014312329148926</v>
      </c>
      <c r="M191" s="43">
        <v>2009.1431936385561</v>
      </c>
      <c r="N191" s="43">
        <v>2149.1431936385561</v>
      </c>
      <c r="O191" s="62">
        <v>1.6</v>
      </c>
      <c r="P191" s="43">
        <v>149.35739383888699</v>
      </c>
      <c r="Q191" s="43">
        <v>628.27777777777783</v>
      </c>
      <c r="R191" s="43">
        <v>12.476172977763049</v>
      </c>
      <c r="S191" s="86">
        <v>0.47</v>
      </c>
      <c r="T191" s="44">
        <v>911.57254400600982</v>
      </c>
      <c r="U191" s="29">
        <v>0</v>
      </c>
      <c r="V191" s="29">
        <v>0</v>
      </c>
      <c r="W191" s="54">
        <v>5.9092871844768517E-2</v>
      </c>
      <c r="X191" s="54">
        <v>6.6203703172504902E-3</v>
      </c>
      <c r="Y191" s="54">
        <v>2.8933491557836529E-2</v>
      </c>
      <c r="Z191" s="54">
        <v>1.16417808458209E-2</v>
      </c>
      <c r="AA191" s="54">
        <v>6.7563325166702271E-2</v>
      </c>
      <c r="AB191" s="54">
        <v>7.4410117231309414E-3</v>
      </c>
      <c r="AC191" s="54">
        <v>2.4903640151023861E-2</v>
      </c>
      <c r="AD191" s="54">
        <v>1.2824412435293199E-2</v>
      </c>
      <c r="AE191" s="56">
        <v>2.2878173738718029E-2</v>
      </c>
      <c r="AF191" s="55">
        <f t="shared" si="22"/>
        <v>0.24189907778054476</v>
      </c>
      <c r="AG191" t="s">
        <v>185</v>
      </c>
      <c r="AH191" s="26">
        <v>6.472615364219296E-2</v>
      </c>
      <c r="AI191" s="26">
        <v>6.0243990738888904E-3</v>
      </c>
      <c r="AJ191" s="26">
        <v>2.8167187953363561E-2</v>
      </c>
      <c r="AK191" s="26">
        <v>1.1924818104152919E-2</v>
      </c>
      <c r="AL191" s="26">
        <v>0.1167657642720577</v>
      </c>
      <c r="AM191" s="26">
        <v>2.323429282232221E-2</v>
      </c>
      <c r="AN191" s="26">
        <f t="shared" si="19"/>
        <v>0.25084261586797824</v>
      </c>
      <c r="AO191" s="71">
        <f t="shared" si="20"/>
        <v>1.0369721876143208</v>
      </c>
      <c r="AP191" s="61">
        <v>39.406417034923528</v>
      </c>
      <c r="AQ191" s="61">
        <v>60.406417034923528</v>
      </c>
      <c r="AR191" s="61">
        <v>59.950324978454908</v>
      </c>
      <c r="AS191" s="61">
        <v>18.374041126002979</v>
      </c>
      <c r="AT191" s="61">
        <v>41.745256468540632</v>
      </c>
      <c r="AU191" s="61">
        <v>295.88101833215649</v>
      </c>
      <c r="AV191" s="61">
        <f t="shared" si="16"/>
        <v>515.76347497500205</v>
      </c>
      <c r="AW191" s="9" t="s">
        <v>1213</v>
      </c>
      <c r="AX191" s="51">
        <v>0.24646286000000001</v>
      </c>
      <c r="AY191" s="11">
        <f t="shared" si="17"/>
        <v>-4.37975586797823E-3</v>
      </c>
      <c r="AZ191" s="65">
        <f t="shared" si="18"/>
        <v>1.7460174591239924E-2</v>
      </c>
      <c r="BA191" s="84">
        <v>509.31932999999998</v>
      </c>
    </row>
    <row r="192" spans="1:53" x14ac:dyDescent="0.2">
      <c r="A192" s="105"/>
      <c r="B192" s="95"/>
      <c r="C192" s="101"/>
      <c r="D192" s="8">
        <v>2019</v>
      </c>
      <c r="E192" s="6" t="s">
        <v>32</v>
      </c>
      <c r="F192" s="68" t="s">
        <v>66</v>
      </c>
      <c r="G192" s="6"/>
      <c r="H192" s="40">
        <v>160.87516398935281</v>
      </c>
      <c r="I192" s="44">
        <v>162000</v>
      </c>
      <c r="J192" s="44">
        <v>12000</v>
      </c>
      <c r="K192" s="44">
        <v>1768.4451907130426</v>
      </c>
      <c r="L192" s="42">
        <v>0.5405698139604953</v>
      </c>
      <c r="M192" s="43">
        <v>2010.9395498669101</v>
      </c>
      <c r="N192" s="43">
        <v>2150.9395498669101</v>
      </c>
      <c r="O192" s="62">
        <v>1.6</v>
      </c>
      <c r="P192" s="43">
        <v>151.5854482540793</v>
      </c>
      <c r="Q192" s="43">
        <v>642.61111111111109</v>
      </c>
      <c r="R192" s="43">
        <v>13.763772067406119</v>
      </c>
      <c r="S192" s="86">
        <v>0.47</v>
      </c>
      <c r="T192" s="44">
        <v>943.98228345112602</v>
      </c>
      <c r="U192" s="29">
        <v>0</v>
      </c>
      <c r="V192" s="29">
        <v>0</v>
      </c>
      <c r="W192" s="54">
        <v>5.2835877984762192E-2</v>
      </c>
      <c r="X192" s="54">
        <v>6.6203703172504902E-3</v>
      </c>
      <c r="Y192" s="54">
        <v>2.8532754629850391E-2</v>
      </c>
      <c r="Z192" s="54">
        <v>1.165218930691481E-2</v>
      </c>
      <c r="AA192" s="54">
        <v>6.7737936973571777E-2</v>
      </c>
      <c r="AB192" s="54">
        <v>7.4592083692550659E-3</v>
      </c>
      <c r="AC192" s="54">
        <v>2.4912187829613689E-2</v>
      </c>
      <c r="AD192" s="54">
        <v>1.2896181084215639E-2</v>
      </c>
      <c r="AE192" s="56">
        <v>2.2890010848641399E-2</v>
      </c>
      <c r="AF192" s="55">
        <f t="shared" si="22"/>
        <v>0.23553671734407544</v>
      </c>
      <c r="AG192" t="s">
        <v>186</v>
      </c>
      <c r="AH192" s="26">
        <v>5.8509973837439347E-2</v>
      </c>
      <c r="AI192" s="26">
        <v>6.0243990738888904E-3</v>
      </c>
      <c r="AJ192" s="26">
        <v>2.7724204770529368E-2</v>
      </c>
      <c r="AK192" s="26">
        <v>1.1935371051357471E-2</v>
      </c>
      <c r="AL192" s="26">
        <v>0.1171044736393671</v>
      </c>
      <c r="AM192" s="26">
        <v>2.3246347821960681E-2</v>
      </c>
      <c r="AN192" s="26">
        <f t="shared" si="19"/>
        <v>0.24454477019454285</v>
      </c>
      <c r="AO192" s="71">
        <f t="shared" si="20"/>
        <v>1.0382447923705598</v>
      </c>
      <c r="AP192" s="61">
        <v>32.227822474628802</v>
      </c>
      <c r="AQ192" s="61">
        <v>53.227822474628802</v>
      </c>
      <c r="AR192" s="61">
        <v>58.570857969379858</v>
      </c>
      <c r="AS192" s="61">
        <v>18.390165149721419</v>
      </c>
      <c r="AT192" s="61">
        <v>41.771094938261101</v>
      </c>
      <c r="AU192" s="61">
        <v>297.44942109875149</v>
      </c>
      <c r="AV192" s="61">
        <f t="shared" si="16"/>
        <v>501.63718410537143</v>
      </c>
      <c r="AW192" s="9" t="s">
        <v>1214</v>
      </c>
      <c r="AX192" s="51">
        <v>0.24522052999999999</v>
      </c>
      <c r="AY192" s="11">
        <f t="shared" si="17"/>
        <v>6.7575980545714343E-4</v>
      </c>
      <c r="AZ192" s="65">
        <f t="shared" si="18"/>
        <v>2.7633377925831569E-3</v>
      </c>
      <c r="BA192" s="84">
        <v>502.06114000000002</v>
      </c>
    </row>
    <row r="193" spans="1:53" x14ac:dyDescent="0.2">
      <c r="A193" s="105"/>
      <c r="B193" s="95"/>
      <c r="C193" s="101"/>
      <c r="D193" s="8">
        <v>2021</v>
      </c>
      <c r="E193" s="6" t="s">
        <v>33</v>
      </c>
      <c r="F193" s="68" t="s">
        <v>66</v>
      </c>
      <c r="G193" s="6"/>
      <c r="H193" s="40">
        <v>160.64499038712199</v>
      </c>
      <c r="I193" s="44">
        <v>162000</v>
      </c>
      <c r="J193" s="44">
        <v>12000</v>
      </c>
      <c r="K193" s="44">
        <v>1824.9245808805856</v>
      </c>
      <c r="L193" s="42">
        <v>0.56865277340091291</v>
      </c>
      <c r="M193" s="43">
        <v>2008.0623798390261</v>
      </c>
      <c r="N193" s="43">
        <v>2148.0623798390261</v>
      </c>
      <c r="O193" s="62">
        <v>1.6</v>
      </c>
      <c r="P193" s="43">
        <v>156.4651592331754</v>
      </c>
      <c r="Q193" s="43">
        <v>650.37499999999989</v>
      </c>
      <c r="R193" s="43">
        <v>16.50198653297026</v>
      </c>
      <c r="S193" s="86">
        <v>0.47</v>
      </c>
      <c r="T193" s="44">
        <v>984.3051695037899</v>
      </c>
      <c r="U193" s="29">
        <v>0</v>
      </c>
      <c r="V193" s="29">
        <v>0</v>
      </c>
      <c r="W193" s="54">
        <v>4.348253458738327E-2</v>
      </c>
      <c r="X193" s="54">
        <v>6.6203703172504902E-3</v>
      </c>
      <c r="Y193" s="54">
        <v>2.770325168967247E-2</v>
      </c>
      <c r="Z193" s="54">
        <v>1.151637732982635E-2</v>
      </c>
      <c r="AA193" s="54">
        <v>6.7107915878295898E-2</v>
      </c>
      <c r="AB193" s="54">
        <v>7.447107695043087E-3</v>
      </c>
      <c r="AC193" s="54">
        <v>2.4239549413323399E-2</v>
      </c>
      <c r="AD193" s="54">
        <v>1.2959230691194531E-2</v>
      </c>
      <c r="AE193" s="56">
        <v>2.2760206833481789E-2</v>
      </c>
      <c r="AF193" s="55">
        <f t="shared" si="22"/>
        <v>0.2238365444354713</v>
      </c>
      <c r="AG193" t="s">
        <v>187</v>
      </c>
      <c r="AH193" s="26">
        <v>4.8416936316497843E-2</v>
      </c>
      <c r="AI193" s="26">
        <v>6.0243990738888904E-3</v>
      </c>
      <c r="AJ193" s="26">
        <v>2.70771262982838E-2</v>
      </c>
      <c r="AK193" s="26">
        <v>1.191846871154117E-2</v>
      </c>
      <c r="AL193" s="26">
        <v>0.1178172002545112</v>
      </c>
      <c r="AM193" s="26">
        <v>2.3227039689699101E-2</v>
      </c>
      <c r="AN193" s="26">
        <f t="shared" si="19"/>
        <v>0.23448117034442201</v>
      </c>
      <c r="AO193" s="71">
        <f t="shared" si="20"/>
        <v>1.0475553531073181</v>
      </c>
      <c r="AP193" s="61">
        <v>26.455768674772219</v>
      </c>
      <c r="AQ193" s="61">
        <v>47.455768674772216</v>
      </c>
      <c r="AR193" s="61">
        <v>56.469336532623387</v>
      </c>
      <c r="AS193" s="61">
        <v>18.36433978332731</v>
      </c>
      <c r="AT193" s="61">
        <v>41.729710234340622</v>
      </c>
      <c r="AU193" s="61">
        <v>300.70329205894632</v>
      </c>
      <c r="AV193" s="61">
        <f t="shared" si="16"/>
        <v>491.17821595878206</v>
      </c>
      <c r="AW193" s="9" t="s">
        <v>1215</v>
      </c>
      <c r="AX193" s="51">
        <v>0.25164410000000004</v>
      </c>
      <c r="AY193" s="11">
        <f t="shared" si="17"/>
        <v>1.716292965557803E-2</v>
      </c>
      <c r="AZ193" s="65">
        <f t="shared" si="18"/>
        <v>7.3195342851487571E-2</v>
      </c>
      <c r="BA193" s="84">
        <v>507.90647999999999</v>
      </c>
    </row>
    <row r="194" spans="1:53" x14ac:dyDescent="0.2">
      <c r="A194" s="105"/>
      <c r="B194" s="95"/>
      <c r="C194" s="101" t="s">
        <v>2225</v>
      </c>
      <c r="D194" s="8">
        <v>2013</v>
      </c>
      <c r="E194" s="6" t="s">
        <v>29</v>
      </c>
      <c r="F194" s="68" t="s">
        <v>65</v>
      </c>
      <c r="G194" s="6"/>
      <c r="H194" s="40">
        <v>159.68208696931251</v>
      </c>
      <c r="I194" s="44">
        <v>162000</v>
      </c>
      <c r="J194" s="44">
        <v>12000</v>
      </c>
      <c r="K194" s="44">
        <v>1898.950804313054</v>
      </c>
      <c r="L194" s="42">
        <v>0.41883816420659298</v>
      </c>
      <c r="M194" s="43">
        <v>1996.026087116406</v>
      </c>
      <c r="N194" s="43">
        <v>2136.026087116406</v>
      </c>
      <c r="O194" s="62">
        <v>1.6</v>
      </c>
      <c r="P194" s="43">
        <v>137.19606292158571</v>
      </c>
      <c r="Q194" s="43">
        <v>556.61111111111109</v>
      </c>
      <c r="R194" s="43">
        <v>6.7904254921781604</v>
      </c>
      <c r="S194" s="86">
        <v>0.47</v>
      </c>
      <c r="T194" s="44">
        <v>759.27667280957246</v>
      </c>
      <c r="U194" s="29">
        <v>0</v>
      </c>
      <c r="V194" s="29">
        <v>0</v>
      </c>
      <c r="W194" s="54">
        <v>9.6396692097187042E-2</v>
      </c>
      <c r="X194" s="54">
        <v>6.6203703172504902E-3</v>
      </c>
      <c r="Y194" s="54">
        <v>1.6281284391880039E-2</v>
      </c>
      <c r="Z194" s="54">
        <v>1.156577467918396E-2</v>
      </c>
      <c r="AA194" s="54">
        <v>6.6635988652706146E-2</v>
      </c>
      <c r="AB194" s="54">
        <v>7.3392456397414207E-3</v>
      </c>
      <c r="AC194" s="54">
        <v>2.4809053167700771E-2</v>
      </c>
      <c r="AD194" s="54">
        <v>1.2311600148677829E-2</v>
      </c>
      <c r="AE194" s="56">
        <v>2.2791741415858269E-2</v>
      </c>
      <c r="AF194" s="55">
        <f t="shared" si="22"/>
        <v>0.26475175051018596</v>
      </c>
      <c r="AG194" t="s">
        <v>1778</v>
      </c>
      <c r="AH194" s="26">
        <v>9.9792147177099069E-2</v>
      </c>
      <c r="AI194" s="26">
        <v>6.0243990738888904E-3</v>
      </c>
      <c r="AJ194" s="26">
        <v>1.6312989555945921E-2</v>
      </c>
      <c r="AK194" s="26">
        <v>1.1847759817817599E-2</v>
      </c>
      <c r="AL194" s="26">
        <v>0.11454729402787189</v>
      </c>
      <c r="AM194" s="26">
        <v>2.314626645434107E-2</v>
      </c>
      <c r="AN194" s="26">
        <f t="shared" si="19"/>
        <v>0.27167085610696445</v>
      </c>
      <c r="AO194" s="71">
        <f t="shared" si="20"/>
        <v>1.0261343148192417</v>
      </c>
      <c r="AP194" s="61">
        <v>72.080943967992752</v>
      </c>
      <c r="AQ194" s="61">
        <v>93.080943967992752</v>
      </c>
      <c r="AR194" s="61">
        <v>43.482483508702821</v>
      </c>
      <c r="AS194" s="61">
        <v>18.256302487451151</v>
      </c>
      <c r="AT194" s="61">
        <v>41.556582332340327</v>
      </c>
      <c r="AU194" s="61">
        <v>286.98599857390809</v>
      </c>
      <c r="AV194" s="61">
        <f t="shared" si="16"/>
        <v>555.44325483838793</v>
      </c>
      <c r="AW194" s="9" t="s">
        <v>1676</v>
      </c>
      <c r="AX194" s="51">
        <v>0.24414530000000001</v>
      </c>
      <c r="AY194" s="11">
        <f t="shared" si="17"/>
        <v>-2.7525556106964444E-2</v>
      </c>
      <c r="AZ194" s="65">
        <f t="shared" si="18"/>
        <v>0.10131950295075766</v>
      </c>
      <c r="BA194" s="84">
        <v>478.28757000000002</v>
      </c>
    </row>
    <row r="195" spans="1:53" x14ac:dyDescent="0.2">
      <c r="A195" s="105"/>
      <c r="B195" s="95"/>
      <c r="C195" s="101"/>
      <c r="D195" s="8">
        <v>2016</v>
      </c>
      <c r="E195" s="6" t="s">
        <v>30</v>
      </c>
      <c r="F195" s="68" t="s">
        <v>65</v>
      </c>
      <c r="G195" s="6"/>
      <c r="H195" s="40">
        <v>160.36853650945429</v>
      </c>
      <c r="I195" s="44">
        <v>162000</v>
      </c>
      <c r="J195" s="44">
        <v>12000</v>
      </c>
      <c r="K195" s="44">
        <v>1831.9137963716464</v>
      </c>
      <c r="L195" s="42">
        <v>0.47897737661061129</v>
      </c>
      <c r="M195" s="43">
        <v>2004.606706368178</v>
      </c>
      <c r="N195" s="43">
        <v>2144.606706368178</v>
      </c>
      <c r="O195" s="62">
        <v>1.6</v>
      </c>
      <c r="P195" s="43">
        <v>144.60577848572919</v>
      </c>
      <c r="Q195" s="43">
        <v>599.6111111111112</v>
      </c>
      <c r="R195" s="43">
        <v>10.022308534402111</v>
      </c>
      <c r="S195" s="86">
        <v>0.47</v>
      </c>
      <c r="T195" s="44">
        <v>848.460971156043</v>
      </c>
      <c r="U195" s="29">
        <v>0</v>
      </c>
      <c r="V195" s="29">
        <v>0</v>
      </c>
      <c r="W195" s="54">
        <v>7.3028557002544403E-2</v>
      </c>
      <c r="X195" s="54">
        <v>6.6203703172504902E-3</v>
      </c>
      <c r="Y195" s="54">
        <v>1.3712991029024121E-2</v>
      </c>
      <c r="Z195" s="54">
        <v>1.161549426615238E-2</v>
      </c>
      <c r="AA195" s="54">
        <v>6.7198105156421661E-2</v>
      </c>
      <c r="AB195" s="54">
        <v>7.401599083095789E-3</v>
      </c>
      <c r="AC195" s="54">
        <v>2.48735137283802E-2</v>
      </c>
      <c r="AD195" s="54">
        <v>1.2619250454008579E-2</v>
      </c>
      <c r="AE195" s="56">
        <v>2.2848282009363171E-2</v>
      </c>
      <c r="AF195" s="55">
        <f t="shared" si="22"/>
        <v>0.23991816304624081</v>
      </c>
      <c r="AG195" t="s">
        <v>1779</v>
      </c>
      <c r="AH195" s="26">
        <v>7.8226851485347984E-2</v>
      </c>
      <c r="AI195" s="26">
        <v>6.0243990738888904E-3</v>
      </c>
      <c r="AJ195" s="26">
        <v>1.3833034920170901E-2</v>
      </c>
      <c r="AK195" s="26">
        <v>1.189816787192014E-2</v>
      </c>
      <c r="AL195" s="26">
        <v>0.1159634922887563</v>
      </c>
      <c r="AM195" s="26">
        <v>2.3203849332583851E-2</v>
      </c>
      <c r="AN195" s="26">
        <f t="shared" si="19"/>
        <v>0.24914979497266806</v>
      </c>
      <c r="AO195" s="71">
        <f t="shared" si="20"/>
        <v>1.0384782536228738</v>
      </c>
      <c r="AP195" s="61">
        <v>54.763392723037818</v>
      </c>
      <c r="AQ195" s="61">
        <v>75.763392723037811</v>
      </c>
      <c r="AR195" s="61">
        <v>37.234462284144392</v>
      </c>
      <c r="AS195" s="61">
        <v>18.333321792503622</v>
      </c>
      <c r="AT195" s="61">
        <v>41.680004439392533</v>
      </c>
      <c r="AU195" s="61">
        <v>292.46655837368922</v>
      </c>
      <c r="AV195" s="61">
        <f t="shared" si="16"/>
        <v>520.24113233580533</v>
      </c>
      <c r="AW195" s="9" t="s">
        <v>1677</v>
      </c>
      <c r="AX195" s="51">
        <v>0.24207111000000001</v>
      </c>
      <c r="AY195" s="11">
        <f t="shared" si="17"/>
        <v>-7.078684972668059E-3</v>
      </c>
      <c r="AZ195" s="65">
        <f t="shared" si="18"/>
        <v>2.8411361821287458E-2</v>
      </c>
      <c r="BA195" s="84">
        <v>474.48651000000001</v>
      </c>
    </row>
    <row r="196" spans="1:53" x14ac:dyDescent="0.2">
      <c r="A196" s="105"/>
      <c r="B196" s="95"/>
      <c r="C196" s="101"/>
      <c r="D196" s="8">
        <v>2018</v>
      </c>
      <c r="E196" s="6" t="s">
        <v>31</v>
      </c>
      <c r="F196" s="68" t="s">
        <v>65</v>
      </c>
      <c r="G196" s="6"/>
      <c r="H196" s="40">
        <v>160.73145549108449</v>
      </c>
      <c r="I196" s="44">
        <v>162000</v>
      </c>
      <c r="J196" s="44">
        <v>12000</v>
      </c>
      <c r="K196" s="44">
        <v>1789.0395183943199</v>
      </c>
      <c r="L196" s="42">
        <v>0.52014312329148926</v>
      </c>
      <c r="M196" s="43">
        <v>2009.1431936385561</v>
      </c>
      <c r="N196" s="43">
        <v>2149.1431936385561</v>
      </c>
      <c r="O196" s="62">
        <v>1.6</v>
      </c>
      <c r="P196" s="43">
        <v>149.35739383888699</v>
      </c>
      <c r="Q196" s="43">
        <v>628.27777777777783</v>
      </c>
      <c r="R196" s="43">
        <v>12.476172977763049</v>
      </c>
      <c r="S196" s="86">
        <v>0.47</v>
      </c>
      <c r="T196" s="44">
        <v>911.57254400600982</v>
      </c>
      <c r="U196" s="29">
        <v>0</v>
      </c>
      <c r="V196" s="29">
        <v>0</v>
      </c>
      <c r="W196" s="54">
        <v>5.9092871844768517E-2</v>
      </c>
      <c r="X196" s="54">
        <v>6.6203703172504902E-3</v>
      </c>
      <c r="Y196" s="54">
        <v>1.2163727544248101E-2</v>
      </c>
      <c r="Z196" s="54">
        <v>1.16417808458209E-2</v>
      </c>
      <c r="AA196" s="54">
        <v>6.7563325166702271E-2</v>
      </c>
      <c r="AB196" s="54">
        <v>7.4410117231309414E-3</v>
      </c>
      <c r="AC196" s="54">
        <v>2.4903640151023861E-2</v>
      </c>
      <c r="AD196" s="54">
        <v>1.2824412435293199E-2</v>
      </c>
      <c r="AE196" s="56">
        <v>2.2878173738718029E-2</v>
      </c>
      <c r="AF196" s="55">
        <f t="shared" si="22"/>
        <v>0.22512931376695633</v>
      </c>
      <c r="AG196" t="s">
        <v>1780</v>
      </c>
      <c r="AH196" s="26">
        <v>6.472615364219296E-2</v>
      </c>
      <c r="AI196" s="26">
        <v>6.0243990738888904E-3</v>
      </c>
      <c r="AJ196" s="26">
        <v>1.226222761873952E-2</v>
      </c>
      <c r="AK196" s="26">
        <v>1.1924818104152919E-2</v>
      </c>
      <c r="AL196" s="26">
        <v>0.1167657642720577</v>
      </c>
      <c r="AM196" s="26">
        <v>2.323429282232221E-2</v>
      </c>
      <c r="AN196" s="26">
        <f t="shared" si="19"/>
        <v>0.23493765553335419</v>
      </c>
      <c r="AO196" s="71">
        <f t="shared" si="20"/>
        <v>1.0435675905650874</v>
      </c>
      <c r="AP196" s="61">
        <v>39.406417034923528</v>
      </c>
      <c r="AQ196" s="61">
        <v>60.406417034923528</v>
      </c>
      <c r="AR196" s="61">
        <v>33.258711163930428</v>
      </c>
      <c r="AS196" s="61">
        <v>18.374041126002979</v>
      </c>
      <c r="AT196" s="61">
        <v>41.745256468540632</v>
      </c>
      <c r="AU196" s="61">
        <v>295.88101833215649</v>
      </c>
      <c r="AV196" s="61">
        <f t="shared" ref="AV196:AV259" si="24">SUM(AP196:AU196)</f>
        <v>489.07186116047757</v>
      </c>
      <c r="AW196" s="9" t="s">
        <v>1678</v>
      </c>
      <c r="AX196" s="51">
        <v>0.23338516999999998</v>
      </c>
      <c r="AY196" s="11">
        <f t="shared" ref="AY196:AY259" si="25">AX196-AN196</f>
        <v>-1.5524855333542142E-3</v>
      </c>
      <c r="AZ196" s="65">
        <f t="shared" ref="AZ196:AZ259" si="26">ABS(AY196)/AN196</f>
        <v>6.608074511639141E-3</v>
      </c>
      <c r="BA196" s="84">
        <v>453.91437999999999</v>
      </c>
    </row>
    <row r="197" spans="1:53" x14ac:dyDescent="0.2">
      <c r="A197" s="105"/>
      <c r="B197" s="95"/>
      <c r="C197" s="101"/>
      <c r="D197" s="8">
        <v>2019</v>
      </c>
      <c r="E197" s="6" t="s">
        <v>32</v>
      </c>
      <c r="F197" s="68" t="s">
        <v>65</v>
      </c>
      <c r="G197" s="6"/>
      <c r="H197" s="40">
        <v>160.87516398935281</v>
      </c>
      <c r="I197" s="44">
        <v>162000</v>
      </c>
      <c r="J197" s="44">
        <v>12000</v>
      </c>
      <c r="K197" s="44">
        <v>1768.4451907130426</v>
      </c>
      <c r="L197" s="42">
        <v>0.5405698139604953</v>
      </c>
      <c r="M197" s="43">
        <v>2010.9395498669101</v>
      </c>
      <c r="N197" s="43">
        <v>2150.9395498669101</v>
      </c>
      <c r="O197" s="62">
        <v>1.6</v>
      </c>
      <c r="P197" s="43">
        <v>151.5854482540793</v>
      </c>
      <c r="Q197" s="43">
        <v>642.61111111111109</v>
      </c>
      <c r="R197" s="43">
        <v>13.763772067406119</v>
      </c>
      <c r="S197" s="86">
        <v>0.47</v>
      </c>
      <c r="T197" s="44">
        <v>943.98228345112602</v>
      </c>
      <c r="U197" s="29">
        <v>0</v>
      </c>
      <c r="V197" s="29">
        <v>0</v>
      </c>
      <c r="W197" s="54">
        <v>5.2835877984762192E-2</v>
      </c>
      <c r="X197" s="54">
        <v>6.6203703172504902E-3</v>
      </c>
      <c r="Y197" s="54">
        <v>1.1453120037913321E-2</v>
      </c>
      <c r="Z197" s="54">
        <v>1.165218930691481E-2</v>
      </c>
      <c r="AA197" s="54">
        <v>6.7737936973571777E-2</v>
      </c>
      <c r="AB197" s="54">
        <v>7.4592083692550659E-3</v>
      </c>
      <c r="AC197" s="54">
        <v>2.4912187829613689E-2</v>
      </c>
      <c r="AD197" s="54">
        <v>1.2896181084215639E-2</v>
      </c>
      <c r="AE197" s="56">
        <v>2.2890010848641399E-2</v>
      </c>
      <c r="AF197" s="55">
        <f t="shared" si="22"/>
        <v>0.21845708275213838</v>
      </c>
      <c r="AG197" t="s">
        <v>1781</v>
      </c>
      <c r="AH197" s="26">
        <v>5.8509973837439347E-2</v>
      </c>
      <c r="AI197" s="26">
        <v>6.0243990738888904E-3</v>
      </c>
      <c r="AJ197" s="26">
        <v>1.15244540276539E-2</v>
      </c>
      <c r="AK197" s="26">
        <v>1.1935371051357471E-2</v>
      </c>
      <c r="AL197" s="26">
        <v>0.1171044736393671</v>
      </c>
      <c r="AM197" s="26">
        <v>2.3246347821960681E-2</v>
      </c>
      <c r="AN197" s="26">
        <f t="shared" ref="AN197:AN260" si="27">SUM(AH197:AM197)</f>
        <v>0.22834501945166741</v>
      </c>
      <c r="AO197" s="71">
        <f t="shared" ref="AO197:AO260" si="28">AN197/AF197</f>
        <v>1.0452626052447469</v>
      </c>
      <c r="AP197" s="61">
        <v>32.227822474628802</v>
      </c>
      <c r="AQ197" s="61">
        <v>53.227822474628802</v>
      </c>
      <c r="AR197" s="61">
        <v>31.38452857130601</v>
      </c>
      <c r="AS197" s="61">
        <v>18.390165149721419</v>
      </c>
      <c r="AT197" s="61">
        <v>41.771094938261101</v>
      </c>
      <c r="AU197" s="61">
        <v>297.44942109875149</v>
      </c>
      <c r="AV197" s="61">
        <f t="shared" si="24"/>
        <v>474.45085470729759</v>
      </c>
      <c r="AW197" s="9" t="s">
        <v>1679</v>
      </c>
      <c r="AX197" s="51">
        <v>0.23245121999999999</v>
      </c>
      <c r="AY197" s="11">
        <f t="shared" si="25"/>
        <v>4.1062005483325781E-3</v>
      </c>
      <c r="AZ197" s="65">
        <f t="shared" si="26"/>
        <v>1.7982439722981199E-2</v>
      </c>
      <c r="BA197" s="84">
        <v>447.84064999999998</v>
      </c>
    </row>
    <row r="198" spans="1:53" x14ac:dyDescent="0.2">
      <c r="A198" s="105"/>
      <c r="B198" s="95"/>
      <c r="C198" s="101"/>
      <c r="D198" s="8">
        <v>2021</v>
      </c>
      <c r="E198" s="6" t="s">
        <v>33</v>
      </c>
      <c r="F198" s="68" t="s">
        <v>65</v>
      </c>
      <c r="G198" s="6"/>
      <c r="H198" s="40">
        <v>160.64499038712199</v>
      </c>
      <c r="I198" s="44">
        <v>162000</v>
      </c>
      <c r="J198" s="44">
        <v>12000</v>
      </c>
      <c r="K198" s="44">
        <v>1824.9245808805856</v>
      </c>
      <c r="L198" s="42">
        <v>0.56865277340091291</v>
      </c>
      <c r="M198" s="43">
        <v>2008.0623798390261</v>
      </c>
      <c r="N198" s="43">
        <v>2148.0623798390261</v>
      </c>
      <c r="O198" s="62">
        <v>1.6</v>
      </c>
      <c r="P198" s="43">
        <v>156.4651592331754</v>
      </c>
      <c r="Q198" s="43">
        <v>650.37499999999989</v>
      </c>
      <c r="R198" s="43">
        <v>16.50198653297026</v>
      </c>
      <c r="S198" s="86">
        <v>0.47</v>
      </c>
      <c r="T198" s="44">
        <v>984.3051695037899</v>
      </c>
      <c r="U198" s="29">
        <v>0</v>
      </c>
      <c r="V198" s="29">
        <v>0</v>
      </c>
      <c r="W198" s="54">
        <v>4.348253458738327E-2</v>
      </c>
      <c r="X198" s="54">
        <v>6.6203703172504902E-3</v>
      </c>
      <c r="Y198" s="54">
        <v>1.0244894772768021E-2</v>
      </c>
      <c r="Z198" s="54">
        <v>1.151637732982635E-2</v>
      </c>
      <c r="AA198" s="54">
        <v>6.7107915878295898E-2</v>
      </c>
      <c r="AB198" s="54">
        <v>7.447107695043087E-3</v>
      </c>
      <c r="AC198" s="54">
        <v>2.4239549413323399E-2</v>
      </c>
      <c r="AD198" s="54">
        <v>1.2959230691194531E-2</v>
      </c>
      <c r="AE198" s="56">
        <v>2.2760206833481789E-2</v>
      </c>
      <c r="AF198" s="55">
        <f t="shared" si="22"/>
        <v>0.20637818751856685</v>
      </c>
      <c r="AG198" t="s">
        <v>1782</v>
      </c>
      <c r="AH198" s="26">
        <v>4.8416936316497843E-2</v>
      </c>
      <c r="AI198" s="26">
        <v>6.0243990738888904E-3</v>
      </c>
      <c r="AJ198" s="26">
        <v>1.03388207607145E-2</v>
      </c>
      <c r="AK198" s="26">
        <v>1.191846871154117E-2</v>
      </c>
      <c r="AL198" s="26">
        <v>0.1178172002545112</v>
      </c>
      <c r="AM198" s="26">
        <v>2.3227039689699101E-2</v>
      </c>
      <c r="AN198" s="26">
        <f t="shared" si="27"/>
        <v>0.2177428648068527</v>
      </c>
      <c r="AO198" s="71">
        <f t="shared" si="28"/>
        <v>1.055067240510887</v>
      </c>
      <c r="AP198" s="61">
        <v>26.455768674772219</v>
      </c>
      <c r="AQ198" s="61">
        <v>47.455768674772216</v>
      </c>
      <c r="AR198" s="61">
        <v>28.379207546528249</v>
      </c>
      <c r="AS198" s="61">
        <v>18.36433978332731</v>
      </c>
      <c r="AT198" s="61">
        <v>41.729710234340622</v>
      </c>
      <c r="AU198" s="61">
        <v>300.70329205894632</v>
      </c>
      <c r="AV198" s="61">
        <f t="shared" si="24"/>
        <v>463.08808697268694</v>
      </c>
      <c r="AW198" s="9" t="s">
        <v>1680</v>
      </c>
      <c r="AX198" s="51">
        <v>0.23929739</v>
      </c>
      <c r="AY198" s="11">
        <f t="shared" si="25"/>
        <v>2.1554525193147295E-2</v>
      </c>
      <c r="AZ198" s="65">
        <f t="shared" si="26"/>
        <v>9.8990730246279648E-2</v>
      </c>
      <c r="BA198" s="84">
        <v>455.30914000000001</v>
      </c>
    </row>
    <row r="199" spans="1:53" x14ac:dyDescent="0.2">
      <c r="A199" s="105"/>
      <c r="B199" s="95"/>
      <c r="C199" s="101" t="s">
        <v>2225</v>
      </c>
      <c r="D199" s="8">
        <v>2013</v>
      </c>
      <c r="E199" s="6" t="s">
        <v>1740</v>
      </c>
      <c r="F199" s="68" t="s">
        <v>66</v>
      </c>
      <c r="G199" s="6"/>
      <c r="H199" s="40">
        <v>154.79653528374169</v>
      </c>
      <c r="I199" s="44">
        <v>162000</v>
      </c>
      <c r="J199" s="44">
        <v>12000</v>
      </c>
      <c r="K199" s="44">
        <v>2617.6248416315798</v>
      </c>
      <c r="L199" s="42">
        <v>0.2383396265671078</v>
      </c>
      <c r="M199" s="43">
        <v>1996.026087116406</v>
      </c>
      <c r="N199" s="43">
        <v>2136.026087116406</v>
      </c>
      <c r="O199" s="62">
        <v>1.6</v>
      </c>
      <c r="P199" s="43">
        <v>137.19606292158571</v>
      </c>
      <c r="Q199" s="43">
        <v>554.02222222222224</v>
      </c>
      <c r="R199" s="43">
        <v>6.7904254921781604</v>
      </c>
      <c r="S199" s="45">
        <v>0</v>
      </c>
      <c r="T199" s="44">
        <v>761.94264673803673</v>
      </c>
      <c r="U199" s="29">
        <v>0</v>
      </c>
      <c r="V199" s="29">
        <v>0</v>
      </c>
      <c r="W199" s="54">
        <v>0.19225764274597171</v>
      </c>
      <c r="X199" s="54">
        <v>6.6203703172504902E-3</v>
      </c>
      <c r="Y199" s="54">
        <v>2.45713721960783E-2</v>
      </c>
      <c r="Z199" s="54">
        <v>1.121191494166851E-2</v>
      </c>
      <c r="AA199" s="54">
        <v>6.4559236168861389E-2</v>
      </c>
      <c r="AB199" s="54">
        <v>6.9817351177334794E-3</v>
      </c>
      <c r="AC199" s="54">
        <v>2.3610075935721401E-2</v>
      </c>
      <c r="AD199" s="54">
        <v>8.0061685293912888E-3</v>
      </c>
      <c r="AE199" s="56">
        <v>2.238933369517326E-2</v>
      </c>
      <c r="AF199" s="55">
        <f t="shared" ref="AF199:AF203" si="29">SUM(V199:AE199)</f>
        <v>0.3602078496478498</v>
      </c>
      <c r="AG199" t="s">
        <v>1849</v>
      </c>
      <c r="AH199" s="26">
        <v>0.1990296947565923</v>
      </c>
      <c r="AI199" s="26">
        <v>6.0243990738888904E-3</v>
      </c>
      <c r="AJ199" s="26">
        <v>2.5992207829304309E-2</v>
      </c>
      <c r="AK199" s="26">
        <v>1.148899906515374E-2</v>
      </c>
      <c r="AL199" s="26">
        <v>0.11454729402787189</v>
      </c>
      <c r="AM199" s="26">
        <v>2.273644153436093E-2</v>
      </c>
      <c r="AN199" s="26">
        <f t="shared" si="27"/>
        <v>0.37981903628717206</v>
      </c>
      <c r="AO199" s="71">
        <f t="shared" si="28"/>
        <v>1.0544440845986416</v>
      </c>
      <c r="AP199" s="61">
        <v>143.76129466636931</v>
      </c>
      <c r="AQ199" s="61">
        <v>164.76129466636931</v>
      </c>
      <c r="AR199" s="61">
        <v>67.08124690615243</v>
      </c>
      <c r="AS199" s="61">
        <v>17.708145960836159</v>
      </c>
      <c r="AT199" s="61">
        <v>40.678170959202937</v>
      </c>
      <c r="AU199" s="61">
        <v>286.98599857390809</v>
      </c>
      <c r="AV199" s="61">
        <f t="shared" si="24"/>
        <v>720.97615173283816</v>
      </c>
      <c r="AW199" s="9" t="s">
        <v>1978</v>
      </c>
      <c r="AX199" s="51">
        <v>0.32997175999999995</v>
      </c>
      <c r="AY199" s="11">
        <f t="shared" si="25"/>
        <v>-4.9847276287172115E-2</v>
      </c>
      <c r="AZ199" s="65">
        <f t="shared" si="26"/>
        <v>0.13123954179453973</v>
      </c>
      <c r="BA199" s="84">
        <v>613.97304999999994</v>
      </c>
    </row>
    <row r="200" spans="1:53" x14ac:dyDescent="0.2">
      <c r="A200" s="105"/>
      <c r="B200" s="95"/>
      <c r="C200" s="101"/>
      <c r="D200" s="8">
        <v>2016</v>
      </c>
      <c r="E200" s="6" t="s">
        <v>1741</v>
      </c>
      <c r="F200" s="68" t="s">
        <v>66</v>
      </c>
      <c r="G200" s="6"/>
      <c r="H200" s="40">
        <v>154.90555627831199</v>
      </c>
      <c r="I200" s="44">
        <v>162000</v>
      </c>
      <c r="J200" s="44">
        <v>12000</v>
      </c>
      <c r="K200" s="44">
        <v>2466.9092843001222</v>
      </c>
      <c r="L200" s="42">
        <v>0.25327888713799618</v>
      </c>
      <c r="M200" s="43">
        <v>2004.606706368178</v>
      </c>
      <c r="N200" s="43">
        <v>2144.606706368178</v>
      </c>
      <c r="O200" s="62">
        <v>1.6</v>
      </c>
      <c r="P200" s="43">
        <v>144.60577848572919</v>
      </c>
      <c r="Q200" s="43">
        <v>596.82222222222219</v>
      </c>
      <c r="R200" s="43">
        <v>10.022308534402111</v>
      </c>
      <c r="S200" s="45">
        <v>0</v>
      </c>
      <c r="T200" s="44">
        <v>870.95217228855665</v>
      </c>
      <c r="U200" s="29">
        <v>0</v>
      </c>
      <c r="V200" s="29">
        <v>0</v>
      </c>
      <c r="W200" s="54">
        <v>0.18163266777992251</v>
      </c>
      <c r="X200" s="54">
        <v>6.6203703172504902E-3</v>
      </c>
      <c r="Y200" s="54">
        <v>2.3156620562076569E-2</v>
      </c>
      <c r="Z200" s="54">
        <v>1.12198106944561E-2</v>
      </c>
      <c r="AA200" s="54">
        <v>6.4702138304710388E-2</v>
      </c>
      <c r="AB200" s="54">
        <v>6.974885705858469E-3</v>
      </c>
      <c r="AC200" s="54">
        <v>2.3474900051951408E-2</v>
      </c>
      <c r="AD200" s="54">
        <v>8.0431122332811356E-3</v>
      </c>
      <c r="AE200" s="56">
        <v>2.2398313507437709E-2</v>
      </c>
      <c r="AF200" s="55">
        <f t="shared" si="29"/>
        <v>0.34822281915694475</v>
      </c>
      <c r="AG200" t="s">
        <v>1850</v>
      </c>
      <c r="AH200" s="26">
        <v>0.1945615797372971</v>
      </c>
      <c r="AI200" s="26">
        <v>6.0243990738888904E-3</v>
      </c>
      <c r="AJ200" s="26">
        <v>2.5345793150933309E-2</v>
      </c>
      <c r="AK200" s="26">
        <v>1.1497004804645491E-2</v>
      </c>
      <c r="AL200" s="26">
        <v>0.1159634922887563</v>
      </c>
      <c r="AM200" s="26">
        <v>2.2745586769792141E-2</v>
      </c>
      <c r="AN200" s="26">
        <f t="shared" si="27"/>
        <v>0.37613785582531323</v>
      </c>
      <c r="AO200" s="71">
        <f t="shared" si="28"/>
        <v>1.0801642946201844</v>
      </c>
      <c r="AP200" s="61">
        <v>136.20453843734089</v>
      </c>
      <c r="AQ200" s="61">
        <v>157.20453843734089</v>
      </c>
      <c r="AR200" s="61">
        <v>65.412966053354751</v>
      </c>
      <c r="AS200" s="61">
        <v>17.72037806348451</v>
      </c>
      <c r="AT200" s="61">
        <v>40.697772692580173</v>
      </c>
      <c r="AU200" s="61">
        <v>292.46655837368922</v>
      </c>
      <c r="AV200" s="61">
        <f t="shared" si="24"/>
        <v>709.70675205779048</v>
      </c>
      <c r="AW200" s="9" t="s">
        <v>1979</v>
      </c>
      <c r="AX200" s="51">
        <v>0.32738232</v>
      </c>
      <c r="AY200" s="11">
        <f t="shared" si="25"/>
        <v>-4.8755535825313223E-2</v>
      </c>
      <c r="AZ200" s="65">
        <f t="shared" si="26"/>
        <v>0.12962145412972306</v>
      </c>
      <c r="BA200" s="84">
        <v>619.92965000000004</v>
      </c>
    </row>
    <row r="201" spans="1:53" x14ac:dyDescent="0.2">
      <c r="A201" s="105"/>
      <c r="B201" s="95"/>
      <c r="C201" s="101"/>
      <c r="D201" s="8">
        <v>2018</v>
      </c>
      <c r="E201" s="6" t="s">
        <v>1742</v>
      </c>
      <c r="F201" s="68" t="s">
        <v>66</v>
      </c>
      <c r="G201" s="6"/>
      <c r="H201" s="40">
        <v>154.97811516660809</v>
      </c>
      <c r="I201" s="44">
        <v>162000</v>
      </c>
      <c r="J201" s="44">
        <v>12000</v>
      </c>
      <c r="K201" s="44">
        <v>2372.111847360904</v>
      </c>
      <c r="L201" s="42">
        <v>0.26327307974291109</v>
      </c>
      <c r="M201" s="43">
        <v>2009.1431936385561</v>
      </c>
      <c r="N201" s="43">
        <v>2149.1431936385561</v>
      </c>
      <c r="O201" s="62">
        <v>1.6</v>
      </c>
      <c r="P201" s="43">
        <v>149.35739383888699</v>
      </c>
      <c r="Q201" s="43">
        <v>625.3555555555555</v>
      </c>
      <c r="R201" s="43">
        <v>12.476172977763049</v>
      </c>
      <c r="S201" s="45">
        <v>0</v>
      </c>
      <c r="T201" s="44">
        <v>949.06148818600775</v>
      </c>
      <c r="U201" s="29">
        <v>0</v>
      </c>
      <c r="V201" s="29">
        <v>0</v>
      </c>
      <c r="W201" s="54">
        <v>0.17463840544223791</v>
      </c>
      <c r="X201" s="54">
        <v>6.6203703172504902E-3</v>
      </c>
      <c r="Y201" s="54">
        <v>2.2266766056418419E-2</v>
      </c>
      <c r="Z201" s="54">
        <v>1.1225066147744661E-2</v>
      </c>
      <c r="AA201" s="54">
        <v>6.4797401428222656E-2</v>
      </c>
      <c r="AB201" s="54">
        <v>6.9703152403235444E-3</v>
      </c>
      <c r="AC201" s="54">
        <v>2.3384705185890201E-2</v>
      </c>
      <c r="AD201" s="54">
        <v>8.0677410587668419E-3</v>
      </c>
      <c r="AE201" s="56">
        <v>2.2404290735721592E-2</v>
      </c>
      <c r="AF201" s="55">
        <f t="shared" si="29"/>
        <v>0.3403750616125763</v>
      </c>
      <c r="AG201" t="s">
        <v>1851</v>
      </c>
      <c r="AH201" s="26">
        <v>0.19128655063937691</v>
      </c>
      <c r="AI201" s="26">
        <v>6.0243990738888904E-3</v>
      </c>
      <c r="AJ201" s="26">
        <v>2.49256545306022E-2</v>
      </c>
      <c r="AK201" s="26">
        <v>1.1502333022020521E-2</v>
      </c>
      <c r="AL201" s="26">
        <v>0.1167657642720577</v>
      </c>
      <c r="AM201" s="26">
        <v>2.2751673378327609E-2</v>
      </c>
      <c r="AN201" s="26">
        <f t="shared" si="27"/>
        <v>0.37325637491627384</v>
      </c>
      <c r="AO201" s="71">
        <f t="shared" si="28"/>
        <v>1.0966031798802107</v>
      </c>
      <c r="AP201" s="61">
        <v>116.45860542458639</v>
      </c>
      <c r="AQ201" s="61">
        <v>137.45860542458638</v>
      </c>
      <c r="AR201" s="61">
        <v>64.328663299609218</v>
      </c>
      <c r="AS201" s="61">
        <v>17.72851913551554</v>
      </c>
      <c r="AT201" s="61">
        <v>40.710818620001191</v>
      </c>
      <c r="AU201" s="61">
        <v>295.88101833215649</v>
      </c>
      <c r="AV201" s="61">
        <f t="shared" si="24"/>
        <v>672.56623023645523</v>
      </c>
      <c r="AW201" s="9" t="s">
        <v>1980</v>
      </c>
      <c r="AX201" s="51">
        <v>0.31750091999999996</v>
      </c>
      <c r="AY201" s="11">
        <f t="shared" si="25"/>
        <v>-5.5755454916273872E-2</v>
      </c>
      <c r="AZ201" s="65">
        <f t="shared" si="26"/>
        <v>0.14937576063846339</v>
      </c>
      <c r="BA201" s="84">
        <v>588.74001999999996</v>
      </c>
    </row>
    <row r="202" spans="1:53" x14ac:dyDescent="0.2">
      <c r="A202" s="105"/>
      <c r="B202" s="95"/>
      <c r="C202" s="101"/>
      <c r="D202" s="8">
        <v>2019</v>
      </c>
      <c r="E202" s="6" t="s">
        <v>1743</v>
      </c>
      <c r="F202" s="68" t="s">
        <v>66</v>
      </c>
      <c r="G202" s="6"/>
      <c r="H202" s="40">
        <v>155.01435815340199</v>
      </c>
      <c r="I202" s="44">
        <v>162000</v>
      </c>
      <c r="J202" s="44">
        <v>12000</v>
      </c>
      <c r="K202" s="44">
        <v>2326.4189571626112</v>
      </c>
      <c r="L202" s="42">
        <v>0.26828058171266539</v>
      </c>
      <c r="M202" s="43">
        <v>2010.9395498669101</v>
      </c>
      <c r="N202" s="43">
        <v>2150.9395498669101</v>
      </c>
      <c r="O202" s="62">
        <v>1.6</v>
      </c>
      <c r="P202" s="43">
        <v>151.5854482540793</v>
      </c>
      <c r="Q202" s="43">
        <v>639.62222222222215</v>
      </c>
      <c r="R202" s="43">
        <v>13.763772067406119</v>
      </c>
      <c r="S202" s="45">
        <v>0</v>
      </c>
      <c r="T202" s="44">
        <v>989.77872962675076</v>
      </c>
      <c r="U202" s="29">
        <v>0</v>
      </c>
      <c r="V202" s="29">
        <v>0</v>
      </c>
      <c r="W202" s="54">
        <v>0.17126366496086121</v>
      </c>
      <c r="X202" s="54">
        <v>6.6203703172504902E-3</v>
      </c>
      <c r="Y202" s="54">
        <v>2.1837852895259861E-2</v>
      </c>
      <c r="Z202" s="54">
        <v>1.12276915460825E-2</v>
      </c>
      <c r="AA202" s="54">
        <v>6.4845040440559387E-2</v>
      </c>
      <c r="AB202" s="54">
        <v>6.9680283777415752E-3</v>
      </c>
      <c r="AC202" s="54">
        <v>2.3339584469795231E-2</v>
      </c>
      <c r="AD202" s="54">
        <v>8.0800559371709824E-3</v>
      </c>
      <c r="AE202" s="56">
        <v>2.240727469325066E-2</v>
      </c>
      <c r="AF202" s="55">
        <f t="shared" si="29"/>
        <v>0.33658956363797188</v>
      </c>
      <c r="AG202" t="s">
        <v>1852</v>
      </c>
      <c r="AH202" s="26">
        <v>0.18965583585813889</v>
      </c>
      <c r="AI202" s="26">
        <v>6.0243990738888904E-3</v>
      </c>
      <c r="AJ202" s="26">
        <v>2.4717301153249299E-2</v>
      </c>
      <c r="AK202" s="26">
        <v>1.150499445353486E-2</v>
      </c>
      <c r="AL202" s="26">
        <v>0.1171044736393671</v>
      </c>
      <c r="AM202" s="26">
        <v>2.2754713624367071E-2</v>
      </c>
      <c r="AN202" s="26">
        <f t="shared" si="27"/>
        <v>0.37176171780254613</v>
      </c>
      <c r="AO202" s="71">
        <f t="shared" si="28"/>
        <v>1.1044956765278813</v>
      </c>
      <c r="AP202" s="61">
        <v>104.4641487329186</v>
      </c>
      <c r="AQ202" s="61">
        <v>125.4641487329186</v>
      </c>
      <c r="AR202" s="61">
        <v>63.790940438906972</v>
      </c>
      <c r="AS202" s="61">
        <v>17.7325855810336</v>
      </c>
      <c r="AT202" s="61">
        <v>40.717335028760147</v>
      </c>
      <c r="AU202" s="61">
        <v>297.44942109875149</v>
      </c>
      <c r="AV202" s="61">
        <f t="shared" si="24"/>
        <v>649.61857961328951</v>
      </c>
      <c r="AW202" s="9" t="s">
        <v>1981</v>
      </c>
      <c r="AX202" s="51">
        <v>0.31582970000000005</v>
      </c>
      <c r="AY202" s="11">
        <f t="shared" si="25"/>
        <v>-5.5932017802546086E-2</v>
      </c>
      <c r="AZ202" s="65">
        <f t="shared" si="26"/>
        <v>0.15045125714706664</v>
      </c>
      <c r="BA202" s="84">
        <v>574.07619999999997</v>
      </c>
    </row>
    <row r="203" spans="1:53" x14ac:dyDescent="0.2">
      <c r="A203" s="105"/>
      <c r="B203" s="95"/>
      <c r="C203" s="101"/>
      <c r="D203" s="8">
        <v>2021</v>
      </c>
      <c r="E203" s="6" t="s">
        <v>1744</v>
      </c>
      <c r="F203" s="68" t="s">
        <v>66</v>
      </c>
      <c r="G203" s="6"/>
      <c r="H203" s="40">
        <v>154.3832478880889</v>
      </c>
      <c r="I203" s="44">
        <v>162000</v>
      </c>
      <c r="J203" s="44">
        <v>12000</v>
      </c>
      <c r="K203" s="44">
        <v>2268.2807495946008</v>
      </c>
      <c r="L203" s="42">
        <v>0.2729746234404537</v>
      </c>
      <c r="M203" s="43">
        <v>2008.0623798390261</v>
      </c>
      <c r="N203" s="43">
        <v>2148.0623798390261</v>
      </c>
      <c r="O203" s="62">
        <v>1.6</v>
      </c>
      <c r="P203" s="43">
        <v>156.4651592331754</v>
      </c>
      <c r="Q203" s="43">
        <v>647.35</v>
      </c>
      <c r="R203" s="43">
        <v>16.50198653297026</v>
      </c>
      <c r="S203" s="45">
        <v>0</v>
      </c>
      <c r="T203" s="44">
        <v>1027.4125019208991</v>
      </c>
      <c r="U203" s="29">
        <v>0</v>
      </c>
      <c r="V203" s="29">
        <v>0</v>
      </c>
      <c r="W203" s="54">
        <v>0.1669807434082031</v>
      </c>
      <c r="X203" s="54">
        <v>6.6203703172504902E-3</v>
      </c>
      <c r="Y203" s="54">
        <v>2.122216671705246E-2</v>
      </c>
      <c r="Z203" s="54">
        <v>1.106748264282942E-2</v>
      </c>
      <c r="AA203" s="54">
        <v>6.4051643013954163E-2</v>
      </c>
      <c r="AB203" s="54">
        <v>6.9164251908659926E-3</v>
      </c>
      <c r="AC203" s="54">
        <v>2.2588502615690231E-2</v>
      </c>
      <c r="AD203" s="54">
        <v>7.924836128950119E-3</v>
      </c>
      <c r="AE203" s="56">
        <v>2.224360778927803E-2</v>
      </c>
      <c r="AF203" s="55">
        <f t="shared" si="29"/>
        <v>0.32961577782407403</v>
      </c>
      <c r="AG203" t="s">
        <v>1853</v>
      </c>
      <c r="AH203" s="26">
        <v>0.1859297332227336</v>
      </c>
      <c r="AI203" s="26">
        <v>6.0243990738888904E-3</v>
      </c>
      <c r="AJ203" s="26">
        <v>2.4232234083169119E-2</v>
      </c>
      <c r="AK203" s="26">
        <v>1.145865012880562E-2</v>
      </c>
      <c r="AL203" s="26">
        <v>0.1178172002545112</v>
      </c>
      <c r="AM203" s="26">
        <v>2.270177288591485E-2</v>
      </c>
      <c r="AN203" s="26">
        <f t="shared" si="27"/>
        <v>0.36816398964902325</v>
      </c>
      <c r="AO203" s="71">
        <f t="shared" si="28"/>
        <v>1.1169489278681421</v>
      </c>
      <c r="AP203" s="61">
        <v>101.59490430679431</v>
      </c>
      <c r="AQ203" s="61">
        <v>122.59490430679431</v>
      </c>
      <c r="AR203" s="61">
        <v>62.539068950814013</v>
      </c>
      <c r="AS203" s="61">
        <v>17.661775315743231</v>
      </c>
      <c r="AT203" s="61">
        <v>40.603862800763451</v>
      </c>
      <c r="AU203" s="61">
        <v>300.70329205894632</v>
      </c>
      <c r="AV203" s="61">
        <f t="shared" si="24"/>
        <v>645.69780773985565</v>
      </c>
      <c r="AW203" s="9" t="s">
        <v>1982</v>
      </c>
      <c r="AX203" s="51">
        <v>0.31164548000000003</v>
      </c>
      <c r="AY203" s="11">
        <f t="shared" si="25"/>
        <v>-5.6518509649023219E-2</v>
      </c>
      <c r="AZ203" s="65">
        <f t="shared" si="26"/>
        <v>0.15351449690368479</v>
      </c>
      <c r="BA203" s="84">
        <v>567.04219000000001</v>
      </c>
    </row>
    <row r="204" spans="1:53" x14ac:dyDescent="0.2">
      <c r="A204" s="105"/>
      <c r="B204" s="95"/>
      <c r="C204" s="101" t="s">
        <v>2226</v>
      </c>
      <c r="D204" s="8">
        <v>2013</v>
      </c>
      <c r="E204" s="6" t="s">
        <v>29</v>
      </c>
      <c r="F204" s="68" t="s">
        <v>44</v>
      </c>
      <c r="G204" s="6"/>
      <c r="H204" s="40">
        <v>147.4779756797839</v>
      </c>
      <c r="I204" s="41">
        <v>162000</v>
      </c>
      <c r="J204" s="41">
        <v>12000</v>
      </c>
      <c r="K204" s="41">
        <v>2368.4656047972048</v>
      </c>
      <c r="L204" s="42">
        <v>0.24460126364347831</v>
      </c>
      <c r="M204" s="43">
        <v>1843.4746959972981</v>
      </c>
      <c r="N204" s="43">
        <v>1983.4746959972981</v>
      </c>
      <c r="O204" s="62">
        <v>1.6</v>
      </c>
      <c r="P204" s="43">
        <v>36.200000000000003</v>
      </c>
      <c r="Q204" s="43">
        <v>576.61111111111097</v>
      </c>
      <c r="R204" s="43">
        <f>18.1*0.15</f>
        <v>2.7150000000000003</v>
      </c>
      <c r="S204" s="42">
        <v>0</v>
      </c>
      <c r="T204" s="41">
        <v>876.43240239401155</v>
      </c>
      <c r="U204" s="37">
        <v>0</v>
      </c>
      <c r="V204" s="37">
        <v>0</v>
      </c>
      <c r="W204" s="54">
        <v>0.1739575266838074</v>
      </c>
      <c r="X204" s="54">
        <v>6.6203703172504902E-3</v>
      </c>
      <c r="Y204" s="54">
        <v>2.221003174781799E-2</v>
      </c>
      <c r="Z204" s="54">
        <v>1.0681831277906889E-2</v>
      </c>
      <c r="AA204" s="54">
        <v>6.4559236168861389E-2</v>
      </c>
      <c r="AB204" s="54">
        <v>6.3530392944812766E-3</v>
      </c>
      <c r="AC204" s="54">
        <v>2.018658630549908E-2</v>
      </c>
      <c r="AD204" s="54">
        <v>3.741042222827673E-3</v>
      </c>
      <c r="AE204" s="54">
        <v>2.1786527708172802E-2</v>
      </c>
      <c r="AF204" s="55">
        <f t="shared" si="21"/>
        <v>0.33009619172662497</v>
      </c>
      <c r="AG204" t="s">
        <v>188</v>
      </c>
      <c r="AH204" s="26">
        <v>0.17393366749340319</v>
      </c>
      <c r="AI204" s="26">
        <v>6.0243990738888904E-3</v>
      </c>
      <c r="AJ204" s="26">
        <v>2.271476166310523E-2</v>
      </c>
      <c r="AK204" s="26">
        <v>1.095157522422174E-2</v>
      </c>
      <c r="AL204" s="26">
        <v>9.7053588173732441E-2</v>
      </c>
      <c r="AM204" s="26">
        <v>2.2122523537562271E-2</v>
      </c>
      <c r="AN204" s="26">
        <f t="shared" si="27"/>
        <v>0.3328005151659138</v>
      </c>
      <c r="AO204" s="71">
        <f t="shared" si="28"/>
        <v>1.0081925314713369</v>
      </c>
      <c r="AP204" s="61">
        <v>125.669376246567</v>
      </c>
      <c r="AQ204" s="61">
        <v>146.669376246567</v>
      </c>
      <c r="AR204" s="61">
        <v>58.622743613925259</v>
      </c>
      <c r="AS204" s="61">
        <v>16.887007127287688</v>
      </c>
      <c r="AT204" s="61">
        <v>39.362310150670851</v>
      </c>
      <c r="AU204" s="61">
        <v>228.7012065002522</v>
      </c>
      <c r="AV204" s="61">
        <f t="shared" si="24"/>
        <v>615.91201988526996</v>
      </c>
      <c r="AW204" s="9" t="s">
        <v>1216</v>
      </c>
      <c r="AX204" s="51">
        <v>0.29130884000000001</v>
      </c>
      <c r="AY204" s="11">
        <f t="shared" si="25"/>
        <v>-4.1491675165913788E-2</v>
      </c>
      <c r="AZ204" s="65">
        <f t="shared" si="26"/>
        <v>0.12467431171261438</v>
      </c>
      <c r="BA204" s="84">
        <v>550.02272000000005</v>
      </c>
    </row>
    <row r="205" spans="1:53" x14ac:dyDescent="0.2">
      <c r="A205" s="105"/>
      <c r="B205" s="95"/>
      <c r="C205" s="101"/>
      <c r="D205" s="8">
        <v>2016</v>
      </c>
      <c r="E205" s="6" t="s">
        <v>30</v>
      </c>
      <c r="F205" s="68" t="s">
        <v>44</v>
      </c>
      <c r="G205" s="6"/>
      <c r="H205" s="40">
        <v>146.76752733898951</v>
      </c>
      <c r="I205" s="41">
        <v>162000</v>
      </c>
      <c r="J205" s="41">
        <v>12000</v>
      </c>
      <c r="K205" s="41">
        <v>2182.0818894591412</v>
      </c>
      <c r="L205" s="42">
        <v>0.26392761579130442</v>
      </c>
      <c r="M205" s="43">
        <v>1834.594091737368</v>
      </c>
      <c r="N205" s="43">
        <v>1974.594091737368</v>
      </c>
      <c r="O205" s="62">
        <v>1.6</v>
      </c>
      <c r="P205" s="43">
        <v>35.4</v>
      </c>
      <c r="Q205" s="43">
        <v>558.77777777777771</v>
      </c>
      <c r="R205" s="43">
        <f>17.7*0.17</f>
        <v>3.0089999999999999</v>
      </c>
      <c r="S205" s="42">
        <v>0</v>
      </c>
      <c r="T205" s="41">
        <v>921.87191036107379</v>
      </c>
      <c r="U205" s="37">
        <v>0</v>
      </c>
      <c r="V205" s="37">
        <v>0</v>
      </c>
      <c r="W205" s="54">
        <v>0.16066136956214899</v>
      </c>
      <c r="X205" s="54">
        <v>6.6203703172504902E-3</v>
      </c>
      <c r="Y205" s="54">
        <v>2.046223916113377E-2</v>
      </c>
      <c r="Z205" s="54">
        <v>1.063037384301424E-2</v>
      </c>
      <c r="AA205" s="54">
        <v>6.4702138304710388E-2</v>
      </c>
      <c r="AB205" s="54">
        <v>6.3251103274524212E-3</v>
      </c>
      <c r="AC205" s="54">
        <v>2.006816677749157E-2</v>
      </c>
      <c r="AD205" s="54">
        <v>3.4838146530091758E-3</v>
      </c>
      <c r="AE205" s="54">
        <v>2.1728010848164558E-2</v>
      </c>
      <c r="AF205" s="55">
        <f t="shared" si="21"/>
        <v>0.3146815937943756</v>
      </c>
      <c r="AG205" t="s">
        <v>189</v>
      </c>
      <c r="AH205" s="26">
        <v>0.16064408256977861</v>
      </c>
      <c r="AI205" s="26">
        <v>6.0243990738888904E-3</v>
      </c>
      <c r="AJ205" s="26">
        <v>2.0927249248648749E-2</v>
      </c>
      <c r="AK205" s="26">
        <v>1.089940486601532E-2</v>
      </c>
      <c r="AL205" s="26">
        <v>9.6812349456620775E-2</v>
      </c>
      <c r="AM205" s="26">
        <v>2.206292751787917E-2</v>
      </c>
      <c r="AN205" s="26">
        <f t="shared" si="27"/>
        <v>0.31737041273283151</v>
      </c>
      <c r="AO205" s="71">
        <f t="shared" si="28"/>
        <v>1.0085445701034961</v>
      </c>
      <c r="AP205" s="61">
        <v>112.50511833259201</v>
      </c>
      <c r="AQ205" s="61">
        <v>133.50511833259202</v>
      </c>
      <c r="AR205" s="61">
        <v>54.00949327330666</v>
      </c>
      <c r="AS205" s="61">
        <v>16.807295168456221</v>
      </c>
      <c r="AT205" s="61">
        <v>39.23457311241097</v>
      </c>
      <c r="AU205" s="61">
        <v>228.43810340304799</v>
      </c>
      <c r="AV205" s="61">
        <f t="shared" si="24"/>
        <v>584.49970162240584</v>
      </c>
      <c r="AW205" s="9" t="s">
        <v>1217</v>
      </c>
      <c r="AX205" s="51">
        <v>0.27682713000000003</v>
      </c>
      <c r="AY205" s="11">
        <f t="shared" si="25"/>
        <v>-4.0543282732831476E-2</v>
      </c>
      <c r="AZ205" s="65">
        <f t="shared" si="26"/>
        <v>0.12774751869186241</v>
      </c>
      <c r="BA205" s="84">
        <v>534.67070999999999</v>
      </c>
    </row>
    <row r="206" spans="1:53" x14ac:dyDescent="0.2">
      <c r="A206" s="105"/>
      <c r="B206" s="95"/>
      <c r="C206" s="101"/>
      <c r="D206" s="8">
        <v>2018</v>
      </c>
      <c r="E206" s="6" t="s">
        <v>31</v>
      </c>
      <c r="F206" s="68" t="s">
        <v>44</v>
      </c>
      <c r="G206" s="6"/>
      <c r="H206" s="40">
        <v>146.2957246830029</v>
      </c>
      <c r="I206" s="41">
        <v>162000</v>
      </c>
      <c r="J206" s="41">
        <v>12000</v>
      </c>
      <c r="K206" s="41">
        <v>2064.5581550929851</v>
      </c>
      <c r="L206" s="42">
        <v>0.27718452194782611</v>
      </c>
      <c r="M206" s="43">
        <v>1828.696558537536</v>
      </c>
      <c r="N206" s="43">
        <v>1968.696558537536</v>
      </c>
      <c r="O206" s="62">
        <v>1.6</v>
      </c>
      <c r="P206" s="43">
        <v>34.799999999999997</v>
      </c>
      <c r="Q206" s="43">
        <v>546.88888888888891</v>
      </c>
      <c r="R206" s="43">
        <f>17.4*0.2</f>
        <v>3.48</v>
      </c>
      <c r="S206" s="42">
        <v>0</v>
      </c>
      <c r="T206" s="41">
        <v>953.6180877943483</v>
      </c>
      <c r="U206" s="37">
        <v>0</v>
      </c>
      <c r="V206" s="37">
        <v>0</v>
      </c>
      <c r="W206" s="54">
        <v>0.15199571847915649</v>
      </c>
      <c r="X206" s="54">
        <v>6.6203703172504902E-3</v>
      </c>
      <c r="Y206" s="54">
        <v>1.936017349362373E-2</v>
      </c>
      <c r="Z206" s="54">
        <v>1.0596200823783869E-2</v>
      </c>
      <c r="AA206" s="54">
        <v>6.4797401428222656E-2</v>
      </c>
      <c r="AB206" s="54">
        <v>6.3066356815397739E-3</v>
      </c>
      <c r="AC206" s="54">
        <v>1.9989471882581711E-2</v>
      </c>
      <c r="AD206" s="54">
        <v>3.3498494885861869E-3</v>
      </c>
      <c r="AE206" s="54">
        <v>2.1689150482416149E-2</v>
      </c>
      <c r="AF206" s="55">
        <f t="shared" si="21"/>
        <v>0.30470497207716107</v>
      </c>
      <c r="AG206" t="s">
        <v>190</v>
      </c>
      <c r="AH206" s="26">
        <v>0.15195229357178039</v>
      </c>
      <c r="AI206" s="26">
        <v>6.0243990738888904E-3</v>
      </c>
      <c r="AJ206" s="26">
        <v>1.9800138257263299E-2</v>
      </c>
      <c r="AK206" s="26">
        <v>1.0864758978127069E-2</v>
      </c>
      <c r="AL206" s="26">
        <v>9.6657407966867254E-2</v>
      </c>
      <c r="AM206" s="26">
        <v>2.202335031182746E-2</v>
      </c>
      <c r="AN206" s="26">
        <f t="shared" si="27"/>
        <v>0.30732234815975434</v>
      </c>
      <c r="AO206" s="71">
        <f t="shared" si="28"/>
        <v>1.008589869947808</v>
      </c>
      <c r="AP206" s="61">
        <v>92.549639504300373</v>
      </c>
      <c r="AQ206" s="61">
        <v>113.54963950430037</v>
      </c>
      <c r="AR206" s="61">
        <v>51.100621075904357</v>
      </c>
      <c r="AS206" s="61">
        <v>16.754359139569829</v>
      </c>
      <c r="AT206" s="61">
        <v>39.149744039755973</v>
      </c>
      <c r="AU206" s="61">
        <v>228.27439174173489</v>
      </c>
      <c r="AV206" s="61">
        <f t="shared" si="24"/>
        <v>541.37839500556584</v>
      </c>
      <c r="AW206" s="9" t="s">
        <v>1218</v>
      </c>
      <c r="AX206" s="51">
        <v>0.25990810999999997</v>
      </c>
      <c r="AY206" s="11">
        <f t="shared" si="25"/>
        <v>-4.7414238159754374E-2</v>
      </c>
      <c r="AZ206" s="65">
        <f t="shared" si="26"/>
        <v>0.15428177756570827</v>
      </c>
      <c r="BA206" s="84">
        <v>495.12678</v>
      </c>
    </row>
    <row r="207" spans="1:53" x14ac:dyDescent="0.2">
      <c r="A207" s="105"/>
      <c r="B207" s="95"/>
      <c r="C207" s="101"/>
      <c r="D207" s="8">
        <v>2019</v>
      </c>
      <c r="E207" s="6" t="s">
        <v>32</v>
      </c>
      <c r="F207" s="68" t="s">
        <v>44</v>
      </c>
      <c r="G207" s="6"/>
      <c r="H207" s="40">
        <v>146.06035388267969</v>
      </c>
      <c r="I207" s="41">
        <v>162000</v>
      </c>
      <c r="J207" s="41">
        <v>12000</v>
      </c>
      <c r="K207" s="41">
        <v>2007.8219222493151</v>
      </c>
      <c r="L207" s="42">
        <v>0.2839247764434783</v>
      </c>
      <c r="M207" s="43">
        <v>1825.7544235334969</v>
      </c>
      <c r="N207" s="43">
        <v>1965.7544235334969</v>
      </c>
      <c r="O207" s="62">
        <v>1.6</v>
      </c>
      <c r="P207" s="43">
        <v>34.4</v>
      </c>
      <c r="Q207" s="43">
        <v>540.94444444444434</v>
      </c>
      <c r="R207" s="43">
        <f>17.2*0.2</f>
        <v>3.44</v>
      </c>
      <c r="S207" s="42">
        <v>0</v>
      </c>
      <c r="T207" s="41">
        <v>969.90673247474751</v>
      </c>
      <c r="U207" s="37">
        <v>0</v>
      </c>
      <c r="V207" s="37">
        <v>0</v>
      </c>
      <c r="W207" s="54">
        <v>0.14780943095684049</v>
      </c>
      <c r="X207" s="54">
        <v>6.6203703172504902E-3</v>
      </c>
      <c r="Y207" s="54">
        <v>1.8828134983778E-2</v>
      </c>
      <c r="Z207" s="54">
        <v>1.057915296405554E-2</v>
      </c>
      <c r="AA207" s="54">
        <v>6.4845040440559387E-2</v>
      </c>
      <c r="AB207" s="54">
        <v>6.2974398024380207E-3</v>
      </c>
      <c r="AC207" s="54">
        <v>1.995019800961018E-2</v>
      </c>
      <c r="AD207" s="54">
        <v>3.285425947979093E-3</v>
      </c>
      <c r="AE207" s="54">
        <v>2.1669764071702961E-2</v>
      </c>
      <c r="AF207" s="55">
        <f t="shared" si="21"/>
        <v>0.29988495749421418</v>
      </c>
      <c r="AG207" t="s">
        <v>191</v>
      </c>
      <c r="AH207" s="26">
        <v>0.1477515860506933</v>
      </c>
      <c r="AI207" s="26">
        <v>6.0243990738888904E-3</v>
      </c>
      <c r="AJ207" s="26">
        <v>1.9256009601100379E-2</v>
      </c>
      <c r="AK207" s="26">
        <v>1.084747499242523E-2</v>
      </c>
      <c r="AL207" s="26">
        <v>9.6581636396696702E-2</v>
      </c>
      <c r="AM207" s="26">
        <v>2.2003606212160479E-2</v>
      </c>
      <c r="AN207" s="26">
        <f t="shared" si="27"/>
        <v>0.30246471232696492</v>
      </c>
      <c r="AO207" s="71">
        <f t="shared" si="28"/>
        <v>1.0086024816126382</v>
      </c>
      <c r="AP207" s="61">
        <v>81.415084969825628</v>
      </c>
      <c r="AQ207" s="61">
        <v>102.41508496982563</v>
      </c>
      <c r="AR207" s="61">
        <v>49.69632218092454</v>
      </c>
      <c r="AS207" s="61">
        <v>16.727950650073591</v>
      </c>
      <c r="AT207" s="61">
        <v>39.107424891128623</v>
      </c>
      <c r="AU207" s="61">
        <v>228.19591150642799</v>
      </c>
      <c r="AV207" s="61">
        <f t="shared" si="24"/>
        <v>517.55777916820603</v>
      </c>
      <c r="AW207" s="9" t="s">
        <v>1219</v>
      </c>
      <c r="AX207" s="51">
        <v>0.25504713000000001</v>
      </c>
      <c r="AY207" s="11">
        <f t="shared" si="25"/>
        <v>-4.7417582326964913E-2</v>
      </c>
      <c r="AZ207" s="65">
        <f t="shared" si="26"/>
        <v>0.15677062610763803</v>
      </c>
      <c r="BA207" s="84">
        <v>478.03030999999999</v>
      </c>
    </row>
    <row r="208" spans="1:53" x14ac:dyDescent="0.2">
      <c r="A208" s="105"/>
      <c r="B208" s="95"/>
      <c r="C208" s="101"/>
      <c r="D208" s="8">
        <v>2021</v>
      </c>
      <c r="E208" s="6" t="s">
        <v>33</v>
      </c>
      <c r="F208" s="68" t="s">
        <v>44</v>
      </c>
      <c r="G208" s="6"/>
      <c r="H208" s="40">
        <v>145.2348789326781</v>
      </c>
      <c r="I208" s="41">
        <v>162000</v>
      </c>
      <c r="J208" s="41">
        <v>12000</v>
      </c>
      <c r="K208" s="41">
        <v>1936.043301597954</v>
      </c>
      <c r="L208" s="42">
        <v>0.29103608695652178</v>
      </c>
      <c r="M208" s="43">
        <v>1815.4359866584771</v>
      </c>
      <c r="N208" s="43">
        <v>1955.4359866584771</v>
      </c>
      <c r="O208" s="62">
        <v>1.6</v>
      </c>
      <c r="P208" s="43">
        <v>33.4</v>
      </c>
      <c r="Q208" s="43">
        <v>528.46111111111111</v>
      </c>
      <c r="R208" s="43">
        <f>16.7*0.2</f>
        <v>3.34</v>
      </c>
      <c r="S208" s="42">
        <v>0</v>
      </c>
      <c r="T208" s="41">
        <v>982.65364128465762</v>
      </c>
      <c r="U208" s="37">
        <v>0</v>
      </c>
      <c r="V208" s="37">
        <v>0</v>
      </c>
      <c r="W208" s="54">
        <v>0.14252279698848719</v>
      </c>
      <c r="X208" s="54">
        <v>6.6203703172504902E-3</v>
      </c>
      <c r="Y208" s="54">
        <v>1.8095530569553379E-2</v>
      </c>
      <c r="Z208" s="54">
        <v>1.0411650873720649E-2</v>
      </c>
      <c r="AA208" s="54">
        <v>6.4051643013954163E-2</v>
      </c>
      <c r="AB208" s="54">
        <v>6.2440801411867142E-3</v>
      </c>
      <c r="AC208" s="54">
        <v>1.9384495913982391E-2</v>
      </c>
      <c r="AD208" s="54">
        <v>3.101384500041604E-3</v>
      </c>
      <c r="AE208" s="54">
        <v>2.1488860249519352E-2</v>
      </c>
      <c r="AF208" s="55">
        <f t="shared" si="21"/>
        <v>0.29192081256769592</v>
      </c>
      <c r="AG208" t="s">
        <v>192</v>
      </c>
      <c r="AH208" s="26">
        <v>0.14246635855913051</v>
      </c>
      <c r="AI208" s="26">
        <v>6.0243990738888904E-3</v>
      </c>
      <c r="AJ208" s="26">
        <v>1.856761697369648E-2</v>
      </c>
      <c r="AK208" s="26">
        <v>1.078685788438349E-2</v>
      </c>
      <c r="AL208" s="26">
        <v>9.6443770739020621E-2</v>
      </c>
      <c r="AM208" s="26">
        <v>2.1934361175549939E-2</v>
      </c>
      <c r="AN208" s="26">
        <f t="shared" si="27"/>
        <v>0.29622336440566988</v>
      </c>
      <c r="AO208" s="71">
        <f t="shared" si="28"/>
        <v>1.0147387635712894</v>
      </c>
      <c r="AP208" s="61">
        <v>77.879895977187701</v>
      </c>
      <c r="AQ208" s="61">
        <v>98.879895977187701</v>
      </c>
      <c r="AR208" s="61">
        <v>47.919703737792773</v>
      </c>
      <c r="AS208" s="61">
        <v>16.635332761547929</v>
      </c>
      <c r="AT208" s="61">
        <v>38.959006323280278</v>
      </c>
      <c r="AU208" s="61">
        <v>228.0830945747943</v>
      </c>
      <c r="AV208" s="61">
        <f t="shared" si="24"/>
        <v>508.35692935179071</v>
      </c>
      <c r="AW208" s="9" t="s">
        <v>1220</v>
      </c>
      <c r="AX208" s="51">
        <v>0.24845565999999999</v>
      </c>
      <c r="AY208" s="11">
        <f t="shared" si="25"/>
        <v>-4.7767704405669881E-2</v>
      </c>
      <c r="AZ208" s="65">
        <f t="shared" si="26"/>
        <v>0.16125569467320378</v>
      </c>
      <c r="BA208" s="84">
        <v>466.98088000000001</v>
      </c>
    </row>
    <row r="209" spans="1:53" x14ac:dyDescent="0.2">
      <c r="A209" s="105"/>
      <c r="B209" s="95"/>
      <c r="C209" s="101" t="s">
        <v>2227</v>
      </c>
      <c r="D209" s="8">
        <v>2013</v>
      </c>
      <c r="E209" s="6" t="s">
        <v>29</v>
      </c>
      <c r="F209" s="68" t="s">
        <v>43</v>
      </c>
      <c r="G209" s="6"/>
      <c r="H209" s="40">
        <v>147.4414331726899</v>
      </c>
      <c r="I209" s="41">
        <v>162000</v>
      </c>
      <c r="J209" s="41">
        <v>12000</v>
      </c>
      <c r="K209" s="41">
        <v>2751.2646524372908</v>
      </c>
      <c r="L209" s="42">
        <v>0.20575955356332709</v>
      </c>
      <c r="M209" s="43">
        <v>1843.017914658624</v>
      </c>
      <c r="N209" s="43">
        <v>1983.017914658624</v>
      </c>
      <c r="O209" s="62">
        <v>1.6</v>
      </c>
      <c r="P209" s="43">
        <v>36.200000000000003</v>
      </c>
      <c r="Q209" s="43">
        <v>571.22222222222229</v>
      </c>
      <c r="R209" s="43">
        <f>18.1*0.15</f>
        <v>2.7150000000000003</v>
      </c>
      <c r="S209" s="42">
        <v>0</v>
      </c>
      <c r="T209" s="41">
        <v>747.43809112593931</v>
      </c>
      <c r="U209" s="37">
        <v>0</v>
      </c>
      <c r="V209" s="37">
        <v>0</v>
      </c>
      <c r="W209" s="54">
        <v>0.20285074412822721</v>
      </c>
      <c r="X209" s="54">
        <v>6.6203703172504902E-3</v>
      </c>
      <c r="Y209" s="54">
        <v>3.8654305040836327E-2</v>
      </c>
      <c r="Z209" s="54">
        <v>1.0679184459149839E-2</v>
      </c>
      <c r="AA209" s="54">
        <v>6.4559236168861389E-2</v>
      </c>
      <c r="AB209" s="54">
        <v>6.3513806089758873E-3</v>
      </c>
      <c r="AC209" s="54">
        <v>2.018432691693306E-2</v>
      </c>
      <c r="AD209" s="54">
        <v>3.735587233677506E-3</v>
      </c>
      <c r="AE209" s="54">
        <v>2.178351953625679E-2</v>
      </c>
      <c r="AF209" s="55">
        <f t="shared" si="21"/>
        <v>0.37541865441016853</v>
      </c>
      <c r="AG209" t="s">
        <v>193</v>
      </c>
      <c r="AH209" s="26">
        <v>0.20328486557495651</v>
      </c>
      <c r="AI209" s="26">
        <v>6.0243990738888904E-3</v>
      </c>
      <c r="AJ209" s="26">
        <v>3.9341397381688889E-2</v>
      </c>
      <c r="AK209" s="26">
        <v>1.0948891798030999E-2</v>
      </c>
      <c r="AL209" s="26">
        <v>9.7043973875362177E-2</v>
      </c>
      <c r="AM209" s="26">
        <v>2.211945816623688E-2</v>
      </c>
      <c r="AN209" s="26">
        <f t="shared" si="27"/>
        <v>0.37876298587016433</v>
      </c>
      <c r="AO209" s="71">
        <f t="shared" si="28"/>
        <v>1.0089082719271107</v>
      </c>
      <c r="AP209" s="61">
        <v>115.1313032873111</v>
      </c>
      <c r="AQ209" s="61">
        <v>136.13130328731108</v>
      </c>
      <c r="AR209" s="61">
        <v>77.999370900688007</v>
      </c>
      <c r="AS209" s="61">
        <v>16.8829070757374</v>
      </c>
      <c r="AT209" s="61">
        <v>39.355739888825283</v>
      </c>
      <c r="AU209" s="61">
        <v>228.68305873313039</v>
      </c>
      <c r="AV209" s="61">
        <f t="shared" si="24"/>
        <v>614.18368317300326</v>
      </c>
      <c r="AW209" s="9" t="s">
        <v>1221</v>
      </c>
      <c r="AX209" s="51">
        <v>0.34208478000000003</v>
      </c>
      <c r="AY209" s="11">
        <f t="shared" si="25"/>
        <v>-3.6678205870164293E-2</v>
      </c>
      <c r="AZ209" s="65">
        <f t="shared" si="26"/>
        <v>9.6836827352335758E-2</v>
      </c>
      <c r="BA209" s="84">
        <v>608.60694000000001</v>
      </c>
    </row>
    <row r="210" spans="1:53" x14ac:dyDescent="0.2">
      <c r="A210" s="105"/>
      <c r="B210" s="95"/>
      <c r="C210" s="101"/>
      <c r="D210" s="8">
        <v>2016</v>
      </c>
      <c r="E210" s="6" t="s">
        <v>30</v>
      </c>
      <c r="F210" s="68" t="s">
        <v>43</v>
      </c>
      <c r="G210" s="6"/>
      <c r="H210" s="40">
        <v>146.7321406043921</v>
      </c>
      <c r="I210" s="41">
        <v>162000</v>
      </c>
      <c r="J210" s="41">
        <v>12000</v>
      </c>
      <c r="K210" s="41">
        <v>2526.4138672821891</v>
      </c>
      <c r="L210" s="42">
        <v>0.2247552446880908</v>
      </c>
      <c r="M210" s="43">
        <v>1834.151757554901</v>
      </c>
      <c r="N210" s="43">
        <v>1974.151757554901</v>
      </c>
      <c r="O210" s="62">
        <v>1.6</v>
      </c>
      <c r="P210" s="43">
        <v>35.4</v>
      </c>
      <c r="Q210" s="43">
        <v>553.55555555555554</v>
      </c>
      <c r="R210" s="43">
        <f>17.7*0.17</f>
        <v>3.0089999999999999</v>
      </c>
      <c r="S210" s="42">
        <v>0</v>
      </c>
      <c r="T210" s="41">
        <v>788.78604404739565</v>
      </c>
      <c r="U210" s="37">
        <v>0</v>
      </c>
      <c r="V210" s="37">
        <v>0</v>
      </c>
      <c r="W210" s="54">
        <v>0.1862660348415375</v>
      </c>
      <c r="X210" s="54">
        <v>6.6203703172504902E-3</v>
      </c>
      <c r="Y210" s="54">
        <v>3.5495229065418243E-2</v>
      </c>
      <c r="Z210" s="54">
        <v>1.062780991196632E-2</v>
      </c>
      <c r="AA210" s="54">
        <v>6.4702138304710388E-2</v>
      </c>
      <c r="AB210" s="54">
        <v>6.3235047273337841E-3</v>
      </c>
      <c r="AC210" s="54">
        <v>2.006598562002182E-2</v>
      </c>
      <c r="AD210" s="54">
        <v>3.4785834141075611E-3</v>
      </c>
      <c r="AE210" s="54">
        <v>2.1725095808506008E-2</v>
      </c>
      <c r="AF210" s="55">
        <f t="shared" si="21"/>
        <v>0.3553047520108521</v>
      </c>
      <c r="AG210" t="s">
        <v>194</v>
      </c>
      <c r="AH210" s="26">
        <v>0.1866047936138123</v>
      </c>
      <c r="AI210" s="26">
        <v>6.0243990738888904E-3</v>
      </c>
      <c r="AJ210" s="26">
        <v>3.6126169038412217E-2</v>
      </c>
      <c r="AK210" s="26">
        <v>1.089680631167478E-2</v>
      </c>
      <c r="AL210" s="26">
        <v>9.6803095166929892E-2</v>
      </c>
      <c r="AM210" s="26">
        <v>2.2059959098628269E-2</v>
      </c>
      <c r="AN210" s="26">
        <f t="shared" si="27"/>
        <v>0.35851522230334637</v>
      </c>
      <c r="AO210" s="71">
        <f t="shared" si="28"/>
        <v>1.0090358214302639</v>
      </c>
      <c r="AP210" s="61">
        <v>102.0199707294057</v>
      </c>
      <c r="AQ210" s="61">
        <v>123.0199707294057</v>
      </c>
      <c r="AR210" s="61">
        <v>71.624767943794382</v>
      </c>
      <c r="AS210" s="61">
        <v>16.803324794018781</v>
      </c>
      <c r="AT210" s="61">
        <v>39.228210655900618</v>
      </c>
      <c r="AU210" s="61">
        <v>228.42064616372511</v>
      </c>
      <c r="AV210" s="61">
        <f t="shared" si="24"/>
        <v>581.11689101625029</v>
      </c>
      <c r="AW210" s="9" t="s">
        <v>1222</v>
      </c>
      <c r="AX210" s="51">
        <v>0.32129486000000002</v>
      </c>
      <c r="AY210" s="11">
        <f t="shared" si="25"/>
        <v>-3.7220362303346355E-2</v>
      </c>
      <c r="AZ210" s="65">
        <f t="shared" si="26"/>
        <v>0.10381808076158484</v>
      </c>
      <c r="BA210" s="84">
        <v>569.42925000000002</v>
      </c>
    </row>
    <row r="211" spans="1:53" x14ac:dyDescent="0.2">
      <c r="A211" s="105"/>
      <c r="B211" s="95"/>
      <c r="C211" s="101"/>
      <c r="D211" s="8">
        <v>2018</v>
      </c>
      <c r="E211" s="6" t="s">
        <v>31</v>
      </c>
      <c r="F211" s="68" t="s">
        <v>43</v>
      </c>
      <c r="G211" s="6"/>
      <c r="H211" s="40">
        <v>146.26110724026549</v>
      </c>
      <c r="I211" s="41">
        <v>162000</v>
      </c>
      <c r="J211" s="41">
        <v>12000</v>
      </c>
      <c r="K211" s="41">
        <v>2386.4430885692932</v>
      </c>
      <c r="L211" s="42">
        <v>0.23781300408317591</v>
      </c>
      <c r="M211" s="43">
        <v>1828.263840503319</v>
      </c>
      <c r="N211" s="43">
        <v>1968.263840503319</v>
      </c>
      <c r="O211" s="62">
        <v>1.6</v>
      </c>
      <c r="P211" s="43">
        <v>34.799999999999997</v>
      </c>
      <c r="Q211" s="43">
        <v>541.77777777777771</v>
      </c>
      <c r="R211" s="43">
        <f>17.4*0.2</f>
        <v>3.48</v>
      </c>
      <c r="S211" s="42">
        <v>0</v>
      </c>
      <c r="T211" s="41">
        <v>817.28326535090048</v>
      </c>
      <c r="U211" s="37">
        <v>0</v>
      </c>
      <c r="V211" s="37">
        <v>0</v>
      </c>
      <c r="W211" s="54">
        <v>0.1759383827447891</v>
      </c>
      <c r="X211" s="54">
        <v>6.6203703172504902E-3</v>
      </c>
      <c r="Y211" s="54">
        <v>3.3528689295053482E-2</v>
      </c>
      <c r="Z211" s="54">
        <v>1.059369370341301E-2</v>
      </c>
      <c r="AA211" s="54">
        <v>6.4797401428222656E-2</v>
      </c>
      <c r="AB211" s="54">
        <v>6.3050650060176849E-3</v>
      </c>
      <c r="AC211" s="54">
        <v>1.9987341016530991E-2</v>
      </c>
      <c r="AD211" s="54">
        <v>3.3447567839175458E-3</v>
      </c>
      <c r="AE211" s="54">
        <v>2.168629877269268E-2</v>
      </c>
      <c r="AF211" s="55">
        <f t="shared" si="21"/>
        <v>0.34280199906788766</v>
      </c>
      <c r="AG211" t="s">
        <v>195</v>
      </c>
      <c r="AH211" s="26">
        <v>0.17624262924859441</v>
      </c>
      <c r="AI211" s="26">
        <v>6.0243990738888904E-3</v>
      </c>
      <c r="AJ211" s="26">
        <v>3.4124672736596882E-2</v>
      </c>
      <c r="AK211" s="26">
        <v>1.086221691520131E-2</v>
      </c>
      <c r="AL211" s="26">
        <v>9.6648388034509244E-2</v>
      </c>
      <c r="AM211" s="26">
        <v>2.2020446424689869E-2</v>
      </c>
      <c r="AN211" s="26">
        <f t="shared" si="27"/>
        <v>0.34592275243348058</v>
      </c>
      <c r="AO211" s="71">
        <f t="shared" si="28"/>
        <v>1.0091036615132891</v>
      </c>
      <c r="AP211" s="61">
        <v>91.882402430802372</v>
      </c>
      <c r="AQ211" s="61">
        <v>112.88240243080237</v>
      </c>
      <c r="AR211" s="61">
        <v>67.656544576255513</v>
      </c>
      <c r="AS211" s="61">
        <v>16.750475079305509</v>
      </c>
      <c r="AT211" s="61">
        <v>39.143519900218301</v>
      </c>
      <c r="AU211" s="61">
        <v>228.25738187601311</v>
      </c>
      <c r="AV211" s="61">
        <f t="shared" si="24"/>
        <v>556.57272629339718</v>
      </c>
      <c r="AW211" s="9" t="s">
        <v>1223</v>
      </c>
      <c r="AX211" s="51">
        <v>0.30149180999999997</v>
      </c>
      <c r="AY211" s="11">
        <f t="shared" si="25"/>
        <v>-4.4430942433480614E-2</v>
      </c>
      <c r="AZ211" s="65">
        <f t="shared" si="26"/>
        <v>0.12844180419160051</v>
      </c>
      <c r="BA211" s="84">
        <v>534.42463999999995</v>
      </c>
    </row>
    <row r="212" spans="1:53" x14ac:dyDescent="0.2">
      <c r="A212" s="105"/>
      <c r="B212" s="95"/>
      <c r="C212" s="101"/>
      <c r="D212" s="8">
        <v>2019</v>
      </c>
      <c r="E212" s="6" t="s">
        <v>32</v>
      </c>
      <c r="F212" s="68" t="s">
        <v>43</v>
      </c>
      <c r="G212" s="6"/>
      <c r="H212" s="40">
        <v>146.02612072860049</v>
      </c>
      <c r="I212" s="41">
        <v>162000</v>
      </c>
      <c r="J212" s="41">
        <v>12000</v>
      </c>
      <c r="K212" s="41">
        <v>2319.756512658726</v>
      </c>
      <c r="L212" s="42">
        <v>0.24446007337429121</v>
      </c>
      <c r="M212" s="43">
        <v>1825.326509107507</v>
      </c>
      <c r="N212" s="43">
        <v>1965.326509107507</v>
      </c>
      <c r="O212" s="62">
        <v>1.6</v>
      </c>
      <c r="P212" s="43">
        <v>34.4</v>
      </c>
      <c r="Q212" s="43">
        <v>535.88888888888891</v>
      </c>
      <c r="R212" s="43">
        <f>17.2*0.2</f>
        <v>3.44</v>
      </c>
      <c r="S212" s="42">
        <v>0</v>
      </c>
      <c r="T212" s="41">
        <v>831.6390058493248</v>
      </c>
      <c r="U212" s="37">
        <v>0</v>
      </c>
      <c r="V212" s="37">
        <v>0</v>
      </c>
      <c r="W212" s="54">
        <v>0.17103062570095059</v>
      </c>
      <c r="X212" s="54">
        <v>6.6203703172504902E-3</v>
      </c>
      <c r="Y212" s="54">
        <v>3.2591767609119422E-2</v>
      </c>
      <c r="Z212" s="54">
        <v>1.057667378336191E-2</v>
      </c>
      <c r="AA212" s="54">
        <v>6.4845040440559387E-2</v>
      </c>
      <c r="AB212" s="54">
        <v>6.2958868220448494E-3</v>
      </c>
      <c r="AC212" s="54">
        <v>1.9948095083236691E-2</v>
      </c>
      <c r="AD212" s="54">
        <v>3.2804014626890421E-3</v>
      </c>
      <c r="AE212" s="54">
        <v>2.1666944026947021E-2</v>
      </c>
      <c r="AF212" s="55">
        <f t="shared" si="21"/>
        <v>0.33685580524615943</v>
      </c>
      <c r="AG212" t="s">
        <v>196</v>
      </c>
      <c r="AH212" s="26">
        <v>0.17138171481557821</v>
      </c>
      <c r="AI212" s="26">
        <v>6.0243990738888904E-3</v>
      </c>
      <c r="AJ212" s="26">
        <v>3.3171095595045767E-2</v>
      </c>
      <c r="AK212" s="26">
        <v>1.084496114897132E-2</v>
      </c>
      <c r="AL212" s="26">
        <v>9.6572732290418906E-2</v>
      </c>
      <c r="AM212" s="26">
        <v>2.200073456110976E-2</v>
      </c>
      <c r="AN212" s="26">
        <f t="shared" si="27"/>
        <v>0.33999563748501282</v>
      </c>
      <c r="AO212" s="71">
        <f t="shared" si="28"/>
        <v>1.0093209978571067</v>
      </c>
      <c r="AP212" s="61">
        <v>93.319886645412822</v>
      </c>
      <c r="AQ212" s="61">
        <v>114.31988664541282</v>
      </c>
      <c r="AR212" s="61">
        <v>65.765955474281171</v>
      </c>
      <c r="AS212" s="61">
        <v>16.724109706810101</v>
      </c>
      <c r="AT212" s="61">
        <v>39.101269845840619</v>
      </c>
      <c r="AU212" s="61">
        <v>228.17912331461449</v>
      </c>
      <c r="AV212" s="61">
        <f t="shared" si="24"/>
        <v>557.41023163237196</v>
      </c>
      <c r="AW212" s="9" t="s">
        <v>1224</v>
      </c>
      <c r="AX212" s="51">
        <v>0.29526865000000002</v>
      </c>
      <c r="AY212" s="11">
        <f t="shared" si="25"/>
        <v>-4.4726987485012804E-2</v>
      </c>
      <c r="AZ212" s="65">
        <f t="shared" si="26"/>
        <v>0.13155165112077177</v>
      </c>
      <c r="BA212" s="84">
        <v>533.73896000000002</v>
      </c>
    </row>
    <row r="213" spans="1:53" x14ac:dyDescent="0.2">
      <c r="A213" s="105"/>
      <c r="B213" s="95"/>
      <c r="C213" s="101"/>
      <c r="D213" s="8">
        <v>2021</v>
      </c>
      <c r="E213" s="6" t="s">
        <v>33</v>
      </c>
      <c r="F213" s="68" t="s">
        <v>43</v>
      </c>
      <c r="G213" s="6"/>
      <c r="H213" s="40">
        <v>145.20146904392379</v>
      </c>
      <c r="I213" s="41">
        <v>162000</v>
      </c>
      <c r="J213" s="41">
        <v>12000</v>
      </c>
      <c r="K213" s="41">
        <v>2234.7759213728409</v>
      </c>
      <c r="L213" s="42">
        <v>0.25154416351606818</v>
      </c>
      <c r="M213" s="43">
        <v>1815.0183630490469</v>
      </c>
      <c r="N213" s="43">
        <v>1955.0183630490469</v>
      </c>
      <c r="O213" s="62">
        <v>1.6</v>
      </c>
      <c r="P213" s="43">
        <v>33.4</v>
      </c>
      <c r="Q213" s="43">
        <v>523.52222222222224</v>
      </c>
      <c r="R213" s="43">
        <f>16.7*0.2</f>
        <v>3.34</v>
      </c>
      <c r="S213" s="42">
        <v>0</v>
      </c>
      <c r="T213" s="41">
        <v>843.34182321162018</v>
      </c>
      <c r="U213" s="37">
        <v>0</v>
      </c>
      <c r="V213" s="37">
        <v>0</v>
      </c>
      <c r="W213" s="54">
        <v>0.1647656261920929</v>
      </c>
      <c r="X213" s="54">
        <v>6.6203703172504902E-3</v>
      </c>
      <c r="Y213" s="54">
        <v>3.131948783993721E-2</v>
      </c>
      <c r="Z213" s="54">
        <v>1.040925644338131E-2</v>
      </c>
      <c r="AA213" s="54">
        <v>6.4051643013954163E-2</v>
      </c>
      <c r="AB213" s="54">
        <v>6.2425700016319752E-3</v>
      </c>
      <c r="AC213" s="54">
        <v>1.938248798251152E-2</v>
      </c>
      <c r="AD213" s="54">
        <v>3.0965292826294899E-3</v>
      </c>
      <c r="AE213" s="54">
        <v>2.148610353469849E-2</v>
      </c>
      <c r="AF213" s="55">
        <f t="shared" si="21"/>
        <v>0.32737407460808754</v>
      </c>
      <c r="AG213" t="s">
        <v>197</v>
      </c>
      <c r="AH213" s="26">
        <v>0.1650980267618409</v>
      </c>
      <c r="AI213" s="26">
        <v>6.0243990738888904E-3</v>
      </c>
      <c r="AJ213" s="26">
        <v>3.1955925252001097E-2</v>
      </c>
      <c r="AK213" s="26">
        <v>1.0784404495778201E-2</v>
      </c>
      <c r="AL213" s="26">
        <v>9.6435114790784648E-2</v>
      </c>
      <c r="AM213" s="26">
        <v>2.1931558584181238E-2</v>
      </c>
      <c r="AN213" s="26">
        <f t="shared" si="27"/>
        <v>0.3322294289584749</v>
      </c>
      <c r="AO213" s="71">
        <f t="shared" si="28"/>
        <v>1.0148312121422562</v>
      </c>
      <c r="AP213" s="61">
        <v>90.040827654522403</v>
      </c>
      <c r="AQ213" s="61">
        <v>111.0408276545224</v>
      </c>
      <c r="AR213" s="61">
        <v>63.356724267390348</v>
      </c>
      <c r="AS213" s="61">
        <v>16.631584188254092</v>
      </c>
      <c r="AT213" s="61">
        <v>38.95299929927441</v>
      </c>
      <c r="AU213" s="61">
        <v>228.06681978069801</v>
      </c>
      <c r="AV213" s="61">
        <f t="shared" si="24"/>
        <v>548.08978284466161</v>
      </c>
      <c r="AW213" s="9" t="s">
        <v>1225</v>
      </c>
      <c r="AX213" s="51">
        <v>0.28716353</v>
      </c>
      <c r="AY213" s="11">
        <f t="shared" si="25"/>
        <v>-4.5065898958474904E-2</v>
      </c>
      <c r="AZ213" s="65">
        <f t="shared" si="26"/>
        <v>0.13564692056255997</v>
      </c>
      <c r="BA213" s="84">
        <v>522.13846999999998</v>
      </c>
    </row>
    <row r="214" spans="1:53" x14ac:dyDescent="0.2">
      <c r="A214" s="105"/>
      <c r="B214" s="95"/>
      <c r="C214" s="94" t="s">
        <v>2229</v>
      </c>
      <c r="D214" s="8">
        <v>2021</v>
      </c>
      <c r="E214" s="6" t="s">
        <v>33</v>
      </c>
      <c r="F214" s="68" t="s">
        <v>51</v>
      </c>
      <c r="G214" s="6"/>
      <c r="H214" s="40">
        <v>158.4069803371606</v>
      </c>
      <c r="I214" s="41">
        <v>162000</v>
      </c>
      <c r="J214" s="41">
        <v>12000</v>
      </c>
      <c r="K214" s="41">
        <v>1482.256374590123</v>
      </c>
      <c r="L214" s="42">
        <v>0.38766920164177893</v>
      </c>
      <c r="M214" s="43">
        <v>1980.087254214508</v>
      </c>
      <c r="N214" s="43">
        <v>2120.087254214508</v>
      </c>
      <c r="O214" s="62">
        <v>1.6</v>
      </c>
      <c r="P214" s="43">
        <v>0</v>
      </c>
      <c r="Q214" s="43">
        <v>200</v>
      </c>
      <c r="R214" s="43">
        <v>0</v>
      </c>
      <c r="S214" s="42">
        <v>0</v>
      </c>
      <c r="T214" s="41">
        <v>485.74592920816161</v>
      </c>
      <c r="U214" s="37">
        <v>0</v>
      </c>
      <c r="V214" s="37">
        <v>0</v>
      </c>
      <c r="W214" s="54">
        <v>0</v>
      </c>
      <c r="X214" s="54">
        <v>6.6203703172504902E-3</v>
      </c>
      <c r="Y214" s="54">
        <v>8.3045549690723419E-2</v>
      </c>
      <c r="Z214" s="54">
        <v>1.135593745857477E-2</v>
      </c>
      <c r="AA214" s="54">
        <v>6.4051643013954163E-2</v>
      </c>
      <c r="AB214" s="54">
        <v>6.0143209993839264E-3</v>
      </c>
      <c r="AC214" s="54">
        <v>1.50684779509902E-2</v>
      </c>
      <c r="AD214" s="54">
        <v>5.4436605423688889E-2</v>
      </c>
      <c r="AE214" s="54">
        <v>2.2575568407773972E-2</v>
      </c>
      <c r="AF214" s="55">
        <f t="shared" si="21"/>
        <v>0.26316847326233983</v>
      </c>
      <c r="AG214" t="s">
        <v>1805</v>
      </c>
      <c r="AH214" s="26">
        <v>0</v>
      </c>
      <c r="AI214" s="26">
        <v>6.0243990738888904E-3</v>
      </c>
      <c r="AJ214" s="26">
        <v>7.8440525528955835E-2</v>
      </c>
      <c r="AK214" s="26">
        <v>1.1754124903171509E-2</v>
      </c>
      <c r="AL214" s="26">
        <v>0.13783227265053369</v>
      </c>
      <c r="AM214" s="26">
        <v>2.3039304025710718E-2</v>
      </c>
      <c r="AN214" s="26">
        <f t="shared" si="27"/>
        <v>0.25709062618226064</v>
      </c>
      <c r="AO214" s="71">
        <f t="shared" si="28"/>
        <v>0.97690510947327458</v>
      </c>
      <c r="AP214" s="61">
        <v>0</v>
      </c>
      <c r="AQ214" s="61">
        <v>10.5</v>
      </c>
      <c r="AR214" s="61">
        <v>151.99504785287331</v>
      </c>
      <c r="AS214" s="61">
        <v>18.113236142536941</v>
      </c>
      <c r="AT214" s="61">
        <v>41.3273209838312</v>
      </c>
      <c r="AU214" s="61">
        <v>290.91820994886177</v>
      </c>
      <c r="AV214" s="61">
        <f t="shared" si="24"/>
        <v>512.85381492810325</v>
      </c>
      <c r="AW214" s="9" t="s">
        <v>1930</v>
      </c>
      <c r="AX214" s="51">
        <v>0.19</v>
      </c>
      <c r="AY214" s="11">
        <f t="shared" si="25"/>
        <v>-6.7090626182260638E-2</v>
      </c>
      <c r="AZ214" s="65">
        <f t="shared" si="26"/>
        <v>0.26096099721153471</v>
      </c>
      <c r="BA214" s="84">
        <v>640</v>
      </c>
    </row>
    <row r="215" spans="1:53" x14ac:dyDescent="0.2">
      <c r="A215" s="105"/>
      <c r="B215" s="95"/>
      <c r="C215" s="95"/>
      <c r="D215" s="8">
        <v>2021</v>
      </c>
      <c r="E215" s="6" t="s">
        <v>33</v>
      </c>
      <c r="F215" s="68" t="s">
        <v>50</v>
      </c>
      <c r="G215" s="6"/>
      <c r="H215" s="40">
        <v>158.4069803371606</v>
      </c>
      <c r="I215" s="41">
        <v>162000</v>
      </c>
      <c r="J215" s="41">
        <v>12000</v>
      </c>
      <c r="K215" s="41">
        <v>1482.256374590123</v>
      </c>
      <c r="L215" s="42">
        <v>0.38766920164177893</v>
      </c>
      <c r="M215" s="43">
        <v>1980.087254214508</v>
      </c>
      <c r="N215" s="43">
        <v>2120.087254214508</v>
      </c>
      <c r="O215" s="62">
        <v>1.6</v>
      </c>
      <c r="P215" s="43">
        <v>0</v>
      </c>
      <c r="Q215" s="43">
        <v>200</v>
      </c>
      <c r="R215" s="43">
        <v>0</v>
      </c>
      <c r="S215" s="42">
        <v>0</v>
      </c>
      <c r="T215" s="41">
        <v>485.74592920816161</v>
      </c>
      <c r="U215" s="37">
        <v>0</v>
      </c>
      <c r="V215" s="37">
        <v>0</v>
      </c>
      <c r="W215" s="54">
        <v>0</v>
      </c>
      <c r="X215" s="54">
        <v>6.6203703172504902E-3</v>
      </c>
      <c r="Y215" s="54">
        <v>1.941394247114658E-2</v>
      </c>
      <c r="Z215" s="54">
        <v>1.135593745857477E-2</v>
      </c>
      <c r="AA215" s="54">
        <v>6.4051643013954163E-2</v>
      </c>
      <c r="AB215" s="54">
        <v>6.0143209993839264E-3</v>
      </c>
      <c r="AC215" s="54">
        <v>1.50684779509902E-2</v>
      </c>
      <c r="AD215" s="54">
        <v>5.4436605423688889E-2</v>
      </c>
      <c r="AE215" s="54">
        <v>2.2575568407773972E-2</v>
      </c>
      <c r="AF215" s="55">
        <f t="shared" si="21"/>
        <v>0.19953686604276299</v>
      </c>
      <c r="AG215" t="s">
        <v>1806</v>
      </c>
      <c r="AH215" s="26">
        <v>0</v>
      </c>
      <c r="AI215" s="26">
        <v>6.0243990738888904E-3</v>
      </c>
      <c r="AJ215" s="26">
        <v>1.7181920170143E-2</v>
      </c>
      <c r="AK215" s="26">
        <v>1.1754124903171509E-2</v>
      </c>
      <c r="AL215" s="26">
        <v>0.13783227265053369</v>
      </c>
      <c r="AM215" s="26">
        <v>2.3039304025710718E-2</v>
      </c>
      <c r="AN215" s="26">
        <f t="shared" si="27"/>
        <v>0.19583202082344781</v>
      </c>
      <c r="AO215" s="71">
        <f t="shared" si="28"/>
        <v>0.98143277834923393</v>
      </c>
      <c r="AP215" s="61">
        <v>0</v>
      </c>
      <c r="AQ215" s="61">
        <v>10.5</v>
      </c>
      <c r="AR215" s="61">
        <v>49.191205362659453</v>
      </c>
      <c r="AS215" s="61">
        <v>18.113236142536941</v>
      </c>
      <c r="AT215" s="61">
        <v>41.3273209838312</v>
      </c>
      <c r="AU215" s="61">
        <v>290.91820994886177</v>
      </c>
      <c r="AV215" s="61">
        <f t="shared" si="24"/>
        <v>410.04997243788938</v>
      </c>
      <c r="AW215" s="9" t="s">
        <v>1931</v>
      </c>
      <c r="AX215" s="51">
        <v>0.106</v>
      </c>
      <c r="AY215" s="11">
        <f t="shared" si="25"/>
        <v>-8.9832020823447808E-2</v>
      </c>
      <c r="AZ215" s="65">
        <f t="shared" si="26"/>
        <v>0.45871977649883822</v>
      </c>
      <c r="BA215" s="84">
        <v>317</v>
      </c>
    </row>
    <row r="216" spans="1:53" x14ac:dyDescent="0.2">
      <c r="A216" s="105"/>
      <c r="B216" s="96"/>
      <c r="C216" s="96"/>
      <c r="D216" s="8">
        <v>2021</v>
      </c>
      <c r="E216" s="6" t="s">
        <v>33</v>
      </c>
      <c r="F216" s="68" t="s">
        <v>47</v>
      </c>
      <c r="G216" s="6"/>
      <c r="H216" s="40">
        <v>158.4069803371606</v>
      </c>
      <c r="I216" s="41">
        <v>162000</v>
      </c>
      <c r="J216" s="41">
        <v>12000</v>
      </c>
      <c r="K216" s="41">
        <v>1482.256374590123</v>
      </c>
      <c r="L216" s="42">
        <v>0.38766920164177893</v>
      </c>
      <c r="M216" s="43">
        <v>1980.087254214508</v>
      </c>
      <c r="N216" s="43">
        <v>2120.087254214508</v>
      </c>
      <c r="O216" s="62">
        <v>1.6</v>
      </c>
      <c r="P216" s="43">
        <v>0</v>
      </c>
      <c r="Q216" s="43">
        <v>200</v>
      </c>
      <c r="R216" s="43">
        <v>0</v>
      </c>
      <c r="S216" s="42">
        <v>0</v>
      </c>
      <c r="T216" s="41">
        <v>485.74592920816161</v>
      </c>
      <c r="U216" s="37">
        <v>0</v>
      </c>
      <c r="V216" s="37">
        <v>0</v>
      </c>
      <c r="W216" s="54">
        <v>0</v>
      </c>
      <c r="X216" s="54">
        <v>6.6203703172504902E-3</v>
      </c>
      <c r="Y216" s="54">
        <v>0.1317903250455856</v>
      </c>
      <c r="Z216" s="54">
        <v>1.135593745857477E-2</v>
      </c>
      <c r="AA216" s="54">
        <v>6.4051643013954163E-2</v>
      </c>
      <c r="AB216" s="54">
        <v>6.0143209993839264E-3</v>
      </c>
      <c r="AC216" s="54">
        <v>1.50684779509902E-2</v>
      </c>
      <c r="AD216" s="54">
        <v>5.4398760199546807E-2</v>
      </c>
      <c r="AE216" s="54">
        <v>2.2575568407773972E-2</v>
      </c>
      <c r="AF216" s="55">
        <f t="shared" si="21"/>
        <v>0.31187540339305991</v>
      </c>
      <c r="AG216" t="s">
        <v>580</v>
      </c>
      <c r="AH216" s="26">
        <v>0</v>
      </c>
      <c r="AI216" s="26">
        <v>6.0243990738888904E-3</v>
      </c>
      <c r="AJ216" s="26">
        <v>0.13690354077484079</v>
      </c>
      <c r="AK216" s="26">
        <v>1.1754124903171509E-2</v>
      </c>
      <c r="AL216" s="26">
        <v>0.13783227265053369</v>
      </c>
      <c r="AM216" s="26">
        <v>2.3039304025710718E-2</v>
      </c>
      <c r="AN216" s="26">
        <f t="shared" si="27"/>
        <v>0.31555364142814557</v>
      </c>
      <c r="AO216" s="71">
        <f t="shared" si="28"/>
        <v>1.0117939343566955</v>
      </c>
      <c r="AP216" s="61">
        <v>0</v>
      </c>
      <c r="AQ216" s="61">
        <v>10.5</v>
      </c>
      <c r="AR216" s="61">
        <v>89.668677733104403</v>
      </c>
      <c r="AS216" s="61">
        <v>18.113236142536941</v>
      </c>
      <c r="AT216" s="61">
        <v>41.3273209838312</v>
      </c>
      <c r="AU216" s="61">
        <v>290.91820994886177</v>
      </c>
      <c r="AV216" s="61">
        <f t="shared" si="24"/>
        <v>450.52744480833434</v>
      </c>
      <c r="AW216" s="9" t="s">
        <v>1226</v>
      </c>
      <c r="AX216" s="51">
        <v>0.23499999999999999</v>
      </c>
      <c r="AY216" s="11">
        <f t="shared" si="25"/>
        <v>-8.0553641428145584E-2</v>
      </c>
      <c r="AZ216" s="65">
        <f t="shared" si="26"/>
        <v>0.25527717272908851</v>
      </c>
      <c r="BA216" s="84">
        <v>441</v>
      </c>
    </row>
    <row r="217" spans="1:53" x14ac:dyDescent="0.2">
      <c r="A217" s="105"/>
      <c r="B217" s="94" t="s">
        <v>1683</v>
      </c>
      <c r="C217" s="101" t="s">
        <v>2221</v>
      </c>
      <c r="D217" s="8">
        <v>2003</v>
      </c>
      <c r="E217" s="6" t="s">
        <v>27</v>
      </c>
      <c r="F217" s="68" t="s">
        <v>43</v>
      </c>
      <c r="G217" s="6"/>
      <c r="H217" s="40">
        <v>165.48676558494569</v>
      </c>
      <c r="I217" s="41">
        <v>162000</v>
      </c>
      <c r="J217" s="41">
        <v>12000</v>
      </c>
      <c r="K217" s="41">
        <v>4045.6325691447569</v>
      </c>
      <c r="L217" s="42">
        <v>0.16278999999999999</v>
      </c>
      <c r="M217" s="43">
        <v>2206.490207799276</v>
      </c>
      <c r="N217" s="43">
        <v>2346.490207799276</v>
      </c>
      <c r="O217" s="62">
        <v>1.6</v>
      </c>
      <c r="P217" s="43">
        <v>0</v>
      </c>
      <c r="Q217" s="43">
        <v>771.44444444444434</v>
      </c>
      <c r="R217" s="43">
        <v>0</v>
      </c>
      <c r="S217" s="42">
        <v>0</v>
      </c>
      <c r="T217" s="41">
        <v>686.46866776314721</v>
      </c>
      <c r="U217" s="37">
        <v>0</v>
      </c>
      <c r="V217" s="37">
        <v>0</v>
      </c>
      <c r="W217" s="54">
        <v>0.29830300807952881</v>
      </c>
      <c r="X217" s="54">
        <v>6.6203703172504902E-3</v>
      </c>
      <c r="Y217" s="54">
        <v>5.6839723140001297E-2</v>
      </c>
      <c r="Z217" s="54">
        <v>1.2785288505256179E-2</v>
      </c>
      <c r="AA217" s="54">
        <v>8.1330820918083191E-2</v>
      </c>
      <c r="AB217" s="54">
        <v>7.6295454055070877E-3</v>
      </c>
      <c r="AC217" s="54">
        <v>1.6619408503174778E-2</v>
      </c>
      <c r="AD217" s="54">
        <v>6.6588347544893622E-4</v>
      </c>
      <c r="AE217" s="54">
        <v>2.417855896055698E-2</v>
      </c>
      <c r="AF217" s="55">
        <f t="shared" ref="AF217:AF243" si="30">SUM(W217:AE217)</f>
        <v>0.50497260730480775</v>
      </c>
      <c r="AG217" t="s">
        <v>1685</v>
      </c>
      <c r="AH217" s="26">
        <v>0.29906370513384212</v>
      </c>
      <c r="AI217" s="26">
        <v>6.0243990738888904E-3</v>
      </c>
      <c r="AJ217" s="26">
        <v>5.7850064850006107E-2</v>
      </c>
      <c r="AK217" s="26">
        <v>1.308416088290801E-2</v>
      </c>
      <c r="AL217" s="26">
        <v>0.1081427518947632</v>
      </c>
      <c r="AM217" s="26">
        <v>2.4558650511966231E-2</v>
      </c>
      <c r="AN217" s="26">
        <f t="shared" si="27"/>
        <v>0.50872373234737456</v>
      </c>
      <c r="AO217" s="71">
        <f t="shared" si="28"/>
        <v>1.0074283733182829</v>
      </c>
      <c r="AP217" s="61">
        <v>190.42554643319261</v>
      </c>
      <c r="AQ217" s="61">
        <v>211.42554643319261</v>
      </c>
      <c r="AR217" s="61">
        <v>114.69518027249021</v>
      </c>
      <c r="AS217" s="61">
        <v>20.14542025830734</v>
      </c>
      <c r="AT217" s="61">
        <v>44.583860955406962</v>
      </c>
      <c r="AU217" s="61">
        <v>244.16662659025141</v>
      </c>
      <c r="AV217" s="61">
        <f t="shared" si="24"/>
        <v>825.44218094284122</v>
      </c>
      <c r="AW217" s="9" t="s">
        <v>1854</v>
      </c>
      <c r="AX217" s="51">
        <v>0.47210700999999999</v>
      </c>
      <c r="AY217" s="11">
        <f t="shared" si="25"/>
        <v>-3.6616722347374564E-2</v>
      </c>
      <c r="AZ217" s="65">
        <f t="shared" si="26"/>
        <v>7.197761775023967E-2</v>
      </c>
      <c r="BA217" s="84">
        <v>835.11279000000002</v>
      </c>
    </row>
    <row r="218" spans="1:53" x14ac:dyDescent="0.2">
      <c r="A218" s="105"/>
      <c r="B218" s="95"/>
      <c r="C218" s="101"/>
      <c r="D218" s="8">
        <v>2008</v>
      </c>
      <c r="E218" s="6" t="s">
        <v>28</v>
      </c>
      <c r="F218" s="68" t="s">
        <v>43</v>
      </c>
      <c r="G218" s="6"/>
      <c r="H218" s="40">
        <v>164.3178469157219</v>
      </c>
      <c r="I218" s="41">
        <v>162000</v>
      </c>
      <c r="J218" s="41">
        <v>12000</v>
      </c>
      <c r="K218" s="41">
        <v>3775.3045047083629</v>
      </c>
      <c r="L218" s="42">
        <v>0.17784</v>
      </c>
      <c r="M218" s="43">
        <v>2190.904625542958</v>
      </c>
      <c r="N218" s="43">
        <v>2330.904625542958</v>
      </c>
      <c r="O218" s="62">
        <v>1.6</v>
      </c>
      <c r="P218" s="43">
        <v>0</v>
      </c>
      <c r="Q218" s="43">
        <v>683.11111111111109</v>
      </c>
      <c r="R218" s="43">
        <v>0</v>
      </c>
      <c r="S218" s="42">
        <v>0</v>
      </c>
      <c r="T218" s="41">
        <v>651.39116511873772</v>
      </c>
      <c r="U218" s="37">
        <v>0</v>
      </c>
      <c r="V218" s="37">
        <v>0</v>
      </c>
      <c r="W218" s="54">
        <v>0.27834644913673401</v>
      </c>
      <c r="X218" s="54">
        <v>6.6203703172504902E-3</v>
      </c>
      <c r="Y218" s="54">
        <v>5.3041707724332809E-2</v>
      </c>
      <c r="Z218" s="54">
        <v>1.2694979086518289E-2</v>
      </c>
      <c r="AA218" s="54">
        <v>8.1330820918083191E-2</v>
      </c>
      <c r="AB218" s="54">
        <v>7.600848563015461E-3</v>
      </c>
      <c r="AC218" s="54">
        <v>1.6543960198760029E-2</v>
      </c>
      <c r="AD218" s="54">
        <v>5.8963731862604618E-4</v>
      </c>
      <c r="AE218" s="54">
        <v>2.4075860157608989E-2</v>
      </c>
      <c r="AF218" s="55">
        <f t="shared" si="30"/>
        <v>0.48084463342092931</v>
      </c>
      <c r="AG218" t="s">
        <v>1686</v>
      </c>
      <c r="AH218" s="26">
        <v>0.27874027407731411</v>
      </c>
      <c r="AI218" s="26">
        <v>6.0243990738888904E-3</v>
      </c>
      <c r="AJ218" s="26">
        <v>5.3984539300875989E-2</v>
      </c>
      <c r="AK218" s="26">
        <v>1.299260118884119E-2</v>
      </c>
      <c r="AL218" s="26">
        <v>0.1079622020629708</v>
      </c>
      <c r="AM218" s="26">
        <v>2.4454058680179389E-2</v>
      </c>
      <c r="AN218" s="26">
        <f t="shared" si="27"/>
        <v>0.48415807438407044</v>
      </c>
      <c r="AO218" s="71">
        <f t="shared" si="28"/>
        <v>1.0068908764553903</v>
      </c>
      <c r="AP218" s="61">
        <v>158.99370465219249</v>
      </c>
      <c r="AQ218" s="61">
        <v>179.99370465219249</v>
      </c>
      <c r="AR218" s="61">
        <v>107.03127962078079</v>
      </c>
      <c r="AS218" s="61">
        <v>20.00552467746429</v>
      </c>
      <c r="AT218" s="61">
        <v>44.359680701596908</v>
      </c>
      <c r="AU218" s="61">
        <v>243.83134729537261</v>
      </c>
      <c r="AV218" s="61">
        <f t="shared" si="24"/>
        <v>754.21524159959949</v>
      </c>
      <c r="AW218" s="9" t="s">
        <v>1855</v>
      </c>
      <c r="AX218" s="51">
        <v>0.44667865000000001</v>
      </c>
      <c r="AY218" s="11">
        <f t="shared" si="25"/>
        <v>-3.7479424384070426E-2</v>
      </c>
      <c r="AZ218" s="65">
        <f t="shared" si="26"/>
        <v>7.7411544631885945E-2</v>
      </c>
      <c r="BA218" s="84">
        <v>761.23680999999999</v>
      </c>
    </row>
    <row r="219" spans="1:53" x14ac:dyDescent="0.2">
      <c r="A219" s="105"/>
      <c r="B219" s="95"/>
      <c r="C219" s="101"/>
      <c r="D219" s="8">
        <v>2013</v>
      </c>
      <c r="E219" s="6" t="s">
        <v>29</v>
      </c>
      <c r="F219" s="68" t="s">
        <v>43</v>
      </c>
      <c r="G219" s="6"/>
      <c r="H219" s="40">
        <v>159.20873779041051</v>
      </c>
      <c r="I219" s="41">
        <v>162000</v>
      </c>
      <c r="J219" s="41">
        <v>12000</v>
      </c>
      <c r="K219" s="41">
        <v>3441.3839817731532</v>
      </c>
      <c r="L219" s="42">
        <v>0.1935504631379962</v>
      </c>
      <c r="M219" s="43">
        <v>2122.7831705388071</v>
      </c>
      <c r="N219" s="43">
        <v>2262.7831705388071</v>
      </c>
      <c r="O219" s="62">
        <v>1.6</v>
      </c>
      <c r="P219" s="43">
        <v>0</v>
      </c>
      <c r="Q219" s="43">
        <v>648.66111111111104</v>
      </c>
      <c r="R219" s="43">
        <v>0</v>
      </c>
      <c r="S219" s="42">
        <v>0</v>
      </c>
      <c r="T219" s="41">
        <v>678.55839754237832</v>
      </c>
      <c r="U219" s="37">
        <v>0</v>
      </c>
      <c r="V219" s="37">
        <v>0</v>
      </c>
      <c r="W219" s="54">
        <v>0.25373044610023499</v>
      </c>
      <c r="X219" s="54">
        <v>6.6203703172504902E-3</v>
      </c>
      <c r="Y219" s="54">
        <v>4.8350241035223007E-2</v>
      </c>
      <c r="Z219" s="54">
        <v>1.2300256639719009E-2</v>
      </c>
      <c r="AA219" s="54">
        <v>7.9137131571769714E-2</v>
      </c>
      <c r="AB219" s="54">
        <v>7.3674540035426617E-3</v>
      </c>
      <c r="AC219" s="54">
        <v>1.615171879529953E-2</v>
      </c>
      <c r="AD219" s="54">
        <v>5.5990129476413131E-4</v>
      </c>
      <c r="AE219" s="54">
        <v>2.3626985028386119E-2</v>
      </c>
      <c r="AF219" s="55">
        <f t="shared" si="30"/>
        <v>0.44784450478618965</v>
      </c>
      <c r="AG219" t="s">
        <v>1687</v>
      </c>
      <c r="AH219" s="26">
        <v>0.25427135436235071</v>
      </c>
      <c r="AI219" s="26">
        <v>6.0243990738888904E-3</v>
      </c>
      <c r="AJ219" s="26">
        <v>4.9209680591788249E-2</v>
      </c>
      <c r="AK219" s="26">
        <v>1.259241212455145E-2</v>
      </c>
      <c r="AL219" s="26">
        <v>0.1050587981689091</v>
      </c>
      <c r="AM219" s="26">
        <v>2.3996908754966861E-2</v>
      </c>
      <c r="AN219" s="26">
        <f t="shared" si="27"/>
        <v>0.45115355307645527</v>
      </c>
      <c r="AO219" s="71">
        <f t="shared" si="28"/>
        <v>1.0073888330768856</v>
      </c>
      <c r="AP219" s="61">
        <v>142.65658144026281</v>
      </c>
      <c r="AQ219" s="61">
        <v>163.65658144026281</v>
      </c>
      <c r="AR219" s="61">
        <v>97.564509240584187</v>
      </c>
      <c r="AS219" s="61">
        <v>19.394069143820939</v>
      </c>
      <c r="AT219" s="61">
        <v>43.379833762189108</v>
      </c>
      <c r="AU219" s="61">
        <v>237.64261976219089</v>
      </c>
      <c r="AV219" s="61">
        <f t="shared" si="24"/>
        <v>704.29419478931072</v>
      </c>
      <c r="AW219" s="9" t="s">
        <v>1856</v>
      </c>
      <c r="AX219" s="51">
        <v>0.41388934999999999</v>
      </c>
      <c r="AY219" s="11">
        <f t="shared" si="25"/>
        <v>-3.7264203076455282E-2</v>
      </c>
      <c r="AZ219" s="65">
        <f t="shared" si="26"/>
        <v>8.2597605232957699E-2</v>
      </c>
      <c r="BA219" s="84">
        <v>714.45174999999995</v>
      </c>
    </row>
    <row r="220" spans="1:53" x14ac:dyDescent="0.2">
      <c r="A220" s="105"/>
      <c r="B220" s="95"/>
      <c r="C220" s="101"/>
      <c r="D220" s="8">
        <v>2016</v>
      </c>
      <c r="E220" s="6" t="s">
        <v>30</v>
      </c>
      <c r="F220" s="68" t="s">
        <v>43</v>
      </c>
      <c r="G220" s="6"/>
      <c r="H220" s="40">
        <v>158.81293850119201</v>
      </c>
      <c r="I220" s="41">
        <v>162000</v>
      </c>
      <c r="J220" s="41">
        <v>12000</v>
      </c>
      <c r="K220" s="41">
        <v>3288.7848515008732</v>
      </c>
      <c r="L220" s="42">
        <v>0.20314533081285449</v>
      </c>
      <c r="M220" s="43">
        <v>2117.5058466825599</v>
      </c>
      <c r="N220" s="43">
        <v>2257.5058466825599</v>
      </c>
      <c r="O220" s="62">
        <v>1.6</v>
      </c>
      <c r="P220" s="43">
        <v>0</v>
      </c>
      <c r="Q220" s="43">
        <v>649.54444444444437</v>
      </c>
      <c r="R220" s="43">
        <v>0</v>
      </c>
      <c r="S220" s="42">
        <v>0</v>
      </c>
      <c r="T220" s="41">
        <v>711.01032922018703</v>
      </c>
      <c r="U220" s="37">
        <v>0</v>
      </c>
      <c r="V220" s="37">
        <v>0</v>
      </c>
      <c r="W220" s="54">
        <v>0.24247109889984131</v>
      </c>
      <c r="X220" s="54">
        <v>6.6203703172504902E-3</v>
      </c>
      <c r="Y220" s="54">
        <v>4.62062768638134E-2</v>
      </c>
      <c r="Z220" s="54">
        <v>1.226967759430408E-2</v>
      </c>
      <c r="AA220" s="54">
        <v>7.9312294721603394E-2</v>
      </c>
      <c r="AB220" s="54">
        <v>7.3488117195665836E-3</v>
      </c>
      <c r="AC220" s="54">
        <v>1.606385596096516E-2</v>
      </c>
      <c r="AD220" s="54">
        <v>5.6066375691443682E-4</v>
      </c>
      <c r="AE220" s="54">
        <v>2.359221130609512E-2</v>
      </c>
      <c r="AF220" s="55">
        <f t="shared" si="30"/>
        <v>0.43444526114035398</v>
      </c>
      <c r="AG220" t="s">
        <v>1688</v>
      </c>
      <c r="AH220" s="26">
        <v>0.24290924350384019</v>
      </c>
      <c r="AI220" s="26">
        <v>6.0243990738888904E-3</v>
      </c>
      <c r="AJ220" s="26">
        <v>4.7027606606712492E-2</v>
      </c>
      <c r="AK220" s="26">
        <v>1.256140974364434E-2</v>
      </c>
      <c r="AL220" s="26">
        <v>0.1051358321931167</v>
      </c>
      <c r="AM220" s="26">
        <v>2.3961493654011401E-2</v>
      </c>
      <c r="AN220" s="26">
        <f t="shared" si="27"/>
        <v>0.43761998477521397</v>
      </c>
      <c r="AO220" s="71">
        <f t="shared" si="28"/>
        <v>1.0073075342714679</v>
      </c>
      <c r="AP220" s="61">
        <v>131.4990855826002</v>
      </c>
      <c r="AQ220" s="61">
        <v>152.4990855826002</v>
      </c>
      <c r="AR220" s="61">
        <v>93.23826743368069</v>
      </c>
      <c r="AS220" s="61">
        <v>19.346700089907849</v>
      </c>
      <c r="AT220" s="61">
        <v>43.303925670847093</v>
      </c>
      <c r="AU220" s="61">
        <v>238.11214496479289</v>
      </c>
      <c r="AV220" s="61">
        <f t="shared" si="24"/>
        <v>677.99920932442888</v>
      </c>
      <c r="AW220" s="9" t="s">
        <v>1857</v>
      </c>
      <c r="AX220" s="51">
        <v>0.39969124</v>
      </c>
      <c r="AY220" s="11">
        <f t="shared" si="25"/>
        <v>-3.7928744775213963E-2</v>
      </c>
      <c r="AZ220" s="65">
        <f t="shared" si="26"/>
        <v>8.6670504306827489E-2</v>
      </c>
      <c r="BA220" s="84">
        <v>682.47816</v>
      </c>
    </row>
    <row r="221" spans="1:53" x14ac:dyDescent="0.2">
      <c r="A221" s="105"/>
      <c r="B221" s="95"/>
      <c r="C221" s="101"/>
      <c r="D221" s="8">
        <v>2018</v>
      </c>
      <c r="E221" s="6" t="s">
        <v>31</v>
      </c>
      <c r="F221" s="68" t="s">
        <v>43</v>
      </c>
      <c r="G221" s="6"/>
      <c r="H221" s="40">
        <v>158.54921433986911</v>
      </c>
      <c r="I221" s="41">
        <v>162000</v>
      </c>
      <c r="J221" s="41">
        <v>12000</v>
      </c>
      <c r="K221" s="41">
        <v>3191.164154166358</v>
      </c>
      <c r="L221" s="42">
        <v>0.20956657844990551</v>
      </c>
      <c r="M221" s="43">
        <v>2113.9895245315879</v>
      </c>
      <c r="N221" s="43">
        <v>2253.9895245315879</v>
      </c>
      <c r="O221" s="62">
        <v>1.6</v>
      </c>
      <c r="P221" s="43">
        <v>0</v>
      </c>
      <c r="Q221" s="43">
        <v>650.13333333333333</v>
      </c>
      <c r="R221" s="43">
        <v>0</v>
      </c>
      <c r="S221" s="42">
        <v>0</v>
      </c>
      <c r="T221" s="41">
        <v>733.42513481930666</v>
      </c>
      <c r="U221" s="37">
        <v>0</v>
      </c>
      <c r="V221" s="37">
        <v>0</v>
      </c>
      <c r="W221" s="54">
        <v>0.23526276648044589</v>
      </c>
      <c r="X221" s="54">
        <v>6.6203703172504902E-3</v>
      </c>
      <c r="Y221" s="54">
        <v>4.4834740459918983E-2</v>
      </c>
      <c r="Z221" s="54">
        <v>1.2249302119016651E-2</v>
      </c>
      <c r="AA221" s="54">
        <v>7.9429075121879578E-2</v>
      </c>
      <c r="AB221" s="54">
        <v>7.3363892734050751E-3</v>
      </c>
      <c r="AC221" s="54">
        <v>1.6005378216505051E-2</v>
      </c>
      <c r="AD221" s="54">
        <v>5.6117202620953321E-4</v>
      </c>
      <c r="AE221" s="54">
        <v>2.3569041863083839E-2</v>
      </c>
      <c r="AF221" s="55">
        <f t="shared" si="30"/>
        <v>0.42586823587771511</v>
      </c>
      <c r="AG221" t="s">
        <v>1689</v>
      </c>
      <c r="AH221" s="26">
        <v>0.2356664872559403</v>
      </c>
      <c r="AI221" s="26">
        <v>6.0243990738888904E-3</v>
      </c>
      <c r="AJ221" s="26">
        <v>4.5631690498419357E-2</v>
      </c>
      <c r="AK221" s="26">
        <v>1.254075261482563E-2</v>
      </c>
      <c r="AL221" s="26">
        <v>0.10518729012741269</v>
      </c>
      <c r="AM221" s="26">
        <v>2.3937896295319609E-2</v>
      </c>
      <c r="AN221" s="26">
        <f t="shared" si="27"/>
        <v>0.42898851586580644</v>
      </c>
      <c r="AO221" s="71">
        <f t="shared" si="28"/>
        <v>1.0073268671509639</v>
      </c>
      <c r="AP221" s="61">
        <v>121.4257350790005</v>
      </c>
      <c r="AQ221" s="61">
        <v>142.4257350790005</v>
      </c>
      <c r="AR221" s="61">
        <v>90.470684543305808</v>
      </c>
      <c r="AS221" s="61">
        <v>19.315137718887549</v>
      </c>
      <c r="AT221" s="61">
        <v>43.253347516029457</v>
      </c>
      <c r="AU221" s="61">
        <v>238.4254230802087</v>
      </c>
      <c r="AV221" s="61">
        <f t="shared" si="24"/>
        <v>655.31606301643251</v>
      </c>
      <c r="AW221" s="9" t="s">
        <v>1858</v>
      </c>
      <c r="AX221" s="51">
        <v>0.38388865999999999</v>
      </c>
      <c r="AY221" s="11">
        <f t="shared" si="25"/>
        <v>-4.5099855865806449E-2</v>
      </c>
      <c r="AZ221" s="65">
        <f t="shared" si="26"/>
        <v>0.10513068345147568</v>
      </c>
      <c r="BA221" s="84">
        <v>650.36649999999997</v>
      </c>
    </row>
    <row r="222" spans="1:53" x14ac:dyDescent="0.2">
      <c r="A222" s="105"/>
      <c r="B222" s="95"/>
      <c r="C222" s="101"/>
      <c r="D222" s="8">
        <v>2019</v>
      </c>
      <c r="E222" s="6" t="s">
        <v>32</v>
      </c>
      <c r="F222" s="68" t="s">
        <v>43</v>
      </c>
      <c r="G222" s="6"/>
      <c r="H222" s="40">
        <v>158.41739484164879</v>
      </c>
      <c r="I222" s="41">
        <v>162000</v>
      </c>
      <c r="J222" s="41">
        <v>12000</v>
      </c>
      <c r="K222" s="41">
        <v>3142.5650504629548</v>
      </c>
      <c r="L222" s="42">
        <v>0.21278460302457469</v>
      </c>
      <c r="M222" s="43">
        <v>2112.2319312219838</v>
      </c>
      <c r="N222" s="43">
        <v>2252.2319312219838</v>
      </c>
      <c r="O222" s="62">
        <v>1.6</v>
      </c>
      <c r="P222" s="43">
        <v>0</v>
      </c>
      <c r="Q222" s="43">
        <v>650.42777777777781</v>
      </c>
      <c r="R222" s="43">
        <v>0</v>
      </c>
      <c r="S222" s="42">
        <v>0</v>
      </c>
      <c r="T222" s="41">
        <v>745.10470345078454</v>
      </c>
      <c r="U222" s="37">
        <v>0</v>
      </c>
      <c r="V222" s="37">
        <v>0</v>
      </c>
      <c r="W222" s="54">
        <v>0.23169147968292239</v>
      </c>
      <c r="X222" s="54">
        <v>6.6203703172504902E-3</v>
      </c>
      <c r="Y222" s="54">
        <v>4.4151939451694489E-2</v>
      </c>
      <c r="Z222" s="54">
        <v>1.2239118106663231E-2</v>
      </c>
      <c r="AA222" s="54">
        <v>7.948746532201767E-2</v>
      </c>
      <c r="AB222" s="54">
        <v>7.3301801458001137E-3</v>
      </c>
      <c r="AC222" s="54">
        <v>1.5976168215274811E-2</v>
      </c>
      <c r="AD222" s="54">
        <v>5.6142621906474233E-4</v>
      </c>
      <c r="AE222" s="54">
        <v>2.3557459935545921E-2</v>
      </c>
      <c r="AF222" s="55">
        <f t="shared" si="30"/>
        <v>0.42161560739623383</v>
      </c>
      <c r="AG222" t="s">
        <v>1690</v>
      </c>
      <c r="AH222" s="26">
        <v>0.2321637460065539</v>
      </c>
      <c r="AI222" s="26">
        <v>6.0243990738888904E-3</v>
      </c>
      <c r="AJ222" s="26">
        <v>4.4936753117714917E-2</v>
      </c>
      <c r="AK222" s="26">
        <v>1.2530427385836771E-2</v>
      </c>
      <c r="AL222" s="26">
        <v>0.1052130477596311</v>
      </c>
      <c r="AM222" s="26">
        <v>2.3926101426140871E-2</v>
      </c>
      <c r="AN222" s="26">
        <f t="shared" si="27"/>
        <v>0.42479447476976639</v>
      </c>
      <c r="AO222" s="71">
        <f t="shared" si="28"/>
        <v>1.0075397288851906</v>
      </c>
      <c r="AP222" s="61">
        <v>124.9151571130909</v>
      </c>
      <c r="AQ222" s="61">
        <v>145.91515711309091</v>
      </c>
      <c r="AR222" s="61">
        <v>89.09288197100706</v>
      </c>
      <c r="AS222" s="61">
        <v>19.299361629621892</v>
      </c>
      <c r="AT222" s="61">
        <v>43.228066605264523</v>
      </c>
      <c r="AU222" s="61">
        <v>238.58213628823361</v>
      </c>
      <c r="AV222" s="61">
        <f t="shared" si="24"/>
        <v>661.03276072030894</v>
      </c>
      <c r="AW222" s="9" t="s">
        <v>1859</v>
      </c>
      <c r="AX222" s="51">
        <v>0.37925224999999996</v>
      </c>
      <c r="AY222" s="11">
        <f t="shared" si="25"/>
        <v>-4.5542224769766437E-2</v>
      </c>
      <c r="AZ222" s="65">
        <f t="shared" si="26"/>
        <v>0.10721002149203986</v>
      </c>
      <c r="BA222" s="84">
        <v>654.66566</v>
      </c>
    </row>
    <row r="223" spans="1:53" x14ac:dyDescent="0.2">
      <c r="A223" s="105"/>
      <c r="B223" s="95"/>
      <c r="C223" s="101"/>
      <c r="D223" s="8">
        <v>2021</v>
      </c>
      <c r="E223" s="6" t="s">
        <v>33</v>
      </c>
      <c r="F223" s="68" t="s">
        <v>43</v>
      </c>
      <c r="G223" s="6"/>
      <c r="H223" s="40">
        <v>159.03491098807581</v>
      </c>
      <c r="I223" s="41">
        <v>162000</v>
      </c>
      <c r="J223" s="41">
        <v>12000</v>
      </c>
      <c r="K223" s="41">
        <v>3084.6956848560981</v>
      </c>
      <c r="L223" s="42">
        <v>0.21586899810964091</v>
      </c>
      <c r="M223" s="43">
        <v>2120.4654798410111</v>
      </c>
      <c r="N223" s="43">
        <v>2260.4654798410111</v>
      </c>
      <c r="O223" s="62">
        <v>1.6</v>
      </c>
      <c r="P223" s="43">
        <v>0</v>
      </c>
      <c r="Q223" s="43">
        <v>644.21500000000003</v>
      </c>
      <c r="R223" s="43">
        <v>0</v>
      </c>
      <c r="S223" s="42">
        <v>0</v>
      </c>
      <c r="T223" s="41">
        <v>751.83234812616217</v>
      </c>
      <c r="U223" s="37">
        <v>0</v>
      </c>
      <c r="V223" s="37">
        <v>0</v>
      </c>
      <c r="W223" s="54">
        <v>0.22742527723312381</v>
      </c>
      <c r="X223" s="54">
        <v>6.6203703172504902E-3</v>
      </c>
      <c r="Y223" s="54">
        <v>4.3230772018432617E-2</v>
      </c>
      <c r="Z223" s="54">
        <v>1.21610164642334E-2</v>
      </c>
      <c r="AA223" s="54">
        <v>7.8514911234378815E-2</v>
      </c>
      <c r="AB223" s="54">
        <v>7.2943037375807762E-3</v>
      </c>
      <c r="AC223" s="54">
        <v>1.6376078128814701E-2</v>
      </c>
      <c r="AD223" s="54">
        <v>6.118331803008914E-4</v>
      </c>
      <c r="AE223" s="54">
        <v>2.3502074182033539E-2</v>
      </c>
      <c r="AF223" s="55">
        <f t="shared" si="30"/>
        <v>0.415736636496149</v>
      </c>
      <c r="AG223" t="s">
        <v>1691</v>
      </c>
      <c r="AH223" s="26">
        <v>0.22788050096278931</v>
      </c>
      <c r="AI223" s="26">
        <v>6.0243990738888904E-3</v>
      </c>
      <c r="AJ223" s="26">
        <v>4.4109256676560578E-2</v>
      </c>
      <c r="AK223" s="26">
        <v>1.2578796524714249E-2</v>
      </c>
      <c r="AL223" s="26">
        <v>0.10626684064868711</v>
      </c>
      <c r="AM223" s="26">
        <v>2.3981355180412441E-2</v>
      </c>
      <c r="AN223" s="26">
        <f t="shared" si="27"/>
        <v>0.42084114906705261</v>
      </c>
      <c r="AO223" s="71">
        <f t="shared" si="28"/>
        <v>1.0122782360821618</v>
      </c>
      <c r="AP223" s="61">
        <v>122.68140657664129</v>
      </c>
      <c r="AQ223" s="61">
        <v>143.68140657664128</v>
      </c>
      <c r="AR223" s="61">
        <v>87.452264043626613</v>
      </c>
      <c r="AS223" s="61">
        <v>19.373265642158291</v>
      </c>
      <c r="AT223" s="61">
        <v>43.346496509827283</v>
      </c>
      <c r="AU223" s="61">
        <v>241.84228351550101</v>
      </c>
      <c r="AV223" s="61">
        <f t="shared" si="24"/>
        <v>658.37712286439569</v>
      </c>
      <c r="AW223" s="9" t="s">
        <v>1860</v>
      </c>
      <c r="AX223" s="51">
        <v>0.37379727000000001</v>
      </c>
      <c r="AY223" s="11">
        <f t="shared" si="25"/>
        <v>-4.7043879067052596E-2</v>
      </c>
      <c r="AZ223" s="65">
        <f t="shared" si="26"/>
        <v>0.11178535932463461</v>
      </c>
      <c r="BA223" s="84">
        <v>646.90881000000002</v>
      </c>
    </row>
    <row r="224" spans="1:53" x14ac:dyDescent="0.2">
      <c r="A224" s="105"/>
      <c r="B224" s="95"/>
      <c r="C224" s="101" t="s">
        <v>2222</v>
      </c>
      <c r="D224" s="8">
        <v>2003</v>
      </c>
      <c r="E224" s="6" t="s">
        <v>27</v>
      </c>
      <c r="F224" s="68" t="s">
        <v>44</v>
      </c>
      <c r="G224" s="6"/>
      <c r="H224" s="40">
        <v>166.77937213020999</v>
      </c>
      <c r="I224" s="41">
        <v>162000</v>
      </c>
      <c r="J224" s="41">
        <v>12000</v>
      </c>
      <c r="K224" s="41">
        <v>3541.4912573467418</v>
      </c>
      <c r="L224" s="42">
        <v>0.19928999999999999</v>
      </c>
      <c r="M224" s="43">
        <v>2223.724961736134</v>
      </c>
      <c r="N224" s="43">
        <v>2363.724961736134</v>
      </c>
      <c r="O224" s="62">
        <v>1.6</v>
      </c>
      <c r="P224" s="43">
        <v>0</v>
      </c>
      <c r="Q224" s="43">
        <v>712.14444444444439</v>
      </c>
      <c r="R224" s="43">
        <v>0</v>
      </c>
      <c r="S224" s="42">
        <v>0</v>
      </c>
      <c r="T224" s="41">
        <v>723.90973567466017</v>
      </c>
      <c r="U224" s="37">
        <v>0</v>
      </c>
      <c r="V224" s="37">
        <v>0</v>
      </c>
      <c r="W224" s="54">
        <v>0.25991728901863098</v>
      </c>
      <c r="X224" s="54">
        <v>6.6203703172504902E-3</v>
      </c>
      <c r="Y224" s="54">
        <v>3.3209953457117081E-2</v>
      </c>
      <c r="Z224" s="54">
        <v>1.2885153293609619E-2</v>
      </c>
      <c r="AA224" s="54">
        <v>8.1330820918083191E-2</v>
      </c>
      <c r="AB224" s="54">
        <v>7.6994625851511964E-3</v>
      </c>
      <c r="AC224" s="54">
        <v>1.8028739839792252E-2</v>
      </c>
      <c r="AD224" s="54">
        <v>6.1469781212508678E-4</v>
      </c>
      <c r="AE224" s="54">
        <v>2.4292124435305599E-2</v>
      </c>
      <c r="AF224" s="55">
        <f t="shared" si="30"/>
        <v>0.44459861167706549</v>
      </c>
      <c r="AG224" t="s">
        <v>1692</v>
      </c>
      <c r="AH224" s="26">
        <v>0.25992142044125832</v>
      </c>
      <c r="AI224" s="26">
        <v>6.0243990738888904E-3</v>
      </c>
      <c r="AJ224" s="26">
        <v>3.3964660360558618E-2</v>
      </c>
      <c r="AK224" s="26">
        <v>1.318540886786128E-2</v>
      </c>
      <c r="AL224" s="26">
        <v>0.1095196247781321</v>
      </c>
      <c r="AM224" s="26">
        <v>2.4674309616323449E-2</v>
      </c>
      <c r="AN224" s="26">
        <f t="shared" si="27"/>
        <v>0.44728982313802268</v>
      </c>
      <c r="AO224" s="71">
        <f t="shared" si="28"/>
        <v>1.0060531261013292</v>
      </c>
      <c r="AP224" s="61">
        <v>210.73705883869681</v>
      </c>
      <c r="AQ224" s="61">
        <v>231.73705883869681</v>
      </c>
      <c r="AR224" s="61">
        <v>87.656723226163223</v>
      </c>
      <c r="AS224" s="61">
        <v>20.300118740085669</v>
      </c>
      <c r="AT224" s="61">
        <v>44.831762602479067</v>
      </c>
      <c r="AU224" s="61">
        <v>247.7871440997086</v>
      </c>
      <c r="AV224" s="61">
        <f t="shared" si="24"/>
        <v>843.0498663458302</v>
      </c>
      <c r="AW224" s="9" t="s">
        <v>1861</v>
      </c>
      <c r="AX224" s="51">
        <v>0.40216451999999997</v>
      </c>
      <c r="AY224" s="11">
        <f t="shared" si="25"/>
        <v>-4.512530313802271E-2</v>
      </c>
      <c r="AZ224" s="65">
        <f t="shared" si="26"/>
        <v>0.10088604927659654</v>
      </c>
      <c r="BA224" s="84">
        <v>769.71537000000001</v>
      </c>
    </row>
    <row r="225" spans="1:53" x14ac:dyDescent="0.2">
      <c r="A225" s="105"/>
      <c r="B225" s="95"/>
      <c r="C225" s="101"/>
      <c r="D225" s="8">
        <v>2008</v>
      </c>
      <c r="E225" s="6" t="s">
        <v>28</v>
      </c>
      <c r="F225" s="68" t="s">
        <v>44</v>
      </c>
      <c r="G225" s="6"/>
      <c r="H225" s="40">
        <v>166.22689913093879</v>
      </c>
      <c r="I225" s="41">
        <v>162000</v>
      </c>
      <c r="J225" s="41">
        <v>12000</v>
      </c>
      <c r="K225" s="41">
        <v>3293.2404746097059</v>
      </c>
      <c r="L225" s="42">
        <v>0.21684</v>
      </c>
      <c r="M225" s="43">
        <v>2216.3586550791838</v>
      </c>
      <c r="N225" s="43">
        <v>2356.3586550791838</v>
      </c>
      <c r="O225" s="62">
        <v>1.6</v>
      </c>
      <c r="P225" s="43">
        <v>0</v>
      </c>
      <c r="Q225" s="43">
        <v>670.53333333333319</v>
      </c>
      <c r="R225" s="43">
        <v>0</v>
      </c>
      <c r="S225" s="42">
        <v>0</v>
      </c>
      <c r="T225" s="41">
        <v>732.99232734775671</v>
      </c>
      <c r="U225" s="37">
        <v>0</v>
      </c>
      <c r="V225" s="37">
        <v>0</v>
      </c>
      <c r="W225" s="54">
        <v>0.24168895184993741</v>
      </c>
      <c r="X225" s="54">
        <v>6.6203703172504902E-3</v>
      </c>
      <c r="Y225" s="54">
        <v>3.0882010236382481E-2</v>
      </c>
      <c r="Z225" s="54">
        <v>1.284247078001499E-2</v>
      </c>
      <c r="AA225" s="54">
        <v>8.1330820918083191E-2</v>
      </c>
      <c r="AB225" s="54">
        <v>7.6857628300786018E-3</v>
      </c>
      <c r="AC225" s="54">
        <v>1.7990227788686749E-2</v>
      </c>
      <c r="AD225" s="54">
        <v>5.7878060033544898E-4</v>
      </c>
      <c r="AE225" s="54">
        <v>2.4243585765361789E-2</v>
      </c>
      <c r="AF225" s="55">
        <f t="shared" si="30"/>
        <v>0.42386298108613113</v>
      </c>
      <c r="AG225" t="s">
        <v>1693</v>
      </c>
      <c r="AH225" s="26">
        <v>0.2416753878649717</v>
      </c>
      <c r="AI225" s="26">
        <v>6.0243990738888904E-3</v>
      </c>
      <c r="AJ225" s="26">
        <v>3.1583812037859871E-2</v>
      </c>
      <c r="AK225" s="26">
        <v>1.314213446381139E-2</v>
      </c>
      <c r="AL225" s="26">
        <v>0.1094315242988636</v>
      </c>
      <c r="AM225" s="26">
        <v>2.4624875755330441E-2</v>
      </c>
      <c r="AN225" s="26">
        <f t="shared" si="27"/>
        <v>0.42648213349472591</v>
      </c>
      <c r="AO225" s="71">
        <f t="shared" si="28"/>
        <v>1.0061792431173944</v>
      </c>
      <c r="AP225" s="61">
        <v>168.4137699635202</v>
      </c>
      <c r="AQ225" s="61">
        <v>189.4137699635202</v>
      </c>
      <c r="AR225" s="61">
        <v>81.512178860024704</v>
      </c>
      <c r="AS225" s="61">
        <v>20.233999057709081</v>
      </c>
      <c r="AT225" s="61">
        <v>44.725806952645819</v>
      </c>
      <c r="AU225" s="61">
        <v>247.62137740418851</v>
      </c>
      <c r="AV225" s="61">
        <f t="shared" si="24"/>
        <v>751.92090220160844</v>
      </c>
      <c r="AW225" s="9" t="s">
        <v>1862</v>
      </c>
      <c r="AX225" s="51">
        <v>0.38089802</v>
      </c>
      <c r="AY225" s="11">
        <f t="shared" si="25"/>
        <v>-4.5584113494725909E-2</v>
      </c>
      <c r="AZ225" s="65">
        <f t="shared" si="26"/>
        <v>0.10688399328993139</v>
      </c>
      <c r="BA225" s="84">
        <v>695.31473000000005</v>
      </c>
    </row>
    <row r="226" spans="1:53" x14ac:dyDescent="0.2">
      <c r="A226" s="105"/>
      <c r="B226" s="95"/>
      <c r="C226" s="101"/>
      <c r="D226" s="8">
        <v>2013</v>
      </c>
      <c r="E226" s="6" t="s">
        <v>29</v>
      </c>
      <c r="F226" s="68" t="s">
        <v>44</v>
      </c>
      <c r="G226" s="6"/>
      <c r="H226" s="40">
        <v>161.3250231991903</v>
      </c>
      <c r="I226" s="41">
        <v>162000</v>
      </c>
      <c r="J226" s="41">
        <v>12000</v>
      </c>
      <c r="K226" s="41">
        <v>3062.7436724278341</v>
      </c>
      <c r="L226" s="42">
        <v>0.22820893194707001</v>
      </c>
      <c r="M226" s="43">
        <v>2151.0003093225382</v>
      </c>
      <c r="N226" s="43">
        <v>2291.0003093225382</v>
      </c>
      <c r="O226" s="62">
        <v>1.6</v>
      </c>
      <c r="P226" s="43">
        <v>0</v>
      </c>
      <c r="Q226" s="43">
        <v>654.78055555555557</v>
      </c>
      <c r="R226" s="43">
        <v>0</v>
      </c>
      <c r="S226" s="42">
        <v>0</v>
      </c>
      <c r="T226" s="41">
        <v>769.639986924352</v>
      </c>
      <c r="U226" s="37">
        <v>0</v>
      </c>
      <c r="V226" s="37">
        <v>0</v>
      </c>
      <c r="W226" s="54">
        <v>0.2249503284692764</v>
      </c>
      <c r="X226" s="54">
        <v>6.6203703172504902E-3</v>
      </c>
      <c r="Y226" s="54">
        <v>2.8720550239086151E-2</v>
      </c>
      <c r="Z226" s="54">
        <v>1.246375776827335E-2</v>
      </c>
      <c r="AA226" s="54">
        <v>7.9137131571769714E-2</v>
      </c>
      <c r="AB226" s="54">
        <v>7.4567119590938091E-3</v>
      </c>
      <c r="AC226" s="54">
        <v>1.7585622146725651E-2</v>
      </c>
      <c r="AD226" s="54">
        <v>5.6518334895372391E-4</v>
      </c>
      <c r="AE226" s="54">
        <v>2.3812917992472649E-2</v>
      </c>
      <c r="AF226" s="55">
        <f t="shared" si="30"/>
        <v>0.40131257381290197</v>
      </c>
      <c r="AG226" t="s">
        <v>1694</v>
      </c>
      <c r="AH226" s="26">
        <v>0.22491884371450299</v>
      </c>
      <c r="AI226" s="26">
        <v>6.0243990738888904E-3</v>
      </c>
      <c r="AJ226" s="26">
        <v>2.9373233207808661E-2</v>
      </c>
      <c r="AK226" s="26">
        <v>1.2758177673248361E-2</v>
      </c>
      <c r="AL226" s="26">
        <v>0.10653726532823431</v>
      </c>
      <c r="AM226" s="26">
        <v>2.4186268522515989E-2</v>
      </c>
      <c r="AN226" s="26">
        <f t="shared" si="27"/>
        <v>0.40379818752019925</v>
      </c>
      <c r="AO226" s="71">
        <f t="shared" si="28"/>
        <v>1.0061937100143195</v>
      </c>
      <c r="AP226" s="61">
        <v>162.42454091827781</v>
      </c>
      <c r="AQ226" s="61">
        <v>183.42454091827781</v>
      </c>
      <c r="AR226" s="61">
        <v>75.807069648909732</v>
      </c>
      <c r="AS226" s="61">
        <v>19.64734508532635</v>
      </c>
      <c r="AT226" s="61">
        <v>43.785704087102147</v>
      </c>
      <c r="AU226" s="61">
        <v>241.4289902642127</v>
      </c>
      <c r="AV226" s="61">
        <f t="shared" si="24"/>
        <v>726.51819092210656</v>
      </c>
      <c r="AW226" s="9" t="s">
        <v>1863</v>
      </c>
      <c r="AX226" s="51">
        <v>0.35969228000000003</v>
      </c>
      <c r="AY226" s="11">
        <f t="shared" si="25"/>
        <v>-4.4105907520199217E-2</v>
      </c>
      <c r="AZ226" s="65">
        <f t="shared" si="26"/>
        <v>0.10922760151812941</v>
      </c>
      <c r="BA226" s="84">
        <v>659.23589000000004</v>
      </c>
    </row>
    <row r="227" spans="1:53" x14ac:dyDescent="0.2">
      <c r="A227" s="105"/>
      <c r="B227" s="95"/>
      <c r="C227" s="101"/>
      <c r="D227" s="8">
        <v>2016</v>
      </c>
      <c r="E227" s="6" t="s">
        <v>30</v>
      </c>
      <c r="F227" s="68" t="s">
        <v>44</v>
      </c>
      <c r="G227" s="6"/>
      <c r="H227" s="40">
        <v>160.9252971161599</v>
      </c>
      <c r="I227" s="41">
        <v>162000</v>
      </c>
      <c r="J227" s="41">
        <v>12000</v>
      </c>
      <c r="K227" s="41">
        <v>2986.2138872237729</v>
      </c>
      <c r="L227" s="42">
        <v>0.23243572778827981</v>
      </c>
      <c r="M227" s="43">
        <v>2145.6706282154651</v>
      </c>
      <c r="N227" s="43">
        <v>2285.6706282154651</v>
      </c>
      <c r="O227" s="62">
        <v>1.6</v>
      </c>
      <c r="P227" s="43">
        <v>0</v>
      </c>
      <c r="Q227" s="43">
        <v>655.6722222222221</v>
      </c>
      <c r="R227" s="43">
        <v>0</v>
      </c>
      <c r="S227" s="42">
        <v>0</v>
      </c>
      <c r="T227" s="41">
        <v>790.4390271905263</v>
      </c>
      <c r="U227" s="37">
        <v>0</v>
      </c>
      <c r="V227" s="37">
        <v>0</v>
      </c>
      <c r="W227" s="54">
        <v>0.21986766159534449</v>
      </c>
      <c r="X227" s="54">
        <v>6.6203703172504902E-3</v>
      </c>
      <c r="Y227" s="54">
        <v>2.8002901002764698E-2</v>
      </c>
      <c r="Z227" s="54">
        <v>1.2432875111699101E-2</v>
      </c>
      <c r="AA227" s="54">
        <v>7.9312294721603394E-2</v>
      </c>
      <c r="AB227" s="54">
        <v>7.4379038996994504E-3</v>
      </c>
      <c r="AC227" s="54">
        <v>1.749501563608646E-2</v>
      </c>
      <c r="AD227" s="54">
        <v>5.6595302885398269E-4</v>
      </c>
      <c r="AE227" s="54">
        <v>2.3777799680829052E-2</v>
      </c>
      <c r="AF227" s="55">
        <f t="shared" si="30"/>
        <v>0.39551277499413112</v>
      </c>
      <c r="AG227" t="s">
        <v>1695</v>
      </c>
      <c r="AH227" s="26">
        <v>0.21984289806268681</v>
      </c>
      <c r="AI227" s="26">
        <v>6.0243990738888904E-3</v>
      </c>
      <c r="AJ227" s="26">
        <v>2.8639274552247889E-2</v>
      </c>
      <c r="AK227" s="26">
        <v>1.272686771231062E-2</v>
      </c>
      <c r="AL227" s="26">
        <v>0.1066114943799103</v>
      </c>
      <c r="AM227" s="26">
        <v>2.4150502062164309E-2</v>
      </c>
      <c r="AN227" s="26">
        <f t="shared" si="27"/>
        <v>0.39799543584320879</v>
      </c>
      <c r="AO227" s="71">
        <f t="shared" si="28"/>
        <v>1.0062770686714595</v>
      </c>
      <c r="AP227" s="61">
        <v>153.86919135696479</v>
      </c>
      <c r="AQ227" s="61">
        <v>174.86919135696479</v>
      </c>
      <c r="AR227" s="61">
        <v>73.912853423958225</v>
      </c>
      <c r="AS227" s="61">
        <v>19.59950607476388</v>
      </c>
      <c r="AT227" s="61">
        <v>43.709042898340613</v>
      </c>
      <c r="AU227" s="61">
        <v>241.8913031096057</v>
      </c>
      <c r="AV227" s="61">
        <f t="shared" si="24"/>
        <v>707.85108822059806</v>
      </c>
      <c r="AW227" s="9" t="s">
        <v>1864</v>
      </c>
      <c r="AX227" s="51">
        <v>0.35548284000000002</v>
      </c>
      <c r="AY227" s="11">
        <f t="shared" si="25"/>
        <v>-4.2512595843208767E-2</v>
      </c>
      <c r="AZ227" s="65">
        <f t="shared" si="26"/>
        <v>0.10681679239145019</v>
      </c>
      <c r="BA227" s="84">
        <v>662.39625000000001</v>
      </c>
    </row>
    <row r="228" spans="1:53" x14ac:dyDescent="0.2">
      <c r="A228" s="105"/>
      <c r="B228" s="95"/>
      <c r="C228" s="101"/>
      <c r="D228" s="8">
        <v>2018</v>
      </c>
      <c r="E228" s="6" t="s">
        <v>31</v>
      </c>
      <c r="F228" s="68" t="s">
        <v>44</v>
      </c>
      <c r="G228" s="6"/>
      <c r="H228" s="40">
        <v>160.65895762893919</v>
      </c>
      <c r="I228" s="41">
        <v>162000</v>
      </c>
      <c r="J228" s="41">
        <v>12000</v>
      </c>
      <c r="K228" s="41">
        <v>2936.0749454293168</v>
      </c>
      <c r="L228" s="42">
        <v>0.23526351606805301</v>
      </c>
      <c r="M228" s="43">
        <v>2142.119435052522</v>
      </c>
      <c r="N228" s="43">
        <v>2282.119435052522</v>
      </c>
      <c r="O228" s="62">
        <v>1.6</v>
      </c>
      <c r="P228" s="43">
        <v>0</v>
      </c>
      <c r="Q228" s="43">
        <v>656.26666666666665</v>
      </c>
      <c r="R228" s="43">
        <v>0</v>
      </c>
      <c r="S228" s="42">
        <v>0</v>
      </c>
      <c r="T228" s="41">
        <v>804.66610829463787</v>
      </c>
      <c r="U228" s="37">
        <v>0</v>
      </c>
      <c r="V228" s="37">
        <v>0</v>
      </c>
      <c r="W228" s="54">
        <v>0.21615809202194211</v>
      </c>
      <c r="X228" s="54">
        <v>6.6203703172504902E-3</v>
      </c>
      <c r="Y228" s="54">
        <v>2.7532728388905529E-2</v>
      </c>
      <c r="Z228" s="54">
        <v>1.241229847073555E-2</v>
      </c>
      <c r="AA228" s="54">
        <v>7.9429075121879578E-2</v>
      </c>
      <c r="AB228" s="54">
        <v>7.4253715574741364E-3</v>
      </c>
      <c r="AC228" s="54">
        <v>1.7434710636734959E-2</v>
      </c>
      <c r="AD228" s="54">
        <v>5.664661293849349E-4</v>
      </c>
      <c r="AE228" s="54">
        <v>2.375439926981926E-2</v>
      </c>
      <c r="AF228" s="55">
        <f t="shared" si="30"/>
        <v>0.39133351191412657</v>
      </c>
      <c r="AG228" t="s">
        <v>1696</v>
      </c>
      <c r="AH228" s="26">
        <v>0.21609542424321179</v>
      </c>
      <c r="AI228" s="26">
        <v>6.0243990738888904E-3</v>
      </c>
      <c r="AJ228" s="26">
        <v>2.8158417194389451E-2</v>
      </c>
      <c r="AK228" s="26">
        <v>1.2706005728829741E-2</v>
      </c>
      <c r="AL228" s="26">
        <v>0.1066610834710079</v>
      </c>
      <c r="AM228" s="26">
        <v>2.4126670690847351E-2</v>
      </c>
      <c r="AN228" s="26">
        <f t="shared" si="27"/>
        <v>0.39377200040217508</v>
      </c>
      <c r="AO228" s="71">
        <f t="shared" si="28"/>
        <v>1.0062312283865522</v>
      </c>
      <c r="AP228" s="61">
        <v>131.53824830402129</v>
      </c>
      <c r="AQ228" s="61">
        <v>152.53824830402129</v>
      </c>
      <c r="AR228" s="61">
        <v>72.671846451369504</v>
      </c>
      <c r="AS228" s="61">
        <v>19.567630702894849</v>
      </c>
      <c r="AT228" s="61">
        <v>43.657963165065027</v>
      </c>
      <c r="AU228" s="61">
        <v>242.1997758068803</v>
      </c>
      <c r="AV228" s="61">
        <f t="shared" si="24"/>
        <v>662.17371273425226</v>
      </c>
      <c r="AW228" s="9" t="s">
        <v>1865</v>
      </c>
      <c r="AX228" s="51">
        <v>0.34454266</v>
      </c>
      <c r="AY228" s="11">
        <f t="shared" si="25"/>
        <v>-4.9229340402175081E-2</v>
      </c>
      <c r="AZ228" s="65">
        <f t="shared" si="26"/>
        <v>0.12501991089233158</v>
      </c>
      <c r="BA228" s="84">
        <v>626.11014</v>
      </c>
    </row>
    <row r="229" spans="1:53" x14ac:dyDescent="0.2">
      <c r="A229" s="105"/>
      <c r="B229" s="95"/>
      <c r="C229" s="101"/>
      <c r="D229" s="8">
        <v>2019</v>
      </c>
      <c r="E229" s="6" t="s">
        <v>32</v>
      </c>
      <c r="F229" s="68" t="s">
        <v>44</v>
      </c>
      <c r="G229" s="6"/>
      <c r="H229" s="40">
        <v>160.52583122814789</v>
      </c>
      <c r="I229" s="41">
        <v>162000</v>
      </c>
      <c r="J229" s="41">
        <v>12000</v>
      </c>
      <c r="K229" s="41">
        <v>2911.285735139938</v>
      </c>
      <c r="L229" s="42">
        <v>0.23668038752362949</v>
      </c>
      <c r="M229" s="43">
        <v>2140.3444163753061</v>
      </c>
      <c r="N229" s="43">
        <v>2280.3444163753061</v>
      </c>
      <c r="O229" s="62">
        <v>1.6</v>
      </c>
      <c r="P229" s="43">
        <v>0</v>
      </c>
      <c r="Q229" s="43">
        <v>656.56388888888887</v>
      </c>
      <c r="R229" s="43">
        <v>0</v>
      </c>
      <c r="S229" s="42">
        <v>0</v>
      </c>
      <c r="T229" s="41">
        <v>811.88526824090206</v>
      </c>
      <c r="U229" s="37">
        <v>0</v>
      </c>
      <c r="V229" s="37">
        <v>0</v>
      </c>
      <c r="W229" s="54">
        <v>0.21431964635848999</v>
      </c>
      <c r="X229" s="54">
        <v>6.6203703172504902E-3</v>
      </c>
      <c r="Y229" s="54">
        <v>2.7300270274281498E-2</v>
      </c>
      <c r="Z229" s="54">
        <v>1.24020129442215E-2</v>
      </c>
      <c r="AA229" s="54">
        <v>7.948746532201767E-2</v>
      </c>
      <c r="AB229" s="54">
        <v>7.4191074818372726E-3</v>
      </c>
      <c r="AC229" s="54">
        <v>1.7404587939381599E-2</v>
      </c>
      <c r="AD229" s="54">
        <v>5.6672265054658055E-4</v>
      </c>
      <c r="AE229" s="54">
        <v>2.3742701858282089E-2</v>
      </c>
      <c r="AF229" s="55">
        <f t="shared" si="30"/>
        <v>0.38926288514630869</v>
      </c>
      <c r="AG229" t="s">
        <v>1697</v>
      </c>
      <c r="AH229" s="26">
        <v>0.21423518689475229</v>
      </c>
      <c r="AI229" s="26">
        <v>6.0243990738888904E-3</v>
      </c>
      <c r="AJ229" s="26">
        <v>2.792067635390633E-2</v>
      </c>
      <c r="AK229" s="26">
        <v>1.269557813206908E-2</v>
      </c>
      <c r="AL229" s="26">
        <v>0.1066859078058623</v>
      </c>
      <c r="AM229" s="26">
        <v>2.4114758883392699E-2</v>
      </c>
      <c r="AN229" s="26">
        <f t="shared" si="27"/>
        <v>0.39167650714387159</v>
      </c>
      <c r="AO229" s="71">
        <f t="shared" si="28"/>
        <v>1.0062004935216358</v>
      </c>
      <c r="AP229" s="61">
        <v>117.983683804417</v>
      </c>
      <c r="AQ229" s="61">
        <v>138.98368380441701</v>
      </c>
      <c r="AR229" s="61">
        <v>72.058279796129668</v>
      </c>
      <c r="AS229" s="61">
        <v>19.551698204206449</v>
      </c>
      <c r="AT229" s="61">
        <v>43.632431610899658</v>
      </c>
      <c r="AU229" s="61">
        <v>242.3540891701652</v>
      </c>
      <c r="AV229" s="61">
        <f t="shared" si="24"/>
        <v>634.56386639023503</v>
      </c>
      <c r="AW229" s="9" t="s">
        <v>1866</v>
      </c>
      <c r="AX229" s="51">
        <v>0.34213287999999997</v>
      </c>
      <c r="AY229" s="11">
        <f t="shared" si="25"/>
        <v>-4.9543627143871616E-2</v>
      </c>
      <c r="AZ229" s="65">
        <f t="shared" si="26"/>
        <v>0.12649118913244681</v>
      </c>
      <c r="BA229" s="84">
        <v>608.37219000000005</v>
      </c>
    </row>
    <row r="230" spans="1:53" x14ac:dyDescent="0.2">
      <c r="A230" s="105"/>
      <c r="B230" s="95"/>
      <c r="C230" s="101"/>
      <c r="D230" s="8">
        <v>2021</v>
      </c>
      <c r="E230" s="6" t="s">
        <v>33</v>
      </c>
      <c r="F230" s="68" t="s">
        <v>44</v>
      </c>
      <c r="G230" s="6"/>
      <c r="H230" s="40">
        <v>161.1410404371465</v>
      </c>
      <c r="I230" s="41">
        <v>162000</v>
      </c>
      <c r="J230" s="41">
        <v>12000</v>
      </c>
      <c r="K230" s="41">
        <v>2862.1009220296</v>
      </c>
      <c r="L230" s="42">
        <v>0.23933875236294899</v>
      </c>
      <c r="M230" s="43">
        <v>2148.54720582862</v>
      </c>
      <c r="N230" s="43">
        <v>2288.54720582862</v>
      </c>
      <c r="O230" s="62">
        <v>1.6</v>
      </c>
      <c r="P230" s="43">
        <v>0</v>
      </c>
      <c r="Q230" s="43">
        <v>650.2924999999999</v>
      </c>
      <c r="R230" s="43">
        <v>0</v>
      </c>
      <c r="S230" s="42">
        <v>0</v>
      </c>
      <c r="T230" s="41">
        <v>817.94914427402193</v>
      </c>
      <c r="U230" s="37">
        <v>0</v>
      </c>
      <c r="V230" s="37">
        <v>0</v>
      </c>
      <c r="W230" s="54">
        <v>0.2106950581073761</v>
      </c>
      <c r="X230" s="54">
        <v>6.6203703172504902E-3</v>
      </c>
      <c r="Y230" s="54">
        <v>2.67510712146759E-2</v>
      </c>
      <c r="Z230" s="54">
        <v>1.2322067283093929E-2</v>
      </c>
      <c r="AA230" s="54">
        <v>7.8514911234378815E-2</v>
      </c>
      <c r="AB230" s="54">
        <v>7.3828818276524544E-3</v>
      </c>
      <c r="AC230" s="54">
        <v>1.777512393891811E-2</v>
      </c>
      <c r="AD230" s="54">
        <v>6.1782600823789835E-4</v>
      </c>
      <c r="AE230" s="54">
        <v>2.3687414824962619E-2</v>
      </c>
      <c r="AF230" s="55">
        <f t="shared" si="30"/>
        <v>0.38436672475654632</v>
      </c>
      <c r="AG230" t="s">
        <v>1698</v>
      </c>
      <c r="AH230" s="26">
        <v>0.2106110390315756</v>
      </c>
      <c r="AI230" s="26">
        <v>6.0243990738888904E-3</v>
      </c>
      <c r="AJ230" s="26">
        <v>2.7448969564083069E-2</v>
      </c>
      <c r="AK230" s="26">
        <v>1.274376657190332E-2</v>
      </c>
      <c r="AL230" s="26">
        <v>0.10773873050657259</v>
      </c>
      <c r="AM230" s="26">
        <v>2.4169806218845069E-2</v>
      </c>
      <c r="AN230" s="26">
        <f t="shared" si="27"/>
        <v>0.38873671096686852</v>
      </c>
      <c r="AO230" s="71">
        <f t="shared" si="28"/>
        <v>1.0113693145864542</v>
      </c>
      <c r="AP230" s="61">
        <v>115.0617043522403</v>
      </c>
      <c r="AQ230" s="61">
        <v>136.0617043522403</v>
      </c>
      <c r="AR230" s="61">
        <v>70.840888805597203</v>
      </c>
      <c r="AS230" s="61">
        <v>19.625326123666412</v>
      </c>
      <c r="AT230" s="61">
        <v>43.750419081072558</v>
      </c>
      <c r="AU230" s="61">
        <v>245.61337238924179</v>
      </c>
      <c r="AV230" s="61">
        <f t="shared" si="24"/>
        <v>630.95341510405854</v>
      </c>
      <c r="AW230" s="9" t="s">
        <v>1867</v>
      </c>
      <c r="AX230" s="51">
        <v>0.33783517000000002</v>
      </c>
      <c r="AY230" s="11">
        <f t="shared" si="25"/>
        <v>-5.0901540966868497E-2</v>
      </c>
      <c r="AZ230" s="65">
        <f t="shared" si="26"/>
        <v>0.13094091587147982</v>
      </c>
      <c r="BA230" s="84">
        <v>600.33353999999997</v>
      </c>
    </row>
    <row r="231" spans="1:53" x14ac:dyDescent="0.2">
      <c r="A231" s="105"/>
      <c r="B231" s="95"/>
      <c r="C231" s="101" t="s">
        <v>2223</v>
      </c>
      <c r="D231" s="8">
        <v>2003</v>
      </c>
      <c r="E231" s="6" t="s">
        <v>27</v>
      </c>
      <c r="F231" s="68" t="s">
        <v>45</v>
      </c>
      <c r="G231" s="6"/>
      <c r="H231" s="40">
        <v>173.4791591762781</v>
      </c>
      <c r="I231" s="41">
        <v>162000</v>
      </c>
      <c r="J231" s="41">
        <v>12000</v>
      </c>
      <c r="K231" s="41">
        <v>4312.1021385259464</v>
      </c>
      <c r="L231" s="42">
        <v>0.15548999999999999</v>
      </c>
      <c r="M231" s="43">
        <v>2313.0554556837078</v>
      </c>
      <c r="N231" s="43">
        <v>2453.0554556837078</v>
      </c>
      <c r="O231" s="62">
        <v>1.6</v>
      </c>
      <c r="P231" s="43">
        <v>0</v>
      </c>
      <c r="Q231" s="43">
        <v>536.5</v>
      </c>
      <c r="R231" s="43">
        <v>0</v>
      </c>
      <c r="S231" s="42">
        <v>0</v>
      </c>
      <c r="T231" s="41">
        <v>447.90219200610858</v>
      </c>
      <c r="U231" s="37">
        <v>0</v>
      </c>
      <c r="V231" s="37">
        <v>0</v>
      </c>
      <c r="W231" s="54">
        <v>0.2161310017108917</v>
      </c>
      <c r="X231" s="54">
        <v>6.6203703172504902E-3</v>
      </c>
      <c r="Y231" s="54">
        <v>-7.7774510718882084E-3</v>
      </c>
      <c r="Z231" s="54">
        <v>1.340277027338743E-2</v>
      </c>
      <c r="AA231" s="54">
        <v>8.3770751953125E-2</v>
      </c>
      <c r="AB231" s="54">
        <v>8.1238420680165291E-3</v>
      </c>
      <c r="AC231" s="54">
        <v>1.7135275527834889E-2</v>
      </c>
      <c r="AD231" s="54">
        <v>4.8389271833002567E-3</v>
      </c>
      <c r="AE231" s="54">
        <v>2.4880753830075261E-2</v>
      </c>
      <c r="AF231" s="55">
        <f t="shared" si="30"/>
        <v>0.36712624179199338</v>
      </c>
      <c r="AG231" t="s">
        <v>1699</v>
      </c>
      <c r="AH231" s="26">
        <v>0.21835838620526771</v>
      </c>
      <c r="AI231" s="26">
        <v>6.0243990738888904E-3</v>
      </c>
      <c r="AJ231" s="26">
        <v>-5.1500753721039107E-3</v>
      </c>
      <c r="AK231" s="26">
        <v>1.3710193413100979E-2</v>
      </c>
      <c r="AL231" s="26">
        <v>0.1158883210204594</v>
      </c>
      <c r="AM231" s="26">
        <v>2.527378930484217E-2</v>
      </c>
      <c r="AN231" s="26">
        <f t="shared" si="27"/>
        <v>0.37410501364545523</v>
      </c>
      <c r="AO231" s="71">
        <f t="shared" si="28"/>
        <v>1.0190091882819314</v>
      </c>
      <c r="AP231" s="61">
        <v>143.65264256689841</v>
      </c>
      <c r="AQ231" s="61">
        <v>164.65264256689841</v>
      </c>
      <c r="AR231" s="61">
        <v>41.670221218079902</v>
      </c>
      <c r="AS231" s="61">
        <v>21.101945783327899</v>
      </c>
      <c r="AT231" s="61">
        <v>46.116676600352157</v>
      </c>
      <c r="AU231" s="61">
        <v>264.68958548592133</v>
      </c>
      <c r="AV231" s="61">
        <f t="shared" si="24"/>
        <v>681.88371422147816</v>
      </c>
      <c r="AW231" s="9" t="s">
        <v>1868</v>
      </c>
      <c r="AX231" s="51">
        <v>0.36645898999999998</v>
      </c>
      <c r="AY231" s="11">
        <f t="shared" si="25"/>
        <v>-7.6460236454552466E-3</v>
      </c>
      <c r="AZ231" s="65">
        <f t="shared" si="26"/>
        <v>2.0438174754593089E-2</v>
      </c>
      <c r="BA231" s="84">
        <v>668.77855999999997</v>
      </c>
    </row>
    <row r="232" spans="1:53" x14ac:dyDescent="0.2">
      <c r="A232" s="105"/>
      <c r="B232" s="95"/>
      <c r="C232" s="101"/>
      <c r="D232" s="8">
        <v>2008</v>
      </c>
      <c r="E232" s="6" t="s">
        <v>28</v>
      </c>
      <c r="F232" s="68" t="s">
        <v>45</v>
      </c>
      <c r="G232" s="6"/>
      <c r="H232" s="40">
        <v>172.80333772890569</v>
      </c>
      <c r="I232" s="41">
        <v>162000</v>
      </c>
      <c r="J232" s="41">
        <v>12000</v>
      </c>
      <c r="K232" s="41">
        <v>4036.136621047805</v>
      </c>
      <c r="L232" s="42">
        <v>0.17004</v>
      </c>
      <c r="M232" s="43">
        <v>2304.0445030520759</v>
      </c>
      <c r="N232" s="43">
        <v>2444.0445030520759</v>
      </c>
      <c r="O232" s="62">
        <v>1.6</v>
      </c>
      <c r="P232" s="43">
        <v>0</v>
      </c>
      <c r="Q232" s="43">
        <v>505.66666666666657</v>
      </c>
      <c r="R232" s="43">
        <v>0</v>
      </c>
      <c r="S232" s="42">
        <v>0</v>
      </c>
      <c r="T232" s="41">
        <v>451.02536680916739</v>
      </c>
      <c r="U232" s="37">
        <v>0</v>
      </c>
      <c r="V232" s="37">
        <v>0</v>
      </c>
      <c r="W232" s="54">
        <v>0.20239803194999689</v>
      </c>
      <c r="X232" s="54">
        <v>6.6203703172504902E-3</v>
      </c>
      <c r="Y232" s="54">
        <v>-7.279710378497839E-3</v>
      </c>
      <c r="Z232" s="54">
        <v>1.3350557535886759E-2</v>
      </c>
      <c r="AA232" s="54">
        <v>8.3770751953125E-2</v>
      </c>
      <c r="AB232" s="54">
        <v>8.0987559631466866E-3</v>
      </c>
      <c r="AC232" s="54">
        <v>1.7091654241085049E-2</v>
      </c>
      <c r="AD232" s="54">
        <v>4.6133785508573064E-3</v>
      </c>
      <c r="AE232" s="54">
        <v>2.482137642800808E-2</v>
      </c>
      <c r="AF232" s="55">
        <f t="shared" si="30"/>
        <v>0.35348516656085843</v>
      </c>
      <c r="AG232" t="s">
        <v>1700</v>
      </c>
      <c r="AH232" s="26">
        <v>0.20425451850326751</v>
      </c>
      <c r="AI232" s="26">
        <v>6.0243990738888904E-3</v>
      </c>
      <c r="AJ232" s="26">
        <v>-4.8204813204194277E-3</v>
      </c>
      <c r="AK232" s="26">
        <v>1.365725730505995E-2</v>
      </c>
      <c r="AL232" s="26">
        <v>0.11559133694958069</v>
      </c>
      <c r="AM232" s="26">
        <v>2.5213318542416551E-2</v>
      </c>
      <c r="AN232" s="26">
        <f t="shared" si="27"/>
        <v>0.35992034905379416</v>
      </c>
      <c r="AO232" s="71">
        <f t="shared" si="28"/>
        <v>1.0182049576663856</v>
      </c>
      <c r="AP232" s="61">
        <v>147.48614937956421</v>
      </c>
      <c r="AQ232" s="61">
        <v>168.48614937956421</v>
      </c>
      <c r="AR232" s="61">
        <v>39.003414219438838</v>
      </c>
      <c r="AS232" s="61">
        <v>21.021063822575989</v>
      </c>
      <c r="AT232" s="61">
        <v>45.987064654208112</v>
      </c>
      <c r="AU232" s="61">
        <v>263.90438649589032</v>
      </c>
      <c r="AV232" s="61">
        <f t="shared" si="24"/>
        <v>685.88822795124156</v>
      </c>
      <c r="AW232" s="9" t="s">
        <v>1869</v>
      </c>
      <c r="AX232" s="51">
        <v>0.35002120000000003</v>
      </c>
      <c r="AY232" s="11">
        <f t="shared" si="25"/>
        <v>-9.8991490537941318E-3</v>
      </c>
      <c r="AZ232" s="65">
        <f t="shared" si="26"/>
        <v>2.7503721531217429E-2</v>
      </c>
      <c r="BA232" s="84">
        <v>671.77175</v>
      </c>
    </row>
    <row r="233" spans="1:53" x14ac:dyDescent="0.2">
      <c r="A233" s="105"/>
      <c r="B233" s="95"/>
      <c r="C233" s="101"/>
      <c r="D233" s="8">
        <v>2013</v>
      </c>
      <c r="E233" s="6" t="s">
        <v>29</v>
      </c>
      <c r="F233" s="68" t="s">
        <v>45</v>
      </c>
      <c r="G233" s="6"/>
      <c r="H233" s="40">
        <v>166.99359250048161</v>
      </c>
      <c r="I233" s="41">
        <v>162000</v>
      </c>
      <c r="J233" s="41">
        <v>12000</v>
      </c>
      <c r="K233" s="41">
        <v>3664.6867006947309</v>
      </c>
      <c r="L233" s="42">
        <v>0.1858447069943289</v>
      </c>
      <c r="M233" s="43">
        <v>2226.5812333397548</v>
      </c>
      <c r="N233" s="43">
        <v>2366.5812333397548</v>
      </c>
      <c r="O233" s="62">
        <v>1.6</v>
      </c>
      <c r="P233" s="43">
        <v>0</v>
      </c>
      <c r="Q233" s="43">
        <v>459.24909420289862</v>
      </c>
      <c r="R233" s="43">
        <v>0</v>
      </c>
      <c r="S233" s="42">
        <v>0</v>
      </c>
      <c r="T233" s="41">
        <v>451.14272355588048</v>
      </c>
      <c r="U233" s="37">
        <v>0</v>
      </c>
      <c r="V233" s="37">
        <v>0</v>
      </c>
      <c r="W233" s="54">
        <v>0.18381817638874051</v>
      </c>
      <c r="X233" s="54">
        <v>6.6203703172504902E-3</v>
      </c>
      <c r="Y233" s="54">
        <v>-6.6097509115934372E-3</v>
      </c>
      <c r="Z233" s="54">
        <v>1.2901703827083111E-2</v>
      </c>
      <c r="AA233" s="54">
        <v>8.1511244177818298E-2</v>
      </c>
      <c r="AB233" s="54">
        <v>7.8321425244212151E-3</v>
      </c>
      <c r="AC233" s="54">
        <v>1.6652617603540421E-2</v>
      </c>
      <c r="AD233" s="54">
        <v>4.2738304473459721E-3</v>
      </c>
      <c r="AE233" s="54">
        <v>2.4310946464538571E-2</v>
      </c>
      <c r="AF233" s="55">
        <f t="shared" si="30"/>
        <v>0.33131128083914518</v>
      </c>
      <c r="AG233" t="s">
        <v>1701</v>
      </c>
      <c r="AH233" s="26">
        <v>0.1856740288582632</v>
      </c>
      <c r="AI233" s="26">
        <v>6.0243990738888904E-3</v>
      </c>
      <c r="AJ233" s="26">
        <v>-4.3768473281517346E-3</v>
      </c>
      <c r="AK233" s="26">
        <v>1.320218843694624E-2</v>
      </c>
      <c r="AL233" s="26">
        <v>0.11222660921603041</v>
      </c>
      <c r="AM233" s="26">
        <v>2.469347750329683E-2</v>
      </c>
      <c r="AN233" s="26">
        <f t="shared" si="27"/>
        <v>0.3374438557602738</v>
      </c>
      <c r="AO233" s="71">
        <f t="shared" si="28"/>
        <v>1.0185100093953821</v>
      </c>
      <c r="AP233" s="61">
        <v>136.07257410286701</v>
      </c>
      <c r="AQ233" s="61">
        <v>157.07257410286701</v>
      </c>
      <c r="AR233" s="61">
        <v>35.413888773308777</v>
      </c>
      <c r="AS233" s="61">
        <v>20.325756523035491</v>
      </c>
      <c r="AT233" s="61">
        <v>44.872846707167582</v>
      </c>
      <c r="AU233" s="61">
        <v>256.48348862785957</v>
      </c>
      <c r="AV233" s="61">
        <f t="shared" si="24"/>
        <v>650.24112883710541</v>
      </c>
      <c r="AW233" s="9" t="s">
        <v>1870</v>
      </c>
      <c r="AX233" s="51">
        <v>0.32510280999999996</v>
      </c>
      <c r="AY233" s="11">
        <f t="shared" si="25"/>
        <v>-1.2341045760273839E-2</v>
      </c>
      <c r="AZ233" s="65">
        <f t="shared" si="26"/>
        <v>3.6572145409105153E-2</v>
      </c>
      <c r="BA233" s="84">
        <v>642.91686000000004</v>
      </c>
    </row>
    <row r="234" spans="1:53" x14ac:dyDescent="0.2">
      <c r="A234" s="105"/>
      <c r="B234" s="95"/>
      <c r="C234" s="101"/>
      <c r="D234" s="8">
        <v>2016</v>
      </c>
      <c r="E234" s="6" t="s">
        <v>30</v>
      </c>
      <c r="F234" s="68" t="s">
        <v>45</v>
      </c>
      <c r="G234" s="6"/>
      <c r="H234" s="40">
        <v>161.60348751202611</v>
      </c>
      <c r="I234" s="41">
        <v>162000</v>
      </c>
      <c r="J234" s="41">
        <v>12000</v>
      </c>
      <c r="K234" s="41">
        <v>3420.8559417562451</v>
      </c>
      <c r="L234" s="42">
        <v>0.1957353497164461</v>
      </c>
      <c r="M234" s="43">
        <v>2154.7131668270149</v>
      </c>
      <c r="N234" s="43">
        <v>2294.7131668270149</v>
      </c>
      <c r="O234" s="62">
        <v>1.6</v>
      </c>
      <c r="P234" s="43">
        <v>0</v>
      </c>
      <c r="Q234" s="43">
        <v>425.16485507246381</v>
      </c>
      <c r="R234" s="43">
        <v>0</v>
      </c>
      <c r="S234" s="42">
        <v>0</v>
      </c>
      <c r="T234" s="41">
        <v>447.4299720072612</v>
      </c>
      <c r="U234" s="37">
        <v>0</v>
      </c>
      <c r="V234" s="37">
        <v>0</v>
      </c>
      <c r="W234" s="54">
        <v>0.17148618400096891</v>
      </c>
      <c r="X234" s="54">
        <v>6.6203703172504902E-3</v>
      </c>
      <c r="Y234" s="54">
        <v>-6.1699696816504002E-3</v>
      </c>
      <c r="Z234" s="54">
        <v>1.2485271319746969E-2</v>
      </c>
      <c r="AA234" s="54">
        <v>7.9312294721603394E-2</v>
      </c>
      <c r="AB234" s="54">
        <v>7.5826910324394703E-3</v>
      </c>
      <c r="AC234" s="54">
        <v>1.624284312129021E-2</v>
      </c>
      <c r="AD234" s="54">
        <v>4.0245014242827892E-3</v>
      </c>
      <c r="AE234" s="54">
        <v>2.3837383836507801E-2</v>
      </c>
      <c r="AF234" s="55">
        <f t="shared" si="30"/>
        <v>0.31542157009243965</v>
      </c>
      <c r="AG234" t="s">
        <v>1702</v>
      </c>
      <c r="AH234" s="26">
        <v>0.1729860135271058</v>
      </c>
      <c r="AI234" s="26">
        <v>6.0243990738888904E-3</v>
      </c>
      <c r="AJ234" s="26">
        <v>-4.0856328007055518E-3</v>
      </c>
      <c r="AK234" s="26">
        <v>1.27799893766312E-2</v>
      </c>
      <c r="AL234" s="26">
        <v>0.10906163440551681</v>
      </c>
      <c r="AM234" s="26">
        <v>2.421118479199956E-2</v>
      </c>
      <c r="AN234" s="26">
        <f t="shared" si="27"/>
        <v>0.32097758837443668</v>
      </c>
      <c r="AO234" s="71">
        <f t="shared" si="28"/>
        <v>1.0176145793718823</v>
      </c>
      <c r="AP234" s="61">
        <v>107.315756255609</v>
      </c>
      <c r="AQ234" s="61">
        <v>128.31575625560902</v>
      </c>
      <c r="AR234" s="61">
        <v>33.057617669718383</v>
      </c>
      <c r="AS234" s="61">
        <v>19.680671550044458</v>
      </c>
      <c r="AT234" s="61">
        <v>43.839109171623569</v>
      </c>
      <c r="AU234" s="61">
        <v>249.53987218023309</v>
      </c>
      <c r="AV234" s="61">
        <f t="shared" si="24"/>
        <v>581.74878308283758</v>
      </c>
      <c r="AW234" s="9" t="s">
        <v>1871</v>
      </c>
      <c r="AX234" s="51">
        <v>0.30709147000000003</v>
      </c>
      <c r="AY234" s="11">
        <f t="shared" si="25"/>
        <v>-1.3886118374436651E-2</v>
      </c>
      <c r="AZ234" s="65">
        <f t="shared" si="26"/>
        <v>4.3261956215577851E-2</v>
      </c>
      <c r="BA234" s="84">
        <v>570.12662999999998</v>
      </c>
    </row>
    <row r="235" spans="1:53" x14ac:dyDescent="0.2">
      <c r="A235" s="105"/>
      <c r="B235" s="95"/>
      <c r="C235" s="101"/>
      <c r="D235" s="8">
        <v>2018</v>
      </c>
      <c r="E235" s="6" t="s">
        <v>31</v>
      </c>
      <c r="F235" s="68" t="s">
        <v>45</v>
      </c>
      <c r="G235" s="6"/>
      <c r="H235" s="40">
        <v>160.83375607967781</v>
      </c>
      <c r="I235" s="41">
        <v>162000</v>
      </c>
      <c r="J235" s="41">
        <v>12000</v>
      </c>
      <c r="K235" s="41">
        <v>3309.0549644394978</v>
      </c>
      <c r="L235" s="42">
        <v>0.20235463137996221</v>
      </c>
      <c r="M235" s="43">
        <v>2144.4500810623708</v>
      </c>
      <c r="N235" s="43">
        <v>2284.4500810623708</v>
      </c>
      <c r="O235" s="62">
        <v>1.6</v>
      </c>
      <c r="P235" s="43">
        <v>0</v>
      </c>
      <c r="Q235" s="43">
        <v>402.44202898550719</v>
      </c>
      <c r="R235" s="43">
        <v>0</v>
      </c>
      <c r="S235" s="42">
        <v>0</v>
      </c>
      <c r="T235" s="41">
        <v>437.82630385930401</v>
      </c>
      <c r="U235" s="37">
        <v>0</v>
      </c>
      <c r="V235" s="37">
        <v>0</v>
      </c>
      <c r="W235" s="54">
        <v>0.16587294638156891</v>
      </c>
      <c r="X235" s="54">
        <v>6.6203703172504902E-3</v>
      </c>
      <c r="Y235" s="54">
        <v>-5.968321580439806E-3</v>
      </c>
      <c r="Z235" s="54">
        <v>1.2425803579390051E-2</v>
      </c>
      <c r="AA235" s="54">
        <v>7.9429075121879578E-2</v>
      </c>
      <c r="AB235" s="54">
        <v>7.5515829958021641E-3</v>
      </c>
      <c r="AC235" s="54">
        <v>1.6151601448655128E-2</v>
      </c>
      <c r="AD235" s="54">
        <v>3.858281765133142E-3</v>
      </c>
      <c r="AE235" s="54">
        <v>2.3769756779074669E-2</v>
      </c>
      <c r="AF235" s="55">
        <f t="shared" si="30"/>
        <v>0.30971109680831432</v>
      </c>
      <c r="AG235" t="s">
        <v>1703</v>
      </c>
      <c r="AH235" s="26">
        <v>0.16731501550408051</v>
      </c>
      <c r="AI235" s="26">
        <v>6.0243990738888904E-3</v>
      </c>
      <c r="AJ235" s="26">
        <v>-3.9521054765932918E-3</v>
      </c>
      <c r="AK235" s="26">
        <v>1.271969743646891E-2</v>
      </c>
      <c r="AL235" s="26">
        <v>0.10889290426126209</v>
      </c>
      <c r="AM235" s="26">
        <v>2.414231120599834E-2</v>
      </c>
      <c r="AN235" s="26">
        <f t="shared" si="27"/>
        <v>0.31514222200510544</v>
      </c>
      <c r="AO235" s="71">
        <f t="shared" si="28"/>
        <v>1.0175361013950124</v>
      </c>
      <c r="AP235" s="61">
        <v>99.620186806826581</v>
      </c>
      <c r="AQ235" s="61">
        <v>120.62018680682658</v>
      </c>
      <c r="AR235" s="61">
        <v>31.977223164318531</v>
      </c>
      <c r="AS235" s="61">
        <v>19.588550490935159</v>
      </c>
      <c r="AT235" s="61">
        <v>43.691486764340091</v>
      </c>
      <c r="AU235" s="61">
        <v>249.2719493318881</v>
      </c>
      <c r="AV235" s="61">
        <f t="shared" si="24"/>
        <v>564.76958336513508</v>
      </c>
      <c r="AW235" s="9" t="s">
        <v>1872</v>
      </c>
      <c r="AX235" s="51">
        <v>0.29334748999999999</v>
      </c>
      <c r="AY235" s="11">
        <f t="shared" si="25"/>
        <v>-2.1794732005105455E-2</v>
      </c>
      <c r="AZ235" s="65">
        <f t="shared" si="26"/>
        <v>6.9158400503860032E-2</v>
      </c>
      <c r="BA235" s="84">
        <v>542.88876000000005</v>
      </c>
    </row>
    <row r="236" spans="1:53" x14ac:dyDescent="0.2">
      <c r="A236" s="105"/>
      <c r="B236" s="95"/>
      <c r="C236" s="101"/>
      <c r="D236" s="8">
        <v>2019</v>
      </c>
      <c r="E236" s="6" t="s">
        <v>32</v>
      </c>
      <c r="F236" s="68" t="s">
        <v>45</v>
      </c>
      <c r="G236" s="6"/>
      <c r="H236" s="40">
        <v>160.44901460607079</v>
      </c>
      <c r="I236" s="41">
        <v>162000</v>
      </c>
      <c r="J236" s="41">
        <v>12000</v>
      </c>
      <c r="K236" s="41">
        <v>3254.2562072659011</v>
      </c>
      <c r="L236" s="42">
        <v>0.2056719281663516</v>
      </c>
      <c r="M236" s="43">
        <v>2139.32019474761</v>
      </c>
      <c r="N236" s="43">
        <v>2279.32019474761</v>
      </c>
      <c r="O236" s="62">
        <v>1.6</v>
      </c>
      <c r="P236" s="43">
        <v>0</v>
      </c>
      <c r="Q236" s="43">
        <v>391.080615942029</v>
      </c>
      <c r="R236" s="43">
        <v>0</v>
      </c>
      <c r="S236" s="42">
        <v>0</v>
      </c>
      <c r="T236" s="41">
        <v>432.63041620627621</v>
      </c>
      <c r="U236" s="37">
        <v>0</v>
      </c>
      <c r="V236" s="37">
        <v>0</v>
      </c>
      <c r="W236" s="54">
        <v>0.16312603652477259</v>
      </c>
      <c r="X236" s="54">
        <v>6.6203703172504902E-3</v>
      </c>
      <c r="Y236" s="54">
        <v>-5.8694849722087383E-3</v>
      </c>
      <c r="Z236" s="54">
        <v>1.239607855677605E-2</v>
      </c>
      <c r="AA236" s="54">
        <v>7.948746532201767E-2</v>
      </c>
      <c r="AB236" s="54">
        <v>7.5360340997576714E-3</v>
      </c>
      <c r="AC236" s="54">
        <v>1.6106067225337029E-2</v>
      </c>
      <c r="AD236" s="54">
        <v>3.7751721683889632E-3</v>
      </c>
      <c r="AE236" s="54">
        <v>2.3735953494906429E-2</v>
      </c>
      <c r="AF236" s="55">
        <f t="shared" si="30"/>
        <v>0.30691369273699814</v>
      </c>
      <c r="AG236" t="s">
        <v>1704</v>
      </c>
      <c r="AH236" s="26">
        <v>0.16454423807329011</v>
      </c>
      <c r="AI236" s="26">
        <v>6.0243990738888904E-3</v>
      </c>
      <c r="AJ236" s="26">
        <v>-3.886657646120957E-3</v>
      </c>
      <c r="AK236" s="26">
        <v>1.26895611981268E-2</v>
      </c>
      <c r="AL236" s="26">
        <v>0.1088086289964393</v>
      </c>
      <c r="AM236" s="26">
        <v>2.4107885529902631E-2</v>
      </c>
      <c r="AN236" s="26">
        <f t="shared" si="27"/>
        <v>0.31228805522552677</v>
      </c>
      <c r="AO236" s="71">
        <f t="shared" si="28"/>
        <v>1.0175109896225258</v>
      </c>
      <c r="AP236" s="61">
        <v>97.970453700172598</v>
      </c>
      <c r="AQ236" s="61">
        <v>118.9704537001726</v>
      </c>
      <c r="AR236" s="61">
        <v>31.447672550593921</v>
      </c>
      <c r="AS236" s="61">
        <v>19.542504830666608</v>
      </c>
      <c r="AT236" s="61">
        <v>43.617699388472658</v>
      </c>
      <c r="AU236" s="61">
        <v>249.13821908258419</v>
      </c>
      <c r="AV236" s="61">
        <f t="shared" si="24"/>
        <v>560.68700325266252</v>
      </c>
      <c r="AW236" s="9" t="s">
        <v>1873</v>
      </c>
      <c r="AX236" s="51">
        <v>0.28981573999999999</v>
      </c>
      <c r="AY236" s="11">
        <f t="shared" si="25"/>
        <v>-2.2472315225526784E-2</v>
      </c>
      <c r="AZ236" s="65">
        <f t="shared" si="26"/>
        <v>7.1960213813806712E-2</v>
      </c>
      <c r="BA236" s="84">
        <v>537.38526000000002</v>
      </c>
    </row>
    <row r="237" spans="1:53" x14ac:dyDescent="0.2">
      <c r="A237" s="105"/>
      <c r="B237" s="95"/>
      <c r="C237" s="101"/>
      <c r="D237" s="8">
        <v>2021</v>
      </c>
      <c r="E237" s="6" t="s">
        <v>33</v>
      </c>
      <c r="F237" s="68" t="s">
        <v>45</v>
      </c>
      <c r="G237" s="6"/>
      <c r="H237" s="40">
        <v>160.74548425748441</v>
      </c>
      <c r="I237" s="41">
        <v>162000</v>
      </c>
      <c r="J237" s="41">
        <v>12000</v>
      </c>
      <c r="K237" s="41">
        <v>3151.3523707797281</v>
      </c>
      <c r="L237" s="42">
        <v>0.21201890359168241</v>
      </c>
      <c r="M237" s="43">
        <v>2143.273123433125</v>
      </c>
      <c r="N237" s="43">
        <v>2283.273123433125</v>
      </c>
      <c r="O237" s="62">
        <v>1.6</v>
      </c>
      <c r="P237" s="43">
        <v>0</v>
      </c>
      <c r="Q237" s="43">
        <v>372.68115942028987</v>
      </c>
      <c r="R237" s="43">
        <v>0</v>
      </c>
      <c r="S237" s="42">
        <v>0</v>
      </c>
      <c r="T237" s="41">
        <v>425.73854525226687</v>
      </c>
      <c r="U237" s="37">
        <v>0</v>
      </c>
      <c r="V237" s="37">
        <v>0</v>
      </c>
      <c r="W237" s="54">
        <v>0.1579677015542984</v>
      </c>
      <c r="X237" s="54">
        <v>6.6203703172504902E-3</v>
      </c>
      <c r="Y237" s="54">
        <v>-6.0396073386073112E-3</v>
      </c>
      <c r="Z237" s="54">
        <v>1.229181978851557E-2</v>
      </c>
      <c r="AA237" s="54">
        <v>7.8514911234378815E-2</v>
      </c>
      <c r="AB237" s="54">
        <v>7.4867089278995991E-3</v>
      </c>
      <c r="AC237" s="54">
        <v>1.6482768580317501E-2</v>
      </c>
      <c r="AD237" s="54">
        <v>3.719588508829474E-3</v>
      </c>
      <c r="AE237" s="54">
        <v>2.3652605712413791E-2</v>
      </c>
      <c r="AF237" s="55">
        <f t="shared" si="30"/>
        <v>0.30069686728529632</v>
      </c>
      <c r="AG237" t="s">
        <v>1705</v>
      </c>
      <c r="AH237" s="26">
        <v>0.15934113427705129</v>
      </c>
      <c r="AI237" s="26">
        <v>6.0243990738888904E-3</v>
      </c>
      <c r="AJ237" s="26">
        <v>-3.7637564492203619E-3</v>
      </c>
      <c r="AK237" s="26">
        <v>1.2712783233413089E-2</v>
      </c>
      <c r="AL237" s="26">
        <v>0.1096983088035688</v>
      </c>
      <c r="AM237" s="26">
        <v>2.4134412870706539E-2</v>
      </c>
      <c r="AN237" s="26">
        <f t="shared" si="27"/>
        <v>0.30814728180940826</v>
      </c>
      <c r="AO237" s="71">
        <f t="shared" si="28"/>
        <v>1.0247771604385991</v>
      </c>
      <c r="AP237" s="61">
        <v>94.872508611700582</v>
      </c>
      <c r="AQ237" s="61">
        <v>115.87250861170058</v>
      </c>
      <c r="AR237" s="61">
        <v>30.4532560240796</v>
      </c>
      <c r="AS237" s="61">
        <v>19.577986164979091</v>
      </c>
      <c r="AT237" s="61">
        <v>43.674557614327682</v>
      </c>
      <c r="AU237" s="61">
        <v>251.95569370768999</v>
      </c>
      <c r="AV237" s="61">
        <f t="shared" si="24"/>
        <v>556.40651073447748</v>
      </c>
      <c r="AW237" s="9" t="s">
        <v>1874</v>
      </c>
      <c r="AX237" s="51">
        <v>0.28344307000000002</v>
      </c>
      <c r="AY237" s="11">
        <f t="shared" si="25"/>
        <v>-2.4704211809408239E-2</v>
      </c>
      <c r="AZ237" s="65">
        <f t="shared" si="26"/>
        <v>8.0170143524705847E-2</v>
      </c>
      <c r="BA237" s="84">
        <v>527.92954999999995</v>
      </c>
    </row>
    <row r="238" spans="1:53" x14ac:dyDescent="0.2">
      <c r="A238" s="105"/>
      <c r="B238" s="95"/>
      <c r="C238" s="101" t="s">
        <v>2223</v>
      </c>
      <c r="D238" s="8">
        <v>2003</v>
      </c>
      <c r="E238" s="6" t="s">
        <v>27</v>
      </c>
      <c r="F238" s="68" t="s">
        <v>46</v>
      </c>
      <c r="G238" s="6"/>
      <c r="H238" s="40">
        <v>173.4791591762781</v>
      </c>
      <c r="I238" s="41">
        <v>162000</v>
      </c>
      <c r="J238" s="41">
        <v>12000</v>
      </c>
      <c r="K238" s="41">
        <v>4312.1021385259464</v>
      </c>
      <c r="L238" s="42">
        <v>0.15548999999999999</v>
      </c>
      <c r="M238" s="43">
        <v>2313.0554556837078</v>
      </c>
      <c r="N238" s="43">
        <v>2453.0554556837078</v>
      </c>
      <c r="O238" s="62">
        <v>1.6</v>
      </c>
      <c r="P238" s="43">
        <v>0</v>
      </c>
      <c r="Q238" s="43">
        <v>536.5</v>
      </c>
      <c r="R238" s="43">
        <v>0</v>
      </c>
      <c r="S238" s="42">
        <v>0</v>
      </c>
      <c r="T238" s="41">
        <v>447.90219200610858</v>
      </c>
      <c r="U238" s="37">
        <v>0</v>
      </c>
      <c r="V238" s="37">
        <v>0</v>
      </c>
      <c r="W238" s="54">
        <v>0.2161310017108917</v>
      </c>
      <c r="X238" s="54">
        <v>6.6203703172504902E-3</v>
      </c>
      <c r="Y238" s="54">
        <v>-0.19445545971393591</v>
      </c>
      <c r="Z238" s="54">
        <v>1.340277027338743E-2</v>
      </c>
      <c r="AA238" s="54">
        <v>8.3770751953125E-2</v>
      </c>
      <c r="AB238" s="54">
        <v>8.1238420680165291E-3</v>
      </c>
      <c r="AC238" s="54">
        <v>1.7135275527834889E-2</v>
      </c>
      <c r="AD238" s="54">
        <v>4.8389271833002567E-3</v>
      </c>
      <c r="AE238" s="54">
        <v>2.4880753830075261E-2</v>
      </c>
      <c r="AF238" s="55">
        <f t="shared" si="30"/>
        <v>0.18044823314994565</v>
      </c>
      <c r="AG238" t="s">
        <v>1706</v>
      </c>
      <c r="AH238" s="26">
        <v>0.21835838620526751</v>
      </c>
      <c r="AI238" s="26">
        <v>6.0243990738888904E-3</v>
      </c>
      <c r="AJ238" s="26">
        <v>-5.1500753721039107E-3</v>
      </c>
      <c r="AK238" s="26">
        <v>1.3710193413100979E-2</v>
      </c>
      <c r="AL238" s="26">
        <v>0.1158883210204594</v>
      </c>
      <c r="AM238" s="26">
        <v>2.527378930484217E-2</v>
      </c>
      <c r="AN238" s="26">
        <f t="shared" si="27"/>
        <v>0.37410501364545501</v>
      </c>
      <c r="AO238" s="71">
        <f t="shared" si="28"/>
        <v>2.0731985407393148</v>
      </c>
      <c r="AP238" s="61">
        <v>143.65264256689841</v>
      </c>
      <c r="AQ238" s="61">
        <v>164.65264256689841</v>
      </c>
      <c r="AR238" s="61">
        <v>41.670221218079902</v>
      </c>
      <c r="AS238" s="61">
        <v>21.101945783327899</v>
      </c>
      <c r="AT238" s="61">
        <v>46.116676600352157</v>
      </c>
      <c r="AU238" s="61">
        <v>264.68958548592133</v>
      </c>
      <c r="AV238" s="61">
        <f t="shared" si="24"/>
        <v>681.88371422147816</v>
      </c>
      <c r="AW238" s="9" t="s">
        <v>1875</v>
      </c>
      <c r="AX238" s="51">
        <v>0.26278517000000001</v>
      </c>
      <c r="AY238" s="11">
        <f t="shared" si="25"/>
        <v>-0.111319843645455</v>
      </c>
      <c r="AZ238" s="65">
        <f t="shared" si="26"/>
        <v>0.29756308946705134</v>
      </c>
      <c r="BA238" s="84">
        <v>572.98045999999999</v>
      </c>
    </row>
    <row r="239" spans="1:53" x14ac:dyDescent="0.2">
      <c r="A239" s="105"/>
      <c r="B239" s="95"/>
      <c r="C239" s="101"/>
      <c r="D239" s="8">
        <v>2008</v>
      </c>
      <c r="E239" s="6" t="s">
        <v>28</v>
      </c>
      <c r="F239" s="68" t="s">
        <v>46</v>
      </c>
      <c r="G239" s="6"/>
      <c r="H239" s="40">
        <v>172.80333772890569</v>
      </c>
      <c r="I239" s="41">
        <v>162000</v>
      </c>
      <c r="J239" s="41">
        <v>12000</v>
      </c>
      <c r="K239" s="41">
        <v>4036.136621047805</v>
      </c>
      <c r="L239" s="42">
        <v>0.17004</v>
      </c>
      <c r="M239" s="43">
        <v>2304.0445030520759</v>
      </c>
      <c r="N239" s="43">
        <v>2444.0445030520759</v>
      </c>
      <c r="O239" s="62">
        <v>1.6</v>
      </c>
      <c r="P239" s="43">
        <v>0</v>
      </c>
      <c r="Q239" s="43">
        <v>505.66666666666657</v>
      </c>
      <c r="R239" s="43">
        <v>0</v>
      </c>
      <c r="S239" s="42">
        <v>0</v>
      </c>
      <c r="T239" s="41">
        <v>451.02536680916739</v>
      </c>
      <c r="U239" s="37">
        <v>0</v>
      </c>
      <c r="V239" s="37">
        <v>0</v>
      </c>
      <c r="W239" s="54">
        <v>0.20239803194999689</v>
      </c>
      <c r="X239" s="54">
        <v>6.6203703172504902E-3</v>
      </c>
      <c r="Y239" s="54">
        <v>-0.18201072514057159</v>
      </c>
      <c r="Z239" s="54">
        <v>1.3350557535886759E-2</v>
      </c>
      <c r="AA239" s="54">
        <v>8.3770751953125E-2</v>
      </c>
      <c r="AB239" s="54">
        <v>8.0987559631466866E-3</v>
      </c>
      <c r="AC239" s="54">
        <v>1.7091654241085049E-2</v>
      </c>
      <c r="AD239" s="54">
        <v>4.6133785508573064E-3</v>
      </c>
      <c r="AE239" s="54">
        <v>2.482137642800808E-2</v>
      </c>
      <c r="AF239" s="55">
        <f t="shared" si="30"/>
        <v>0.17875415179878468</v>
      </c>
      <c r="AG239" t="s">
        <v>1707</v>
      </c>
      <c r="AH239" s="26">
        <v>0.20425451850326751</v>
      </c>
      <c r="AI239" s="26">
        <v>6.0243990738888904E-3</v>
      </c>
      <c r="AJ239" s="26">
        <v>-4.8204813204194277E-3</v>
      </c>
      <c r="AK239" s="26">
        <v>1.365725730505995E-2</v>
      </c>
      <c r="AL239" s="26">
        <v>0.11559133694958069</v>
      </c>
      <c r="AM239" s="26">
        <v>2.5213318542416551E-2</v>
      </c>
      <c r="AN239" s="26">
        <f t="shared" si="27"/>
        <v>0.35992034905379416</v>
      </c>
      <c r="AO239" s="71">
        <f t="shared" si="28"/>
        <v>2.0134936471793949</v>
      </c>
      <c r="AP239" s="61">
        <v>147.48614937956421</v>
      </c>
      <c r="AQ239" s="61">
        <v>168.48614937956421</v>
      </c>
      <c r="AR239" s="61">
        <v>39.003414219438838</v>
      </c>
      <c r="AS239" s="61">
        <v>21.021063822575989</v>
      </c>
      <c r="AT239" s="61">
        <v>45.987064654208112</v>
      </c>
      <c r="AU239" s="61">
        <v>263.90438649589032</v>
      </c>
      <c r="AV239" s="61">
        <f t="shared" si="24"/>
        <v>685.88822795124156</v>
      </c>
      <c r="AW239" s="9" t="s">
        <v>1876</v>
      </c>
      <c r="AX239" s="51">
        <v>0.25299314000000001</v>
      </c>
      <c r="AY239" s="11">
        <f t="shared" si="25"/>
        <v>-0.10692720905379416</v>
      </c>
      <c r="AZ239" s="65">
        <f t="shared" si="26"/>
        <v>0.29708575615382249</v>
      </c>
      <c r="BA239" s="84">
        <v>582.11455999999998</v>
      </c>
    </row>
    <row r="240" spans="1:53" x14ac:dyDescent="0.2">
      <c r="A240" s="105"/>
      <c r="B240" s="95"/>
      <c r="C240" s="101"/>
      <c r="D240" s="8">
        <v>2013</v>
      </c>
      <c r="E240" s="6" t="s">
        <v>29</v>
      </c>
      <c r="F240" s="68" t="s">
        <v>46</v>
      </c>
      <c r="G240" s="6"/>
      <c r="H240" s="40">
        <v>166.99359250048161</v>
      </c>
      <c r="I240" s="41">
        <v>162000</v>
      </c>
      <c r="J240" s="41">
        <v>12000</v>
      </c>
      <c r="K240" s="41">
        <v>3664.6867006947309</v>
      </c>
      <c r="L240" s="42">
        <v>0.1858447069943289</v>
      </c>
      <c r="M240" s="43">
        <v>2226.5812333397548</v>
      </c>
      <c r="N240" s="43">
        <v>2366.5812333397548</v>
      </c>
      <c r="O240" s="62">
        <v>1.6</v>
      </c>
      <c r="P240" s="43">
        <v>0</v>
      </c>
      <c r="Q240" s="43">
        <v>459.24909420289862</v>
      </c>
      <c r="R240" s="43">
        <v>0</v>
      </c>
      <c r="S240" s="42">
        <v>0</v>
      </c>
      <c r="T240" s="41">
        <v>451.14272355588048</v>
      </c>
      <c r="U240" s="37">
        <v>0</v>
      </c>
      <c r="V240" s="37">
        <v>0</v>
      </c>
      <c r="W240" s="54">
        <v>0.18381817638874051</v>
      </c>
      <c r="X240" s="54">
        <v>6.6203703172504902E-3</v>
      </c>
      <c r="Y240" s="54">
        <v>-0.16526007652282709</v>
      </c>
      <c r="Z240" s="54">
        <v>1.2901703827083111E-2</v>
      </c>
      <c r="AA240" s="54">
        <v>8.1511244177818298E-2</v>
      </c>
      <c r="AB240" s="54">
        <v>7.8321425244212151E-3</v>
      </c>
      <c r="AC240" s="54">
        <v>1.6652617603540421E-2</v>
      </c>
      <c r="AD240" s="54">
        <v>4.2738304473459721E-3</v>
      </c>
      <c r="AE240" s="54">
        <v>2.4310946464538571E-2</v>
      </c>
      <c r="AF240" s="55">
        <f t="shared" si="30"/>
        <v>0.1726609552279115</v>
      </c>
      <c r="AG240" t="s">
        <v>1708</v>
      </c>
      <c r="AH240" s="26">
        <v>0.1856740288582632</v>
      </c>
      <c r="AI240" s="26">
        <v>6.0243990738888904E-3</v>
      </c>
      <c r="AJ240" s="26">
        <v>-0.16477968049778721</v>
      </c>
      <c r="AK240" s="26">
        <v>1.320218843694624E-2</v>
      </c>
      <c r="AL240" s="26">
        <v>0.11222660921603041</v>
      </c>
      <c r="AM240" s="26">
        <v>2.469347750329683E-2</v>
      </c>
      <c r="AN240" s="26">
        <f t="shared" si="27"/>
        <v>0.17704102259063836</v>
      </c>
      <c r="AO240" s="71">
        <f t="shared" si="28"/>
        <v>1.0253680246176398</v>
      </c>
      <c r="AP240" s="61">
        <v>136.07257410286701</v>
      </c>
      <c r="AQ240" s="61">
        <v>157.07257410286701</v>
      </c>
      <c r="AR240" s="61">
        <v>-55.070997147100762</v>
      </c>
      <c r="AS240" s="61">
        <v>20.325756523035491</v>
      </c>
      <c r="AT240" s="61">
        <v>44.872846707167582</v>
      </c>
      <c r="AU240" s="61">
        <v>256.48348862785957</v>
      </c>
      <c r="AV240" s="61">
        <f t="shared" si="24"/>
        <v>559.7562429166959</v>
      </c>
      <c r="AW240" s="9" t="s">
        <v>1877</v>
      </c>
      <c r="AX240" s="51">
        <v>0.23698005999999999</v>
      </c>
      <c r="AY240" s="11">
        <f t="shared" si="25"/>
        <v>5.9939037409361628E-2</v>
      </c>
      <c r="AZ240" s="65">
        <f t="shared" si="26"/>
        <v>0.3385601626802347</v>
      </c>
      <c r="BA240" s="84">
        <v>561.48847999999998</v>
      </c>
    </row>
    <row r="241" spans="1:53" x14ac:dyDescent="0.2">
      <c r="A241" s="105"/>
      <c r="B241" s="95"/>
      <c r="C241" s="101"/>
      <c r="D241" s="8">
        <v>2016</v>
      </c>
      <c r="E241" s="6" t="s">
        <v>30</v>
      </c>
      <c r="F241" s="68" t="s">
        <v>46</v>
      </c>
      <c r="G241" s="6"/>
      <c r="H241" s="40">
        <v>161.60348751202611</v>
      </c>
      <c r="I241" s="41">
        <v>162000</v>
      </c>
      <c r="J241" s="41">
        <v>12000</v>
      </c>
      <c r="K241" s="41">
        <v>3420.8559417562451</v>
      </c>
      <c r="L241" s="42">
        <v>0.1957353497164461</v>
      </c>
      <c r="M241" s="43">
        <v>2154.7131668270149</v>
      </c>
      <c r="N241" s="43">
        <v>2294.7131668270149</v>
      </c>
      <c r="O241" s="62">
        <v>1.6</v>
      </c>
      <c r="P241" s="43">
        <v>0</v>
      </c>
      <c r="Q241" s="43">
        <v>425.16485507246381</v>
      </c>
      <c r="R241" s="43">
        <v>0</v>
      </c>
      <c r="S241" s="42">
        <v>0</v>
      </c>
      <c r="T241" s="41">
        <v>447.4299720072612</v>
      </c>
      <c r="U241" s="37">
        <v>0</v>
      </c>
      <c r="V241" s="37">
        <v>0</v>
      </c>
      <c r="W241" s="54">
        <v>0.17148618400096891</v>
      </c>
      <c r="X241" s="54">
        <v>6.6203703172504902E-3</v>
      </c>
      <c r="Y241" s="54">
        <v>-0.15426446497440341</v>
      </c>
      <c r="Z241" s="54">
        <v>1.2485271319746969E-2</v>
      </c>
      <c r="AA241" s="54">
        <v>7.9312294721603394E-2</v>
      </c>
      <c r="AB241" s="54">
        <v>7.5826910324394703E-3</v>
      </c>
      <c r="AC241" s="54">
        <v>1.624284312129021E-2</v>
      </c>
      <c r="AD241" s="54">
        <v>4.0245014242827892E-3</v>
      </c>
      <c r="AE241" s="54">
        <v>2.3837383836507801E-2</v>
      </c>
      <c r="AF241" s="55">
        <f t="shared" si="30"/>
        <v>0.16732707479968661</v>
      </c>
      <c r="AG241" t="s">
        <v>1709</v>
      </c>
      <c r="AH241" s="26">
        <v>0.1729860135271058</v>
      </c>
      <c r="AI241" s="26">
        <v>6.0243990738888904E-3</v>
      </c>
      <c r="AJ241" s="26">
        <v>-0.15381602716671261</v>
      </c>
      <c r="AK241" s="26">
        <v>1.27799893766312E-2</v>
      </c>
      <c r="AL241" s="26">
        <v>0.10906163440551681</v>
      </c>
      <c r="AM241" s="26">
        <v>2.421118479199956E-2</v>
      </c>
      <c r="AN241" s="26">
        <f t="shared" si="27"/>
        <v>0.17124719400842964</v>
      </c>
      <c r="AO241" s="71">
        <f t="shared" si="28"/>
        <v>1.0234278834637847</v>
      </c>
      <c r="AP241" s="61">
        <v>107.315756255609</v>
      </c>
      <c r="AQ241" s="61">
        <v>128.31575625560902</v>
      </c>
      <c r="AR241" s="61">
        <v>-51.406835889514618</v>
      </c>
      <c r="AS241" s="61">
        <v>19.680671550044458</v>
      </c>
      <c r="AT241" s="61">
        <v>43.839109171623569</v>
      </c>
      <c r="AU241" s="61">
        <v>249.53987218023309</v>
      </c>
      <c r="AV241" s="61">
        <f t="shared" si="24"/>
        <v>497.28432952360453</v>
      </c>
      <c r="AW241" s="9" t="s">
        <v>1878</v>
      </c>
      <c r="AX241" s="51">
        <v>0.22481698999999999</v>
      </c>
      <c r="AY241" s="11">
        <f t="shared" si="25"/>
        <v>5.3569795991570357E-2</v>
      </c>
      <c r="AZ241" s="65">
        <f t="shared" si="26"/>
        <v>0.31282145264776356</v>
      </c>
      <c r="BA241" s="84">
        <v>494.10223999999999</v>
      </c>
    </row>
    <row r="242" spans="1:53" x14ac:dyDescent="0.2">
      <c r="A242" s="105"/>
      <c r="B242" s="95"/>
      <c r="C242" s="101"/>
      <c r="D242" s="8">
        <v>2018</v>
      </c>
      <c r="E242" s="6" t="s">
        <v>31</v>
      </c>
      <c r="F242" s="68" t="s">
        <v>46</v>
      </c>
      <c r="G242" s="6"/>
      <c r="H242" s="40">
        <v>160.83375607967781</v>
      </c>
      <c r="I242" s="41">
        <v>162000</v>
      </c>
      <c r="J242" s="41">
        <v>12000</v>
      </c>
      <c r="K242" s="41">
        <v>3309.0549644394978</v>
      </c>
      <c r="L242" s="42">
        <v>0.20235463137996221</v>
      </c>
      <c r="M242" s="43">
        <v>2144.4500810623708</v>
      </c>
      <c r="N242" s="43">
        <v>2284.4500810623708</v>
      </c>
      <c r="O242" s="62">
        <v>1.6</v>
      </c>
      <c r="P242" s="43">
        <v>0</v>
      </c>
      <c r="Q242" s="43">
        <v>402.44202898550719</v>
      </c>
      <c r="R242" s="43">
        <v>0</v>
      </c>
      <c r="S242" s="42">
        <v>0</v>
      </c>
      <c r="T242" s="41">
        <v>437.82630385930401</v>
      </c>
      <c r="U242" s="37">
        <v>0</v>
      </c>
      <c r="V242" s="37">
        <v>0</v>
      </c>
      <c r="W242" s="54">
        <v>0.16587294638156891</v>
      </c>
      <c r="X242" s="54">
        <v>6.6203703172504902E-3</v>
      </c>
      <c r="Y242" s="54">
        <v>-0.14922277629375461</v>
      </c>
      <c r="Z242" s="54">
        <v>1.2425803579390051E-2</v>
      </c>
      <c r="AA242" s="54">
        <v>7.9429075121879578E-2</v>
      </c>
      <c r="AB242" s="54">
        <v>7.5515829958021641E-3</v>
      </c>
      <c r="AC242" s="54">
        <v>1.6151601448655128E-2</v>
      </c>
      <c r="AD242" s="54">
        <v>3.858281765133142E-3</v>
      </c>
      <c r="AE242" s="54">
        <v>2.3769756779074669E-2</v>
      </c>
      <c r="AF242" s="55">
        <f t="shared" si="30"/>
        <v>0.16645664209499952</v>
      </c>
      <c r="AG242" t="s">
        <v>1710</v>
      </c>
      <c r="AH242" s="26">
        <v>0.16731501550408051</v>
      </c>
      <c r="AI242" s="26">
        <v>6.0243990738888904E-3</v>
      </c>
      <c r="AJ242" s="26">
        <v>-0.1487889864327526</v>
      </c>
      <c r="AK242" s="26">
        <v>1.271969743646891E-2</v>
      </c>
      <c r="AL242" s="26">
        <v>0.10889290426126209</v>
      </c>
      <c r="AM242" s="26">
        <v>2.414231120599834E-2</v>
      </c>
      <c r="AN242" s="26">
        <f t="shared" si="27"/>
        <v>0.17030534104894612</v>
      </c>
      <c r="AO242" s="71">
        <f t="shared" si="28"/>
        <v>1.0231213300082678</v>
      </c>
      <c r="AP242" s="61">
        <v>99.620186806826609</v>
      </c>
      <c r="AQ242" s="61">
        <v>120.62018680682661</v>
      </c>
      <c r="AR242" s="61">
        <v>-49.726749212067837</v>
      </c>
      <c r="AS242" s="61">
        <v>19.588550490935159</v>
      </c>
      <c r="AT242" s="61">
        <v>43.691486764340091</v>
      </c>
      <c r="AU242" s="61">
        <v>249.2719493318881</v>
      </c>
      <c r="AV242" s="61">
        <f t="shared" si="24"/>
        <v>483.06561098874874</v>
      </c>
      <c r="AW242" s="9" t="s">
        <v>1879</v>
      </c>
      <c r="AX242" s="51">
        <v>0.21373131000000001</v>
      </c>
      <c r="AY242" s="11">
        <f t="shared" si="25"/>
        <v>4.3425968951053884E-2</v>
      </c>
      <c r="AZ242" s="65">
        <f t="shared" si="26"/>
        <v>0.25498888457393221</v>
      </c>
      <c r="BA242" s="84">
        <v>469.32073000000003</v>
      </c>
    </row>
    <row r="243" spans="1:53" x14ac:dyDescent="0.2">
      <c r="A243" s="105"/>
      <c r="B243" s="95"/>
      <c r="C243" s="101"/>
      <c r="D243" s="8">
        <v>2019</v>
      </c>
      <c r="E243" s="6" t="s">
        <v>32</v>
      </c>
      <c r="F243" s="68" t="s">
        <v>46</v>
      </c>
      <c r="G243" s="6"/>
      <c r="H243" s="40">
        <v>160.44901460607079</v>
      </c>
      <c r="I243" s="41">
        <v>162000</v>
      </c>
      <c r="J243" s="41">
        <v>12000</v>
      </c>
      <c r="K243" s="41">
        <v>3254.2562072659011</v>
      </c>
      <c r="L243" s="42">
        <v>0.2056719281663516</v>
      </c>
      <c r="M243" s="43">
        <v>2139.32019474761</v>
      </c>
      <c r="N243" s="43">
        <v>2279.32019474761</v>
      </c>
      <c r="O243" s="62">
        <v>1.6</v>
      </c>
      <c r="P243" s="43">
        <v>0</v>
      </c>
      <c r="Q243" s="43">
        <v>391.080615942029</v>
      </c>
      <c r="R243" s="43">
        <v>0</v>
      </c>
      <c r="S243" s="42">
        <v>0</v>
      </c>
      <c r="T243" s="41">
        <v>432.63041620627621</v>
      </c>
      <c r="U243" s="37">
        <v>0</v>
      </c>
      <c r="V243" s="37">
        <v>0</v>
      </c>
      <c r="W243" s="54">
        <v>0.16312603652477259</v>
      </c>
      <c r="X243" s="54">
        <v>6.6203703172504902E-3</v>
      </c>
      <c r="Y243" s="54">
        <v>-0.1467515975236893</v>
      </c>
      <c r="Z243" s="54">
        <v>1.239607855677605E-2</v>
      </c>
      <c r="AA243" s="54">
        <v>7.948746532201767E-2</v>
      </c>
      <c r="AB243" s="54">
        <v>7.5360340997576714E-3</v>
      </c>
      <c r="AC243" s="54">
        <v>1.6106067225337029E-2</v>
      </c>
      <c r="AD243" s="54">
        <v>3.7751721683889632E-3</v>
      </c>
      <c r="AE243" s="54">
        <v>2.3735953494906429E-2</v>
      </c>
      <c r="AF243" s="55">
        <f t="shared" si="30"/>
        <v>0.16603158018551759</v>
      </c>
      <c r="AG243" t="s">
        <v>1711</v>
      </c>
      <c r="AH243" s="26">
        <v>0.16454423807329011</v>
      </c>
      <c r="AI243" s="26">
        <v>6.0243990738888904E-3</v>
      </c>
      <c r="AJ243" s="26">
        <v>-0.14632500453300951</v>
      </c>
      <c r="AK243" s="26">
        <v>1.26895611981268E-2</v>
      </c>
      <c r="AL243" s="26">
        <v>0.1088086289964393</v>
      </c>
      <c r="AM243" s="26">
        <v>2.4107885529902631E-2</v>
      </c>
      <c r="AN243" s="26">
        <f t="shared" si="27"/>
        <v>0.16984970833863822</v>
      </c>
      <c r="AO243" s="71">
        <f t="shared" si="28"/>
        <v>1.0229963971242964</v>
      </c>
      <c r="AP243" s="61">
        <v>97.97045370017257</v>
      </c>
      <c r="AQ243" s="61">
        <v>118.97045370017257</v>
      </c>
      <c r="AR243" s="61">
        <v>-48.903262118505459</v>
      </c>
      <c r="AS243" s="61">
        <v>19.542504830666608</v>
      </c>
      <c r="AT243" s="61">
        <v>43.617699388472658</v>
      </c>
      <c r="AU243" s="61">
        <v>249.13821908258419</v>
      </c>
      <c r="AV243" s="61">
        <f t="shared" si="24"/>
        <v>480.33606858356313</v>
      </c>
      <c r="AW243" s="9" t="s">
        <v>1880</v>
      </c>
      <c r="AX243" s="51">
        <v>0.21152871000000001</v>
      </c>
      <c r="AY243" s="11">
        <f t="shared" si="25"/>
        <v>4.1679001661361792E-2</v>
      </c>
      <c r="AZ243" s="65">
        <f t="shared" si="26"/>
        <v>0.24538753742375696</v>
      </c>
      <c r="BA243" s="84">
        <v>465.04541999999998</v>
      </c>
    </row>
    <row r="244" spans="1:53" x14ac:dyDescent="0.2">
      <c r="A244" s="105"/>
      <c r="B244" s="95"/>
      <c r="C244" s="101"/>
      <c r="D244" s="8">
        <v>2021</v>
      </c>
      <c r="E244" s="6" t="s">
        <v>33</v>
      </c>
      <c r="F244" s="68" t="s">
        <v>46</v>
      </c>
      <c r="G244" s="6"/>
      <c r="H244" s="40">
        <v>160.74548425748441</v>
      </c>
      <c r="I244" s="41">
        <v>162000</v>
      </c>
      <c r="J244" s="41">
        <v>12000</v>
      </c>
      <c r="K244" s="41">
        <v>3151.3523707797281</v>
      </c>
      <c r="L244" s="42">
        <v>0.21201890359168241</v>
      </c>
      <c r="M244" s="43">
        <v>2143.273123433125</v>
      </c>
      <c r="N244" s="43">
        <v>2283.273123433125</v>
      </c>
      <c r="O244" s="62">
        <v>1.6</v>
      </c>
      <c r="P244" s="43">
        <v>0</v>
      </c>
      <c r="Q244" s="43">
        <v>372.68115942028987</v>
      </c>
      <c r="R244" s="43">
        <v>0</v>
      </c>
      <c r="S244" s="42">
        <v>0</v>
      </c>
      <c r="T244" s="41">
        <v>425.73854525226687</v>
      </c>
      <c r="U244" s="37">
        <v>0</v>
      </c>
      <c r="V244" s="37">
        <v>0</v>
      </c>
      <c r="W244" s="54">
        <v>0.1579677015542984</v>
      </c>
      <c r="X244" s="54">
        <v>6.6203703172504902E-3</v>
      </c>
      <c r="Y244" s="54">
        <v>-0.1422019749879837</v>
      </c>
      <c r="Z244" s="54">
        <v>1.229181978851557E-2</v>
      </c>
      <c r="AA244" s="54">
        <v>7.8514911234378815E-2</v>
      </c>
      <c r="AB244" s="54">
        <v>7.4867089278995991E-3</v>
      </c>
      <c r="AC244" s="54">
        <v>1.6482768580317501E-2</v>
      </c>
      <c r="AD244" s="54">
        <v>3.719588508829474E-3</v>
      </c>
      <c r="AE244" s="54">
        <v>2.3652605712413791E-2</v>
      </c>
      <c r="AF244" s="55">
        <f t="shared" ref="AF244" si="31">SUM(W244:AE244)</f>
        <v>0.16453449963591993</v>
      </c>
      <c r="AG244" t="s">
        <v>1712</v>
      </c>
      <c r="AH244" s="26">
        <v>0.15934113427705129</v>
      </c>
      <c r="AI244" s="26">
        <v>6.0243990738888904E-3</v>
      </c>
      <c r="AJ244" s="26">
        <v>-0.14169801655748249</v>
      </c>
      <c r="AK244" s="26">
        <v>1.2712783233413089E-2</v>
      </c>
      <c r="AL244" s="26">
        <v>0.1096983088035688</v>
      </c>
      <c r="AM244" s="26">
        <v>2.4134412870706539E-2</v>
      </c>
      <c r="AN244" s="26">
        <f t="shared" si="27"/>
        <v>0.17021302170114611</v>
      </c>
      <c r="AO244" s="71">
        <f t="shared" si="28"/>
        <v>1.0345126528344606</v>
      </c>
      <c r="AP244" s="61">
        <v>94.872508611700567</v>
      </c>
      <c r="AQ244" s="61">
        <v>115.87250861170057</v>
      </c>
      <c r="AR244" s="61">
        <v>-47.356877025209087</v>
      </c>
      <c r="AS244" s="61">
        <v>19.577986164979091</v>
      </c>
      <c r="AT244" s="61">
        <v>43.674557614327682</v>
      </c>
      <c r="AU244" s="61">
        <v>251.95569370768999</v>
      </c>
      <c r="AV244" s="61">
        <f t="shared" si="24"/>
        <v>478.59637768518883</v>
      </c>
      <c r="AW244" s="9" t="s">
        <v>1881</v>
      </c>
      <c r="AX244" s="51">
        <v>0.20768143</v>
      </c>
      <c r="AY244" s="11">
        <f t="shared" si="25"/>
        <v>3.7468408298853895E-2</v>
      </c>
      <c r="AZ244" s="65">
        <f t="shared" si="26"/>
        <v>0.22012656801686759</v>
      </c>
      <c r="BA244" s="84">
        <v>457.92325</v>
      </c>
    </row>
    <row r="245" spans="1:53" x14ac:dyDescent="0.2">
      <c r="A245" s="105"/>
      <c r="B245" s="95"/>
      <c r="C245" s="101" t="s">
        <v>2224</v>
      </c>
      <c r="D245" s="8">
        <v>2013</v>
      </c>
      <c r="E245" s="6" t="s">
        <v>29</v>
      </c>
      <c r="F245" s="68" t="s">
        <v>68</v>
      </c>
      <c r="G245" s="6"/>
      <c r="H245" s="40">
        <v>176.67705074978639</v>
      </c>
      <c r="I245" s="44">
        <v>162000</v>
      </c>
      <c r="J245" s="44">
        <v>12000</v>
      </c>
      <c r="K245" s="44">
        <v>2172.361776296244</v>
      </c>
      <c r="L245" s="42">
        <v>0.40325582521187342</v>
      </c>
      <c r="M245" s="43">
        <v>2355.6940099971521</v>
      </c>
      <c r="N245" s="43">
        <v>2495.694009997153</v>
      </c>
      <c r="O245" s="62">
        <v>1.6</v>
      </c>
      <c r="P245" s="43">
        <v>136.40384527196159</v>
      </c>
      <c r="Q245" s="43">
        <v>541.57017499999995</v>
      </c>
      <c r="R245" s="43">
        <v>6.3888748452292594</v>
      </c>
      <c r="S245" s="86">
        <v>0.47</v>
      </c>
      <c r="T245" s="44">
        <v>646.90860587317491</v>
      </c>
      <c r="U245" s="29">
        <v>0</v>
      </c>
      <c r="V245" s="29">
        <v>0</v>
      </c>
      <c r="W245" s="54">
        <v>0.124190129339695</v>
      </c>
      <c r="X245" s="54">
        <v>6.6203703172504902E-3</v>
      </c>
      <c r="Y245" s="54">
        <v>4.3332118541002267E-2</v>
      </c>
      <c r="Z245" s="54">
        <v>1.3649835251271719E-2</v>
      </c>
      <c r="AA245" s="54">
        <v>8.1032454967498779E-2</v>
      </c>
      <c r="AB245" s="54">
        <v>8.6099691689014435E-3</v>
      </c>
      <c r="AC245" s="54">
        <v>2.7238244190812111E-2</v>
      </c>
      <c r="AD245" s="54">
        <v>1.2152121402323249E-2</v>
      </c>
      <c r="AE245" s="56">
        <v>2.5161713361740109E-2</v>
      </c>
      <c r="AF245" s="55">
        <f t="shared" ref="AF245:AF269" si="32">SUM(V245:AE245)</f>
        <v>0.34198695654049516</v>
      </c>
      <c r="AG245" t="s">
        <v>1713</v>
      </c>
      <c r="AH245" s="26">
        <v>0.1244554046770331</v>
      </c>
      <c r="AI245" s="26">
        <v>6.0243990738888904E-3</v>
      </c>
      <c r="AJ245" s="26">
        <v>4.2197064388882183E-2</v>
      </c>
      <c r="AK245" s="26">
        <v>1.396067959476466E-2</v>
      </c>
      <c r="AL245" s="26">
        <v>0.13275036749447369</v>
      </c>
      <c r="AM245" s="26">
        <v>2.5559928406163088E-2</v>
      </c>
      <c r="AN245" s="26">
        <f t="shared" si="27"/>
        <v>0.34494784363520564</v>
      </c>
      <c r="AO245" s="71">
        <f t="shared" si="28"/>
        <v>1.0086578948058795</v>
      </c>
      <c r="AP245" s="61">
        <v>70.123619543257263</v>
      </c>
      <c r="AQ245" s="61">
        <v>91.123619543257263</v>
      </c>
      <c r="AR245" s="61">
        <v>82.798358272655975</v>
      </c>
      <c r="AS245" s="61">
        <v>21.48466779036546</v>
      </c>
      <c r="AT245" s="61">
        <v>46.729982011140237</v>
      </c>
      <c r="AU245" s="61">
        <v>327.98204614840932</v>
      </c>
      <c r="AV245" s="61">
        <f t="shared" si="24"/>
        <v>640.24229330908554</v>
      </c>
      <c r="AW245" s="9" t="s">
        <v>1882</v>
      </c>
      <c r="AX245" s="51">
        <v>0.33255252000000002</v>
      </c>
      <c r="AY245" s="11">
        <f t="shared" si="25"/>
        <v>-1.2395323635205624E-2</v>
      </c>
      <c r="AZ245" s="65">
        <f t="shared" si="26"/>
        <v>3.593390671638496E-2</v>
      </c>
      <c r="BA245" s="84">
        <v>652.36555999999996</v>
      </c>
    </row>
    <row r="246" spans="1:53" x14ac:dyDescent="0.2">
      <c r="A246" s="105"/>
      <c r="B246" s="95"/>
      <c r="C246" s="101"/>
      <c r="D246" s="8">
        <v>2016</v>
      </c>
      <c r="E246" s="6" t="s">
        <v>30</v>
      </c>
      <c r="F246" s="68" t="s">
        <v>68</v>
      </c>
      <c r="G246" s="6"/>
      <c r="H246" s="40">
        <v>176.92535111614669</v>
      </c>
      <c r="I246" s="44">
        <v>162000</v>
      </c>
      <c r="J246" s="44">
        <v>12000</v>
      </c>
      <c r="K246" s="44">
        <v>2112.6306748194538</v>
      </c>
      <c r="L246" s="42">
        <v>0.45517846402259271</v>
      </c>
      <c r="M246" s="43">
        <v>2359.004681548623</v>
      </c>
      <c r="N246" s="43">
        <v>2499.004681548623</v>
      </c>
      <c r="O246" s="62">
        <v>1.6</v>
      </c>
      <c r="P246" s="43">
        <v>144.07678776723441</v>
      </c>
      <c r="Q246" s="43">
        <v>588.39435000000003</v>
      </c>
      <c r="R246" s="43">
        <v>9.5205861577226241</v>
      </c>
      <c r="S246" s="86">
        <v>0.47</v>
      </c>
      <c r="T246" s="44">
        <v>719.89437742002667</v>
      </c>
      <c r="U246" s="29">
        <v>0</v>
      </c>
      <c r="V246" s="29">
        <v>0</v>
      </c>
      <c r="W246" s="54">
        <v>0.10103292018175131</v>
      </c>
      <c r="X246" s="54">
        <v>6.6203703172504902E-3</v>
      </c>
      <c r="Y246" s="54">
        <v>4.1198980063199997E-2</v>
      </c>
      <c r="Z246" s="54">
        <v>1.3669018633663651E-2</v>
      </c>
      <c r="AA246" s="54">
        <v>8.1612184643745422E-2</v>
      </c>
      <c r="AB246" s="54">
        <v>8.6528798565268517E-3</v>
      </c>
      <c r="AC246" s="54">
        <v>2.7012445032596592E-2</v>
      </c>
      <c r="AD246" s="54">
        <v>1.2511086650192739E-2</v>
      </c>
      <c r="AE246" s="56">
        <v>2.5183528661727909E-2</v>
      </c>
      <c r="AF246" s="55">
        <f t="shared" si="32"/>
        <v>0.31749341404065495</v>
      </c>
      <c r="AG246" t="s">
        <v>1714</v>
      </c>
      <c r="AH246" s="26">
        <v>0.1012158101328214</v>
      </c>
      <c r="AI246" s="26">
        <v>6.0243990738888904E-3</v>
      </c>
      <c r="AJ246" s="26">
        <v>3.9812658713321833E-2</v>
      </c>
      <c r="AK246" s="26">
        <v>1.398012860022518E-2</v>
      </c>
      <c r="AL246" s="26">
        <v>0.13393255147684491</v>
      </c>
      <c r="AM246" s="26">
        <v>2.5582145683408049E-2</v>
      </c>
      <c r="AN246" s="26">
        <f t="shared" si="27"/>
        <v>0.32054769368051028</v>
      </c>
      <c r="AO246" s="71">
        <f t="shared" si="28"/>
        <v>1.00961997794217</v>
      </c>
      <c r="AP246" s="61">
        <v>54.933110393120721</v>
      </c>
      <c r="AQ246" s="61">
        <v>75.933110393120728</v>
      </c>
      <c r="AR246" s="61">
        <v>77.970643112740646</v>
      </c>
      <c r="AS246" s="61">
        <v>21.514384249594041</v>
      </c>
      <c r="AT246" s="61">
        <v>46.777602124170613</v>
      </c>
      <c r="AU246" s="61">
        <v>332.91033703575857</v>
      </c>
      <c r="AV246" s="61">
        <f t="shared" si="24"/>
        <v>610.03918730850523</v>
      </c>
      <c r="AW246" s="9" t="s">
        <v>1883</v>
      </c>
      <c r="AX246" s="51">
        <v>0.32918968000000004</v>
      </c>
      <c r="AY246" s="11">
        <f t="shared" si="25"/>
        <v>8.6419863194897584E-3</v>
      </c>
      <c r="AZ246" s="65">
        <f t="shared" si="26"/>
        <v>2.6960063946375547E-2</v>
      </c>
      <c r="BA246" s="84">
        <v>636.39796999999999</v>
      </c>
    </row>
    <row r="247" spans="1:53" x14ac:dyDescent="0.2">
      <c r="A247" s="105"/>
      <c r="B247" s="95"/>
      <c r="C247" s="101"/>
      <c r="D247" s="8">
        <v>2018</v>
      </c>
      <c r="E247" s="6" t="s">
        <v>31</v>
      </c>
      <c r="F247" s="68" t="s">
        <v>68</v>
      </c>
      <c r="G247" s="6"/>
      <c r="H247" s="40">
        <v>177.01781180676139</v>
      </c>
      <c r="I247" s="44">
        <v>162000</v>
      </c>
      <c r="J247" s="44">
        <v>12000</v>
      </c>
      <c r="K247" s="44">
        <v>2074.2771979799863</v>
      </c>
      <c r="L247" s="42">
        <v>0.49269638128313542</v>
      </c>
      <c r="M247" s="43">
        <v>2360.2374907568192</v>
      </c>
      <c r="N247" s="43">
        <v>2500.2374907568192</v>
      </c>
      <c r="O247" s="62">
        <v>1.6</v>
      </c>
      <c r="P247" s="43">
        <v>149.08862940600241</v>
      </c>
      <c r="Q247" s="43">
        <v>619.61046666666675</v>
      </c>
      <c r="R247" s="43">
        <v>11.928536945658569</v>
      </c>
      <c r="S247" s="86">
        <v>0.47</v>
      </c>
      <c r="T247" s="44">
        <v>771.14581841821155</v>
      </c>
      <c r="U247" s="29">
        <v>0</v>
      </c>
      <c r="V247" s="29">
        <v>0</v>
      </c>
      <c r="W247" s="54">
        <v>8.6189292371273041E-2</v>
      </c>
      <c r="X247" s="54">
        <v>6.6203703172504902E-3</v>
      </c>
      <c r="Y247" s="54">
        <v>3.9568010717630393E-2</v>
      </c>
      <c r="Z247" s="54">
        <v>1.367616187781096E-2</v>
      </c>
      <c r="AA247" s="54">
        <v>8.1994250416755676E-2</v>
      </c>
      <c r="AB247" s="54">
        <v>8.6805922910571098E-3</v>
      </c>
      <c r="AC247" s="54">
        <v>2.685854397714138E-2</v>
      </c>
      <c r="AD247" s="54">
        <v>1.27534382045269E-2</v>
      </c>
      <c r="AE247" s="56">
        <v>2.5191651657223701E-2</v>
      </c>
      <c r="AF247" s="55">
        <f t="shared" si="32"/>
        <v>0.30153231183066964</v>
      </c>
      <c r="AG247" t="s">
        <v>1715</v>
      </c>
      <c r="AH247" s="26">
        <v>8.6337386497396279E-2</v>
      </c>
      <c r="AI247" s="26">
        <v>6.0243990738888904E-3</v>
      </c>
      <c r="AJ247" s="26">
        <v>3.8041172193122162E-2</v>
      </c>
      <c r="AK247" s="26">
        <v>1.3987370911233451E-2</v>
      </c>
      <c r="AL247" s="26">
        <v>0.13460693618704131</v>
      </c>
      <c r="AM247" s="26">
        <v>2.5590418827857099E-2</v>
      </c>
      <c r="AN247" s="26">
        <f t="shared" si="27"/>
        <v>0.30458768369053918</v>
      </c>
      <c r="AO247" s="71">
        <f t="shared" si="28"/>
        <v>1.0101328174128992</v>
      </c>
      <c r="AP247" s="61">
        <v>44.570235470905317</v>
      </c>
      <c r="AQ247" s="61">
        <v>65.570235470905317</v>
      </c>
      <c r="AR247" s="61">
        <v>74.405727476443161</v>
      </c>
      <c r="AS247" s="61">
        <v>21.525449897152981</v>
      </c>
      <c r="AT247" s="61">
        <v>46.7953346333992</v>
      </c>
      <c r="AU247" s="61">
        <v>336.04042724233818</v>
      </c>
      <c r="AV247" s="61">
        <f t="shared" si="24"/>
        <v>588.90741019114421</v>
      </c>
      <c r="AW247" s="9" t="s">
        <v>1884</v>
      </c>
      <c r="AX247" s="51">
        <v>0.32031562000000002</v>
      </c>
      <c r="AY247" s="11">
        <f t="shared" si="25"/>
        <v>1.5727936309460844E-2</v>
      </c>
      <c r="AZ247" s="65">
        <f t="shared" si="26"/>
        <v>5.1636809863396887E-2</v>
      </c>
      <c r="BA247" s="84">
        <v>617.73200999999995</v>
      </c>
    </row>
    <row r="248" spans="1:53" x14ac:dyDescent="0.2">
      <c r="A248" s="105"/>
      <c r="B248" s="95"/>
      <c r="C248" s="101"/>
      <c r="D248" s="8">
        <v>2019</v>
      </c>
      <c r="E248" s="6" t="s">
        <v>32</v>
      </c>
      <c r="F248" s="68" t="s">
        <v>68</v>
      </c>
      <c r="G248" s="6"/>
      <c r="H248" s="40">
        <v>177.04493983778809</v>
      </c>
      <c r="I248" s="44">
        <v>162000</v>
      </c>
      <c r="J248" s="44">
        <v>12000</v>
      </c>
      <c r="K248" s="44">
        <v>2055.5127533081481</v>
      </c>
      <c r="L248" s="42">
        <v>0.51255034606555439</v>
      </c>
      <c r="M248" s="43">
        <v>2360.5991978371749</v>
      </c>
      <c r="N248" s="43">
        <v>2500.5991978371749</v>
      </c>
      <c r="O248" s="62">
        <v>1.6</v>
      </c>
      <c r="P248" s="43">
        <v>151.604923589691</v>
      </c>
      <c r="Q248" s="43">
        <v>635.218525</v>
      </c>
      <c r="R248" s="43">
        <v>13.23666290075575</v>
      </c>
      <c r="S248" s="86">
        <v>0.47</v>
      </c>
      <c r="T248" s="44">
        <v>797.64177772221933</v>
      </c>
      <c r="U248" s="29">
        <v>0</v>
      </c>
      <c r="V248" s="29">
        <v>0</v>
      </c>
      <c r="W248" s="54">
        <v>7.8836105763912201E-2</v>
      </c>
      <c r="X248" s="54">
        <v>6.6203703172504902E-3</v>
      </c>
      <c r="Y248" s="54">
        <v>3.8695234805345542E-2</v>
      </c>
      <c r="Z248" s="54">
        <v>1.3678258284926409E-2</v>
      </c>
      <c r="AA248" s="54">
        <v>8.2186110317707062E-2</v>
      </c>
      <c r="AB248" s="54">
        <v>8.6944736540317535E-3</v>
      </c>
      <c r="AC248" s="54">
        <v>2.6780413463711739E-2</v>
      </c>
      <c r="AD248" s="54">
        <v>1.2858035042881971E-2</v>
      </c>
      <c r="AE248" s="56">
        <v>2.5194035843014721E-2</v>
      </c>
      <c r="AF248" s="55">
        <f t="shared" si="32"/>
        <v>0.29354303749278188</v>
      </c>
      <c r="AG248" t="s">
        <v>1716</v>
      </c>
      <c r="AH248" s="26">
        <v>7.8996951553528608E-2</v>
      </c>
      <c r="AI248" s="26">
        <v>6.0243990738888904E-3</v>
      </c>
      <c r="AJ248" s="26">
        <v>3.7103725091068837E-2</v>
      </c>
      <c r="AK248" s="26">
        <v>1.398949581032765E-2</v>
      </c>
      <c r="AL248" s="26">
        <v>0.13491855269615999</v>
      </c>
      <c r="AM248" s="26">
        <v>2.559284617420083E-2</v>
      </c>
      <c r="AN248" s="26">
        <f t="shared" si="27"/>
        <v>0.29662597039917477</v>
      </c>
      <c r="AO248" s="71">
        <f t="shared" si="28"/>
        <v>1.0105024903084907</v>
      </c>
      <c r="AP248" s="61">
        <v>42.566296797331177</v>
      </c>
      <c r="AQ248" s="61">
        <v>63.566296797331177</v>
      </c>
      <c r="AR248" s="61">
        <v>72.523798871883244</v>
      </c>
      <c r="AS248" s="61">
        <v>21.528696565854169</v>
      </c>
      <c r="AT248" s="61">
        <v>46.800537363957829</v>
      </c>
      <c r="AU248" s="61">
        <v>337.58603065228618</v>
      </c>
      <c r="AV248" s="61">
        <f t="shared" si="24"/>
        <v>584.57165704864383</v>
      </c>
      <c r="AW248" s="9" t="s">
        <v>1885</v>
      </c>
      <c r="AX248" s="51">
        <v>0.31930700000000001</v>
      </c>
      <c r="AY248" s="11">
        <f t="shared" si="25"/>
        <v>2.2681029600825242E-2</v>
      </c>
      <c r="AZ248" s="65">
        <f t="shared" si="26"/>
        <v>7.6463397895683183E-2</v>
      </c>
      <c r="BA248" s="84">
        <v>618.59630000000004</v>
      </c>
    </row>
    <row r="249" spans="1:53" x14ac:dyDescent="0.2">
      <c r="A249" s="105"/>
      <c r="B249" s="95"/>
      <c r="C249" s="101"/>
      <c r="D249" s="8">
        <v>2021</v>
      </c>
      <c r="E249" s="6" t="s">
        <v>33</v>
      </c>
      <c r="F249" s="68" t="s">
        <v>68</v>
      </c>
      <c r="G249" s="6"/>
      <c r="H249" s="40">
        <v>176.59863519288939</v>
      </c>
      <c r="I249" s="44">
        <v>162000</v>
      </c>
      <c r="J249" s="44">
        <v>12000</v>
      </c>
      <c r="K249" s="44">
        <v>2016.111999218554</v>
      </c>
      <c r="L249" s="42">
        <v>0.54441593213770201</v>
      </c>
      <c r="M249" s="43">
        <v>2354.6484692385252</v>
      </c>
      <c r="N249" s="43">
        <v>2494.6484692385252</v>
      </c>
      <c r="O249" s="62">
        <v>1.6</v>
      </c>
      <c r="P249" s="43">
        <v>157.40406993669441</v>
      </c>
      <c r="Q249" s="43">
        <v>644.31831570256566</v>
      </c>
      <c r="R249" s="43">
        <v>16.142084115904382</v>
      </c>
      <c r="S249" s="86">
        <v>0.47</v>
      </c>
      <c r="T249" s="44">
        <v>830.05133697298675</v>
      </c>
      <c r="U249" s="29">
        <v>0</v>
      </c>
      <c r="V249" s="29">
        <v>0</v>
      </c>
      <c r="W249" s="54">
        <v>6.5266251564025879E-2</v>
      </c>
      <c r="X249" s="54">
        <v>6.6203703172504902E-3</v>
      </c>
      <c r="Y249" s="54">
        <v>3.6886252462863922E-2</v>
      </c>
      <c r="Z249" s="54">
        <v>1.350407209247351E-2</v>
      </c>
      <c r="AA249" s="54">
        <v>8.1414848566055298E-2</v>
      </c>
      <c r="AB249" s="54">
        <v>8.6719496175646782E-3</v>
      </c>
      <c r="AC249" s="54">
        <v>2.5918701663613319E-2</v>
      </c>
      <c r="AD249" s="54">
        <v>1.3006657361984249E-2</v>
      </c>
      <c r="AE249" s="56">
        <v>2.5047695264220241E-2</v>
      </c>
      <c r="AF249" s="55">
        <f t="shared" si="32"/>
        <v>0.27633679891005158</v>
      </c>
      <c r="AG249" t="s">
        <v>1717</v>
      </c>
      <c r="AH249" s="26">
        <v>6.5397003642780477E-2</v>
      </c>
      <c r="AI249" s="26">
        <v>6.0243990738888904E-3</v>
      </c>
      <c r="AJ249" s="26">
        <v>3.5569004966751562E-2</v>
      </c>
      <c r="AK249" s="26">
        <v>1.3954537418590559E-2</v>
      </c>
      <c r="AL249" s="26">
        <v>0.13567964684241701</v>
      </c>
      <c r="AM249" s="26">
        <v>2.555291198410364E-2</v>
      </c>
      <c r="AN249" s="26">
        <f t="shared" si="27"/>
        <v>0.28217750392853214</v>
      </c>
      <c r="AO249" s="71">
        <f t="shared" si="28"/>
        <v>1.0211361825190055</v>
      </c>
      <c r="AP249" s="61">
        <v>35.254434162081317</v>
      </c>
      <c r="AQ249" s="61">
        <v>56.254434162081317</v>
      </c>
      <c r="AR249" s="61">
        <v>69.428754271830854</v>
      </c>
      <c r="AS249" s="61">
        <v>21.4752830571346</v>
      </c>
      <c r="AT249" s="61">
        <v>46.714943138111103</v>
      </c>
      <c r="AU249" s="61">
        <v>341.16919719106028</v>
      </c>
      <c r="AV249" s="61">
        <f t="shared" si="24"/>
        <v>570.29704598229944</v>
      </c>
      <c r="AW249" s="9" t="s">
        <v>1886</v>
      </c>
      <c r="AX249" s="51">
        <v>0.31612024</v>
      </c>
      <c r="AY249" s="11">
        <f t="shared" si="25"/>
        <v>3.3942736071467861E-2</v>
      </c>
      <c r="AZ249" s="65">
        <f t="shared" si="26"/>
        <v>0.12028859706713059</v>
      </c>
      <c r="BA249" s="84">
        <v>611.97613999999999</v>
      </c>
    </row>
    <row r="250" spans="1:53" x14ac:dyDescent="0.2">
      <c r="A250" s="105"/>
      <c r="B250" s="95"/>
      <c r="C250" s="101" t="s">
        <v>2224</v>
      </c>
      <c r="D250" s="8">
        <v>2013</v>
      </c>
      <c r="E250" s="6" t="s">
        <v>29</v>
      </c>
      <c r="F250" s="68" t="s">
        <v>69</v>
      </c>
      <c r="G250" s="6"/>
      <c r="H250" s="40">
        <v>176.67705074978639</v>
      </c>
      <c r="I250" s="44">
        <v>162000</v>
      </c>
      <c r="J250" s="44">
        <v>12000</v>
      </c>
      <c r="K250" s="44">
        <v>2172.361776296244</v>
      </c>
      <c r="L250" s="42">
        <v>0.40325582521187342</v>
      </c>
      <c r="M250" s="43">
        <v>2355.6940099971521</v>
      </c>
      <c r="N250" s="43">
        <v>2495.694009997153</v>
      </c>
      <c r="O250" s="62">
        <v>1.6</v>
      </c>
      <c r="P250" s="43">
        <v>136.40384527196159</v>
      </c>
      <c r="Q250" s="43">
        <v>541.57017499999995</v>
      </c>
      <c r="R250" s="43">
        <v>6.3888748452292594</v>
      </c>
      <c r="S250" s="86">
        <v>0.47</v>
      </c>
      <c r="T250" s="44">
        <v>646.90860587317491</v>
      </c>
      <c r="U250" s="29">
        <v>0</v>
      </c>
      <c r="V250" s="29">
        <v>0</v>
      </c>
      <c r="W250" s="54">
        <v>0.124190129339695</v>
      </c>
      <c r="X250" s="54">
        <v>6.6203703172504902E-3</v>
      </c>
      <c r="Y250" s="54">
        <v>2.792103216052055E-2</v>
      </c>
      <c r="Z250" s="54">
        <v>1.3649835251271719E-2</v>
      </c>
      <c r="AA250" s="54">
        <v>8.1032454967498779E-2</v>
      </c>
      <c r="AB250" s="54">
        <v>8.6099691689014435E-3</v>
      </c>
      <c r="AC250" s="54">
        <v>2.7238244190812111E-2</v>
      </c>
      <c r="AD250" s="54">
        <v>1.2152121402323249E-2</v>
      </c>
      <c r="AE250" s="56">
        <v>2.5161713361740109E-2</v>
      </c>
      <c r="AF250" s="55">
        <f t="shared" si="32"/>
        <v>0.32657587016001344</v>
      </c>
      <c r="AG250" t="s">
        <v>1783</v>
      </c>
      <c r="AH250" s="26">
        <v>0.1244554046770331</v>
      </c>
      <c r="AI250" s="26">
        <v>6.0243990738888904E-3</v>
      </c>
      <c r="AJ250" s="26">
        <v>2.759934480494057E-2</v>
      </c>
      <c r="AK250" s="26">
        <v>1.396067959476466E-2</v>
      </c>
      <c r="AL250" s="26">
        <v>0.13275036749447369</v>
      </c>
      <c r="AM250" s="26">
        <v>2.5559928406163088E-2</v>
      </c>
      <c r="AN250" s="26">
        <f t="shared" si="27"/>
        <v>0.33035012405126402</v>
      </c>
      <c r="AO250" s="71">
        <f t="shared" si="28"/>
        <v>1.0115570507073939</v>
      </c>
      <c r="AP250" s="61">
        <v>70.123619543257263</v>
      </c>
      <c r="AQ250" s="61">
        <v>91.123619543257263</v>
      </c>
      <c r="AR250" s="61">
        <v>58.300548437878987</v>
      </c>
      <c r="AS250" s="61">
        <v>21.48466779036546</v>
      </c>
      <c r="AT250" s="61">
        <v>46.729982011140237</v>
      </c>
      <c r="AU250" s="61">
        <v>327.98204614840932</v>
      </c>
      <c r="AV250" s="61">
        <f t="shared" si="24"/>
        <v>615.74448347430848</v>
      </c>
      <c r="AW250" s="9" t="s">
        <v>1932</v>
      </c>
      <c r="AX250" s="51">
        <v>0.31535163999999999</v>
      </c>
      <c r="AY250" s="11">
        <f t="shared" si="25"/>
        <v>-1.4998484051264027E-2</v>
      </c>
      <c r="AZ250" s="65">
        <f t="shared" si="26"/>
        <v>4.5401781199078797E-2</v>
      </c>
      <c r="BA250" s="84">
        <v>581.12392</v>
      </c>
    </row>
    <row r="251" spans="1:53" x14ac:dyDescent="0.2">
      <c r="A251" s="105"/>
      <c r="B251" s="95"/>
      <c r="C251" s="101"/>
      <c r="D251" s="8">
        <v>2016</v>
      </c>
      <c r="E251" s="6" t="s">
        <v>30</v>
      </c>
      <c r="F251" s="68" t="s">
        <v>69</v>
      </c>
      <c r="G251" s="6"/>
      <c r="H251" s="40">
        <v>176.92535111614669</v>
      </c>
      <c r="I251" s="44">
        <v>162000</v>
      </c>
      <c r="J251" s="44">
        <v>12000</v>
      </c>
      <c r="K251" s="44">
        <v>2112.6306748194538</v>
      </c>
      <c r="L251" s="42">
        <v>0.45517846402259271</v>
      </c>
      <c r="M251" s="43">
        <v>2359.004681548623</v>
      </c>
      <c r="N251" s="43">
        <v>2499.004681548623</v>
      </c>
      <c r="O251" s="62">
        <v>1.6</v>
      </c>
      <c r="P251" s="43">
        <v>144.07678776723441</v>
      </c>
      <c r="Q251" s="43">
        <v>588.39435000000003</v>
      </c>
      <c r="R251" s="43">
        <v>9.5205861577226241</v>
      </c>
      <c r="S251" s="86">
        <v>0.47</v>
      </c>
      <c r="T251" s="44">
        <v>719.89437742002667</v>
      </c>
      <c r="U251" s="29">
        <v>0</v>
      </c>
      <c r="V251" s="29">
        <v>0</v>
      </c>
      <c r="W251" s="54">
        <v>0.10103292018175131</v>
      </c>
      <c r="X251" s="54">
        <v>6.6203703172504902E-3</v>
      </c>
      <c r="Y251" s="54">
        <v>2.4003861472010609E-2</v>
      </c>
      <c r="Z251" s="54">
        <v>1.3669018633663651E-2</v>
      </c>
      <c r="AA251" s="54">
        <v>8.1612184643745422E-2</v>
      </c>
      <c r="AB251" s="54">
        <v>8.6528798565268517E-3</v>
      </c>
      <c r="AC251" s="54">
        <v>2.7012445032596592E-2</v>
      </c>
      <c r="AD251" s="54">
        <v>1.2511086650192739E-2</v>
      </c>
      <c r="AE251" s="56">
        <v>2.5183528661727909E-2</v>
      </c>
      <c r="AF251" s="55">
        <f t="shared" si="32"/>
        <v>0.30029829544946557</v>
      </c>
      <c r="AG251" t="s">
        <v>1784</v>
      </c>
      <c r="AH251" s="26">
        <v>0.1012158101328214</v>
      </c>
      <c r="AI251" s="26">
        <v>6.0243990738888904E-3</v>
      </c>
      <c r="AJ251" s="26">
        <v>2.3517423204601141E-2</v>
      </c>
      <c r="AK251" s="26">
        <v>1.398012860022518E-2</v>
      </c>
      <c r="AL251" s="26">
        <v>0.13393255147684491</v>
      </c>
      <c r="AM251" s="26">
        <v>2.5582145683408049E-2</v>
      </c>
      <c r="AN251" s="26">
        <f t="shared" si="27"/>
        <v>0.30425245817178959</v>
      </c>
      <c r="AO251" s="71">
        <f t="shared" si="28"/>
        <v>1.0131674497732519</v>
      </c>
      <c r="AP251" s="61">
        <v>54.933110393120721</v>
      </c>
      <c r="AQ251" s="61">
        <v>75.933110393120728</v>
      </c>
      <c r="AR251" s="61">
        <v>50.624071724652978</v>
      </c>
      <c r="AS251" s="61">
        <v>21.514384249594041</v>
      </c>
      <c r="AT251" s="61">
        <v>46.777602124170613</v>
      </c>
      <c r="AU251" s="61">
        <v>332.91033703575857</v>
      </c>
      <c r="AV251" s="61">
        <f t="shared" si="24"/>
        <v>582.69261592041767</v>
      </c>
      <c r="AW251" s="9" t="s">
        <v>1933</v>
      </c>
      <c r="AX251" s="51">
        <v>0.31323374999999998</v>
      </c>
      <c r="AY251" s="11">
        <f t="shared" si="25"/>
        <v>8.9812918282103915E-3</v>
      </c>
      <c r="AZ251" s="65">
        <f t="shared" si="26"/>
        <v>2.9519208758994806E-2</v>
      </c>
      <c r="BA251" s="84">
        <v>569.93804999999998</v>
      </c>
    </row>
    <row r="252" spans="1:53" x14ac:dyDescent="0.2">
      <c r="A252" s="105"/>
      <c r="B252" s="95"/>
      <c r="C252" s="101"/>
      <c r="D252" s="8">
        <v>2018</v>
      </c>
      <c r="E252" s="6" t="s">
        <v>31</v>
      </c>
      <c r="F252" s="68" t="s">
        <v>69</v>
      </c>
      <c r="G252" s="6"/>
      <c r="H252" s="40">
        <v>177.01781180676139</v>
      </c>
      <c r="I252" s="44">
        <v>162000</v>
      </c>
      <c r="J252" s="44">
        <v>12000</v>
      </c>
      <c r="K252" s="44">
        <v>2074.2771979799863</v>
      </c>
      <c r="L252" s="42">
        <v>0.49269638128313542</v>
      </c>
      <c r="M252" s="43">
        <v>2360.2374907568192</v>
      </c>
      <c r="N252" s="43">
        <v>2500.2374907568192</v>
      </c>
      <c r="O252" s="62">
        <v>1.6</v>
      </c>
      <c r="P252" s="43">
        <v>149.08862940600241</v>
      </c>
      <c r="Q252" s="43">
        <v>619.61046666666675</v>
      </c>
      <c r="R252" s="43">
        <v>11.928536945658569</v>
      </c>
      <c r="S252" s="86">
        <v>0.47</v>
      </c>
      <c r="T252" s="44">
        <v>771.14581841821155</v>
      </c>
      <c r="U252" s="29">
        <v>0</v>
      </c>
      <c r="V252" s="29">
        <v>0</v>
      </c>
      <c r="W252" s="54">
        <v>8.6189292371273041E-2</v>
      </c>
      <c r="X252" s="54">
        <v>6.6203703172504902E-3</v>
      </c>
      <c r="Y252" s="54">
        <v>2.143603190779686E-2</v>
      </c>
      <c r="Z252" s="54">
        <v>1.367616187781096E-2</v>
      </c>
      <c r="AA252" s="54">
        <v>8.1994250416755676E-2</v>
      </c>
      <c r="AB252" s="54">
        <v>8.6805922910571098E-3</v>
      </c>
      <c r="AC252" s="54">
        <v>2.685854397714138E-2</v>
      </c>
      <c r="AD252" s="54">
        <v>1.27534382045269E-2</v>
      </c>
      <c r="AE252" s="56">
        <v>2.5191651657223701E-2</v>
      </c>
      <c r="AF252" s="55">
        <f t="shared" si="32"/>
        <v>0.28340033302083611</v>
      </c>
      <c r="AG252" t="s">
        <v>1785</v>
      </c>
      <c r="AH252" s="26">
        <v>8.6337386497396279E-2</v>
      </c>
      <c r="AI252" s="26">
        <v>6.0243990738888904E-3</v>
      </c>
      <c r="AJ252" s="26">
        <v>2.0853968106932168E-2</v>
      </c>
      <c r="AK252" s="26">
        <v>1.3987370911233451E-2</v>
      </c>
      <c r="AL252" s="26">
        <v>0.13460693618704131</v>
      </c>
      <c r="AM252" s="26">
        <v>2.5590418827857099E-2</v>
      </c>
      <c r="AN252" s="26">
        <f t="shared" si="27"/>
        <v>0.28740047960434922</v>
      </c>
      <c r="AO252" s="71">
        <f t="shared" si="28"/>
        <v>1.0141148266865976</v>
      </c>
      <c r="AP252" s="61">
        <v>44.570235470905317</v>
      </c>
      <c r="AQ252" s="61">
        <v>65.570235470905317</v>
      </c>
      <c r="AR252" s="61">
        <v>45.562259503667242</v>
      </c>
      <c r="AS252" s="61">
        <v>21.525449897152981</v>
      </c>
      <c r="AT252" s="61">
        <v>46.7953346333992</v>
      </c>
      <c r="AU252" s="61">
        <v>336.04042724233818</v>
      </c>
      <c r="AV252" s="61">
        <f t="shared" si="24"/>
        <v>560.0639422183682</v>
      </c>
      <c r="AW252" s="9" t="s">
        <v>1934</v>
      </c>
      <c r="AX252" s="51">
        <v>0.30513635</v>
      </c>
      <c r="AY252" s="11">
        <f t="shared" si="25"/>
        <v>1.7735870395650777E-2</v>
      </c>
      <c r="AZ252" s="65">
        <f t="shared" si="26"/>
        <v>6.171134585463086E-2</v>
      </c>
      <c r="BA252" s="84">
        <v>554.25517000000002</v>
      </c>
    </row>
    <row r="253" spans="1:53" x14ac:dyDescent="0.2">
      <c r="A253" s="105"/>
      <c r="B253" s="95"/>
      <c r="C253" s="101"/>
      <c r="D253" s="8">
        <v>2019</v>
      </c>
      <c r="E253" s="6" t="s">
        <v>32</v>
      </c>
      <c r="F253" s="68" t="s">
        <v>69</v>
      </c>
      <c r="G253" s="6"/>
      <c r="H253" s="40">
        <v>177.04493983778809</v>
      </c>
      <c r="I253" s="44">
        <v>162000</v>
      </c>
      <c r="J253" s="44">
        <v>12000</v>
      </c>
      <c r="K253" s="44">
        <v>2055.5127533081481</v>
      </c>
      <c r="L253" s="42">
        <v>0.51255034606555439</v>
      </c>
      <c r="M253" s="43">
        <v>2360.5991978371749</v>
      </c>
      <c r="N253" s="43">
        <v>2500.5991978371749</v>
      </c>
      <c r="O253" s="62">
        <v>1.6</v>
      </c>
      <c r="P253" s="43">
        <v>151.604923589691</v>
      </c>
      <c r="Q253" s="43">
        <v>635.218525</v>
      </c>
      <c r="R253" s="43">
        <v>13.23666290075575</v>
      </c>
      <c r="S253" s="86">
        <v>0.47</v>
      </c>
      <c r="T253" s="44">
        <v>797.64177772221933</v>
      </c>
      <c r="U253" s="29">
        <v>0</v>
      </c>
      <c r="V253" s="29">
        <v>0</v>
      </c>
      <c r="W253" s="54">
        <v>7.8836105763912201E-2</v>
      </c>
      <c r="X253" s="54">
        <v>6.6203703172504902E-3</v>
      </c>
      <c r="Y253" s="54">
        <v>2.014900371432304E-2</v>
      </c>
      <c r="Z253" s="54">
        <v>1.3678258284926409E-2</v>
      </c>
      <c r="AA253" s="54">
        <v>8.2186110317707062E-2</v>
      </c>
      <c r="AB253" s="54">
        <v>8.6944736540317535E-3</v>
      </c>
      <c r="AC253" s="54">
        <v>2.6780413463711739E-2</v>
      </c>
      <c r="AD253" s="54">
        <v>1.2858035042881971E-2</v>
      </c>
      <c r="AE253" s="56">
        <v>2.5194035843014721E-2</v>
      </c>
      <c r="AF253" s="55">
        <f t="shared" si="32"/>
        <v>0.27499680640175939</v>
      </c>
      <c r="AG253" t="s">
        <v>1786</v>
      </c>
      <c r="AH253" s="26">
        <v>7.8996951553528608E-2</v>
      </c>
      <c r="AI253" s="26">
        <v>6.0243990738888904E-3</v>
      </c>
      <c r="AJ253" s="26">
        <v>1.952195243776788E-2</v>
      </c>
      <c r="AK253" s="26">
        <v>1.398949581032765E-2</v>
      </c>
      <c r="AL253" s="26">
        <v>0.13491855269615999</v>
      </c>
      <c r="AM253" s="26">
        <v>2.559284617420083E-2</v>
      </c>
      <c r="AN253" s="26">
        <f t="shared" si="27"/>
        <v>0.27904419774587386</v>
      </c>
      <c r="AO253" s="71">
        <f t="shared" si="28"/>
        <v>1.0147179576267567</v>
      </c>
      <c r="AP253" s="61">
        <v>42.566296797331177</v>
      </c>
      <c r="AQ253" s="61">
        <v>63.566296797331177</v>
      </c>
      <c r="AR253" s="61">
        <v>43.018168177849198</v>
      </c>
      <c r="AS253" s="61">
        <v>21.528696565854169</v>
      </c>
      <c r="AT253" s="61">
        <v>46.800537363957829</v>
      </c>
      <c r="AU253" s="61">
        <v>337.58603065228618</v>
      </c>
      <c r="AV253" s="61">
        <f t="shared" si="24"/>
        <v>555.06602635460968</v>
      </c>
      <c r="AW253" s="9" t="s">
        <v>1935</v>
      </c>
      <c r="AX253" s="51">
        <v>0.30450464999999999</v>
      </c>
      <c r="AY253" s="11">
        <f t="shared" si="25"/>
        <v>2.5460452254126131E-2</v>
      </c>
      <c r="AZ253" s="65">
        <f t="shared" si="26"/>
        <v>9.1241647236517773E-2</v>
      </c>
      <c r="BA253" s="84">
        <v>556.56713999999999</v>
      </c>
    </row>
    <row r="254" spans="1:53" x14ac:dyDescent="0.2">
      <c r="A254" s="105"/>
      <c r="B254" s="95"/>
      <c r="C254" s="101"/>
      <c r="D254" s="8">
        <v>2021</v>
      </c>
      <c r="E254" s="6" t="s">
        <v>33</v>
      </c>
      <c r="F254" s="68" t="s">
        <v>69</v>
      </c>
      <c r="G254" s="6"/>
      <c r="H254" s="40">
        <v>176.59863519288939</v>
      </c>
      <c r="I254" s="44">
        <v>162000</v>
      </c>
      <c r="J254" s="44">
        <v>12000</v>
      </c>
      <c r="K254" s="44">
        <v>2016.111999218554</v>
      </c>
      <c r="L254" s="42">
        <v>0.54441593213770201</v>
      </c>
      <c r="M254" s="43">
        <v>2354.6484692385252</v>
      </c>
      <c r="N254" s="43">
        <v>2494.6484692385252</v>
      </c>
      <c r="O254" s="62">
        <v>1.6</v>
      </c>
      <c r="P254" s="43">
        <v>157.40406993669441</v>
      </c>
      <c r="Q254" s="43">
        <v>644.31831570256566</v>
      </c>
      <c r="R254" s="43">
        <v>16.142084115904382</v>
      </c>
      <c r="S254" s="86">
        <v>0.47</v>
      </c>
      <c r="T254" s="44">
        <v>830.05133697298675</v>
      </c>
      <c r="U254" s="29">
        <v>0</v>
      </c>
      <c r="V254" s="29">
        <v>0</v>
      </c>
      <c r="W254" s="54">
        <v>6.5266251564025879E-2</v>
      </c>
      <c r="X254" s="54">
        <v>6.6203703172504902E-3</v>
      </c>
      <c r="Y254" s="54">
        <v>1.7618045210838321E-2</v>
      </c>
      <c r="Z254" s="54">
        <v>1.350407209247351E-2</v>
      </c>
      <c r="AA254" s="54">
        <v>8.1414848566055298E-2</v>
      </c>
      <c r="AB254" s="54">
        <v>8.6719496175646782E-3</v>
      </c>
      <c r="AC254" s="54">
        <v>2.5918701663613319E-2</v>
      </c>
      <c r="AD254" s="54">
        <v>1.3006657361984249E-2</v>
      </c>
      <c r="AE254" s="56">
        <v>2.5047695264220241E-2</v>
      </c>
      <c r="AF254" s="55">
        <f t="shared" si="32"/>
        <v>0.25706859165802598</v>
      </c>
      <c r="AG254" t="s">
        <v>1787</v>
      </c>
      <c r="AH254" s="26">
        <v>6.5397003642780477E-2</v>
      </c>
      <c r="AI254" s="26">
        <v>6.0243990738888904E-3</v>
      </c>
      <c r="AJ254" s="26">
        <v>1.710289915794954E-2</v>
      </c>
      <c r="AK254" s="26">
        <v>1.3954537418590559E-2</v>
      </c>
      <c r="AL254" s="26">
        <v>0.13567964684241701</v>
      </c>
      <c r="AM254" s="26">
        <v>2.555291198410364E-2</v>
      </c>
      <c r="AN254" s="26">
        <f t="shared" si="27"/>
        <v>0.2637113981197301</v>
      </c>
      <c r="AO254" s="71">
        <f t="shared" si="28"/>
        <v>1.0258405992690889</v>
      </c>
      <c r="AP254" s="61">
        <v>35.254434162081317</v>
      </c>
      <c r="AQ254" s="61">
        <v>56.254434162081317</v>
      </c>
      <c r="AR254" s="61">
        <v>38.439040714752572</v>
      </c>
      <c r="AS254" s="61">
        <v>21.4752830571346</v>
      </c>
      <c r="AT254" s="61">
        <v>46.714943138111103</v>
      </c>
      <c r="AU254" s="61">
        <v>341.16919719106028</v>
      </c>
      <c r="AV254" s="61">
        <f t="shared" si="24"/>
        <v>539.30733242522115</v>
      </c>
      <c r="AW254" s="9" t="s">
        <v>1936</v>
      </c>
      <c r="AX254" s="51">
        <v>0.30183186000000001</v>
      </c>
      <c r="AY254" s="11">
        <f t="shared" si="25"/>
        <v>3.8120461880269907E-2</v>
      </c>
      <c r="AZ254" s="65">
        <f t="shared" si="26"/>
        <v>0.14455371346126827</v>
      </c>
      <c r="BA254" s="84">
        <v>551.92107999999996</v>
      </c>
    </row>
    <row r="255" spans="1:53" x14ac:dyDescent="0.2">
      <c r="A255" s="105"/>
      <c r="B255" s="95"/>
      <c r="C255" s="101" t="s">
        <v>2224</v>
      </c>
      <c r="D255" s="8">
        <v>2013</v>
      </c>
      <c r="E255" s="6" t="s">
        <v>1740</v>
      </c>
      <c r="F255" s="68" t="s">
        <v>68</v>
      </c>
      <c r="G255" s="6"/>
      <c r="H255" s="40">
        <v>174.08023619838411</v>
      </c>
      <c r="I255" s="44">
        <v>162000</v>
      </c>
      <c r="J255" s="44">
        <v>12000</v>
      </c>
      <c r="K255" s="44">
        <v>3090.917839777132</v>
      </c>
      <c r="L255" s="42">
        <v>0.23868122495274099</v>
      </c>
      <c r="M255" s="43">
        <v>2355.6940099971521</v>
      </c>
      <c r="N255" s="43">
        <v>2495.694009997153</v>
      </c>
      <c r="O255" s="62">
        <v>1.6</v>
      </c>
      <c r="P255" s="43">
        <v>136.40384527196159</v>
      </c>
      <c r="Q255" s="43">
        <v>541.48333333333335</v>
      </c>
      <c r="R255" s="43">
        <v>6.3888748452292594</v>
      </c>
      <c r="S255" s="45">
        <v>0</v>
      </c>
      <c r="T255" s="44">
        <v>630.6670384161863</v>
      </c>
      <c r="U255" s="29">
        <v>0</v>
      </c>
      <c r="V255" s="29">
        <v>0</v>
      </c>
      <c r="W255" s="54">
        <v>0.22789190709590909</v>
      </c>
      <c r="X255" s="54">
        <v>6.6203703172504902E-3</v>
      </c>
      <c r="Y255" s="54">
        <v>4.3475203216075897E-2</v>
      </c>
      <c r="Z255" s="54">
        <v>1.344920881092548E-2</v>
      </c>
      <c r="AA255" s="54">
        <v>7.9137131571769714E-2</v>
      </c>
      <c r="AB255" s="54">
        <v>8.3524389192461967E-3</v>
      </c>
      <c r="AC255" s="54">
        <v>2.7396483346819881E-2</v>
      </c>
      <c r="AD255" s="54">
        <v>7.9953456297516823E-3</v>
      </c>
      <c r="AE255" s="56">
        <v>2.493356354534626E-2</v>
      </c>
      <c r="AF255" s="55">
        <f t="shared" ref="AF255:AF259" si="33">SUM(V255:AE255)</f>
        <v>0.43925165245309472</v>
      </c>
      <c r="AG255" t="s">
        <v>1844</v>
      </c>
      <c r="AH255" s="26">
        <v>0.22837868239235501</v>
      </c>
      <c r="AI255" s="26">
        <v>6.0243990738888904E-3</v>
      </c>
      <c r="AJ255" s="26">
        <v>4.4198229676341592E-2</v>
      </c>
      <c r="AK255" s="26">
        <v>1.3757274899352859E-2</v>
      </c>
      <c r="AL255" s="26">
        <v>0.13275036749447369</v>
      </c>
      <c r="AM255" s="26">
        <v>2.532757212861108E-2</v>
      </c>
      <c r="AN255" s="26">
        <f t="shared" si="27"/>
        <v>0.45043652566502307</v>
      </c>
      <c r="AO255" s="71">
        <f t="shared" si="28"/>
        <v>1.0254634744103159</v>
      </c>
      <c r="AP255" s="61">
        <v>128.67854053771941</v>
      </c>
      <c r="AQ255" s="61">
        <v>149.67854053771941</v>
      </c>
      <c r="AR255" s="61">
        <v>87.628664437917038</v>
      </c>
      <c r="AS255" s="61">
        <v>21.173882369980909</v>
      </c>
      <c r="AT255" s="61">
        <v>46.231953738893033</v>
      </c>
      <c r="AU255" s="61">
        <v>327.98204614840932</v>
      </c>
      <c r="AV255" s="61">
        <f t="shared" si="24"/>
        <v>761.37362777063913</v>
      </c>
      <c r="AW255" s="9" t="s">
        <v>1983</v>
      </c>
      <c r="AX255" s="51">
        <v>0.39721313000000003</v>
      </c>
      <c r="AY255" s="11">
        <f t="shared" si="25"/>
        <v>-5.3223395665023043E-2</v>
      </c>
      <c r="AZ255" s="65">
        <f t="shared" si="26"/>
        <v>0.11815959104658351</v>
      </c>
      <c r="BA255" s="84">
        <v>703.11032999999998</v>
      </c>
    </row>
    <row r="256" spans="1:53" x14ac:dyDescent="0.2">
      <c r="A256" s="105"/>
      <c r="B256" s="95"/>
      <c r="C256" s="101"/>
      <c r="D256" s="8">
        <v>2016</v>
      </c>
      <c r="E256" s="6" t="s">
        <v>1741</v>
      </c>
      <c r="F256" s="68" t="s">
        <v>68</v>
      </c>
      <c r="G256" s="6"/>
      <c r="H256" s="40">
        <v>174.1292659126949</v>
      </c>
      <c r="I256" s="44">
        <v>162000</v>
      </c>
      <c r="J256" s="44">
        <v>12000</v>
      </c>
      <c r="K256" s="44">
        <v>3051.7720321668498</v>
      </c>
      <c r="L256" s="42">
        <v>0.23976489981096399</v>
      </c>
      <c r="M256" s="43">
        <v>2359.004681548623</v>
      </c>
      <c r="N256" s="43">
        <v>2499.004681548623</v>
      </c>
      <c r="O256" s="62">
        <v>1.6</v>
      </c>
      <c r="P256" s="43">
        <v>144.07678776723441</v>
      </c>
      <c r="Q256" s="43">
        <v>588.30000000000007</v>
      </c>
      <c r="R256" s="43">
        <v>9.5205861577226241</v>
      </c>
      <c r="S256" s="45">
        <v>0</v>
      </c>
      <c r="T256" s="44">
        <v>693.98368478272005</v>
      </c>
      <c r="U256" s="29">
        <v>0</v>
      </c>
      <c r="V256" s="29">
        <v>0</v>
      </c>
      <c r="W256" s="54">
        <v>0.22499752044677729</v>
      </c>
      <c r="X256" s="54">
        <v>6.6203703172504902E-3</v>
      </c>
      <c r="Y256" s="54">
        <v>4.2924597859382629E-2</v>
      </c>
      <c r="Z256" s="54">
        <v>1.345299649983644E-2</v>
      </c>
      <c r="AA256" s="54">
        <v>7.9312294721603394E-2</v>
      </c>
      <c r="AB256" s="54">
        <v>8.3419876173138618E-3</v>
      </c>
      <c r="AC256" s="54">
        <v>2.722516655921936E-2</v>
      </c>
      <c r="AD256" s="54">
        <v>8.0357566475868225E-3</v>
      </c>
      <c r="AE256" s="56">
        <v>2.4937869980931279E-2</v>
      </c>
      <c r="AF256" s="55">
        <f t="shared" si="33"/>
        <v>0.43584856064990157</v>
      </c>
      <c r="AG256" t="s">
        <v>1845</v>
      </c>
      <c r="AH256" s="26">
        <v>0.22540480951868161</v>
      </c>
      <c r="AI256" s="26">
        <v>6.0243990738888904E-3</v>
      </c>
      <c r="AJ256" s="26">
        <v>4.3638468632757901E-2</v>
      </c>
      <c r="AK256" s="26">
        <v>1.376111532534713E-2</v>
      </c>
      <c r="AL256" s="26">
        <v>0.13393255147684491</v>
      </c>
      <c r="AM256" s="26">
        <v>2.53319591811638E-2</v>
      </c>
      <c r="AN256" s="26">
        <f t="shared" si="27"/>
        <v>0.44809330320868423</v>
      </c>
      <c r="AO256" s="71">
        <f t="shared" si="28"/>
        <v>1.0280940300468684</v>
      </c>
      <c r="AP256" s="61">
        <v>122.3345173859839</v>
      </c>
      <c r="AQ256" s="61">
        <v>143.3345173859839</v>
      </c>
      <c r="AR256" s="61">
        <v>86.518866307702112</v>
      </c>
      <c r="AS256" s="61">
        <v>21.179750220792659</v>
      </c>
      <c r="AT256" s="61">
        <v>46.24135686854423</v>
      </c>
      <c r="AU256" s="61">
        <v>332.91033703575857</v>
      </c>
      <c r="AV256" s="61">
        <f t="shared" si="24"/>
        <v>752.51934520476539</v>
      </c>
      <c r="AW256" s="9" t="s">
        <v>1984</v>
      </c>
      <c r="AX256" s="51">
        <v>0.39447018</v>
      </c>
      <c r="AY256" s="11">
        <f t="shared" si="25"/>
        <v>-5.3623123208684231E-2</v>
      </c>
      <c r="AZ256" s="65">
        <f t="shared" si="26"/>
        <v>0.11966954833893396</v>
      </c>
      <c r="BA256" s="84">
        <v>689.49244999999996</v>
      </c>
    </row>
    <row r="257" spans="1:53" x14ac:dyDescent="0.2">
      <c r="A257" s="105"/>
      <c r="B257" s="95"/>
      <c r="C257" s="101"/>
      <c r="D257" s="8">
        <v>2018</v>
      </c>
      <c r="E257" s="6" t="s">
        <v>1742</v>
      </c>
      <c r="F257" s="68" t="s">
        <v>68</v>
      </c>
      <c r="G257" s="6"/>
      <c r="H257" s="40">
        <v>174.16190096605459</v>
      </c>
      <c r="I257" s="44">
        <v>162000</v>
      </c>
      <c r="J257" s="44">
        <v>12000</v>
      </c>
      <c r="K257" s="44">
        <v>3025.6599380736188</v>
      </c>
      <c r="L257" s="42">
        <v>0.24048871077504719</v>
      </c>
      <c r="M257" s="43">
        <v>2360.2374907568192</v>
      </c>
      <c r="N257" s="43">
        <v>2500.2374907568192</v>
      </c>
      <c r="O257" s="62">
        <v>1.6</v>
      </c>
      <c r="P257" s="43">
        <v>149.08862940600241</v>
      </c>
      <c r="Q257" s="43">
        <v>619.51111111111106</v>
      </c>
      <c r="R257" s="43">
        <v>11.928536945658569</v>
      </c>
      <c r="S257" s="45">
        <v>0</v>
      </c>
      <c r="T257" s="44">
        <v>737.10861287998944</v>
      </c>
      <c r="U257" s="29">
        <v>0</v>
      </c>
      <c r="V257" s="29">
        <v>0</v>
      </c>
      <c r="W257" s="54">
        <v>0.22306172549724579</v>
      </c>
      <c r="X257" s="54">
        <v>6.6203703172504902E-3</v>
      </c>
      <c r="Y257" s="54">
        <v>4.2557317763566971E-2</v>
      </c>
      <c r="Z257" s="54">
        <v>1.34555185213685E-2</v>
      </c>
      <c r="AA257" s="54">
        <v>7.9429075121879578E-2</v>
      </c>
      <c r="AB257" s="54">
        <v>8.3350175991654396E-3</v>
      </c>
      <c r="AC257" s="54">
        <v>2.711092121899128E-2</v>
      </c>
      <c r="AD257" s="54">
        <v>8.0626970157027245E-3</v>
      </c>
      <c r="AE257" s="56">
        <v>2.4940738454461101E-2</v>
      </c>
      <c r="AF257" s="55">
        <f t="shared" si="33"/>
        <v>0.43357338150963187</v>
      </c>
      <c r="AG257" t="s">
        <v>1846</v>
      </c>
      <c r="AH257" s="26">
        <v>0.22344499085824729</v>
      </c>
      <c r="AI257" s="26">
        <v>6.0243990738888904E-3</v>
      </c>
      <c r="AJ257" s="26">
        <v>4.3265081699850577E-2</v>
      </c>
      <c r="AK257" s="26">
        <v>1.376367158146668E-2</v>
      </c>
      <c r="AL257" s="26">
        <v>0.13460693618704131</v>
      </c>
      <c r="AM257" s="26">
        <v>2.5334879281681679E-2</v>
      </c>
      <c r="AN257" s="26">
        <f t="shared" si="27"/>
        <v>0.44643995868217634</v>
      </c>
      <c r="AO257" s="71">
        <f t="shared" si="28"/>
        <v>1.0296756621168606</v>
      </c>
      <c r="AP257" s="61">
        <v>115.34974894852429</v>
      </c>
      <c r="AQ257" s="61">
        <v>136.34974894852428</v>
      </c>
      <c r="AR257" s="61">
        <v>85.778578778340901</v>
      </c>
      <c r="AS257" s="61">
        <v>21.183655967074071</v>
      </c>
      <c r="AT257" s="61">
        <v>46.247615759550023</v>
      </c>
      <c r="AU257" s="61">
        <v>336.04042724233818</v>
      </c>
      <c r="AV257" s="61">
        <f t="shared" si="24"/>
        <v>740.94977564435169</v>
      </c>
      <c r="AW257" s="9" t="s">
        <v>1985</v>
      </c>
      <c r="AX257" s="51">
        <v>0.38527366000000002</v>
      </c>
      <c r="AY257" s="11">
        <f t="shared" si="25"/>
        <v>-6.1166298682176323E-2</v>
      </c>
      <c r="AZ257" s="65">
        <f t="shared" si="26"/>
        <v>0.13700901429775697</v>
      </c>
      <c r="BA257" s="84">
        <v>667.86126999999999</v>
      </c>
    </row>
    <row r="258" spans="1:53" x14ac:dyDescent="0.2">
      <c r="A258" s="105"/>
      <c r="B258" s="95"/>
      <c r="C258" s="101"/>
      <c r="D258" s="8">
        <v>2019</v>
      </c>
      <c r="E258" s="6" t="s">
        <v>1743</v>
      </c>
      <c r="F258" s="68" t="s">
        <v>68</v>
      </c>
      <c r="G258" s="6"/>
      <c r="H258" s="40">
        <v>174.17820309801911</v>
      </c>
      <c r="I258" s="44">
        <v>162000</v>
      </c>
      <c r="J258" s="44">
        <v>12000</v>
      </c>
      <c r="K258" s="44">
        <v>3012.6292471395168</v>
      </c>
      <c r="L258" s="42">
        <v>0.2408510245746692</v>
      </c>
      <c r="M258" s="43">
        <v>2360.5991978371749</v>
      </c>
      <c r="N258" s="43">
        <v>2500.5991978371749</v>
      </c>
      <c r="O258" s="62">
        <v>1.6</v>
      </c>
      <c r="P258" s="43">
        <v>151.604923589691</v>
      </c>
      <c r="Q258" s="43">
        <v>635.11666666666656</v>
      </c>
      <c r="R258" s="43">
        <v>13.23666290075575</v>
      </c>
      <c r="S258" s="45">
        <v>0</v>
      </c>
      <c r="T258" s="44">
        <v>758.94503187571092</v>
      </c>
      <c r="U258" s="29">
        <v>0</v>
      </c>
      <c r="V258" s="29">
        <v>0</v>
      </c>
      <c r="W258" s="54">
        <v>0.22211205959320071</v>
      </c>
      <c r="X258" s="54">
        <v>6.6203703172504902E-3</v>
      </c>
      <c r="Y258" s="54">
        <v>4.2374037206172943E-2</v>
      </c>
      <c r="Z258" s="54">
        <v>1.345677766948938E-2</v>
      </c>
      <c r="AA258" s="54">
        <v>7.948746532201767E-2</v>
      </c>
      <c r="AB258" s="54">
        <v>8.3315325900912285E-3</v>
      </c>
      <c r="AC258" s="54">
        <v>2.7053790166974071E-2</v>
      </c>
      <c r="AD258" s="54">
        <v>8.0761667340993881E-3</v>
      </c>
      <c r="AE258" s="56">
        <v>2.494217082858086E-2</v>
      </c>
      <c r="AF258" s="55">
        <f t="shared" si="33"/>
        <v>0.43245437042787671</v>
      </c>
      <c r="AG258" t="s">
        <v>1847</v>
      </c>
      <c r="AH258" s="26">
        <v>0.22256520929761861</v>
      </c>
      <c r="AI258" s="26">
        <v>6.0243990738888904E-3</v>
      </c>
      <c r="AJ258" s="26">
        <v>4.3078750810256833E-2</v>
      </c>
      <c r="AK258" s="26">
        <v>1.3764948503680881E-2</v>
      </c>
      <c r="AL258" s="26">
        <v>0.13491855269615999</v>
      </c>
      <c r="AM258" s="26">
        <v>2.5336337954461149E-2</v>
      </c>
      <c r="AN258" s="26">
        <f t="shared" si="27"/>
        <v>0.44568819833606638</v>
      </c>
      <c r="AO258" s="71">
        <f t="shared" si="28"/>
        <v>1.0306016745653326</v>
      </c>
      <c r="AP258" s="61">
        <v>119.9258524463833</v>
      </c>
      <c r="AQ258" s="61">
        <v>140.92585244638332</v>
      </c>
      <c r="AR258" s="61">
        <v>85.409153868832163</v>
      </c>
      <c r="AS258" s="61">
        <v>21.185606997783239</v>
      </c>
      <c r="AT258" s="61">
        <v>46.250742252588132</v>
      </c>
      <c r="AU258" s="61">
        <v>337.58603065228618</v>
      </c>
      <c r="AV258" s="61">
        <f t="shared" si="24"/>
        <v>751.28323866425626</v>
      </c>
      <c r="AW258" s="9" t="s">
        <v>1986</v>
      </c>
      <c r="AX258" s="51">
        <v>0.38433908999999999</v>
      </c>
      <c r="AY258" s="11">
        <f t="shared" si="25"/>
        <v>-6.1349108336066382E-2</v>
      </c>
      <c r="AZ258" s="65">
        <f t="shared" si="26"/>
        <v>0.13765028682632235</v>
      </c>
      <c r="BA258" s="84">
        <v>677.08604000000003</v>
      </c>
    </row>
    <row r="259" spans="1:53" x14ac:dyDescent="0.2">
      <c r="A259" s="105"/>
      <c r="B259" s="95"/>
      <c r="C259" s="101"/>
      <c r="D259" s="8">
        <v>2021</v>
      </c>
      <c r="E259" s="6" t="s">
        <v>1744</v>
      </c>
      <c r="F259" s="68" t="s">
        <v>68</v>
      </c>
      <c r="G259" s="6"/>
      <c r="H259" s="40">
        <v>173.4594453925514</v>
      </c>
      <c r="I259" s="44">
        <v>162000</v>
      </c>
      <c r="J259" s="44">
        <v>12000</v>
      </c>
      <c r="K259" s="44">
        <v>2968.230190364513</v>
      </c>
      <c r="L259" s="42">
        <v>0.24242419659735351</v>
      </c>
      <c r="M259" s="43">
        <v>2354.6484692385252</v>
      </c>
      <c r="N259" s="43">
        <v>2494.6484692385252</v>
      </c>
      <c r="O259" s="62">
        <v>1.6</v>
      </c>
      <c r="P259" s="43">
        <v>157.40406993669441</v>
      </c>
      <c r="Q259" s="43">
        <v>644.21500000000003</v>
      </c>
      <c r="R259" s="43">
        <v>16.142084115904382</v>
      </c>
      <c r="S259" s="45">
        <v>0</v>
      </c>
      <c r="T259" s="44">
        <v>781.33225904396397</v>
      </c>
      <c r="U259" s="29">
        <v>0</v>
      </c>
      <c r="V259" s="29">
        <v>0</v>
      </c>
      <c r="W259" s="54">
        <v>0.2188389450311661</v>
      </c>
      <c r="X259" s="54">
        <v>6.6203703172504902E-3</v>
      </c>
      <c r="Y259" s="54">
        <v>4.1645005345344543E-2</v>
      </c>
      <c r="Z259" s="54">
        <v>1.326402556151152E-2</v>
      </c>
      <c r="AA259" s="54">
        <v>7.8514911234378815E-2</v>
      </c>
      <c r="AB259" s="54">
        <v>8.2700569182634354E-3</v>
      </c>
      <c r="AC259" s="54">
        <v>2.618397027254105E-2</v>
      </c>
      <c r="AD259" s="54">
        <v>7.9221408814191818E-3</v>
      </c>
      <c r="AE259" s="56">
        <v>2.4771444499492649E-2</v>
      </c>
      <c r="AF259" s="55">
        <f t="shared" si="33"/>
        <v>0.42603087006136775</v>
      </c>
      <c r="AG259" t="s">
        <v>1848</v>
      </c>
      <c r="AH259" s="26">
        <v>0.2192773501193824</v>
      </c>
      <c r="AI259" s="26">
        <v>6.0243990738888904E-3</v>
      </c>
      <c r="AJ259" s="26">
        <v>4.2443871525048769E-2</v>
      </c>
      <c r="AK259" s="26">
        <v>1.3708649261181399E-2</v>
      </c>
      <c r="AL259" s="26">
        <v>0.13567964684241701</v>
      </c>
      <c r="AM259" s="26">
        <v>2.527202536625028E-2</v>
      </c>
      <c r="AN259" s="26">
        <f t="shared" si="27"/>
        <v>0.4424059421881687</v>
      </c>
      <c r="AO259" s="71">
        <f t="shared" si="28"/>
        <v>1.0384363511602861</v>
      </c>
      <c r="AP259" s="61">
        <v>118.2087629770608</v>
      </c>
      <c r="AQ259" s="61">
        <v>139.20876297706081</v>
      </c>
      <c r="AR259" s="61">
        <v>84.150424181026096</v>
      </c>
      <c r="AS259" s="61">
        <v>21.099586447903071</v>
      </c>
      <c r="AT259" s="61">
        <v>46.112895806054183</v>
      </c>
      <c r="AU259" s="61">
        <v>341.16919719106028</v>
      </c>
      <c r="AV259" s="61">
        <f t="shared" si="24"/>
        <v>749.94962958016526</v>
      </c>
      <c r="AW259" s="9" t="s">
        <v>1987</v>
      </c>
      <c r="AX259" s="51">
        <v>0.38088382000000004</v>
      </c>
      <c r="AY259" s="11">
        <f t="shared" si="25"/>
        <v>-6.152212218816866E-2</v>
      </c>
      <c r="AZ259" s="65">
        <f t="shared" si="26"/>
        <v>0.13906260364378523</v>
      </c>
      <c r="BA259" s="84">
        <v>673.05426999999997</v>
      </c>
    </row>
    <row r="260" spans="1:53" x14ac:dyDescent="0.2">
      <c r="A260" s="105"/>
      <c r="B260" s="95"/>
      <c r="C260" s="101" t="s">
        <v>2225</v>
      </c>
      <c r="D260" s="8">
        <v>2013</v>
      </c>
      <c r="E260" s="6" t="s">
        <v>29</v>
      </c>
      <c r="F260" s="68" t="s">
        <v>66</v>
      </c>
      <c r="G260" s="6"/>
      <c r="H260" s="40">
        <v>174.7318530601114</v>
      </c>
      <c r="I260" s="44">
        <v>162000</v>
      </c>
      <c r="J260" s="44">
        <v>12000</v>
      </c>
      <c r="K260" s="44">
        <v>2157.5290917892016</v>
      </c>
      <c r="L260" s="42">
        <v>0.40325582521187342</v>
      </c>
      <c r="M260" s="43">
        <v>2329.758040801486</v>
      </c>
      <c r="N260" s="43">
        <v>2469.758040801486</v>
      </c>
      <c r="O260" s="62">
        <v>1.6</v>
      </c>
      <c r="P260" s="43">
        <v>136.40384527196159</v>
      </c>
      <c r="Q260" s="43">
        <v>549.14583333333337</v>
      </c>
      <c r="R260" s="43">
        <v>6.3888748452292594</v>
      </c>
      <c r="S260" s="86">
        <v>0.47</v>
      </c>
      <c r="T260" s="44">
        <v>664.55050312873641</v>
      </c>
      <c r="U260" s="29">
        <v>0</v>
      </c>
      <c r="V260" s="29">
        <v>0</v>
      </c>
      <c r="W260" s="54">
        <v>0.1220067963004112</v>
      </c>
      <c r="X260" s="54">
        <v>6.6203703172504902E-3</v>
      </c>
      <c r="Y260" s="54">
        <v>3.5233236849308007E-2</v>
      </c>
      <c r="Z260" s="54">
        <v>1.349955145269632E-2</v>
      </c>
      <c r="AA260" s="54">
        <v>8.1032454967498779E-2</v>
      </c>
      <c r="AB260" s="54">
        <v>8.5289208218455315E-3</v>
      </c>
      <c r="AC260" s="54">
        <v>2.5888621807098389E-2</v>
      </c>
      <c r="AD260" s="54">
        <v>1.215653121471405E-2</v>
      </c>
      <c r="AE260" s="56">
        <v>2.499081194400787E-2</v>
      </c>
      <c r="AF260" s="55">
        <f t="shared" si="32"/>
        <v>0.32995729567483068</v>
      </c>
      <c r="AG260" t="s">
        <v>1718</v>
      </c>
      <c r="AH260" s="26">
        <v>0.1219897359994294</v>
      </c>
      <c r="AI260" s="26">
        <v>6.0243990738888904E-3</v>
      </c>
      <c r="AJ260" s="26">
        <v>3.4042378683993887E-2</v>
      </c>
      <c r="AK260" s="26">
        <v>1.38083150975115E-2</v>
      </c>
      <c r="AL260" s="26">
        <v>0.1313714900958608</v>
      </c>
      <c r="AM260" s="26">
        <v>2.5385877127055929E-2</v>
      </c>
      <c r="AN260" s="26">
        <f t="shared" si="27"/>
        <v>0.33262219607774041</v>
      </c>
      <c r="AO260" s="71">
        <f t="shared" si="28"/>
        <v>1.0080765009225192</v>
      </c>
      <c r="AP260" s="61">
        <v>88.095527007434725</v>
      </c>
      <c r="AQ260" s="61">
        <v>109.09552700743473</v>
      </c>
      <c r="AR260" s="61">
        <v>76.160595052091068</v>
      </c>
      <c r="AS260" s="61">
        <v>21.251867538460569</v>
      </c>
      <c r="AT260" s="61">
        <v>46.356923625417259</v>
      </c>
      <c r="AU260" s="61">
        <v>324.4350297979243</v>
      </c>
      <c r="AV260" s="61">
        <f t="shared" ref="AV260:AV317" si="34">SUM(AP260:AU260)</f>
        <v>665.3954700287627</v>
      </c>
      <c r="AW260" s="9" t="s">
        <v>1887</v>
      </c>
      <c r="AX260" s="51">
        <v>0.29257557000000001</v>
      </c>
      <c r="AY260" s="11">
        <f t="shared" ref="AY260:AY323" si="35">AX260-AN260</f>
        <v>-4.0046626077740399E-2</v>
      </c>
      <c r="AZ260" s="65">
        <f t="shared" ref="AZ260:AZ323" si="36">ABS(AY260)/AN260</f>
        <v>0.1203967340423088</v>
      </c>
      <c r="BA260" s="84">
        <v>608.18056999999999</v>
      </c>
    </row>
    <row r="261" spans="1:53" x14ac:dyDescent="0.2">
      <c r="A261" s="105"/>
      <c r="B261" s="95"/>
      <c r="C261" s="101"/>
      <c r="D261" s="8">
        <v>2016</v>
      </c>
      <c r="E261" s="6" t="s">
        <v>30</v>
      </c>
      <c r="F261" s="68" t="s">
        <v>66</v>
      </c>
      <c r="G261" s="6"/>
      <c r="H261" s="40">
        <v>175.34041862893889</v>
      </c>
      <c r="I261" s="44">
        <v>162000</v>
      </c>
      <c r="J261" s="44">
        <v>12000</v>
      </c>
      <c r="K261" s="44">
        <v>2098.2342474955103</v>
      </c>
      <c r="L261" s="42">
        <v>0.45517846402259271</v>
      </c>
      <c r="M261" s="43">
        <v>2337.8722483858528</v>
      </c>
      <c r="N261" s="43">
        <v>2477.8722483858528</v>
      </c>
      <c r="O261" s="62">
        <v>1.6</v>
      </c>
      <c r="P261" s="43">
        <v>144.07678776723441</v>
      </c>
      <c r="Q261" s="43">
        <v>596.625</v>
      </c>
      <c r="R261" s="43">
        <v>9.5205861577226241</v>
      </c>
      <c r="S261" s="86">
        <v>0.47</v>
      </c>
      <c r="T261" s="44">
        <v>739.19518652242868</v>
      </c>
      <c r="U261" s="29">
        <v>0</v>
      </c>
      <c r="V261" s="29">
        <v>0</v>
      </c>
      <c r="W261" s="54">
        <v>9.9526256322860718E-2</v>
      </c>
      <c r="X261" s="54">
        <v>6.6203703172504902E-3</v>
      </c>
      <c r="Y261" s="54">
        <v>3.4612875431776047E-2</v>
      </c>
      <c r="Z261" s="54">
        <v>1.3546568341553209E-2</v>
      </c>
      <c r="AA261" s="54">
        <v>8.1612184643745422E-2</v>
      </c>
      <c r="AB261" s="54">
        <v>8.5871685296297073E-3</v>
      </c>
      <c r="AC261" s="54">
        <v>2.591191790997982E-2</v>
      </c>
      <c r="AD261" s="54">
        <v>1.251587737351656E-2</v>
      </c>
      <c r="AE261" s="56">
        <v>2.5044279173016552E-2</v>
      </c>
      <c r="AF261" s="55">
        <f t="shared" si="32"/>
        <v>0.30797749804332852</v>
      </c>
      <c r="AG261" t="s">
        <v>1719</v>
      </c>
      <c r="AH261" s="26">
        <v>9.9515048027734837E-2</v>
      </c>
      <c r="AI261" s="26">
        <v>6.0243990738888904E-3</v>
      </c>
      <c r="AJ261" s="26">
        <v>3.3181214338844717E-2</v>
      </c>
      <c r="AK261" s="26">
        <v>1.385598315070331E-2</v>
      </c>
      <c r="AL261" s="26">
        <v>0.13280978421944239</v>
      </c>
      <c r="AM261" s="26">
        <v>2.5440330006697539E-2</v>
      </c>
      <c r="AN261" s="26">
        <f t="shared" ref="AN261:AN324" si="37">SUM(AH261:AM261)</f>
        <v>0.3108267588173117</v>
      </c>
      <c r="AO261" s="71">
        <f t="shared" ref="AO261:AO324" si="38">AN261/AF261</f>
        <v>1.009251522569296</v>
      </c>
      <c r="AP261" s="61">
        <v>69.650339511907589</v>
      </c>
      <c r="AQ261" s="61">
        <v>90.650339511907589</v>
      </c>
      <c r="AR261" s="61">
        <v>72.577916175430886</v>
      </c>
      <c r="AS261" s="61">
        <v>21.324700350506209</v>
      </c>
      <c r="AT261" s="61">
        <v>46.473636949681648</v>
      </c>
      <c r="AU261" s="61">
        <v>330.02011894175291</v>
      </c>
      <c r="AV261" s="61">
        <f t="shared" si="34"/>
        <v>630.69705144118689</v>
      </c>
      <c r="AW261" s="9" t="s">
        <v>1888</v>
      </c>
      <c r="AX261" s="51">
        <v>0.29090844999999999</v>
      </c>
      <c r="AY261" s="11">
        <f t="shared" si="35"/>
        <v>-1.9918308817311714E-2</v>
      </c>
      <c r="AZ261" s="65">
        <f t="shared" si="36"/>
        <v>6.4081705491188717E-2</v>
      </c>
      <c r="BA261" s="84">
        <v>602.38058999999998</v>
      </c>
    </row>
    <row r="262" spans="1:53" x14ac:dyDescent="0.2">
      <c r="A262" s="105"/>
      <c r="B262" s="95"/>
      <c r="C262" s="101"/>
      <c r="D262" s="8">
        <v>2018</v>
      </c>
      <c r="E262" s="6" t="s">
        <v>31</v>
      </c>
      <c r="F262" s="68" t="s">
        <v>66</v>
      </c>
      <c r="G262" s="6"/>
      <c r="H262" s="40">
        <v>175.6642599738214</v>
      </c>
      <c r="I262" s="44">
        <v>162000</v>
      </c>
      <c r="J262" s="44">
        <v>12000</v>
      </c>
      <c r="K262" s="44">
        <v>2059.8182754447753</v>
      </c>
      <c r="L262" s="42">
        <v>0.49269638128313542</v>
      </c>
      <c r="M262" s="43">
        <v>2342.1901329842849</v>
      </c>
      <c r="N262" s="43">
        <v>2482.1901329842849</v>
      </c>
      <c r="O262" s="62">
        <v>1.6</v>
      </c>
      <c r="P262" s="43">
        <v>149.08862940600241</v>
      </c>
      <c r="Q262" s="43">
        <v>628.27777777777783</v>
      </c>
      <c r="R262" s="43">
        <v>11.928536945658569</v>
      </c>
      <c r="S262" s="86">
        <v>0.47</v>
      </c>
      <c r="T262" s="44">
        <v>791.73402692196714</v>
      </c>
      <c r="U262" s="29">
        <v>0</v>
      </c>
      <c r="V262" s="29">
        <v>0</v>
      </c>
      <c r="W262" s="54">
        <v>8.4912821650505066E-2</v>
      </c>
      <c r="X262" s="54">
        <v>6.6203703172504902E-3</v>
      </c>
      <c r="Y262" s="54">
        <v>3.3950768411159522E-2</v>
      </c>
      <c r="Z262" s="54">
        <v>1.357158832252026E-2</v>
      </c>
      <c r="AA262" s="54">
        <v>8.1994250416755676E-2</v>
      </c>
      <c r="AB262" s="54">
        <v>8.6247436702251434E-3</v>
      </c>
      <c r="AC262" s="54">
        <v>2.5918178260326389E-2</v>
      </c>
      <c r="AD262" s="54">
        <v>1.275848317891359E-2</v>
      </c>
      <c r="AE262" s="56">
        <v>2.5072731077671051E-2</v>
      </c>
      <c r="AF262" s="55">
        <f t="shared" si="32"/>
        <v>0.29342393530532718</v>
      </c>
      <c r="AG262" t="s">
        <v>1720</v>
      </c>
      <c r="AH262" s="26">
        <v>8.4888204875662301E-2</v>
      </c>
      <c r="AI262" s="26">
        <v>6.0243990738888904E-3</v>
      </c>
      <c r="AJ262" s="26">
        <v>3.2385284312654368E-2</v>
      </c>
      <c r="AK262" s="26">
        <v>1.3881349170807441E-2</v>
      </c>
      <c r="AL262" s="26">
        <v>0.133648854916049</v>
      </c>
      <c r="AM262" s="26">
        <v>2.546930649613291E-2</v>
      </c>
      <c r="AN262" s="26">
        <f t="shared" si="37"/>
        <v>0.2962973988451949</v>
      </c>
      <c r="AO262" s="71">
        <f t="shared" si="38"/>
        <v>1.0097928737029502</v>
      </c>
      <c r="AP262" s="61">
        <v>51.670712630097327</v>
      </c>
      <c r="AQ262" s="61">
        <v>72.670712630097327</v>
      </c>
      <c r="AR262" s="61">
        <v>69.809055826631322</v>
      </c>
      <c r="AS262" s="61">
        <v>21.36345751491476</v>
      </c>
      <c r="AT262" s="61">
        <v>46.535744636727259</v>
      </c>
      <c r="AU262" s="61">
        <v>333.57253363157872</v>
      </c>
      <c r="AV262" s="61">
        <f t="shared" si="34"/>
        <v>595.62221687004671</v>
      </c>
      <c r="AW262" s="9" t="s">
        <v>1889</v>
      </c>
      <c r="AX262" s="51">
        <v>0.28226812000000001</v>
      </c>
      <c r="AY262" s="11">
        <f t="shared" si="35"/>
        <v>-1.4029278845194892E-2</v>
      </c>
      <c r="AZ262" s="65">
        <f t="shared" si="36"/>
        <v>4.7348639913388856E-2</v>
      </c>
      <c r="BA262" s="84">
        <v>577.26832999999999</v>
      </c>
    </row>
    <row r="263" spans="1:53" x14ac:dyDescent="0.2">
      <c r="A263" s="105"/>
      <c r="B263" s="95"/>
      <c r="C263" s="101"/>
      <c r="D263" s="8">
        <v>2019</v>
      </c>
      <c r="E263" s="6" t="s">
        <v>32</v>
      </c>
      <c r="F263" s="68" t="s">
        <v>66</v>
      </c>
      <c r="G263" s="6"/>
      <c r="H263" s="40">
        <v>175.8062790902093</v>
      </c>
      <c r="I263" s="44">
        <v>162000</v>
      </c>
      <c r="J263" s="44">
        <v>12000</v>
      </c>
      <c r="K263" s="44">
        <v>2041.5525831673021</v>
      </c>
      <c r="L263" s="42">
        <v>0.51255034606555439</v>
      </c>
      <c r="M263" s="43">
        <v>2344.0837212027909</v>
      </c>
      <c r="N263" s="43">
        <v>2484.0837212027909</v>
      </c>
      <c r="O263" s="62">
        <v>1.6</v>
      </c>
      <c r="P263" s="43">
        <v>151.604923589691</v>
      </c>
      <c r="Q263" s="43">
        <v>644.10416666666663</v>
      </c>
      <c r="R263" s="43">
        <v>13.23666290075575</v>
      </c>
      <c r="S263" s="86">
        <v>0.47</v>
      </c>
      <c r="T263" s="44">
        <v>818.62338039631425</v>
      </c>
      <c r="U263" s="29">
        <v>0</v>
      </c>
      <c r="V263" s="29">
        <v>0</v>
      </c>
      <c r="W263" s="54">
        <v>7.7664673328399658E-2</v>
      </c>
      <c r="X263" s="54">
        <v>6.6203703172504902E-3</v>
      </c>
      <c r="Y263" s="54">
        <v>3.355809673666954E-2</v>
      </c>
      <c r="Z263" s="54">
        <v>1.3582560233771799E-2</v>
      </c>
      <c r="AA263" s="54">
        <v>8.2186110317707062E-2</v>
      </c>
      <c r="AB263" s="54">
        <v>8.643527515232563E-3</v>
      </c>
      <c r="AC263" s="54">
        <v>2.5919634848833081E-2</v>
      </c>
      <c r="AD263" s="54">
        <v>1.2863206677138811E-2</v>
      </c>
      <c r="AE263" s="56">
        <v>2.5085208937525749E-2</v>
      </c>
      <c r="AF263" s="55">
        <f t="shared" si="32"/>
        <v>0.28612338891252875</v>
      </c>
      <c r="AG263" t="s">
        <v>1721</v>
      </c>
      <c r="AH263" s="26">
        <v>7.7634062339538137E-2</v>
      </c>
      <c r="AI263" s="26">
        <v>6.0243990738888904E-3</v>
      </c>
      <c r="AJ263" s="26">
        <v>3.1931252088926873E-2</v>
      </c>
      <c r="AK263" s="26">
        <v>1.3892473321007509E-2</v>
      </c>
      <c r="AL263" s="26">
        <v>0.13404230769221401</v>
      </c>
      <c r="AM263" s="26">
        <v>2.5482014000874562E-2</v>
      </c>
      <c r="AN263" s="26">
        <f t="shared" si="37"/>
        <v>0.28900650851644999</v>
      </c>
      <c r="AO263" s="71">
        <f t="shared" si="38"/>
        <v>1.0100764904780386</v>
      </c>
      <c r="AP263" s="61">
        <v>42.753625135264308</v>
      </c>
      <c r="AQ263" s="61">
        <v>63.753625135264308</v>
      </c>
      <c r="AR263" s="61">
        <v>68.321124035534353</v>
      </c>
      <c r="AS263" s="61">
        <v>21.380454289199399</v>
      </c>
      <c r="AT263" s="61">
        <v>46.562981674167069</v>
      </c>
      <c r="AU263" s="61">
        <v>335.32799863419302</v>
      </c>
      <c r="AV263" s="61">
        <f t="shared" si="34"/>
        <v>578.09980890362249</v>
      </c>
      <c r="AW263" s="9" t="s">
        <v>1890</v>
      </c>
      <c r="AX263" s="51">
        <v>0.2811438</v>
      </c>
      <c r="AY263" s="11">
        <f t="shared" si="35"/>
        <v>-7.8627085164499899E-3</v>
      </c>
      <c r="AZ263" s="65">
        <f t="shared" si="36"/>
        <v>2.7205991161968767E-2</v>
      </c>
      <c r="BA263" s="84">
        <v>568.41458</v>
      </c>
    </row>
    <row r="264" spans="1:53" x14ac:dyDescent="0.2">
      <c r="A264" s="105"/>
      <c r="B264" s="95"/>
      <c r="C264" s="101"/>
      <c r="D264" s="8">
        <v>2021</v>
      </c>
      <c r="E264" s="6" t="s">
        <v>33</v>
      </c>
      <c r="F264" s="68" t="s">
        <v>66</v>
      </c>
      <c r="G264" s="6"/>
      <c r="H264" s="40">
        <v>175.5719091395014</v>
      </c>
      <c r="I264" s="44">
        <v>162000</v>
      </c>
      <c r="J264" s="44">
        <v>12000</v>
      </c>
      <c r="K264" s="44">
        <v>2002.0460679509483</v>
      </c>
      <c r="L264" s="42">
        <v>0.54441593213770201</v>
      </c>
      <c r="M264" s="43">
        <v>2340.958788526686</v>
      </c>
      <c r="N264" s="43">
        <v>2480.958788526686</v>
      </c>
      <c r="O264" s="62">
        <v>1.6</v>
      </c>
      <c r="P264" s="43">
        <v>157.40406993669441</v>
      </c>
      <c r="Q264" s="43">
        <v>653.33124817742248</v>
      </c>
      <c r="R264" s="43">
        <v>16.142084115904382</v>
      </c>
      <c r="S264" s="86">
        <v>0.47</v>
      </c>
      <c r="T264" s="44">
        <v>851.80928909624038</v>
      </c>
      <c r="U264" s="29">
        <v>0</v>
      </c>
      <c r="V264" s="29">
        <v>0</v>
      </c>
      <c r="W264" s="54">
        <v>6.4304560422897339E-2</v>
      </c>
      <c r="X264" s="54">
        <v>6.6203703172504902E-3</v>
      </c>
      <c r="Y264" s="54">
        <v>3.2638795673847198E-2</v>
      </c>
      <c r="Z264" s="54">
        <v>1.3425560668110849E-2</v>
      </c>
      <c r="AA264" s="54">
        <v>8.1414848566055298E-2</v>
      </c>
      <c r="AB264" s="54">
        <v>8.6301416158676147E-3</v>
      </c>
      <c r="AC264" s="54">
        <v>2.5218775495886799E-2</v>
      </c>
      <c r="AD264" s="54">
        <v>1.3011882081627849E-2</v>
      </c>
      <c r="AE264" s="56">
        <v>2.4957343935966492E-2</v>
      </c>
      <c r="AF264" s="55">
        <f t="shared" si="32"/>
        <v>0.27022227877750993</v>
      </c>
      <c r="AG264" t="s">
        <v>1722</v>
      </c>
      <c r="AH264" s="26">
        <v>6.4278910144282234E-2</v>
      </c>
      <c r="AI264" s="26">
        <v>6.0243990738888904E-3</v>
      </c>
      <c r="AJ264" s="26">
        <v>3.1288078735251967E-2</v>
      </c>
      <c r="AK264" s="26">
        <v>1.387411546468246E-2</v>
      </c>
      <c r="AL264" s="26">
        <v>0.1349544218140673</v>
      </c>
      <c r="AM264" s="26">
        <v>2.546104318134217E-2</v>
      </c>
      <c r="AN264" s="26">
        <f t="shared" si="37"/>
        <v>0.27588096841351506</v>
      </c>
      <c r="AO264" s="71">
        <f t="shared" si="38"/>
        <v>1.0209408700925962</v>
      </c>
      <c r="AP264" s="61">
        <v>35.116083152875859</v>
      </c>
      <c r="AQ264" s="61">
        <v>56.116083152875859</v>
      </c>
      <c r="AR264" s="61">
        <v>65.952619409911279</v>
      </c>
      <c r="AS264" s="61">
        <v>21.35240501490026</v>
      </c>
      <c r="AT264" s="61">
        <v>46.518033196211753</v>
      </c>
      <c r="AU264" s="61">
        <v>339.29871147281563</v>
      </c>
      <c r="AV264" s="61">
        <f t="shared" si="34"/>
        <v>564.35393539959068</v>
      </c>
      <c r="AW264" s="9" t="s">
        <v>1891</v>
      </c>
      <c r="AX264" s="51">
        <v>0.27874537999999999</v>
      </c>
      <c r="AY264" s="11">
        <f t="shared" si="35"/>
        <v>2.8644115864849273E-3</v>
      </c>
      <c r="AZ264" s="65">
        <f t="shared" si="36"/>
        <v>1.038278067152313E-2</v>
      </c>
      <c r="BA264" s="84">
        <v>562.18949999999995</v>
      </c>
    </row>
    <row r="265" spans="1:53" x14ac:dyDescent="0.2">
      <c r="A265" s="105"/>
      <c r="B265" s="95"/>
      <c r="C265" s="101" t="s">
        <v>2225</v>
      </c>
      <c r="D265" s="8">
        <v>2013</v>
      </c>
      <c r="E265" s="6" t="s">
        <v>29</v>
      </c>
      <c r="F265" s="68" t="s">
        <v>65</v>
      </c>
      <c r="G265" s="6"/>
      <c r="H265" s="40">
        <v>174.7318530601114</v>
      </c>
      <c r="I265" s="44">
        <v>162000</v>
      </c>
      <c r="J265" s="44">
        <v>12000</v>
      </c>
      <c r="K265" s="44">
        <v>2157.5290917892016</v>
      </c>
      <c r="L265" s="42">
        <v>0.40325582521187342</v>
      </c>
      <c r="M265" s="43">
        <v>2329.758040801486</v>
      </c>
      <c r="N265" s="43">
        <v>2469.758040801486</v>
      </c>
      <c r="O265" s="62">
        <v>1.6</v>
      </c>
      <c r="P265" s="43">
        <v>136.40384527196159</v>
      </c>
      <c r="Q265" s="43">
        <v>549.14583333333337</v>
      </c>
      <c r="R265" s="43">
        <v>6.3888748452292594</v>
      </c>
      <c r="S265" s="86">
        <v>0.47</v>
      </c>
      <c r="T265" s="44">
        <v>664.55050312873641</v>
      </c>
      <c r="U265" s="29">
        <v>0</v>
      </c>
      <c r="V265" s="29">
        <v>0</v>
      </c>
      <c r="W265" s="54">
        <v>0.1220067963004112</v>
      </c>
      <c r="X265" s="54">
        <v>6.6203703172504902E-3</v>
      </c>
      <c r="Y265" s="54">
        <v>1.9833005964756008E-2</v>
      </c>
      <c r="Z265" s="54">
        <v>1.349955145269632E-2</v>
      </c>
      <c r="AA265" s="54">
        <v>8.1032454967498779E-2</v>
      </c>
      <c r="AB265" s="54">
        <v>8.5289208218455315E-3</v>
      </c>
      <c r="AC265" s="54">
        <v>2.5888621807098389E-2</v>
      </c>
      <c r="AD265" s="54">
        <v>1.215653121471405E-2</v>
      </c>
      <c r="AE265" s="56">
        <v>2.499081194400787E-2</v>
      </c>
      <c r="AF265" s="55">
        <f t="shared" si="32"/>
        <v>0.31455706479027867</v>
      </c>
      <c r="AG265" t="s">
        <v>1788</v>
      </c>
      <c r="AH265" s="26">
        <v>0.1219897359994294</v>
      </c>
      <c r="AI265" s="26">
        <v>6.0243990738888904E-3</v>
      </c>
      <c r="AJ265" s="26">
        <v>1.9444659100052272E-2</v>
      </c>
      <c r="AK265" s="26">
        <v>1.38083150975115E-2</v>
      </c>
      <c r="AL265" s="26">
        <v>0.1313714900958608</v>
      </c>
      <c r="AM265" s="26">
        <v>2.5385877127055929E-2</v>
      </c>
      <c r="AN265" s="26">
        <f t="shared" si="37"/>
        <v>0.31802447649379878</v>
      </c>
      <c r="AO265" s="71">
        <f t="shared" si="38"/>
        <v>1.0110231563415431</v>
      </c>
      <c r="AP265" s="61">
        <v>88.095527007434725</v>
      </c>
      <c r="AQ265" s="61">
        <v>109.09552700743473</v>
      </c>
      <c r="AR265" s="61">
        <v>51.662785217314088</v>
      </c>
      <c r="AS265" s="61">
        <v>21.251867538460569</v>
      </c>
      <c r="AT265" s="61">
        <v>46.356923625417259</v>
      </c>
      <c r="AU265" s="61">
        <v>324.4350297979243</v>
      </c>
      <c r="AV265" s="61">
        <f t="shared" si="34"/>
        <v>640.89766019398564</v>
      </c>
      <c r="AW265" s="9" t="s">
        <v>1892</v>
      </c>
      <c r="AX265" s="51">
        <v>0.27540210999999998</v>
      </c>
      <c r="AY265" s="11">
        <f t="shared" si="35"/>
        <v>-4.2622366493798802E-2</v>
      </c>
      <c r="AZ265" s="65">
        <f t="shared" si="36"/>
        <v>0.13402228332771079</v>
      </c>
      <c r="BA265" s="84">
        <v>537.09483</v>
      </c>
    </row>
    <row r="266" spans="1:53" x14ac:dyDescent="0.2">
      <c r="A266" s="105"/>
      <c r="B266" s="95"/>
      <c r="C266" s="101"/>
      <c r="D266" s="8">
        <v>2016</v>
      </c>
      <c r="E266" s="6" t="s">
        <v>30</v>
      </c>
      <c r="F266" s="68" t="s">
        <v>65</v>
      </c>
      <c r="G266" s="6"/>
      <c r="H266" s="40">
        <v>175.34041862893889</v>
      </c>
      <c r="I266" s="44">
        <v>162000</v>
      </c>
      <c r="J266" s="44">
        <v>12000</v>
      </c>
      <c r="K266" s="44">
        <v>2098.2342474955103</v>
      </c>
      <c r="L266" s="42">
        <v>0.45517846402259271</v>
      </c>
      <c r="M266" s="43">
        <v>2337.8722483858528</v>
      </c>
      <c r="N266" s="43">
        <v>2477.8722483858528</v>
      </c>
      <c r="O266" s="62">
        <v>1.6</v>
      </c>
      <c r="P266" s="43">
        <v>144.07678776723441</v>
      </c>
      <c r="Q266" s="43">
        <v>596.625</v>
      </c>
      <c r="R266" s="43">
        <v>9.5205861577226241</v>
      </c>
      <c r="S266" s="86">
        <v>0.47</v>
      </c>
      <c r="T266" s="44">
        <v>739.19518652242868</v>
      </c>
      <c r="U266" s="29">
        <v>0</v>
      </c>
      <c r="V266" s="29">
        <v>0</v>
      </c>
      <c r="W266" s="54">
        <v>9.9526256322860718E-2</v>
      </c>
      <c r="X266" s="54">
        <v>6.6203703172504902E-3</v>
      </c>
      <c r="Y266" s="54">
        <v>1.7426583915948871E-2</v>
      </c>
      <c r="Z266" s="54">
        <v>1.3546568341553209E-2</v>
      </c>
      <c r="AA266" s="54">
        <v>8.1612184643745422E-2</v>
      </c>
      <c r="AB266" s="54">
        <v>8.5871685296297073E-3</v>
      </c>
      <c r="AC266" s="54">
        <v>2.591191790997982E-2</v>
      </c>
      <c r="AD266" s="54">
        <v>1.251587737351656E-2</v>
      </c>
      <c r="AE266" s="56">
        <v>2.5044279173016552E-2</v>
      </c>
      <c r="AF266" s="55">
        <f t="shared" si="32"/>
        <v>0.29079120652750134</v>
      </c>
      <c r="AG266" t="s">
        <v>1789</v>
      </c>
      <c r="AH266" s="26">
        <v>9.9515048027734837E-2</v>
      </c>
      <c r="AI266" s="26">
        <v>6.0243990738888904E-3</v>
      </c>
      <c r="AJ266" s="26">
        <v>1.6885978830124011E-2</v>
      </c>
      <c r="AK266" s="26">
        <v>1.385598315070331E-2</v>
      </c>
      <c r="AL266" s="26">
        <v>0.13280978421944239</v>
      </c>
      <c r="AM266" s="26">
        <v>2.5440330006697539E-2</v>
      </c>
      <c r="AN266" s="26">
        <f t="shared" si="37"/>
        <v>0.294531523308591</v>
      </c>
      <c r="AO266" s="71">
        <f t="shared" si="38"/>
        <v>1.012862551195254</v>
      </c>
      <c r="AP266" s="61">
        <v>69.650339511907589</v>
      </c>
      <c r="AQ266" s="61">
        <v>90.650339511907589</v>
      </c>
      <c r="AR266" s="61">
        <v>45.231344787343211</v>
      </c>
      <c r="AS266" s="61">
        <v>21.324700350506209</v>
      </c>
      <c r="AT266" s="61">
        <v>46.473636949681648</v>
      </c>
      <c r="AU266" s="61">
        <v>330.02011894175291</v>
      </c>
      <c r="AV266" s="61">
        <f t="shared" si="34"/>
        <v>603.35048005309909</v>
      </c>
      <c r="AW266" s="9" t="s">
        <v>1893</v>
      </c>
      <c r="AX266" s="51">
        <v>0.27495253000000003</v>
      </c>
      <c r="AY266" s="11">
        <f t="shared" si="35"/>
        <v>-1.9578993308590975E-2</v>
      </c>
      <c r="AZ266" s="65">
        <f t="shared" si="36"/>
        <v>6.6475034959423945E-2</v>
      </c>
      <c r="BA266" s="84">
        <v>535.92066</v>
      </c>
    </row>
    <row r="267" spans="1:53" x14ac:dyDescent="0.2">
      <c r="A267" s="105"/>
      <c r="B267" s="95"/>
      <c r="C267" s="101"/>
      <c r="D267" s="8">
        <v>2018</v>
      </c>
      <c r="E267" s="6" t="s">
        <v>31</v>
      </c>
      <c r="F267" s="68" t="s">
        <v>65</v>
      </c>
      <c r="G267" s="6"/>
      <c r="H267" s="40">
        <v>175.6642599738214</v>
      </c>
      <c r="I267" s="44">
        <v>162000</v>
      </c>
      <c r="J267" s="44">
        <v>12000</v>
      </c>
      <c r="K267" s="44">
        <v>2059.8182754447753</v>
      </c>
      <c r="L267" s="42">
        <v>0.49269638128313542</v>
      </c>
      <c r="M267" s="43">
        <v>2342.1901329842849</v>
      </c>
      <c r="N267" s="43">
        <v>2482.1901329842849</v>
      </c>
      <c r="O267" s="62">
        <v>1.6</v>
      </c>
      <c r="P267" s="43">
        <v>149.08862940600241</v>
      </c>
      <c r="Q267" s="43">
        <v>628.27777777777783</v>
      </c>
      <c r="R267" s="43">
        <v>11.928536945658569</v>
      </c>
      <c r="S267" s="86">
        <v>0.47</v>
      </c>
      <c r="T267" s="44">
        <v>791.73402692196714</v>
      </c>
      <c r="U267" s="29">
        <v>0</v>
      </c>
      <c r="V267" s="29">
        <v>0</v>
      </c>
      <c r="W267" s="54">
        <v>8.4912821650505066E-2</v>
      </c>
      <c r="X267" s="54">
        <v>6.6203703172504902E-3</v>
      </c>
      <c r="Y267" s="54">
        <v>1.5826322138309479E-2</v>
      </c>
      <c r="Z267" s="54">
        <v>1.357158832252026E-2</v>
      </c>
      <c r="AA267" s="54">
        <v>8.1994250416755676E-2</v>
      </c>
      <c r="AB267" s="54">
        <v>8.6247436702251434E-3</v>
      </c>
      <c r="AC267" s="54">
        <v>2.5918178260326389E-2</v>
      </c>
      <c r="AD267" s="54">
        <v>1.275848317891359E-2</v>
      </c>
      <c r="AE267" s="56">
        <v>2.5072731077671051E-2</v>
      </c>
      <c r="AF267" s="55">
        <f t="shared" si="32"/>
        <v>0.27529948903247714</v>
      </c>
      <c r="AG267" t="s">
        <v>1790</v>
      </c>
      <c r="AH267" s="26">
        <v>8.4888204875662301E-2</v>
      </c>
      <c r="AI267" s="26">
        <v>6.0243990738888904E-3</v>
      </c>
      <c r="AJ267" s="26">
        <v>1.519808022646439E-2</v>
      </c>
      <c r="AK267" s="26">
        <v>1.3881349170807441E-2</v>
      </c>
      <c r="AL267" s="26">
        <v>0.133648854916049</v>
      </c>
      <c r="AM267" s="26">
        <v>2.546930649613291E-2</v>
      </c>
      <c r="AN267" s="26">
        <f t="shared" si="37"/>
        <v>0.27911019475900489</v>
      </c>
      <c r="AO267" s="71">
        <f t="shared" si="38"/>
        <v>1.0138420370481624</v>
      </c>
      <c r="AP267" s="61">
        <v>51.670712630097327</v>
      </c>
      <c r="AQ267" s="61">
        <v>72.670712630097327</v>
      </c>
      <c r="AR267" s="61">
        <v>40.965587853855382</v>
      </c>
      <c r="AS267" s="61">
        <v>21.36345751491476</v>
      </c>
      <c r="AT267" s="61">
        <v>46.535744636727259</v>
      </c>
      <c r="AU267" s="61">
        <v>333.57253363157872</v>
      </c>
      <c r="AV267" s="61">
        <f t="shared" si="34"/>
        <v>566.77874889727082</v>
      </c>
      <c r="AW267" s="9" t="s">
        <v>1894</v>
      </c>
      <c r="AX267" s="51">
        <v>0.26708884999999999</v>
      </c>
      <c r="AY267" s="11">
        <f t="shared" si="35"/>
        <v>-1.2021344759004904E-2</v>
      </c>
      <c r="AZ267" s="65">
        <f t="shared" si="36"/>
        <v>4.3070246034490507E-2</v>
      </c>
      <c r="BA267" s="84">
        <v>513.79148999999995</v>
      </c>
    </row>
    <row r="268" spans="1:53" x14ac:dyDescent="0.2">
      <c r="A268" s="105"/>
      <c r="B268" s="95"/>
      <c r="C268" s="101"/>
      <c r="D268" s="8">
        <v>2019</v>
      </c>
      <c r="E268" s="6" t="s">
        <v>32</v>
      </c>
      <c r="F268" s="68" t="s">
        <v>65</v>
      </c>
      <c r="G268" s="6"/>
      <c r="H268" s="40">
        <v>175.8062790902093</v>
      </c>
      <c r="I268" s="44">
        <v>162000</v>
      </c>
      <c r="J268" s="44">
        <v>12000</v>
      </c>
      <c r="K268" s="44">
        <v>2041.5525831673021</v>
      </c>
      <c r="L268" s="42">
        <v>0.51255034606555439</v>
      </c>
      <c r="M268" s="43">
        <v>2344.0837212027909</v>
      </c>
      <c r="N268" s="43">
        <v>2484.0837212027909</v>
      </c>
      <c r="O268" s="62">
        <v>1.6</v>
      </c>
      <c r="P268" s="43">
        <v>151.604923589691</v>
      </c>
      <c r="Q268" s="43">
        <v>644.10416666666663</v>
      </c>
      <c r="R268" s="43">
        <v>13.23666290075575</v>
      </c>
      <c r="S268" s="86">
        <v>0.47</v>
      </c>
      <c r="T268" s="44">
        <v>818.62338039631425</v>
      </c>
      <c r="U268" s="29">
        <v>0</v>
      </c>
      <c r="V268" s="29">
        <v>0</v>
      </c>
      <c r="W268" s="54">
        <v>7.7664673328399658E-2</v>
      </c>
      <c r="X268" s="54">
        <v>6.6203703172504902E-3</v>
      </c>
      <c r="Y268" s="54">
        <v>1.5018751844763759E-2</v>
      </c>
      <c r="Z268" s="54">
        <v>1.3582560233771799E-2</v>
      </c>
      <c r="AA268" s="54">
        <v>8.2186110317707062E-2</v>
      </c>
      <c r="AB268" s="54">
        <v>8.643527515232563E-3</v>
      </c>
      <c r="AC268" s="54">
        <v>2.5919634848833081E-2</v>
      </c>
      <c r="AD268" s="54">
        <v>1.2863206677138811E-2</v>
      </c>
      <c r="AE268" s="56">
        <v>2.5085208937525749E-2</v>
      </c>
      <c r="AF268" s="55">
        <f t="shared" si="32"/>
        <v>0.26758404402062297</v>
      </c>
      <c r="AG268" t="s">
        <v>1791</v>
      </c>
      <c r="AH268" s="26">
        <v>7.7634062339538137E-2</v>
      </c>
      <c r="AI268" s="26">
        <v>6.0243990738888904E-3</v>
      </c>
      <c r="AJ268" s="26">
        <v>1.43494794356259E-2</v>
      </c>
      <c r="AK268" s="26">
        <v>1.3892473321007509E-2</v>
      </c>
      <c r="AL268" s="26">
        <v>0.13404230769221401</v>
      </c>
      <c r="AM268" s="26">
        <v>2.5482014000874562E-2</v>
      </c>
      <c r="AN268" s="26">
        <f t="shared" si="37"/>
        <v>0.27142473586314902</v>
      </c>
      <c r="AO268" s="71">
        <f t="shared" si="38"/>
        <v>1.0143532169736924</v>
      </c>
      <c r="AP268" s="61">
        <v>42.753625135264308</v>
      </c>
      <c r="AQ268" s="61">
        <v>63.753625135264308</v>
      </c>
      <c r="AR268" s="61">
        <v>38.815493341500328</v>
      </c>
      <c r="AS268" s="61">
        <v>21.380454289199399</v>
      </c>
      <c r="AT268" s="61">
        <v>46.562981674167069</v>
      </c>
      <c r="AU268" s="61">
        <v>335.32799863419302</v>
      </c>
      <c r="AV268" s="61">
        <f t="shared" si="34"/>
        <v>548.59417820958845</v>
      </c>
      <c r="AW268" s="9" t="s">
        <v>1895</v>
      </c>
      <c r="AX268" s="51">
        <v>0.26634145000000004</v>
      </c>
      <c r="AY268" s="11">
        <f t="shared" si="35"/>
        <v>-5.0832858631489897E-3</v>
      </c>
      <c r="AZ268" s="65">
        <f t="shared" si="36"/>
        <v>1.8728159933485047E-2</v>
      </c>
      <c r="BA268" s="84">
        <v>506.38540999999998</v>
      </c>
    </row>
    <row r="269" spans="1:53" x14ac:dyDescent="0.2">
      <c r="A269" s="105"/>
      <c r="B269" s="95"/>
      <c r="C269" s="101"/>
      <c r="D269" s="8">
        <v>2021</v>
      </c>
      <c r="E269" s="6" t="s">
        <v>33</v>
      </c>
      <c r="F269" s="68" t="s">
        <v>65</v>
      </c>
      <c r="G269" s="6"/>
      <c r="H269" s="40">
        <v>175.5719091395014</v>
      </c>
      <c r="I269" s="44">
        <v>162000</v>
      </c>
      <c r="J269" s="44">
        <v>12000</v>
      </c>
      <c r="K269" s="44">
        <v>2002.0460679509483</v>
      </c>
      <c r="L269" s="42">
        <v>0.54441593213770201</v>
      </c>
      <c r="M269" s="43">
        <v>2340.958788526686</v>
      </c>
      <c r="N269" s="43">
        <v>2480.958788526686</v>
      </c>
      <c r="O269" s="62">
        <v>1.6</v>
      </c>
      <c r="P269" s="43">
        <v>157.40406993669441</v>
      </c>
      <c r="Q269" s="43">
        <v>653.33124817742248</v>
      </c>
      <c r="R269" s="43">
        <v>16.142084115904382</v>
      </c>
      <c r="S269" s="86">
        <v>0.47</v>
      </c>
      <c r="T269" s="44">
        <v>851.80928909624038</v>
      </c>
      <c r="U269" s="29">
        <v>0</v>
      </c>
      <c r="V269" s="29">
        <v>0</v>
      </c>
      <c r="W269" s="54">
        <v>6.4304560422897339E-2</v>
      </c>
      <c r="X269" s="54">
        <v>6.6203703172504902E-3</v>
      </c>
      <c r="Y269" s="54">
        <v>1.3376224786043171E-2</v>
      </c>
      <c r="Z269" s="54">
        <v>1.3425560668110849E-2</v>
      </c>
      <c r="AA269" s="54">
        <v>8.1414848566055298E-2</v>
      </c>
      <c r="AB269" s="54">
        <v>8.6301416158676147E-3</v>
      </c>
      <c r="AC269" s="54">
        <v>2.5218775495886799E-2</v>
      </c>
      <c r="AD269" s="54">
        <v>1.3011882081627849E-2</v>
      </c>
      <c r="AE269" s="56">
        <v>2.4957343935966492E-2</v>
      </c>
      <c r="AF269" s="55">
        <f t="shared" si="32"/>
        <v>0.2509597078897059</v>
      </c>
      <c r="AG269" t="s">
        <v>1792</v>
      </c>
      <c r="AH269" s="26">
        <v>6.4278910144282234E-2</v>
      </c>
      <c r="AI269" s="26">
        <v>6.0243990738888904E-3</v>
      </c>
      <c r="AJ269" s="26">
        <v>1.282197292644994E-2</v>
      </c>
      <c r="AK269" s="26">
        <v>1.387411546468246E-2</v>
      </c>
      <c r="AL269" s="26">
        <v>0.1349544218140673</v>
      </c>
      <c r="AM269" s="26">
        <v>2.546104318134217E-2</v>
      </c>
      <c r="AN269" s="26">
        <f t="shared" si="37"/>
        <v>0.25741486260471302</v>
      </c>
      <c r="AO269" s="71">
        <f t="shared" si="38"/>
        <v>1.025721876907205</v>
      </c>
      <c r="AP269" s="61">
        <v>35.116083152875859</v>
      </c>
      <c r="AQ269" s="61">
        <v>56.116083152875859</v>
      </c>
      <c r="AR269" s="61">
        <v>34.962905852833003</v>
      </c>
      <c r="AS269" s="61">
        <v>21.35240501490026</v>
      </c>
      <c r="AT269" s="61">
        <v>46.518033196211753</v>
      </c>
      <c r="AU269" s="61">
        <v>339.29871147281563</v>
      </c>
      <c r="AV269" s="61">
        <f t="shared" si="34"/>
        <v>533.36422184251239</v>
      </c>
      <c r="AW269" s="9" t="s">
        <v>1896</v>
      </c>
      <c r="AX269" s="51">
        <v>0.264457</v>
      </c>
      <c r="AY269" s="11">
        <f t="shared" si="35"/>
        <v>7.0421373952869737E-3</v>
      </c>
      <c r="AZ269" s="65">
        <f t="shared" si="36"/>
        <v>2.7357151502556788E-2</v>
      </c>
      <c r="BA269" s="84">
        <v>502.13443999999998</v>
      </c>
    </row>
    <row r="270" spans="1:53" x14ac:dyDescent="0.2">
      <c r="A270" s="105"/>
      <c r="B270" s="95"/>
      <c r="C270" s="101" t="s">
        <v>2225</v>
      </c>
      <c r="D270" s="8">
        <v>2013</v>
      </c>
      <c r="E270" s="6" t="s">
        <v>1740</v>
      </c>
      <c r="F270" s="68" t="s">
        <v>66</v>
      </c>
      <c r="G270" s="6"/>
      <c r="H270" s="40">
        <v>170.51075131732611</v>
      </c>
      <c r="I270" s="44">
        <v>162000</v>
      </c>
      <c r="J270" s="44">
        <v>12000</v>
      </c>
      <c r="K270" s="44">
        <v>3048.245013708347</v>
      </c>
      <c r="L270" s="42">
        <v>0.23868122495274099</v>
      </c>
      <c r="M270" s="43">
        <v>2329.758040801486</v>
      </c>
      <c r="N270" s="43">
        <v>2469.758040801486</v>
      </c>
      <c r="O270" s="62">
        <v>1.6</v>
      </c>
      <c r="P270" s="43">
        <v>136.40384527196159</v>
      </c>
      <c r="Q270" s="43">
        <v>546.5916666666667</v>
      </c>
      <c r="R270" s="43">
        <v>6.3888748452292594</v>
      </c>
      <c r="S270" s="45">
        <v>0</v>
      </c>
      <c r="T270" s="44">
        <v>645.52881777903917</v>
      </c>
      <c r="U270" s="29">
        <v>0</v>
      </c>
      <c r="V270" s="29">
        <v>0</v>
      </c>
      <c r="W270" s="54">
        <v>0.2238854318857193</v>
      </c>
      <c r="X270" s="54">
        <v>6.6203703172504902E-3</v>
      </c>
      <c r="Y270" s="54">
        <v>2.8613558039069179E-2</v>
      </c>
      <c r="Z270" s="54">
        <v>1.3173434883356089E-2</v>
      </c>
      <c r="AA270" s="54">
        <v>7.9137131571769714E-2</v>
      </c>
      <c r="AB270" s="54">
        <v>8.202550932765007E-3</v>
      </c>
      <c r="AC270" s="54">
        <v>2.4919893592596051E-2</v>
      </c>
      <c r="AD270" s="54">
        <v>7.9997554421424866E-3</v>
      </c>
      <c r="AE270" s="56">
        <v>2.4619955569505692E-2</v>
      </c>
      <c r="AF270" s="55">
        <f t="shared" ref="AF270:AF274" si="39">SUM(V270:AE270)</f>
        <v>0.41717208223417401</v>
      </c>
      <c r="AG270" t="s">
        <v>1839</v>
      </c>
      <c r="AH270" s="26">
        <v>0.22385412064054899</v>
      </c>
      <c r="AI270" s="26">
        <v>6.0243990738888904E-3</v>
      </c>
      <c r="AJ270" s="26">
        <v>2.9234183868615891E-2</v>
      </c>
      <c r="AK270" s="26">
        <v>1.3477682356012941E-2</v>
      </c>
      <c r="AL270" s="26">
        <v>0.1313714900958608</v>
      </c>
      <c r="AM270" s="26">
        <v>2.5008183815228079E-2</v>
      </c>
      <c r="AN270" s="26">
        <f t="shared" si="37"/>
        <v>0.42897005985015557</v>
      </c>
      <c r="AO270" s="71">
        <f t="shared" si="38"/>
        <v>1.0282808416919877</v>
      </c>
      <c r="AP270" s="61">
        <v>161.65742608630021</v>
      </c>
      <c r="AQ270" s="61">
        <v>182.65742608630021</v>
      </c>
      <c r="AR270" s="61">
        <v>75.448208134882762</v>
      </c>
      <c r="AS270" s="61">
        <v>20.746688268377891</v>
      </c>
      <c r="AT270" s="61">
        <v>45.54738256411823</v>
      </c>
      <c r="AU270" s="61">
        <v>324.4350297979243</v>
      </c>
      <c r="AV270" s="61">
        <f t="shared" si="34"/>
        <v>810.49216093790358</v>
      </c>
      <c r="AW270" s="9" t="s">
        <v>1988</v>
      </c>
      <c r="AX270" s="51">
        <v>0.37187736999999998</v>
      </c>
      <c r="AY270" s="11">
        <f t="shared" si="35"/>
        <v>-5.7092689850155587E-2</v>
      </c>
      <c r="AZ270" s="65">
        <f t="shared" si="36"/>
        <v>0.13309248172261429</v>
      </c>
      <c r="BA270" s="84">
        <v>686.14359999999999</v>
      </c>
    </row>
    <row r="271" spans="1:53" x14ac:dyDescent="0.2">
      <c r="A271" s="105"/>
      <c r="B271" s="95"/>
      <c r="C271" s="101"/>
      <c r="D271" s="8">
        <v>2016</v>
      </c>
      <c r="E271" s="6" t="s">
        <v>1741</v>
      </c>
      <c r="F271" s="68" t="s">
        <v>66</v>
      </c>
      <c r="G271" s="6"/>
      <c r="H271" s="40">
        <v>170.59966510319461</v>
      </c>
      <c r="I271" s="44">
        <v>162000</v>
      </c>
      <c r="J271" s="44">
        <v>12000</v>
      </c>
      <c r="K271" s="44">
        <v>3010.3159636561641</v>
      </c>
      <c r="L271" s="42">
        <v>0.23976489981096399</v>
      </c>
      <c r="M271" s="43">
        <v>2337.8722483858528</v>
      </c>
      <c r="N271" s="43">
        <v>2477.8722483858528</v>
      </c>
      <c r="O271" s="62">
        <v>1.6</v>
      </c>
      <c r="P271" s="43">
        <v>144.07678776723441</v>
      </c>
      <c r="Q271" s="43">
        <v>593.85</v>
      </c>
      <c r="R271" s="43">
        <v>9.5205861577226241</v>
      </c>
      <c r="S271" s="45">
        <v>0</v>
      </c>
      <c r="T271" s="44">
        <v>710.17794338221995</v>
      </c>
      <c r="U271" s="29">
        <v>0</v>
      </c>
      <c r="V271" s="29">
        <v>0</v>
      </c>
      <c r="W271" s="54">
        <v>0.2216422110795975</v>
      </c>
      <c r="X271" s="54">
        <v>6.6203703172504902E-3</v>
      </c>
      <c r="Y271" s="54">
        <v>2.8257522732019421E-2</v>
      </c>
      <c r="Z271" s="54">
        <v>1.318030431866646E-2</v>
      </c>
      <c r="AA271" s="54">
        <v>7.9312294721603394E-2</v>
      </c>
      <c r="AB271" s="54">
        <v>8.1937927752733231E-3</v>
      </c>
      <c r="AC271" s="54">
        <v>2.4774322286248211E-2</v>
      </c>
      <c r="AD271" s="54">
        <v>8.0405464395880699E-3</v>
      </c>
      <c r="AE271" s="56">
        <v>2.462776750326157E-2</v>
      </c>
      <c r="AF271" s="55">
        <f t="shared" si="39"/>
        <v>0.41464913217350841</v>
      </c>
      <c r="AG271" t="s">
        <v>1840</v>
      </c>
      <c r="AH271" s="26">
        <v>0.2216172593540329</v>
      </c>
      <c r="AI271" s="26">
        <v>6.0243990738888904E-3</v>
      </c>
      <c r="AJ271" s="26">
        <v>2.8870425437715189E-2</v>
      </c>
      <c r="AK271" s="26">
        <v>1.348464684314689E-2</v>
      </c>
      <c r="AL271" s="26">
        <v>0.13280978421944239</v>
      </c>
      <c r="AM271" s="26">
        <v>2.5016139591776052E-2</v>
      </c>
      <c r="AN271" s="26">
        <f t="shared" si="37"/>
        <v>0.42782265452000229</v>
      </c>
      <c r="AO271" s="71">
        <f t="shared" si="38"/>
        <v>1.0317702879961208</v>
      </c>
      <c r="AP271" s="61">
        <v>155.1093795523762</v>
      </c>
      <c r="AQ271" s="61">
        <v>176.1093795523762</v>
      </c>
      <c r="AR271" s="61">
        <v>74.509412582088899</v>
      </c>
      <c r="AS271" s="61">
        <v>20.75732942421406</v>
      </c>
      <c r="AT271" s="61">
        <v>45.564434832687503</v>
      </c>
      <c r="AU271" s="61">
        <v>330.02011894175291</v>
      </c>
      <c r="AV271" s="61">
        <f t="shared" si="34"/>
        <v>802.07005488549567</v>
      </c>
      <c r="AW271" s="9" t="s">
        <v>1989</v>
      </c>
      <c r="AX271" s="51">
        <v>0.37206377000000002</v>
      </c>
      <c r="AY271" s="11">
        <f t="shared" si="35"/>
        <v>-5.5758884520002272E-2</v>
      </c>
      <c r="AZ271" s="65">
        <f t="shared" si="36"/>
        <v>0.13033177166029514</v>
      </c>
      <c r="BA271" s="84">
        <v>697.50930000000005</v>
      </c>
    </row>
    <row r="272" spans="1:53" x14ac:dyDescent="0.2">
      <c r="A272" s="105"/>
      <c r="B272" s="95"/>
      <c r="C272" s="101"/>
      <c r="D272" s="8">
        <v>2018</v>
      </c>
      <c r="E272" s="6" t="s">
        <v>1742</v>
      </c>
      <c r="F272" s="68" t="s">
        <v>66</v>
      </c>
      <c r="G272" s="6"/>
      <c r="H272" s="40">
        <v>170.65884870553049</v>
      </c>
      <c r="I272" s="44">
        <v>162000</v>
      </c>
      <c r="J272" s="44">
        <v>12000</v>
      </c>
      <c r="K272" s="44">
        <v>2984.9749640573841</v>
      </c>
      <c r="L272" s="42">
        <v>0.24048871077504719</v>
      </c>
      <c r="M272" s="43">
        <v>2342.1901329842849</v>
      </c>
      <c r="N272" s="43">
        <v>2482.1901329842849</v>
      </c>
      <c r="O272" s="62">
        <v>1.6</v>
      </c>
      <c r="P272" s="43">
        <v>149.08862940600241</v>
      </c>
      <c r="Q272" s="43">
        <v>625.3555555555555</v>
      </c>
      <c r="R272" s="43">
        <v>11.928536945658569</v>
      </c>
      <c r="S272" s="45">
        <v>0</v>
      </c>
      <c r="T272" s="44">
        <v>754.20398063905532</v>
      </c>
      <c r="U272" s="29">
        <v>0</v>
      </c>
      <c r="V272" s="29">
        <v>0</v>
      </c>
      <c r="W272" s="54">
        <v>0.21975816786289221</v>
      </c>
      <c r="X272" s="54">
        <v>6.6203703172504902E-3</v>
      </c>
      <c r="Y272" s="54">
        <v>2.801964990794659E-2</v>
      </c>
      <c r="Z272" s="54">
        <v>1.318487711250782E-2</v>
      </c>
      <c r="AA272" s="54">
        <v>7.9429075121879578E-2</v>
      </c>
      <c r="AB272" s="54">
        <v>8.1879505887627602E-3</v>
      </c>
      <c r="AC272" s="54">
        <v>2.4677211418747898E-2</v>
      </c>
      <c r="AD272" s="54">
        <v>8.0677410587668419E-3</v>
      </c>
      <c r="AE272" s="56">
        <v>2.4632968008518219E-2</v>
      </c>
      <c r="AF272" s="55">
        <f t="shared" si="39"/>
        <v>0.4125780113972724</v>
      </c>
      <c r="AG272" t="s">
        <v>1841</v>
      </c>
      <c r="AH272" s="26">
        <v>0.21969444445700709</v>
      </c>
      <c r="AI272" s="26">
        <v>6.0243990738888904E-3</v>
      </c>
      <c r="AJ272" s="26">
        <v>2.8627392663658741E-2</v>
      </c>
      <c r="AK272" s="26">
        <v>1.3489282608377021E-2</v>
      </c>
      <c r="AL272" s="26">
        <v>0.133648854916049</v>
      </c>
      <c r="AM272" s="26">
        <v>2.502143518807631E-2</v>
      </c>
      <c r="AN272" s="26">
        <f t="shared" si="37"/>
        <v>0.42650580890705703</v>
      </c>
      <c r="AO272" s="71">
        <f t="shared" si="38"/>
        <v>1.0337579733408853</v>
      </c>
      <c r="AP272" s="61">
        <v>133.7260991982819</v>
      </c>
      <c r="AQ272" s="61">
        <v>154.7260991982819</v>
      </c>
      <c r="AR272" s="61">
        <v>73.882188391291734</v>
      </c>
      <c r="AS272" s="61">
        <v>20.764412487085021</v>
      </c>
      <c r="AT272" s="61">
        <v>45.575785318689938</v>
      </c>
      <c r="AU272" s="61">
        <v>333.57253363157872</v>
      </c>
      <c r="AV272" s="61">
        <f t="shared" si="34"/>
        <v>762.24711822520919</v>
      </c>
      <c r="AW272" s="9" t="s">
        <v>1990</v>
      </c>
      <c r="AX272" s="51">
        <v>0.36343491</v>
      </c>
      <c r="AY272" s="11">
        <f t="shared" si="35"/>
        <v>-6.3070898907057027E-2</v>
      </c>
      <c r="AZ272" s="65">
        <f t="shared" si="36"/>
        <v>0.14787817091795169</v>
      </c>
      <c r="BA272" s="84">
        <v>665.23188000000005</v>
      </c>
    </row>
    <row r="273" spans="1:53" x14ac:dyDescent="0.2">
      <c r="A273" s="105"/>
      <c r="B273" s="95"/>
      <c r="C273" s="101"/>
      <c r="D273" s="8">
        <v>2019</v>
      </c>
      <c r="E273" s="6" t="s">
        <v>1743</v>
      </c>
      <c r="F273" s="68" t="s">
        <v>66</v>
      </c>
      <c r="G273" s="6"/>
      <c r="H273" s="40">
        <v>170.68841288318009</v>
      </c>
      <c r="I273" s="44">
        <v>162000</v>
      </c>
      <c r="J273" s="44">
        <v>12000</v>
      </c>
      <c r="K273" s="44">
        <v>2972.304632179269</v>
      </c>
      <c r="L273" s="42">
        <v>0.2408510245746692</v>
      </c>
      <c r="M273" s="43">
        <v>2344.0837212027909</v>
      </c>
      <c r="N273" s="43">
        <v>2484.0837212027909</v>
      </c>
      <c r="O273" s="62">
        <v>1.6</v>
      </c>
      <c r="P273" s="43">
        <v>151.604923589691</v>
      </c>
      <c r="Q273" s="43">
        <v>641.10833333333323</v>
      </c>
      <c r="R273" s="43">
        <v>13.23666290075575</v>
      </c>
      <c r="S273" s="45">
        <v>0</v>
      </c>
      <c r="T273" s="44">
        <v>776.49847024858968</v>
      </c>
      <c r="U273" s="29">
        <v>0</v>
      </c>
      <c r="V273" s="29">
        <v>0</v>
      </c>
      <c r="W273" s="54">
        <v>0.21881166100502011</v>
      </c>
      <c r="X273" s="54">
        <v>6.6203703172504902E-3</v>
      </c>
      <c r="Y273" s="54">
        <v>2.7900714427232739E-2</v>
      </c>
      <c r="Z273" s="54">
        <v>1.3187160715460781E-2</v>
      </c>
      <c r="AA273" s="54">
        <v>7.948746532201767E-2</v>
      </c>
      <c r="AB273" s="54">
        <v>8.1850280985236168E-3</v>
      </c>
      <c r="AC273" s="54">
        <v>2.462863735854626E-2</v>
      </c>
      <c r="AD273" s="54">
        <v>8.0813383683562279E-3</v>
      </c>
      <c r="AE273" s="56">
        <v>2.463556453585625E-2</v>
      </c>
      <c r="AF273" s="55">
        <f t="shared" si="39"/>
        <v>0.41153794014826411</v>
      </c>
      <c r="AG273" t="s">
        <v>1842</v>
      </c>
      <c r="AH273" s="26">
        <v>0.21872541906272941</v>
      </c>
      <c r="AI273" s="26">
        <v>6.0243990738888904E-3</v>
      </c>
      <c r="AJ273" s="26">
        <v>2.8505877887078961E-2</v>
      </c>
      <c r="AK273" s="26">
        <v>1.349159832728221E-2</v>
      </c>
      <c r="AL273" s="26">
        <v>0.13404230769221401</v>
      </c>
      <c r="AM273" s="26">
        <v>2.5024080514545181E-2</v>
      </c>
      <c r="AN273" s="26">
        <f t="shared" si="37"/>
        <v>0.42581368255773866</v>
      </c>
      <c r="AO273" s="71">
        <f t="shared" si="38"/>
        <v>1.0346887638217062</v>
      </c>
      <c r="AP273" s="61">
        <v>120.4536294038424</v>
      </c>
      <c r="AQ273" s="61">
        <v>141.4536294038424</v>
      </c>
      <c r="AR273" s="61">
        <v>73.568580452172995</v>
      </c>
      <c r="AS273" s="61">
        <v>20.76795071255216</v>
      </c>
      <c r="AT273" s="61">
        <v>45.581455263933947</v>
      </c>
      <c r="AU273" s="61">
        <v>335.32799863419302</v>
      </c>
      <c r="AV273" s="61">
        <f t="shared" si="34"/>
        <v>737.15324387053693</v>
      </c>
      <c r="AW273" s="9" t="s">
        <v>1991</v>
      </c>
      <c r="AX273" s="51">
        <v>0.36244835999999997</v>
      </c>
      <c r="AY273" s="11">
        <f t="shared" si="35"/>
        <v>-6.336532255773869E-2</v>
      </c>
      <c r="AZ273" s="65">
        <f t="shared" si="36"/>
        <v>0.14880997289030656</v>
      </c>
      <c r="BA273" s="84">
        <v>649.79350999999997</v>
      </c>
    </row>
    <row r="274" spans="1:53" x14ac:dyDescent="0.2">
      <c r="A274" s="105"/>
      <c r="B274" s="95"/>
      <c r="C274" s="101"/>
      <c r="D274" s="8">
        <v>2021</v>
      </c>
      <c r="E274" s="6" t="s">
        <v>1744</v>
      </c>
      <c r="F274" s="68" t="s">
        <v>66</v>
      </c>
      <c r="G274" s="6"/>
      <c r="H274" s="40">
        <v>170.01681414425721</v>
      </c>
      <c r="I274" s="44">
        <v>162000</v>
      </c>
      <c r="J274" s="44">
        <v>12000</v>
      </c>
      <c r="K274" s="44">
        <v>2928.925193385604</v>
      </c>
      <c r="L274" s="42">
        <v>0.24242419659735351</v>
      </c>
      <c r="M274" s="43">
        <v>2340.958788526686</v>
      </c>
      <c r="N274" s="43">
        <v>2480.958788526686</v>
      </c>
      <c r="O274" s="62">
        <v>1.6</v>
      </c>
      <c r="P274" s="43">
        <v>157.40406993669441</v>
      </c>
      <c r="Q274" s="43">
        <v>650.2924999999999</v>
      </c>
      <c r="R274" s="43">
        <v>16.142084115904382</v>
      </c>
      <c r="S274" s="45">
        <v>0</v>
      </c>
      <c r="T274" s="44">
        <v>799.28739910695003</v>
      </c>
      <c r="U274" s="29">
        <v>0</v>
      </c>
      <c r="V274" s="29">
        <v>0</v>
      </c>
      <c r="W274" s="54">
        <v>0.215614378452301</v>
      </c>
      <c r="X274" s="54">
        <v>6.6203703172504902E-3</v>
      </c>
      <c r="Y274" s="54">
        <v>2.7403196319937709E-2</v>
      </c>
      <c r="Z274" s="54">
        <v>1.300077605992556E-2</v>
      </c>
      <c r="AA274" s="54">
        <v>7.8514911234378815E-2</v>
      </c>
      <c r="AB274" s="54">
        <v>8.1259859725832939E-3</v>
      </c>
      <c r="AC274" s="54">
        <v>2.383711002767086E-2</v>
      </c>
      <c r="AD274" s="54">
        <v>7.9273656010627747E-3</v>
      </c>
      <c r="AE274" s="56">
        <v>2.4468490853905681E-2</v>
      </c>
      <c r="AF274" s="55">
        <f t="shared" si="39"/>
        <v>0.4055125848390162</v>
      </c>
      <c r="AG274" t="s">
        <v>1843</v>
      </c>
      <c r="AH274" s="26">
        <v>0.21552836215541371</v>
      </c>
      <c r="AI274" s="26">
        <v>6.0243990738888904E-3</v>
      </c>
      <c r="AJ274" s="26">
        <v>2.808984752071789E-2</v>
      </c>
      <c r="AK274" s="26">
        <v>1.343899297783366E-2</v>
      </c>
      <c r="AL274" s="26">
        <v>0.1349544218140673</v>
      </c>
      <c r="AM274" s="26">
        <v>2.4963987589195359E-2</v>
      </c>
      <c r="AN274" s="26">
        <f t="shared" si="37"/>
        <v>0.42300001113111685</v>
      </c>
      <c r="AO274" s="71">
        <f t="shared" si="38"/>
        <v>1.0431242505064127</v>
      </c>
      <c r="AP274" s="61">
        <v>117.74486951107539</v>
      </c>
      <c r="AQ274" s="61">
        <v>138.74486951107539</v>
      </c>
      <c r="AR274" s="61">
        <v>72.494880368301693</v>
      </c>
      <c r="AS274" s="61">
        <v>20.68757412336014</v>
      </c>
      <c r="AT274" s="61">
        <v>45.452653166992313</v>
      </c>
      <c r="AU274" s="61">
        <v>339.29871147281563</v>
      </c>
      <c r="AV274" s="61">
        <f t="shared" si="34"/>
        <v>734.42355815362066</v>
      </c>
      <c r="AW274" s="9" t="s">
        <v>1992</v>
      </c>
      <c r="AX274" s="51">
        <v>0.35927128000000003</v>
      </c>
      <c r="AY274" s="11">
        <f t="shared" si="35"/>
        <v>-6.3728731131116823E-2</v>
      </c>
      <c r="AZ274" s="65">
        <f t="shared" si="36"/>
        <v>0.15065893487970358</v>
      </c>
      <c r="BA274" s="84">
        <v>644.20042999999998</v>
      </c>
    </row>
    <row r="275" spans="1:53" x14ac:dyDescent="0.2">
      <c r="A275" s="105"/>
      <c r="B275" s="95"/>
      <c r="C275" s="101" t="s">
        <v>2226</v>
      </c>
      <c r="D275" s="8">
        <v>2013</v>
      </c>
      <c r="E275" s="6" t="s">
        <v>29</v>
      </c>
      <c r="F275" s="68" t="s">
        <v>44</v>
      </c>
      <c r="G275" s="6"/>
      <c r="H275" s="40">
        <v>163.57575199237229</v>
      </c>
      <c r="I275" s="41">
        <v>162000</v>
      </c>
      <c r="J275" s="41">
        <v>12000</v>
      </c>
      <c r="K275" s="41">
        <v>2712.221444725988</v>
      </c>
      <c r="L275" s="42">
        <v>0.25097538657844998</v>
      </c>
      <c r="M275" s="43">
        <v>2181.010026564963</v>
      </c>
      <c r="N275" s="43">
        <v>2321.010026564963</v>
      </c>
      <c r="O275" s="62">
        <v>1.6</v>
      </c>
      <c r="P275" s="43">
        <v>40.200000000000003</v>
      </c>
      <c r="Q275" s="43">
        <v>576.61111111111097</v>
      </c>
      <c r="R275" s="43">
        <f>20.1*0.15</f>
        <v>3.0150000000000001</v>
      </c>
      <c r="S275" s="42">
        <v>0</v>
      </c>
      <c r="T275" s="41">
        <v>765.35048568267428</v>
      </c>
      <c r="U275" s="37">
        <v>0</v>
      </c>
      <c r="V275" s="37">
        <v>0</v>
      </c>
      <c r="W275" s="54">
        <v>0.1992053538560867</v>
      </c>
      <c r="X275" s="54">
        <v>6.6203703172504902E-3</v>
      </c>
      <c r="Y275" s="54">
        <v>2.543356642127037E-2</v>
      </c>
      <c r="Z275" s="54">
        <v>1.2637645937502381E-2</v>
      </c>
      <c r="AA275" s="54">
        <v>7.9137131571769714E-2</v>
      </c>
      <c r="AB275" s="54">
        <v>7.5792013667523861E-3</v>
      </c>
      <c r="AC275" s="54">
        <v>2.1181607618927959E-2</v>
      </c>
      <c r="AD275" s="54">
        <v>4.0950640104711056E-3</v>
      </c>
      <c r="AE275" s="54">
        <v>2.4010661989450451E-2</v>
      </c>
      <c r="AF275" s="55">
        <f t="shared" ref="AF275:AF338" si="40">SUM(W275:AE275)</f>
        <v>0.37990060308948159</v>
      </c>
      <c r="AG275" t="s">
        <v>1723</v>
      </c>
      <c r="AH275" s="26">
        <v>0.19917780826854889</v>
      </c>
      <c r="AI275" s="26">
        <v>6.0243990738888904E-3</v>
      </c>
      <c r="AJ275" s="26">
        <v>2.6011550925515249E-2</v>
      </c>
      <c r="AK275" s="26">
        <v>1.2934473976110869E-2</v>
      </c>
      <c r="AL275" s="26">
        <v>0.1146770858820373</v>
      </c>
      <c r="AM275" s="26">
        <v>2.4387657937821151E-2</v>
      </c>
      <c r="AN275" s="26">
        <f t="shared" si="37"/>
        <v>0.38321297606392235</v>
      </c>
      <c r="AO275" s="71">
        <f t="shared" si="38"/>
        <v>1.0087190516348314</v>
      </c>
      <c r="AP275" s="61">
        <v>143.8680436703074</v>
      </c>
      <c r="AQ275" s="61">
        <v>164.8680436703074</v>
      </c>
      <c r="AR275" s="61">
        <v>67.131167983322044</v>
      </c>
      <c r="AS275" s="61">
        <v>19.916711141436512</v>
      </c>
      <c r="AT275" s="61">
        <v>44.217358542966188</v>
      </c>
      <c r="AU275" s="61">
        <v>268.77893291017972</v>
      </c>
      <c r="AV275" s="61">
        <f t="shared" si="34"/>
        <v>708.78025791851928</v>
      </c>
      <c r="AW275" s="9" t="s">
        <v>1897</v>
      </c>
      <c r="AX275" s="51">
        <v>0.33378420999999997</v>
      </c>
      <c r="AY275" s="11">
        <f t="shared" si="35"/>
        <v>-4.942876606392238E-2</v>
      </c>
      <c r="AZ275" s="65">
        <f t="shared" si="36"/>
        <v>0.12898510528431936</v>
      </c>
      <c r="BA275" s="84">
        <v>623.62341000000004</v>
      </c>
    </row>
    <row r="276" spans="1:53" x14ac:dyDescent="0.2">
      <c r="A276" s="105"/>
      <c r="B276" s="95"/>
      <c r="C276" s="101"/>
      <c r="D276" s="8">
        <v>2016</v>
      </c>
      <c r="E276" s="6" t="s">
        <v>30</v>
      </c>
      <c r="F276" s="68" t="s">
        <v>44</v>
      </c>
      <c r="G276" s="6"/>
      <c r="H276" s="40">
        <v>162.84660268874649</v>
      </c>
      <c r="I276" s="41">
        <v>162000</v>
      </c>
      <c r="J276" s="41">
        <v>12000</v>
      </c>
      <c r="K276" s="41">
        <v>2574.7449686308132</v>
      </c>
      <c r="L276" s="42">
        <v>0.26192954631379972</v>
      </c>
      <c r="M276" s="43">
        <v>2171.2880358499542</v>
      </c>
      <c r="N276" s="43">
        <v>2311.2880358499542</v>
      </c>
      <c r="O276" s="62">
        <v>1.6</v>
      </c>
      <c r="P276" s="43">
        <v>39.200000000000003</v>
      </c>
      <c r="Q276" s="43">
        <v>558.77777777777771</v>
      </c>
      <c r="R276" s="43">
        <f>19.6*0.17</f>
        <v>3.3320000000000003</v>
      </c>
      <c r="S276" s="42">
        <v>0</v>
      </c>
      <c r="T276" s="41">
        <v>781.28126261364048</v>
      </c>
      <c r="U276" s="37">
        <v>0</v>
      </c>
      <c r="V276" s="37">
        <v>0</v>
      </c>
      <c r="W276" s="54">
        <v>0.1895719766616821</v>
      </c>
      <c r="X276" s="54">
        <v>6.6203703172504902E-3</v>
      </c>
      <c r="Y276" s="54">
        <v>2.414439432322979E-2</v>
      </c>
      <c r="Z276" s="54">
        <v>1.2581313028931619E-2</v>
      </c>
      <c r="AA276" s="54">
        <v>7.9312294721603394E-2</v>
      </c>
      <c r="AB276" s="54">
        <v>7.5479806400835514E-3</v>
      </c>
      <c r="AC276" s="54">
        <v>2.1059188991785049E-2</v>
      </c>
      <c r="AD276" s="54">
        <v>3.8126430008560419E-3</v>
      </c>
      <c r="AE276" s="54">
        <v>2.3946600034832951E-2</v>
      </c>
      <c r="AF276" s="55">
        <f t="shared" si="40"/>
        <v>0.36859676172025502</v>
      </c>
      <c r="AG276" t="s">
        <v>1724</v>
      </c>
      <c r="AH276" s="26">
        <v>0.18955126644435979</v>
      </c>
      <c r="AI276" s="26">
        <v>6.0243990738888904E-3</v>
      </c>
      <c r="AJ276" s="26">
        <v>2.469308322961097E-2</v>
      </c>
      <c r="AK276" s="26">
        <v>1.287736077488761E-2</v>
      </c>
      <c r="AL276" s="26">
        <v>0.1144383110602045</v>
      </c>
      <c r="AM276" s="26">
        <v>2.4322415536172329E-2</v>
      </c>
      <c r="AN276" s="26">
        <f t="shared" si="37"/>
        <v>0.37190683611912406</v>
      </c>
      <c r="AO276" s="71">
        <f t="shared" si="38"/>
        <v>1.008980204772882</v>
      </c>
      <c r="AP276" s="61">
        <v>132.7036196358695</v>
      </c>
      <c r="AQ276" s="61">
        <v>153.7036196358695</v>
      </c>
      <c r="AR276" s="61">
        <v>63.728438302658823</v>
      </c>
      <c r="AS276" s="61">
        <v>19.829446930471551</v>
      </c>
      <c r="AT276" s="61">
        <v>44.077519151008509</v>
      </c>
      <c r="AU276" s="61">
        <v>268.58648303358439</v>
      </c>
      <c r="AV276" s="61">
        <f t="shared" si="34"/>
        <v>682.62912668946228</v>
      </c>
      <c r="AW276" s="9" t="s">
        <v>1898</v>
      </c>
      <c r="AX276" s="51">
        <v>0.32399870000000003</v>
      </c>
      <c r="AY276" s="11">
        <f t="shared" si="35"/>
        <v>-4.7908136119124034E-2</v>
      </c>
      <c r="AZ276" s="65">
        <f t="shared" si="36"/>
        <v>0.1288175732907979</v>
      </c>
      <c r="BA276" s="84">
        <v>616.61864000000003</v>
      </c>
    </row>
    <row r="277" spans="1:53" x14ac:dyDescent="0.2">
      <c r="A277" s="105"/>
      <c r="B277" s="95"/>
      <c r="C277" s="101"/>
      <c r="D277" s="8">
        <v>2018</v>
      </c>
      <c r="E277" s="6" t="s">
        <v>31</v>
      </c>
      <c r="F277" s="68" t="s">
        <v>44</v>
      </c>
      <c r="G277" s="6"/>
      <c r="H277" s="40">
        <v>162.36234810670459</v>
      </c>
      <c r="I277" s="41">
        <v>162000</v>
      </c>
      <c r="J277" s="41">
        <v>12000</v>
      </c>
      <c r="K277" s="41">
        <v>2485.559460699556</v>
      </c>
      <c r="L277" s="42">
        <v>0.26935386011342161</v>
      </c>
      <c r="M277" s="43">
        <v>2164.831308089395</v>
      </c>
      <c r="N277" s="43">
        <v>2304.831308089395</v>
      </c>
      <c r="O277" s="62">
        <v>1.6</v>
      </c>
      <c r="P277" s="43">
        <v>38.6</v>
      </c>
      <c r="Q277" s="43">
        <v>546.88888888888891</v>
      </c>
      <c r="R277" s="43">
        <f>19.3*0.2</f>
        <v>3.8600000000000003</v>
      </c>
      <c r="S277" s="42">
        <v>0</v>
      </c>
      <c r="T277" s="41">
        <v>792.09531340114688</v>
      </c>
      <c r="U277" s="37">
        <v>0</v>
      </c>
      <c r="V277" s="37">
        <v>0</v>
      </c>
      <c r="W277" s="54">
        <v>0.18299026787281039</v>
      </c>
      <c r="X277" s="54">
        <v>6.6203703172504902E-3</v>
      </c>
      <c r="Y277" s="54">
        <v>2.330806665122509E-2</v>
      </c>
      <c r="Z277" s="54">
        <v>1.254389993846416E-2</v>
      </c>
      <c r="AA277" s="54">
        <v>7.9429075121879578E-2</v>
      </c>
      <c r="AB277" s="54">
        <v>7.5273229740560046E-3</v>
      </c>
      <c r="AC277" s="54">
        <v>2.0977834239602089E-2</v>
      </c>
      <c r="AD277" s="54">
        <v>3.6658970639109612E-3</v>
      </c>
      <c r="AE277" s="54">
        <v>2.390405535697937E-2</v>
      </c>
      <c r="AF277" s="55">
        <f t="shared" si="40"/>
        <v>0.36096678953617811</v>
      </c>
      <c r="AG277" t="s">
        <v>1725</v>
      </c>
      <c r="AH277" s="26">
        <v>0.18293774781707189</v>
      </c>
      <c r="AI277" s="26">
        <v>6.0243990738888904E-3</v>
      </c>
      <c r="AJ277" s="26">
        <v>2.3837749906484691E-2</v>
      </c>
      <c r="AK277" s="26">
        <v>1.283942981993789E-2</v>
      </c>
      <c r="AL277" s="26">
        <v>0.11428553358540069</v>
      </c>
      <c r="AM277" s="26">
        <v>2.427908568344565E-2</v>
      </c>
      <c r="AN277" s="26">
        <f t="shared" si="37"/>
        <v>0.36420394588622967</v>
      </c>
      <c r="AO277" s="71">
        <f t="shared" si="38"/>
        <v>1.0089680171248194</v>
      </c>
      <c r="AP277" s="61">
        <v>111.3838337936772</v>
      </c>
      <c r="AQ277" s="61">
        <v>132.38383379367718</v>
      </c>
      <c r="AR277" s="61">
        <v>61.520975734934737</v>
      </c>
      <c r="AS277" s="61">
        <v>19.771491592932421</v>
      </c>
      <c r="AT277" s="61">
        <v>43.984646722866927</v>
      </c>
      <c r="AU277" s="61">
        <v>268.47088959635289</v>
      </c>
      <c r="AV277" s="61">
        <f t="shared" si="34"/>
        <v>637.51567123444136</v>
      </c>
      <c r="AW277" s="9" t="s">
        <v>1899</v>
      </c>
      <c r="AX277" s="51">
        <v>0.30924539000000001</v>
      </c>
      <c r="AY277" s="11">
        <f t="shared" si="35"/>
        <v>-5.4958555886229665E-2</v>
      </c>
      <c r="AZ277" s="65">
        <f t="shared" si="36"/>
        <v>0.15090049546963905</v>
      </c>
      <c r="BA277" s="84">
        <v>577.55723</v>
      </c>
    </row>
    <row r="278" spans="1:53" x14ac:dyDescent="0.2">
      <c r="A278" s="105"/>
      <c r="B278" s="95"/>
      <c r="C278" s="101"/>
      <c r="D278" s="8">
        <v>2019</v>
      </c>
      <c r="E278" s="6" t="s">
        <v>32</v>
      </c>
      <c r="F278" s="68" t="s">
        <v>44</v>
      </c>
      <c r="G278" s="6"/>
      <c r="H278" s="40">
        <v>162.1207557107933</v>
      </c>
      <c r="I278" s="41">
        <v>162000</v>
      </c>
      <c r="J278" s="41">
        <v>12000</v>
      </c>
      <c r="K278" s="41">
        <v>2441.532013705958</v>
      </c>
      <c r="L278" s="42">
        <v>0.27310247920604919</v>
      </c>
      <c r="M278" s="43">
        <v>2161.6100761439111</v>
      </c>
      <c r="N278" s="43">
        <v>2301.6100761439111</v>
      </c>
      <c r="O278" s="62">
        <v>1.6</v>
      </c>
      <c r="P278" s="43">
        <v>38.200000000000003</v>
      </c>
      <c r="Q278" s="43">
        <v>540.94444444444434</v>
      </c>
      <c r="R278" s="43">
        <f>19.1*0.2</f>
        <v>3.8200000000000003</v>
      </c>
      <c r="S278" s="42">
        <v>0</v>
      </c>
      <c r="T278" s="41">
        <v>797.61395266084412</v>
      </c>
      <c r="U278" s="37">
        <v>0</v>
      </c>
      <c r="V278" s="37">
        <v>0</v>
      </c>
      <c r="W278" s="54">
        <v>0.17973767220973971</v>
      </c>
      <c r="X278" s="54">
        <v>6.6203703172504902E-3</v>
      </c>
      <c r="Y278" s="54">
        <v>2.2895203903317451E-2</v>
      </c>
      <c r="Z278" s="54">
        <v>1.2525235302746299E-2</v>
      </c>
      <c r="AA278" s="54">
        <v>7.948746532201767E-2</v>
      </c>
      <c r="AB278" s="54">
        <v>7.5170388445258141E-3</v>
      </c>
      <c r="AC278" s="54">
        <v>2.0937232300639149E-2</v>
      </c>
      <c r="AD278" s="54">
        <v>3.595340764150023E-3</v>
      </c>
      <c r="AE278" s="54">
        <v>2.3882828652858731E-2</v>
      </c>
      <c r="AF278" s="55">
        <f t="shared" si="40"/>
        <v>0.35719838761724532</v>
      </c>
      <c r="AG278" t="s">
        <v>1726</v>
      </c>
      <c r="AH278" s="26">
        <v>0.1796672088511595</v>
      </c>
      <c r="AI278" s="26">
        <v>6.0243990738888904E-3</v>
      </c>
      <c r="AJ278" s="26">
        <v>2.3415504819594271E-2</v>
      </c>
      <c r="AK278" s="26">
        <v>1.282050624001663E-2</v>
      </c>
      <c r="AL278" s="26">
        <v>0.1142109929676997</v>
      </c>
      <c r="AM278" s="26">
        <v>2.4257468618119012E-2</v>
      </c>
      <c r="AN278" s="26">
        <f t="shared" si="37"/>
        <v>0.36039608057047801</v>
      </c>
      <c r="AO278" s="71">
        <f t="shared" si="38"/>
        <v>1.0089521483413277</v>
      </c>
      <c r="AP278" s="61">
        <v>98.969971832042759</v>
      </c>
      <c r="AQ278" s="61">
        <v>119.96997183204276</v>
      </c>
      <c r="AR278" s="61">
        <v>60.431236567157242</v>
      </c>
      <c r="AS278" s="61">
        <v>19.742577940132499</v>
      </c>
      <c r="AT278" s="61">
        <v>43.938313093282638</v>
      </c>
      <c r="AU278" s="61">
        <v>268.41675882957031</v>
      </c>
      <c r="AV278" s="61">
        <f t="shared" si="34"/>
        <v>611.46883009422822</v>
      </c>
      <c r="AW278" s="9" t="s">
        <v>1900</v>
      </c>
      <c r="AX278" s="51">
        <v>0.30548263999999997</v>
      </c>
      <c r="AY278" s="11">
        <f t="shared" si="35"/>
        <v>-5.4913440570478034E-2</v>
      </c>
      <c r="AZ278" s="65">
        <f t="shared" si="36"/>
        <v>0.15236969415303983</v>
      </c>
      <c r="BA278" s="84">
        <v>559.95672999999999</v>
      </c>
    </row>
    <row r="279" spans="1:53" x14ac:dyDescent="0.2">
      <c r="A279" s="105"/>
      <c r="B279" s="95"/>
      <c r="C279" s="101"/>
      <c r="D279" s="8">
        <v>2021</v>
      </c>
      <c r="E279" s="6" t="s">
        <v>33</v>
      </c>
      <c r="F279" s="68" t="s">
        <v>44</v>
      </c>
      <c r="G279" s="6"/>
      <c r="H279" s="40">
        <v>161.25503319726531</v>
      </c>
      <c r="I279" s="41">
        <v>162000</v>
      </c>
      <c r="J279" s="41">
        <v>12000</v>
      </c>
      <c r="K279" s="41">
        <v>2366.234266896015</v>
      </c>
      <c r="L279" s="42">
        <v>0.27879052930056708</v>
      </c>
      <c r="M279" s="43">
        <v>2150.067109296871</v>
      </c>
      <c r="N279" s="43">
        <v>2290.067109296871</v>
      </c>
      <c r="O279" s="62">
        <v>1.6</v>
      </c>
      <c r="P279" s="43">
        <v>37</v>
      </c>
      <c r="Q279" s="43">
        <v>528.46111111111111</v>
      </c>
      <c r="R279" s="43">
        <f>18.5*0.2</f>
        <v>3.7</v>
      </c>
      <c r="S279" s="42">
        <v>0</v>
      </c>
      <c r="T279" s="41">
        <v>804.00323273807305</v>
      </c>
      <c r="U279" s="37">
        <v>0</v>
      </c>
      <c r="V279" s="37">
        <v>0</v>
      </c>
      <c r="W279" s="54">
        <v>0.17419141530990601</v>
      </c>
      <c r="X279" s="54">
        <v>6.6203703172504902E-3</v>
      </c>
      <c r="Y279" s="54">
        <v>2.2116377949714661E-2</v>
      </c>
      <c r="Z279" s="54">
        <v>1.2330783531069761E-2</v>
      </c>
      <c r="AA279" s="54">
        <v>7.8514911234378815E-2</v>
      </c>
      <c r="AB279" s="54">
        <v>7.4555105529725552E-3</v>
      </c>
      <c r="AC279" s="54">
        <v>2.0346434786915779E-2</v>
      </c>
      <c r="AD279" s="54">
        <v>3.3933667000383139E-3</v>
      </c>
      <c r="AE279" s="54">
        <v>2.369744703173637E-2</v>
      </c>
      <c r="AF279" s="55">
        <f t="shared" si="40"/>
        <v>0.34866661741398275</v>
      </c>
      <c r="AG279" t="s">
        <v>1727</v>
      </c>
      <c r="AH279" s="26">
        <v>0.17412230178166899</v>
      </c>
      <c r="AI279" s="26">
        <v>6.0243990738888904E-3</v>
      </c>
      <c r="AJ279" s="26">
        <v>2.2693362024236621E-2</v>
      </c>
      <c r="AK279" s="26">
        <v>1.275269545850348E-2</v>
      </c>
      <c r="AL279" s="26">
        <v>0.1140945637098711</v>
      </c>
      <c r="AM279" s="26">
        <v>2.4180005997414079E-2</v>
      </c>
      <c r="AN279" s="26">
        <f t="shared" si="37"/>
        <v>0.35386732804558318</v>
      </c>
      <c r="AO279" s="71">
        <f t="shared" si="38"/>
        <v>1.014915998182371</v>
      </c>
      <c r="AP279" s="61">
        <v>95.152373637978798</v>
      </c>
      <c r="AQ279" s="61">
        <v>116.1523736379788</v>
      </c>
      <c r="AR279" s="61">
        <v>58.567514967398758</v>
      </c>
      <c r="AS279" s="61">
        <v>19.638968718150181</v>
      </c>
      <c r="AT279" s="61">
        <v>43.772281103272043</v>
      </c>
      <c r="AU279" s="61">
        <v>268.42284933254791</v>
      </c>
      <c r="AV279" s="61">
        <f t="shared" si="34"/>
        <v>601.70636139732653</v>
      </c>
      <c r="AW279" s="9" t="s">
        <v>1901</v>
      </c>
      <c r="AX279" s="51">
        <v>0.29858444000000001</v>
      </c>
      <c r="AY279" s="11">
        <f t="shared" si="35"/>
        <v>-5.5282888045583178E-2</v>
      </c>
      <c r="AZ279" s="65">
        <f t="shared" si="36"/>
        <v>0.15622490030631467</v>
      </c>
      <c r="BA279" s="84">
        <v>548.24231999999995</v>
      </c>
    </row>
    <row r="280" spans="1:53" x14ac:dyDescent="0.2">
      <c r="A280" s="105"/>
      <c r="B280" s="95"/>
      <c r="C280" s="101" t="s">
        <v>2227</v>
      </c>
      <c r="D280" s="8">
        <v>2013</v>
      </c>
      <c r="E280" s="6" t="s">
        <v>29</v>
      </c>
      <c r="F280" s="68" t="s">
        <v>43</v>
      </c>
      <c r="G280" s="6"/>
      <c r="H280" s="40">
        <v>163.54176893307729</v>
      </c>
      <c r="I280" s="41">
        <v>162000</v>
      </c>
      <c r="J280" s="41">
        <v>12000</v>
      </c>
      <c r="K280" s="41">
        <v>3119.130293177112</v>
      </c>
      <c r="L280" s="42">
        <v>0.21285933856332709</v>
      </c>
      <c r="M280" s="43">
        <v>2180.556919107697</v>
      </c>
      <c r="N280" s="43">
        <v>2320.556919107697</v>
      </c>
      <c r="O280" s="62">
        <v>1.6</v>
      </c>
      <c r="P280" s="43">
        <v>40.200000000000003</v>
      </c>
      <c r="Q280" s="43">
        <v>571.22222222222229</v>
      </c>
      <c r="R280" s="43">
        <f>20.1*0.15</f>
        <v>3.0150000000000001</v>
      </c>
      <c r="S280" s="42">
        <v>0</v>
      </c>
      <c r="T280" s="41">
        <v>659.28634161203092</v>
      </c>
      <c r="U280" s="37">
        <v>0</v>
      </c>
      <c r="V280" s="37">
        <v>0</v>
      </c>
      <c r="W280" s="54">
        <v>0.22997184097766879</v>
      </c>
      <c r="X280" s="54">
        <v>6.6203703172504902E-3</v>
      </c>
      <c r="Y280" s="54">
        <v>4.3822687119245529E-2</v>
      </c>
      <c r="Z280" s="54">
        <v>1.263502053916454E-2</v>
      </c>
      <c r="AA280" s="54">
        <v>7.9137131571769714E-2</v>
      </c>
      <c r="AB280" s="54">
        <v>7.5775561854243279E-3</v>
      </c>
      <c r="AC280" s="54">
        <v>2.1179508417844769E-2</v>
      </c>
      <c r="AD280" s="54">
        <v>4.0896651335060596E-3</v>
      </c>
      <c r="AE280" s="54">
        <v>2.4007676169276241E-2</v>
      </c>
      <c r="AF280" s="55">
        <f t="shared" si="40"/>
        <v>0.42904145643115044</v>
      </c>
      <c r="AG280" t="s">
        <v>1728</v>
      </c>
      <c r="AH280" s="26">
        <v>0.2304630333025964</v>
      </c>
      <c r="AI280" s="26">
        <v>6.0243990738888904E-3</v>
      </c>
      <c r="AJ280" s="26">
        <v>4.4601650459339608E-2</v>
      </c>
      <c r="AK280" s="26">
        <v>1.293181213265295E-2</v>
      </c>
      <c r="AL280" s="26">
        <v>0.1146677061800918</v>
      </c>
      <c r="AM280" s="26">
        <v>2.4384617221204202E-2</v>
      </c>
      <c r="AN280" s="26">
        <f t="shared" si="37"/>
        <v>0.43307321836977386</v>
      </c>
      <c r="AO280" s="71">
        <f t="shared" si="38"/>
        <v>1.0093971383841562</v>
      </c>
      <c r="AP280" s="61">
        <v>129.80363168248991</v>
      </c>
      <c r="AQ280" s="61">
        <v>150.80363168248991</v>
      </c>
      <c r="AR280" s="61">
        <v>88.428497930785142</v>
      </c>
      <c r="AS280" s="61">
        <v>19.91264406650301</v>
      </c>
      <c r="AT280" s="61">
        <v>44.210841125579869</v>
      </c>
      <c r="AU280" s="61">
        <v>268.76147798043371</v>
      </c>
      <c r="AV280" s="61">
        <f t="shared" si="34"/>
        <v>701.92072446828149</v>
      </c>
      <c r="AW280" s="9" t="s">
        <v>1902</v>
      </c>
      <c r="AX280" s="51">
        <v>0.38943622999999999</v>
      </c>
      <c r="AY280" s="11">
        <f t="shared" si="35"/>
        <v>-4.3636988369773866E-2</v>
      </c>
      <c r="AZ280" s="65">
        <f t="shared" si="36"/>
        <v>0.10076122585930723</v>
      </c>
      <c r="BA280" s="84">
        <v>685.65355</v>
      </c>
    </row>
    <row r="281" spans="1:53" x14ac:dyDescent="0.2">
      <c r="A281" s="105"/>
      <c r="B281" s="95"/>
      <c r="C281" s="101"/>
      <c r="D281" s="8">
        <v>2016</v>
      </c>
      <c r="E281" s="6" t="s">
        <v>30</v>
      </c>
      <c r="F281" s="68" t="s">
        <v>43</v>
      </c>
      <c r="G281" s="6"/>
      <c r="H281" s="40">
        <v>162.81369280492081</v>
      </c>
      <c r="I281" s="41">
        <v>162000</v>
      </c>
      <c r="J281" s="41">
        <v>12000</v>
      </c>
      <c r="K281" s="41">
        <v>2897.159189965681</v>
      </c>
      <c r="L281" s="42">
        <v>0.22892248468809079</v>
      </c>
      <c r="M281" s="43">
        <v>2170.8492373989438</v>
      </c>
      <c r="N281" s="43">
        <v>2310.8492373989438</v>
      </c>
      <c r="O281" s="62">
        <v>1.6</v>
      </c>
      <c r="P281" s="43">
        <v>39.200000000000003</v>
      </c>
      <c r="Q281" s="43">
        <v>553.55555555555554</v>
      </c>
      <c r="R281" s="43">
        <f>19.6*0.17</f>
        <v>3.3320000000000003</v>
      </c>
      <c r="S281" s="42">
        <v>0</v>
      </c>
      <c r="T281" s="41">
        <v>687.84622084353123</v>
      </c>
      <c r="U281" s="37">
        <v>0</v>
      </c>
      <c r="V281" s="37">
        <v>0</v>
      </c>
      <c r="W281" s="54">
        <v>0.21359878778457639</v>
      </c>
      <c r="X281" s="54">
        <v>6.6203703172504902E-3</v>
      </c>
      <c r="Y281" s="54">
        <v>4.0704071521759033E-2</v>
      </c>
      <c r="Z281" s="54">
        <v>1.2578770518302919E-2</v>
      </c>
      <c r="AA281" s="54">
        <v>7.9312294721603394E-2</v>
      </c>
      <c r="AB281" s="54">
        <v>7.5463876128196716E-3</v>
      </c>
      <c r="AC281" s="54">
        <v>2.105716057121754E-2</v>
      </c>
      <c r="AD281" s="54">
        <v>3.8074622862041001E-3</v>
      </c>
      <c r="AE281" s="54">
        <v>2.3943709209561351E-2</v>
      </c>
      <c r="AF281" s="55">
        <f t="shared" si="40"/>
        <v>0.40916901454329491</v>
      </c>
      <c r="AG281" t="s">
        <v>1729</v>
      </c>
      <c r="AH281" s="26">
        <v>0.2139859676412838</v>
      </c>
      <c r="AI281" s="26">
        <v>6.0243990738888904E-3</v>
      </c>
      <c r="AJ281" s="26">
        <v>4.1427599801960389E-2</v>
      </c>
      <c r="AK281" s="26">
        <v>1.2874782991698591E-2</v>
      </c>
      <c r="AL281" s="26">
        <v>0.1144292786075653</v>
      </c>
      <c r="AM281" s="26">
        <v>2.4319470844532221E-2</v>
      </c>
      <c r="AN281" s="26">
        <f t="shared" si="37"/>
        <v>0.4130614989609292</v>
      </c>
      <c r="AO281" s="71">
        <f t="shared" si="38"/>
        <v>1.0095131456177808</v>
      </c>
      <c r="AP281" s="61">
        <v>116.3558809654904</v>
      </c>
      <c r="AQ281" s="61">
        <v>137.3558809654904</v>
      </c>
      <c r="AR281" s="61">
        <v>82.135535022514745</v>
      </c>
      <c r="AS281" s="61">
        <v>19.82550829262232</v>
      </c>
      <c r="AT281" s="61">
        <v>44.071207551832998</v>
      </c>
      <c r="AU281" s="61">
        <v>268.56968485072349</v>
      </c>
      <c r="AV281" s="61">
        <f t="shared" si="34"/>
        <v>668.31369764867441</v>
      </c>
      <c r="AW281" s="9" t="s">
        <v>1903</v>
      </c>
      <c r="AX281" s="51">
        <v>0.36849300000000001</v>
      </c>
      <c r="AY281" s="11">
        <f t="shared" si="35"/>
        <v>-4.4568498960929182E-2</v>
      </c>
      <c r="AZ281" s="65">
        <f t="shared" si="36"/>
        <v>0.1078979742073343</v>
      </c>
      <c r="BA281" s="84">
        <v>645.12693999999999</v>
      </c>
    </row>
    <row r="282" spans="1:53" x14ac:dyDescent="0.2">
      <c r="A282" s="105"/>
      <c r="B282" s="95"/>
      <c r="C282" s="101"/>
      <c r="D282" s="8">
        <v>2018</v>
      </c>
      <c r="E282" s="6" t="s">
        <v>31</v>
      </c>
      <c r="F282" s="68" t="s">
        <v>43</v>
      </c>
      <c r="G282" s="6"/>
      <c r="H282" s="40">
        <v>162.33015261542411</v>
      </c>
      <c r="I282" s="41">
        <v>162000</v>
      </c>
      <c r="J282" s="41">
        <v>12000</v>
      </c>
      <c r="K282" s="41">
        <v>2757.3779943721738</v>
      </c>
      <c r="L282" s="42">
        <v>0.23993336408317589</v>
      </c>
      <c r="M282" s="43">
        <v>2164.4020348723211</v>
      </c>
      <c r="N282" s="43">
        <v>2304.4020348723211</v>
      </c>
      <c r="O282" s="62">
        <v>1.6</v>
      </c>
      <c r="P282" s="43">
        <v>38.6</v>
      </c>
      <c r="Q282" s="43">
        <v>541.77777777777771</v>
      </c>
      <c r="R282" s="43">
        <f>19.3*0.2</f>
        <v>3.8600000000000003</v>
      </c>
      <c r="S282" s="42">
        <v>0</v>
      </c>
      <c r="T282" s="41">
        <v>707.33863981680361</v>
      </c>
      <c r="U282" s="37">
        <v>0</v>
      </c>
      <c r="V282" s="37">
        <v>0</v>
      </c>
      <c r="W282" s="54">
        <v>0.20328384637832639</v>
      </c>
      <c r="X282" s="54">
        <v>6.6203703172504902E-3</v>
      </c>
      <c r="Y282" s="54">
        <v>3.8740195333957672E-2</v>
      </c>
      <c r="Z282" s="54">
        <v>1.254141237586737E-2</v>
      </c>
      <c r="AA282" s="54">
        <v>7.9429075121879578E-2</v>
      </c>
      <c r="AB282" s="54">
        <v>7.5257648713886738E-3</v>
      </c>
      <c r="AC282" s="54">
        <v>2.0975852385163311E-2</v>
      </c>
      <c r="AD282" s="54">
        <v>3.6608520895242691E-3</v>
      </c>
      <c r="AE282" s="54">
        <v>2.3901225998997688E-2</v>
      </c>
      <c r="AF282" s="55">
        <f t="shared" si="40"/>
        <v>0.39667859487235546</v>
      </c>
      <c r="AG282" t="s">
        <v>1730</v>
      </c>
      <c r="AH282" s="26">
        <v>0.2036339640800669</v>
      </c>
      <c r="AI282" s="26">
        <v>6.0243990738888904E-3</v>
      </c>
      <c r="AJ282" s="26">
        <v>3.9428814422494948E-2</v>
      </c>
      <c r="AK282" s="26">
        <v>1.2836907994074741E-2</v>
      </c>
      <c r="AL282" s="26">
        <v>0.11427672642778799</v>
      </c>
      <c r="AM282" s="26">
        <v>2.427620491381045E-2</v>
      </c>
      <c r="AN282" s="26">
        <f t="shared" si="37"/>
        <v>0.4004770169121239</v>
      </c>
      <c r="AO282" s="71">
        <f t="shared" si="38"/>
        <v>1.0095755659339034</v>
      </c>
      <c r="AP282" s="61">
        <v>105.5003806200738</v>
      </c>
      <c r="AQ282" s="61">
        <v>126.5003806200738</v>
      </c>
      <c r="AR282" s="61">
        <v>78.172686406558825</v>
      </c>
      <c r="AS282" s="61">
        <v>19.76763845321295</v>
      </c>
      <c r="AT282" s="61">
        <v>43.978472132968719</v>
      </c>
      <c r="AU282" s="61">
        <v>268.45451506657201</v>
      </c>
      <c r="AV282" s="61">
        <f t="shared" si="34"/>
        <v>642.37407329946018</v>
      </c>
      <c r="AW282" s="9" t="s">
        <v>1904</v>
      </c>
      <c r="AX282" s="51">
        <v>0.34864372999999999</v>
      </c>
      <c r="AY282" s="11">
        <f t="shared" si="35"/>
        <v>-5.183328691212391E-2</v>
      </c>
      <c r="AZ282" s="65">
        <f t="shared" si="36"/>
        <v>0.1294288678830666</v>
      </c>
      <c r="BA282" s="84">
        <v>608.67228</v>
      </c>
    </row>
    <row r="283" spans="1:53" x14ac:dyDescent="0.2">
      <c r="A283" s="105"/>
      <c r="B283" s="95"/>
      <c r="C283" s="101"/>
      <c r="D283" s="8">
        <v>2019</v>
      </c>
      <c r="E283" s="6" t="s">
        <v>32</v>
      </c>
      <c r="F283" s="68" t="s">
        <v>43</v>
      </c>
      <c r="G283" s="6"/>
      <c r="H283" s="40">
        <v>162.08891710679231</v>
      </c>
      <c r="I283" s="41">
        <v>162000</v>
      </c>
      <c r="J283" s="41">
        <v>12000</v>
      </c>
      <c r="K283" s="41">
        <v>2689.5300749242342</v>
      </c>
      <c r="L283" s="42">
        <v>0.2455294383742912</v>
      </c>
      <c r="M283" s="43">
        <v>2161.185561423898</v>
      </c>
      <c r="N283" s="43">
        <v>2301.185561423898</v>
      </c>
      <c r="O283" s="62">
        <v>1.6</v>
      </c>
      <c r="P283" s="43">
        <v>38.200000000000003</v>
      </c>
      <c r="Q283" s="43">
        <v>535.88888888888891</v>
      </c>
      <c r="R283" s="43">
        <f>19.1*0.2</f>
        <v>3.8200000000000003</v>
      </c>
      <c r="S283" s="42">
        <v>0</v>
      </c>
      <c r="T283" s="41">
        <v>717.30002872503565</v>
      </c>
      <c r="U283" s="37">
        <v>0</v>
      </c>
      <c r="V283" s="37">
        <v>0</v>
      </c>
      <c r="W283" s="54">
        <v>0.19829179346561429</v>
      </c>
      <c r="X283" s="54">
        <v>6.6203703172504902E-3</v>
      </c>
      <c r="Y283" s="54">
        <v>3.7786956876516342E-2</v>
      </c>
      <c r="Z283" s="54">
        <v>1.252277567982674E-2</v>
      </c>
      <c r="AA283" s="54">
        <v>7.948746532201767E-2</v>
      </c>
      <c r="AB283" s="54">
        <v>7.5154984369874001E-3</v>
      </c>
      <c r="AC283" s="54">
        <v>2.0935274660587311E-2</v>
      </c>
      <c r="AD283" s="54">
        <v>3.5903626121580601E-3</v>
      </c>
      <c r="AE283" s="54">
        <v>2.3880032822489738E-2</v>
      </c>
      <c r="AF283" s="55">
        <f t="shared" si="40"/>
        <v>0.39063053019344807</v>
      </c>
      <c r="AG283" t="s">
        <v>1731</v>
      </c>
      <c r="AH283" s="26">
        <v>0.19869741253437831</v>
      </c>
      <c r="AI283" s="26">
        <v>6.0243990738888904E-3</v>
      </c>
      <c r="AJ283" s="26">
        <v>3.8458630780525929E-2</v>
      </c>
      <c r="AK283" s="26">
        <v>1.281801236861343E-2</v>
      </c>
      <c r="AL283" s="26">
        <v>0.1142023011248311</v>
      </c>
      <c r="AM283" s="26">
        <v>2.425461978183838E-2</v>
      </c>
      <c r="AN283" s="26">
        <f t="shared" si="37"/>
        <v>0.39445537566407601</v>
      </c>
      <c r="AO283" s="71">
        <f t="shared" si="38"/>
        <v>1.0097914657841358</v>
      </c>
      <c r="AP283" s="61">
        <v>107.51896942020601</v>
      </c>
      <c r="AQ283" s="61">
        <v>128.51896942020602</v>
      </c>
      <c r="AR283" s="61">
        <v>76.249172785587561</v>
      </c>
      <c r="AS283" s="61">
        <v>19.738767512497791</v>
      </c>
      <c r="AT283" s="61">
        <v>43.932206948763067</v>
      </c>
      <c r="AU283" s="61">
        <v>268.40060408981742</v>
      </c>
      <c r="AV283" s="61">
        <f t="shared" si="34"/>
        <v>644.35869017707796</v>
      </c>
      <c r="AW283" s="9" t="s">
        <v>1905</v>
      </c>
      <c r="AX283" s="51">
        <v>0.34244236</v>
      </c>
      <c r="AY283" s="11">
        <f t="shared" si="35"/>
        <v>-5.2013015664076012E-2</v>
      </c>
      <c r="AZ283" s="65">
        <f t="shared" si="36"/>
        <v>0.13186032913485013</v>
      </c>
      <c r="BA283" s="84">
        <v>609.28015000000005</v>
      </c>
    </row>
    <row r="284" spans="1:53" x14ac:dyDescent="0.2">
      <c r="A284" s="105"/>
      <c r="B284" s="95"/>
      <c r="C284" s="101"/>
      <c r="D284" s="8">
        <v>2021</v>
      </c>
      <c r="E284" s="6" t="s">
        <v>33</v>
      </c>
      <c r="F284" s="68" t="s">
        <v>43</v>
      </c>
      <c r="G284" s="6"/>
      <c r="H284" s="40">
        <v>161.22395813462859</v>
      </c>
      <c r="I284" s="41">
        <v>162000</v>
      </c>
      <c r="J284" s="41">
        <v>12000</v>
      </c>
      <c r="K284" s="41">
        <v>2581.4749174872172</v>
      </c>
      <c r="L284" s="42">
        <v>0.25389122873345937</v>
      </c>
      <c r="M284" s="43">
        <v>2149.652775128382</v>
      </c>
      <c r="N284" s="43">
        <v>2289.652775128382</v>
      </c>
      <c r="O284" s="62">
        <v>1.6</v>
      </c>
      <c r="P284" s="43">
        <v>37</v>
      </c>
      <c r="Q284" s="43">
        <v>523.52222222222224</v>
      </c>
      <c r="R284" s="43">
        <f>18.5*0.2</f>
        <v>3.7</v>
      </c>
      <c r="S284" s="42">
        <v>0</v>
      </c>
      <c r="T284" s="41">
        <v>730.07875739289739</v>
      </c>
      <c r="U284" s="37">
        <v>0</v>
      </c>
      <c r="V284" s="37">
        <v>0</v>
      </c>
      <c r="W284" s="54">
        <v>0.19032564759254461</v>
      </c>
      <c r="X284" s="54">
        <v>6.6203703172504902E-3</v>
      </c>
      <c r="Y284" s="54">
        <v>3.6178335547447198E-2</v>
      </c>
      <c r="Z284" s="54">
        <v>1.232840772718191E-2</v>
      </c>
      <c r="AA284" s="54">
        <v>7.8514911234378815E-2</v>
      </c>
      <c r="AB284" s="54">
        <v>7.4540115892887124E-3</v>
      </c>
      <c r="AC284" s="54">
        <v>2.0344570279121399E-2</v>
      </c>
      <c r="AD284" s="54">
        <v>3.3885540906339879E-3</v>
      </c>
      <c r="AE284" s="54">
        <v>2.3694712668657299E-2</v>
      </c>
      <c r="AF284" s="55">
        <f t="shared" si="40"/>
        <v>0.37884952104650443</v>
      </c>
      <c r="AG284" t="s">
        <v>1732</v>
      </c>
      <c r="AH284" s="26">
        <v>0.1907082347650304</v>
      </c>
      <c r="AI284" s="26">
        <v>6.0243990738888904E-3</v>
      </c>
      <c r="AJ284" s="26">
        <v>3.6913508291453602E-2</v>
      </c>
      <c r="AK284" s="26">
        <v>1.275026139418144E-2</v>
      </c>
      <c r="AL284" s="26">
        <v>0.1140861111278897</v>
      </c>
      <c r="AM284" s="26">
        <v>2.4177225480848101E-2</v>
      </c>
      <c r="AN284" s="26">
        <f t="shared" si="37"/>
        <v>0.38465974013329213</v>
      </c>
      <c r="AO284" s="71">
        <f t="shared" si="38"/>
        <v>1.0153364825979929</v>
      </c>
      <c r="AP284" s="61">
        <v>103.3556005593238</v>
      </c>
      <c r="AQ284" s="61">
        <v>124.3556005593238</v>
      </c>
      <c r="AR284" s="61">
        <v>73.185769090419342</v>
      </c>
      <c r="AS284" s="61">
        <v>19.635249670750429</v>
      </c>
      <c r="AT284" s="61">
        <v>43.766321394001849</v>
      </c>
      <c r="AU284" s="61">
        <v>268.40718165031001</v>
      </c>
      <c r="AV284" s="61">
        <f t="shared" si="34"/>
        <v>632.7057229241293</v>
      </c>
      <c r="AW284" s="9" t="s">
        <v>1906</v>
      </c>
      <c r="AX284" s="51">
        <v>0.33244090000000004</v>
      </c>
      <c r="AY284" s="11">
        <f t="shared" si="35"/>
        <v>-5.2218840133292088E-2</v>
      </c>
      <c r="AZ284" s="65">
        <f t="shared" si="36"/>
        <v>0.13575332868263582</v>
      </c>
      <c r="BA284" s="84">
        <v>595.07632000000001</v>
      </c>
    </row>
    <row r="285" spans="1:53" x14ac:dyDescent="0.2">
      <c r="A285" s="105"/>
      <c r="B285" s="95"/>
      <c r="C285" s="94" t="s">
        <v>2229</v>
      </c>
      <c r="D285" s="8">
        <v>2021</v>
      </c>
      <c r="E285" s="6" t="s">
        <v>33</v>
      </c>
      <c r="F285" s="68" t="s">
        <v>51</v>
      </c>
      <c r="G285" s="6"/>
      <c r="H285" s="40">
        <v>175.12923122358359</v>
      </c>
      <c r="I285" s="41">
        <v>162000</v>
      </c>
      <c r="J285" s="41">
        <v>12000</v>
      </c>
      <c r="K285" s="41">
        <v>1739.867425033972</v>
      </c>
      <c r="L285" s="42">
        <v>0.38766920164177893</v>
      </c>
      <c r="M285" s="43">
        <v>2335.0564163144481</v>
      </c>
      <c r="N285" s="43">
        <v>2475.0564163144481</v>
      </c>
      <c r="O285" s="62">
        <v>1.6</v>
      </c>
      <c r="P285" s="43">
        <v>0</v>
      </c>
      <c r="Q285" s="43">
        <v>200</v>
      </c>
      <c r="R285" s="43">
        <v>0</v>
      </c>
      <c r="S285" s="42">
        <v>0</v>
      </c>
      <c r="T285" s="41">
        <v>413.82463378549738</v>
      </c>
      <c r="U285" s="37">
        <v>0</v>
      </c>
      <c r="V285" s="37">
        <v>0</v>
      </c>
      <c r="W285" s="54">
        <v>0</v>
      </c>
      <c r="X285" s="54">
        <v>6.6203703172504902E-3</v>
      </c>
      <c r="Y285" s="54">
        <v>9.7478583455085754E-2</v>
      </c>
      <c r="Z285" s="54">
        <v>1.339171081781387E-2</v>
      </c>
      <c r="AA285" s="54">
        <v>7.8514911234378815E-2</v>
      </c>
      <c r="AB285" s="54">
        <v>7.1944454684853554E-3</v>
      </c>
      <c r="AC285" s="54">
        <v>1.582651399075985E-2</v>
      </c>
      <c r="AD285" s="54">
        <v>5.6905798614025123E-2</v>
      </c>
      <c r="AE285" s="54">
        <v>2.491838671267033E-2</v>
      </c>
      <c r="AF285" s="55">
        <f t="shared" si="40"/>
        <v>0.30085072061046958</v>
      </c>
      <c r="AG285" t="s">
        <v>1827</v>
      </c>
      <c r="AH285" s="26">
        <v>0</v>
      </c>
      <c r="AI285" s="26">
        <v>6.0243990738888904E-3</v>
      </c>
      <c r="AJ285" s="26">
        <v>9.2073218580769944E-2</v>
      </c>
      <c r="AK285" s="26">
        <v>1.383944114933554E-2</v>
      </c>
      <c r="AL285" s="26">
        <v>0.15676833848157601</v>
      </c>
      <c r="AM285" s="26">
        <v>2.5421433501612981E-2</v>
      </c>
      <c r="AN285" s="26">
        <f t="shared" si="37"/>
        <v>0.29412683078718338</v>
      </c>
      <c r="AO285" s="71">
        <f t="shared" si="38"/>
        <v>0.97765041144112119</v>
      </c>
      <c r="AP285" s="61">
        <v>0</v>
      </c>
      <c r="AQ285" s="61">
        <v>10.5</v>
      </c>
      <c r="AR285" s="61">
        <v>178.41126343532909</v>
      </c>
      <c r="AS285" s="61">
        <v>21.299425551226509</v>
      </c>
      <c r="AT285" s="61">
        <v>46.433134520059681</v>
      </c>
      <c r="AU285" s="61">
        <v>334.45467422462269</v>
      </c>
      <c r="AV285" s="61">
        <f t="shared" si="34"/>
        <v>591.09849773123801</v>
      </c>
      <c r="AW285" s="9" t="s">
        <v>1937</v>
      </c>
      <c r="AX285" s="51">
        <v>0.22</v>
      </c>
      <c r="AY285" s="11">
        <f t="shared" si="35"/>
        <v>-7.4126830787183379E-2</v>
      </c>
      <c r="AZ285" s="65">
        <f t="shared" si="36"/>
        <v>0.25202335532870218</v>
      </c>
      <c r="BA285" s="84">
        <v>736</v>
      </c>
    </row>
    <row r="286" spans="1:53" x14ac:dyDescent="0.2">
      <c r="A286" s="105"/>
      <c r="B286" s="95"/>
      <c r="C286" s="95"/>
      <c r="D286" s="8">
        <v>2021</v>
      </c>
      <c r="E286" s="6" t="s">
        <v>33</v>
      </c>
      <c r="F286" s="68" t="s">
        <v>50</v>
      </c>
      <c r="G286" s="6"/>
      <c r="H286" s="40">
        <v>175.12923122358359</v>
      </c>
      <c r="I286" s="41">
        <v>162000</v>
      </c>
      <c r="J286" s="41">
        <v>12000</v>
      </c>
      <c r="K286" s="41">
        <v>1739.867425033972</v>
      </c>
      <c r="L286" s="42">
        <v>0.38766920164177893</v>
      </c>
      <c r="M286" s="43">
        <v>2335.0564163144481</v>
      </c>
      <c r="N286" s="43">
        <v>2475.0564163144481</v>
      </c>
      <c r="O286" s="62">
        <v>1.6</v>
      </c>
      <c r="P286" s="43">
        <v>0</v>
      </c>
      <c r="Q286" s="43">
        <v>200</v>
      </c>
      <c r="R286" s="43">
        <v>0</v>
      </c>
      <c r="S286" s="42">
        <v>0</v>
      </c>
      <c r="T286" s="41">
        <v>413.82463378549738</v>
      </c>
      <c r="U286" s="37">
        <v>0</v>
      </c>
      <c r="V286" s="37">
        <v>0</v>
      </c>
      <c r="W286" s="54">
        <v>0</v>
      </c>
      <c r="X286" s="54">
        <v>6.6203703172504902E-3</v>
      </c>
      <c r="Y286" s="54">
        <v>2.278801798820496E-2</v>
      </c>
      <c r="Z286" s="54">
        <v>1.339171081781387E-2</v>
      </c>
      <c r="AA286" s="54">
        <v>7.8514911234378815E-2</v>
      </c>
      <c r="AB286" s="54">
        <v>7.1944454684853554E-3</v>
      </c>
      <c r="AC286" s="54">
        <v>1.582651399075985E-2</v>
      </c>
      <c r="AD286" s="54">
        <v>5.6905798614025123E-2</v>
      </c>
      <c r="AE286" s="54">
        <v>2.491838671267033E-2</v>
      </c>
      <c r="AF286" s="55">
        <f t="shared" si="40"/>
        <v>0.22616015514358878</v>
      </c>
      <c r="AG286" t="s">
        <v>1828</v>
      </c>
      <c r="AH286" s="26">
        <v>0</v>
      </c>
      <c r="AI286" s="26">
        <v>6.0243990738888904E-3</v>
      </c>
      <c r="AJ286" s="26">
        <v>2.0168078691402091E-2</v>
      </c>
      <c r="AK286" s="26">
        <v>1.383944114933554E-2</v>
      </c>
      <c r="AL286" s="26">
        <v>0.15676833848157601</v>
      </c>
      <c r="AM286" s="26">
        <v>2.5421433501612981E-2</v>
      </c>
      <c r="AN286" s="26">
        <f t="shared" si="37"/>
        <v>0.22222169089781552</v>
      </c>
      <c r="AO286" s="71">
        <f t="shared" si="38"/>
        <v>0.98258550785273058</v>
      </c>
      <c r="AP286" s="61">
        <v>0</v>
      </c>
      <c r="AQ286" s="61">
        <v>10.5</v>
      </c>
      <c r="AR286" s="61">
        <v>57.740467354923098</v>
      </c>
      <c r="AS286" s="61">
        <v>21.299425551226509</v>
      </c>
      <c r="AT286" s="61">
        <v>46.433134520059681</v>
      </c>
      <c r="AU286" s="61">
        <v>334.45467422462269</v>
      </c>
      <c r="AV286" s="61">
        <f t="shared" si="34"/>
        <v>470.42770165083198</v>
      </c>
      <c r="AW286" s="9" t="s">
        <v>1938</v>
      </c>
      <c r="AX286" s="51">
        <v>0.122</v>
      </c>
      <c r="AY286" s="11">
        <f t="shared" si="35"/>
        <v>-0.10022169089781552</v>
      </c>
      <c r="AZ286" s="65">
        <f t="shared" si="36"/>
        <v>0.45099868735991477</v>
      </c>
      <c r="BA286" s="84">
        <v>359</v>
      </c>
    </row>
    <row r="287" spans="1:53" x14ac:dyDescent="0.2">
      <c r="A287" s="105"/>
      <c r="B287" s="96"/>
      <c r="C287" s="96"/>
      <c r="D287" s="8">
        <v>2021</v>
      </c>
      <c r="E287" s="6" t="s">
        <v>33</v>
      </c>
      <c r="F287" s="68" t="s">
        <v>47</v>
      </c>
      <c r="G287" s="6"/>
      <c r="H287" s="40">
        <v>175.12923122358359</v>
      </c>
      <c r="I287" s="41">
        <v>162000</v>
      </c>
      <c r="J287" s="41">
        <v>12000</v>
      </c>
      <c r="K287" s="41">
        <v>1739.867425033972</v>
      </c>
      <c r="L287" s="42">
        <v>0.38766920164177893</v>
      </c>
      <c r="M287" s="43">
        <v>2335.0564163144481</v>
      </c>
      <c r="N287" s="43">
        <v>2475.0564163144481</v>
      </c>
      <c r="O287" s="62">
        <v>1.6</v>
      </c>
      <c r="P287" s="43">
        <v>0</v>
      </c>
      <c r="Q287" s="43">
        <v>200</v>
      </c>
      <c r="R287" s="43">
        <v>0</v>
      </c>
      <c r="S287" s="42">
        <v>0</v>
      </c>
      <c r="T287" s="41">
        <v>413.82463378549738</v>
      </c>
      <c r="U287" s="37">
        <v>0</v>
      </c>
      <c r="V287" s="37">
        <v>0</v>
      </c>
      <c r="W287" s="54">
        <v>0</v>
      </c>
      <c r="X287" s="54">
        <v>6.6203703172504902E-3</v>
      </c>
      <c r="Y287" s="54">
        <v>0.15469503402709961</v>
      </c>
      <c r="Z287" s="54">
        <v>1.339171081781387E-2</v>
      </c>
      <c r="AA287" s="54">
        <v>7.8514911234378815E-2</v>
      </c>
      <c r="AB287" s="54">
        <v>7.1944454684853554E-3</v>
      </c>
      <c r="AC287" s="54">
        <v>1.582651399075985E-2</v>
      </c>
      <c r="AD287" s="54">
        <v>5.686395987868309E-2</v>
      </c>
      <c r="AE287" s="54">
        <v>2.491838671267033E-2</v>
      </c>
      <c r="AF287" s="55">
        <f t="shared" si="40"/>
        <v>0.35802533244714141</v>
      </c>
      <c r="AG287" t="s">
        <v>1733</v>
      </c>
      <c r="AH287" s="26">
        <v>0</v>
      </c>
      <c r="AI287" s="26">
        <v>6.0243990738888904E-3</v>
      </c>
      <c r="AJ287" s="26">
        <v>0.16069690442844059</v>
      </c>
      <c r="AK287" s="26">
        <v>1.383944114933554E-2</v>
      </c>
      <c r="AL287" s="26">
        <v>0.15676833848157601</v>
      </c>
      <c r="AM287" s="26">
        <v>2.5421433501612981E-2</v>
      </c>
      <c r="AN287" s="26">
        <f t="shared" si="37"/>
        <v>0.36275051663485403</v>
      </c>
      <c r="AO287" s="71">
        <f t="shared" si="38"/>
        <v>1.0131979046158983</v>
      </c>
      <c r="AP287" s="61">
        <v>0</v>
      </c>
      <c r="AQ287" s="61">
        <v>10.5</v>
      </c>
      <c r="AR287" s="61">
        <v>105.2527849487834</v>
      </c>
      <c r="AS287" s="61">
        <v>21.299425551226509</v>
      </c>
      <c r="AT287" s="61">
        <v>46.433134520059681</v>
      </c>
      <c r="AU287" s="61">
        <v>334.45467422462269</v>
      </c>
      <c r="AV287" s="61">
        <f t="shared" si="34"/>
        <v>517.94001924469228</v>
      </c>
      <c r="AW287" s="9" t="s">
        <v>1907</v>
      </c>
      <c r="AX287" s="51">
        <v>0.27400000000000002</v>
      </c>
      <c r="AY287" s="11">
        <f t="shared" si="35"/>
        <v>-8.8750516634854004E-2</v>
      </c>
      <c r="AZ287" s="65">
        <f t="shared" si="36"/>
        <v>0.24465993172985773</v>
      </c>
      <c r="BA287" s="84">
        <v>504</v>
      </c>
    </row>
    <row r="288" spans="1:53" x14ac:dyDescent="0.2">
      <c r="A288" s="105"/>
      <c r="B288" s="66" t="s">
        <v>1684</v>
      </c>
      <c r="C288" s="97" t="s">
        <v>2228</v>
      </c>
      <c r="D288" s="3">
        <v>2021</v>
      </c>
      <c r="E288" s="6"/>
      <c r="F288" s="100" t="s">
        <v>48</v>
      </c>
      <c r="G288" s="10" t="s">
        <v>36</v>
      </c>
      <c r="H288" s="40">
        <v>18.480998984113029</v>
      </c>
      <c r="I288" s="41">
        <v>60000</v>
      </c>
      <c r="J288" s="41">
        <v>6000</v>
      </c>
      <c r="K288" s="41">
        <v>386.39986749891932</v>
      </c>
      <c r="L288" s="42">
        <v>0.71299623582136107</v>
      </c>
      <c r="M288" s="43">
        <v>528.02854240322949</v>
      </c>
      <c r="N288" s="43">
        <v>668.02854240322949</v>
      </c>
      <c r="O288" s="62">
        <v>1.6</v>
      </c>
      <c r="P288" s="43">
        <v>120</v>
      </c>
      <c r="Q288" s="43">
        <v>0</v>
      </c>
      <c r="R288" s="43">
        <v>15.183</v>
      </c>
      <c r="S288" s="42">
        <v>0</v>
      </c>
      <c r="T288" s="41">
        <v>113.1652561969947</v>
      </c>
      <c r="U288" s="37">
        <v>0</v>
      </c>
      <c r="V288" s="37">
        <v>0</v>
      </c>
      <c r="W288" s="54">
        <v>0</v>
      </c>
      <c r="X288" s="54">
        <v>0</v>
      </c>
      <c r="Y288" s="54">
        <v>1.3420358300209051E-2</v>
      </c>
      <c r="Z288" s="54">
        <v>3.0282803345471621E-3</v>
      </c>
      <c r="AA288" s="54">
        <v>3.8680117577314377E-2</v>
      </c>
      <c r="AB288" s="54">
        <v>5.7815946638584137E-3</v>
      </c>
      <c r="AC288" s="54">
        <v>2.6517009362578389E-2</v>
      </c>
      <c r="AD288" s="54">
        <v>2.6044115424156189E-2</v>
      </c>
      <c r="AE288" s="54">
        <v>1.2991891242563719E-2</v>
      </c>
      <c r="AF288" s="55">
        <f t="shared" si="40"/>
        <v>0.1264633669052273</v>
      </c>
      <c r="AG288" t="s">
        <v>1807</v>
      </c>
      <c r="AH288" s="26">
        <v>0</v>
      </c>
      <c r="AI288" s="26">
        <v>0</v>
      </c>
      <c r="AJ288" s="26">
        <v>1.2567121108888579E-2</v>
      </c>
      <c r="AK288" s="26">
        <v>3.101977905341969E-3</v>
      </c>
      <c r="AL288" s="26">
        <v>0.10612209897144199</v>
      </c>
      <c r="AM288" s="26">
        <v>1.3294818511297339E-2</v>
      </c>
      <c r="AN288" s="26">
        <f t="shared" si="37"/>
        <v>0.13508601649696989</v>
      </c>
      <c r="AO288" s="71">
        <f t="shared" si="38"/>
        <v>1.0681829829677432</v>
      </c>
      <c r="AP288" s="61">
        <v>0</v>
      </c>
      <c r="AQ288" s="61">
        <v>2.5802824994014339</v>
      </c>
      <c r="AR288" s="61">
        <v>24.31728622966428</v>
      </c>
      <c r="AS288" s="61">
        <v>4.7395636830483054</v>
      </c>
      <c r="AT288" s="61">
        <v>20.441165740640869</v>
      </c>
      <c r="AU288" s="61">
        <v>309.13781303829518</v>
      </c>
      <c r="AV288" s="61">
        <f t="shared" si="34"/>
        <v>361.21611119105006</v>
      </c>
      <c r="AW288" s="9" t="s">
        <v>1908</v>
      </c>
      <c r="AX288" s="51">
        <v>0.10073889000000001</v>
      </c>
      <c r="AY288" s="11">
        <f t="shared" si="35"/>
        <v>-3.4347126496969874E-2</v>
      </c>
      <c r="AZ288" s="65">
        <f t="shared" si="36"/>
        <v>0.25426115439372893</v>
      </c>
      <c r="BA288" s="84">
        <v>314.49486000000002</v>
      </c>
    </row>
    <row r="289" spans="1:53" x14ac:dyDescent="0.2">
      <c r="A289" s="105"/>
      <c r="B289" s="3" t="s">
        <v>40</v>
      </c>
      <c r="C289" s="98"/>
      <c r="D289" s="3">
        <v>2021</v>
      </c>
      <c r="E289" s="10"/>
      <c r="F289" s="100"/>
      <c r="G289" s="10" t="s">
        <v>36</v>
      </c>
      <c r="H289" s="46">
        <v>83.445631586692599</v>
      </c>
      <c r="I289" s="47">
        <v>162000</v>
      </c>
      <c r="J289" s="47">
        <v>12000</v>
      </c>
      <c r="K289" s="47">
        <v>580.28647332186199</v>
      </c>
      <c r="L289" s="48">
        <v>0.71299623582136107</v>
      </c>
      <c r="M289" s="49">
        <v>1283.778947487579</v>
      </c>
      <c r="N289" s="49">
        <v>1423.778947487579</v>
      </c>
      <c r="O289" s="62">
        <v>1.6</v>
      </c>
      <c r="P289" s="49">
        <v>275.5</v>
      </c>
      <c r="Q289" s="43">
        <v>0</v>
      </c>
      <c r="R289" s="49">
        <v>34.857637500000003</v>
      </c>
      <c r="S289" s="42">
        <v>0</v>
      </c>
      <c r="T289" s="47">
        <v>173.0007515517558</v>
      </c>
      <c r="U289" s="37">
        <v>0</v>
      </c>
      <c r="V289" s="37">
        <v>0</v>
      </c>
      <c r="W289" s="54">
        <v>0</v>
      </c>
      <c r="X289" s="54">
        <v>6.6203703172504902E-3</v>
      </c>
      <c r="Y289" s="54">
        <v>2.0957974717020988E-2</v>
      </c>
      <c r="Z289" s="54">
        <v>7.3625613003969193E-3</v>
      </c>
      <c r="AA289" s="54">
        <v>4.2651567608118057E-2</v>
      </c>
      <c r="AB289" s="54">
        <v>5.3031216375529766E-3</v>
      </c>
      <c r="AC289" s="54">
        <v>1.276602782309055E-2</v>
      </c>
      <c r="AD289" s="54">
        <v>2.2145539522171021E-2</v>
      </c>
      <c r="AE289" s="54">
        <v>1.7979890108108521E-2</v>
      </c>
      <c r="AF289" s="55">
        <f t="shared" si="40"/>
        <v>0.13578705303370953</v>
      </c>
      <c r="AG289" t="s">
        <v>1808</v>
      </c>
      <c r="AH289" s="26">
        <v>0</v>
      </c>
      <c r="AI289" s="26">
        <v>6.0243990738888904E-3</v>
      </c>
      <c r="AJ289" s="26">
        <v>1.962551175748644E-2</v>
      </c>
      <c r="AK289" s="26">
        <v>7.6635638646669309E-3</v>
      </c>
      <c r="AL289" s="26">
        <v>9.0551696180642974E-2</v>
      </c>
      <c r="AM289" s="26">
        <v>1.836651348819689E-2</v>
      </c>
      <c r="AN289" s="26">
        <f t="shared" si="37"/>
        <v>0.14223168436488212</v>
      </c>
      <c r="AO289" s="71">
        <f t="shared" si="38"/>
        <v>1.0474613093604197</v>
      </c>
      <c r="AP289" s="61">
        <v>0</v>
      </c>
      <c r="AQ289" s="61">
        <v>10.5</v>
      </c>
      <c r="AR289" s="61">
        <v>37.975219835582877</v>
      </c>
      <c r="AS289" s="61">
        <v>11.863199832477751</v>
      </c>
      <c r="AT289" s="61">
        <v>31.311745667816179</v>
      </c>
      <c r="AU289" s="61">
        <v>263.28602463842373</v>
      </c>
      <c r="AV289" s="61">
        <f t="shared" si="34"/>
        <v>354.93618997430053</v>
      </c>
      <c r="AW289" s="9" t="s">
        <v>1809</v>
      </c>
      <c r="AX289" s="51">
        <v>9.4915099000000003E-2</v>
      </c>
      <c r="AY289" s="11">
        <f t="shared" si="35"/>
        <v>-4.7316585364882119E-2</v>
      </c>
      <c r="AZ289" s="65">
        <f t="shared" si="36"/>
        <v>0.33267260790848707</v>
      </c>
      <c r="BA289" s="84">
        <v>303.30320999999998</v>
      </c>
    </row>
    <row r="290" spans="1:53" x14ac:dyDescent="0.2">
      <c r="A290" s="105"/>
      <c r="B290" s="3" t="s">
        <v>41</v>
      </c>
      <c r="C290" s="98"/>
      <c r="D290" s="3">
        <v>2021</v>
      </c>
      <c r="E290" s="10"/>
      <c r="F290" s="100"/>
      <c r="G290" s="10" t="s">
        <v>36</v>
      </c>
      <c r="H290" s="46">
        <v>107.66911671182611</v>
      </c>
      <c r="I290" s="47">
        <v>162000</v>
      </c>
      <c r="J290" s="47">
        <v>12000</v>
      </c>
      <c r="K290" s="47">
        <v>647.52941439657002</v>
      </c>
      <c r="L290" s="48">
        <v>0.71299623582136107</v>
      </c>
      <c r="M290" s="49">
        <v>1538.130238740373</v>
      </c>
      <c r="N290" s="49">
        <v>1678.130238740373</v>
      </c>
      <c r="O290" s="62">
        <v>1.6</v>
      </c>
      <c r="P290" s="49">
        <v>360</v>
      </c>
      <c r="Q290" s="43">
        <v>0</v>
      </c>
      <c r="R290" s="49">
        <v>45.549000000000007</v>
      </c>
      <c r="S290" s="42">
        <v>0</v>
      </c>
      <c r="T290" s="47">
        <v>202.5871212696139</v>
      </c>
      <c r="U290" s="37">
        <v>0</v>
      </c>
      <c r="V290" s="37">
        <v>0</v>
      </c>
      <c r="W290" s="54">
        <v>0</v>
      </c>
      <c r="X290" s="54">
        <v>6.6203703172504902E-3</v>
      </c>
      <c r="Y290" s="54">
        <v>2.3386560380458828E-2</v>
      </c>
      <c r="Z290" s="54">
        <v>8.8212834671139717E-3</v>
      </c>
      <c r="AA290" s="54">
        <v>5.0027400255203247E-2</v>
      </c>
      <c r="AB290" s="54">
        <v>6.4747976139187813E-3</v>
      </c>
      <c r="AC290" s="54">
        <v>1.386410277336836E-2</v>
      </c>
      <c r="AD290" s="54">
        <v>2.8937909752130508E-2</v>
      </c>
      <c r="AE290" s="54">
        <v>1.965862512588501E-2</v>
      </c>
      <c r="AF290" s="55">
        <f t="shared" si="40"/>
        <v>0.1577910496853292</v>
      </c>
      <c r="AG290" t="s">
        <v>1810</v>
      </c>
      <c r="AH290" s="26">
        <v>0</v>
      </c>
      <c r="AI290" s="26">
        <v>6.0243990738888904E-3</v>
      </c>
      <c r="AJ290" s="26">
        <v>2.1899693892243329E-2</v>
      </c>
      <c r="AK290" s="26">
        <v>9.1577862831566745E-3</v>
      </c>
      <c r="AL290" s="26">
        <v>0.1089378768618738</v>
      </c>
      <c r="AM290" s="26">
        <v>2.0073415869639521E-2</v>
      </c>
      <c r="AN290" s="26">
        <f t="shared" si="37"/>
        <v>0.1660931719808022</v>
      </c>
      <c r="AO290" s="71">
        <f t="shared" si="38"/>
        <v>1.0526146591459358</v>
      </c>
      <c r="AP290" s="61">
        <v>0</v>
      </c>
      <c r="AQ290" s="61">
        <v>10.5</v>
      </c>
      <c r="AR290" s="61">
        <v>42.375745415793737</v>
      </c>
      <c r="AS290" s="61">
        <v>14.14624714138173</v>
      </c>
      <c r="AT290" s="61">
        <v>34.970289576681353</v>
      </c>
      <c r="AU290" s="61">
        <v>321.70050898095008</v>
      </c>
      <c r="AV290" s="61">
        <f t="shared" si="34"/>
        <v>423.69279111480688</v>
      </c>
      <c r="AW290" s="9" t="s">
        <v>1811</v>
      </c>
      <c r="AX290" s="51">
        <v>0.11009613</v>
      </c>
      <c r="AY290" s="11">
        <f t="shared" si="35"/>
        <v>-5.5997041980802201E-2</v>
      </c>
      <c r="AZ290" s="65">
        <f t="shared" si="36"/>
        <v>0.33714234795440351</v>
      </c>
      <c r="BA290" s="84">
        <v>345.94787000000002</v>
      </c>
    </row>
    <row r="291" spans="1:53" x14ac:dyDescent="0.2">
      <c r="A291" s="105"/>
      <c r="B291" s="3" t="s">
        <v>16</v>
      </c>
      <c r="C291" s="98"/>
      <c r="D291" s="3">
        <v>2021</v>
      </c>
      <c r="E291" s="10"/>
      <c r="F291" s="100"/>
      <c r="G291" s="10" t="s">
        <v>36</v>
      </c>
      <c r="H291" s="46">
        <v>152.69054379035919</v>
      </c>
      <c r="I291" s="47">
        <v>162000</v>
      </c>
      <c r="J291" s="47">
        <v>12000</v>
      </c>
      <c r="K291" s="47">
        <v>744.90532449256432</v>
      </c>
      <c r="L291" s="48">
        <v>0.71299623582136107</v>
      </c>
      <c r="M291" s="49">
        <v>1908.6317973794901</v>
      </c>
      <c r="N291" s="49">
        <v>2048.6317973794899</v>
      </c>
      <c r="O291" s="62">
        <v>1.6</v>
      </c>
      <c r="P291" s="49">
        <v>580</v>
      </c>
      <c r="Q291" s="43">
        <v>0</v>
      </c>
      <c r="R291" s="49">
        <v>73.384500000000017</v>
      </c>
      <c r="S291" s="42">
        <v>0</v>
      </c>
      <c r="T291" s="47">
        <v>283.72378750812612</v>
      </c>
      <c r="U291" s="37">
        <v>0</v>
      </c>
      <c r="V291" s="37">
        <v>0</v>
      </c>
      <c r="W291" s="54">
        <v>0</v>
      </c>
      <c r="X291" s="54">
        <v>6.6203703172504902E-3</v>
      </c>
      <c r="Y291" s="54">
        <v>2.690344862639904E-2</v>
      </c>
      <c r="Z291" s="54">
        <v>1.0946135967969889E-2</v>
      </c>
      <c r="AA291" s="54">
        <v>7.603040337562561E-2</v>
      </c>
      <c r="AB291" s="54">
        <v>8.5007594898343086E-3</v>
      </c>
      <c r="AC291" s="54">
        <v>1.590497046709061E-2</v>
      </c>
      <c r="AD291" s="54">
        <v>4.6622186899185181E-2</v>
      </c>
      <c r="AE291" s="54">
        <v>2.2103957831859589E-2</v>
      </c>
      <c r="AF291" s="55">
        <f t="shared" si="40"/>
        <v>0.21363223297521472</v>
      </c>
      <c r="AG291" t="s">
        <v>1812</v>
      </c>
      <c r="AH291" s="26">
        <v>0</v>
      </c>
      <c r="AI291" s="26">
        <v>6.0243990738888904E-3</v>
      </c>
      <c r="AJ291" s="26">
        <v>2.5264488121731161E-2</v>
      </c>
      <c r="AK291" s="26">
        <v>1.1398080983363069E-2</v>
      </c>
      <c r="AL291" s="26">
        <v>0.16189394979499341</v>
      </c>
      <c r="AM291" s="26">
        <v>2.2632582638654131E-2</v>
      </c>
      <c r="AN291" s="26">
        <f t="shared" si="37"/>
        <v>0.22721350061263068</v>
      </c>
      <c r="AO291" s="71">
        <f t="shared" si="38"/>
        <v>1.0635731202556482</v>
      </c>
      <c r="AP291" s="61">
        <v>0</v>
      </c>
      <c r="AQ291" s="61">
        <v>10.5</v>
      </c>
      <c r="AR291" s="61">
        <v>48.886597318422879</v>
      </c>
      <c r="AS291" s="61">
        <v>17.569230710071349</v>
      </c>
      <c r="AT291" s="61">
        <v>40.455561667423503</v>
      </c>
      <c r="AU291" s="61">
        <v>502.90150675461689</v>
      </c>
      <c r="AV291" s="61">
        <f t="shared" si="34"/>
        <v>620.31289645053459</v>
      </c>
      <c r="AW291" s="9" t="s">
        <v>1814</v>
      </c>
      <c r="AX291" s="51">
        <v>0.14321647000000001</v>
      </c>
      <c r="AY291" s="11">
        <f t="shared" si="35"/>
        <v>-8.3997030612630669E-2</v>
      </c>
      <c r="AZ291" s="65">
        <f t="shared" si="36"/>
        <v>0.36968327316005145</v>
      </c>
      <c r="BA291" s="84">
        <v>436.21591000000001</v>
      </c>
    </row>
    <row r="292" spans="1:53" x14ac:dyDescent="0.2">
      <c r="A292" s="105"/>
      <c r="B292" s="3" t="s">
        <v>1683</v>
      </c>
      <c r="C292" s="99"/>
      <c r="D292" s="3">
        <v>2021</v>
      </c>
      <c r="E292" s="10"/>
      <c r="F292" s="100"/>
      <c r="G292" s="10" t="s">
        <v>36</v>
      </c>
      <c r="H292" s="46">
        <v>166.09352661142819</v>
      </c>
      <c r="I292" s="47">
        <v>162000</v>
      </c>
      <c r="J292" s="47">
        <v>12000</v>
      </c>
      <c r="K292" s="47">
        <v>864.14471052461886</v>
      </c>
      <c r="L292" s="48">
        <v>0.71299623582136107</v>
      </c>
      <c r="M292" s="49">
        <v>2214.5803548190429</v>
      </c>
      <c r="N292" s="49">
        <v>2354.5803548190429</v>
      </c>
      <c r="O292" s="62">
        <v>1.6</v>
      </c>
      <c r="P292" s="49">
        <v>660</v>
      </c>
      <c r="Q292" s="43">
        <v>0</v>
      </c>
      <c r="R292" s="49">
        <v>83.506500000000017</v>
      </c>
      <c r="S292" s="42">
        <v>0</v>
      </c>
      <c r="T292" s="47">
        <v>278.30838639745213</v>
      </c>
      <c r="U292" s="37">
        <v>0</v>
      </c>
      <c r="V292" s="37">
        <v>0</v>
      </c>
      <c r="W292" s="54">
        <v>0</v>
      </c>
      <c r="X292" s="54">
        <v>6.6203703172504902E-3</v>
      </c>
      <c r="Y292" s="54">
        <v>3.1209969893097881E-2</v>
      </c>
      <c r="Z292" s="54">
        <v>1.2700771912932399E-2</v>
      </c>
      <c r="AA292" s="54">
        <v>9.4912894070148468E-2</v>
      </c>
      <c r="AB292" s="54">
        <v>9.8638087511062622E-3</v>
      </c>
      <c r="AC292" s="54">
        <v>1.6512541100382801E-2</v>
      </c>
      <c r="AD292" s="54">
        <v>5.3052835166454322E-2</v>
      </c>
      <c r="AE292" s="54">
        <v>2.4123238399624821E-2</v>
      </c>
      <c r="AF292" s="55">
        <f t="shared" si="40"/>
        <v>0.24899642961099744</v>
      </c>
      <c r="AG292" t="s">
        <v>1813</v>
      </c>
      <c r="AH292" s="26">
        <v>0</v>
      </c>
      <c r="AI292" s="26">
        <v>6.0243990738888904E-3</v>
      </c>
      <c r="AJ292" s="26">
        <v>2.9225706536784961E-2</v>
      </c>
      <c r="AK292" s="26">
        <v>1.313168758893051E-2</v>
      </c>
      <c r="AL292" s="26">
        <v>0.1920787576649767</v>
      </c>
      <c r="AM292" s="26">
        <v>2.4612941925806691E-2</v>
      </c>
      <c r="AN292" s="26">
        <f t="shared" si="37"/>
        <v>0.26507349279038778</v>
      </c>
      <c r="AO292" s="71">
        <f t="shared" si="38"/>
        <v>1.0645674446196165</v>
      </c>
      <c r="AP292" s="61">
        <v>0</v>
      </c>
      <c r="AQ292" s="61">
        <v>10.5</v>
      </c>
      <c r="AR292" s="61">
        <v>56.551525600919447</v>
      </c>
      <c r="AS292" s="61">
        <v>20.21803710365986</v>
      </c>
      <c r="AT292" s="61">
        <v>44.700228196773068</v>
      </c>
      <c r="AU292" s="61">
        <v>595.58388826850398</v>
      </c>
      <c r="AV292" s="61">
        <f t="shared" si="34"/>
        <v>727.55367916985642</v>
      </c>
      <c r="AW292" s="9" t="s">
        <v>1909</v>
      </c>
      <c r="AX292" s="51">
        <v>0.16591749</v>
      </c>
      <c r="AY292" s="11">
        <f t="shared" si="35"/>
        <v>-9.9156002790387776E-2</v>
      </c>
      <c r="AZ292" s="65">
        <f t="shared" si="36"/>
        <v>0.37406985416228467</v>
      </c>
      <c r="BA292" s="84">
        <v>498.14222999999998</v>
      </c>
    </row>
    <row r="293" spans="1:53" x14ac:dyDescent="0.2">
      <c r="A293" s="105"/>
      <c r="B293" s="66" t="s">
        <v>1684</v>
      </c>
      <c r="C293" s="97" t="s">
        <v>2228</v>
      </c>
      <c r="D293" s="3">
        <v>2021</v>
      </c>
      <c r="E293" s="10"/>
      <c r="F293" s="100"/>
      <c r="G293" s="10" t="s">
        <v>37</v>
      </c>
      <c r="H293" s="46">
        <v>18.480998984113029</v>
      </c>
      <c r="I293" s="47">
        <v>162000</v>
      </c>
      <c r="J293" s="47">
        <v>12000</v>
      </c>
      <c r="K293" s="47">
        <v>386.39986749891932</v>
      </c>
      <c r="L293" s="48">
        <v>0.71299623582136107</v>
      </c>
      <c r="M293" s="49">
        <v>528.02854240322949</v>
      </c>
      <c r="N293" s="49">
        <v>668.02854240322949</v>
      </c>
      <c r="O293" s="62">
        <v>1.6</v>
      </c>
      <c r="P293" s="49">
        <v>120</v>
      </c>
      <c r="Q293" s="43">
        <v>0</v>
      </c>
      <c r="R293" s="49">
        <v>17.243549999999999</v>
      </c>
      <c r="S293" s="42">
        <v>0</v>
      </c>
      <c r="T293" s="47">
        <v>128.523398109444</v>
      </c>
      <c r="U293" s="37">
        <v>0</v>
      </c>
      <c r="V293" s="37">
        <v>0</v>
      </c>
      <c r="W293" s="54">
        <v>0</v>
      </c>
      <c r="X293" s="54">
        <v>0</v>
      </c>
      <c r="Y293" s="54">
        <v>1.3420360162854189E-2</v>
      </c>
      <c r="Z293" s="54">
        <v>3.0282812658697371E-3</v>
      </c>
      <c r="AA293" s="54">
        <v>3.8680117577314377E-2</v>
      </c>
      <c r="AB293" s="54">
        <v>5.7815946638584137E-3</v>
      </c>
      <c r="AC293" s="54">
        <v>2.6517009362578389E-2</v>
      </c>
      <c r="AD293" s="54">
        <v>2.194535173475742E-2</v>
      </c>
      <c r="AE293" s="54">
        <v>1.299189310520887E-2</v>
      </c>
      <c r="AF293" s="55">
        <f t="shared" si="40"/>
        <v>0.12236460787244141</v>
      </c>
      <c r="AG293" t="s">
        <v>1734</v>
      </c>
      <c r="AH293" s="26">
        <v>0</v>
      </c>
      <c r="AI293" s="26">
        <v>0</v>
      </c>
      <c r="AJ293" s="26">
        <v>1.2567122528679109E-2</v>
      </c>
      <c r="AK293" s="26">
        <v>3.1019789609449621E-3</v>
      </c>
      <c r="AL293" s="26">
        <v>0.1031505306375622</v>
      </c>
      <c r="AM293" s="26">
        <v>1.3294819717149461E-2</v>
      </c>
      <c r="AN293" s="26">
        <f>SUM(AH303:AM303)</f>
        <v>0.12495682685274892</v>
      </c>
      <c r="AO293" s="71">
        <f t="shared" si="38"/>
        <v>1.0211843851369977</v>
      </c>
      <c r="AP293" s="61">
        <v>0</v>
      </c>
      <c r="AQ293" s="61">
        <v>2.5802827312822201</v>
      </c>
      <c r="AR293" s="61">
        <v>24.31728897694844</v>
      </c>
      <c r="AS293" s="61">
        <v>4.7395652959216923</v>
      </c>
      <c r="AT293" s="61">
        <v>20.441168325242639</v>
      </c>
      <c r="AU293" s="61">
        <v>306.87316565816508</v>
      </c>
      <c r="AV293" s="61">
        <f t="shared" si="34"/>
        <v>358.95147098756007</v>
      </c>
      <c r="AW293" s="9" t="s">
        <v>1910</v>
      </c>
      <c r="AX293" s="51">
        <v>0.10123973999999999</v>
      </c>
      <c r="AY293" s="11">
        <f t="shared" si="35"/>
        <v>-2.3717086852748925E-2</v>
      </c>
      <c r="AZ293" s="65">
        <f t="shared" si="36"/>
        <v>0.18980224970579249</v>
      </c>
      <c r="BA293" s="84">
        <v>318.83591000000001</v>
      </c>
    </row>
    <row r="294" spans="1:53" x14ac:dyDescent="0.2">
      <c r="A294" s="105"/>
      <c r="B294" s="3" t="s">
        <v>40</v>
      </c>
      <c r="C294" s="98"/>
      <c r="D294" s="3">
        <v>2021</v>
      </c>
      <c r="E294" s="10"/>
      <c r="F294" s="100"/>
      <c r="G294" s="10" t="s">
        <v>37</v>
      </c>
      <c r="H294" s="46">
        <v>83.445631586692599</v>
      </c>
      <c r="I294" s="47">
        <v>162000</v>
      </c>
      <c r="J294" s="47">
        <v>12000</v>
      </c>
      <c r="K294" s="47">
        <v>580.28647332186199</v>
      </c>
      <c r="L294" s="48">
        <v>0.71299623582136107</v>
      </c>
      <c r="M294" s="49">
        <v>1283.778947487579</v>
      </c>
      <c r="N294" s="49">
        <v>1423.778947487579</v>
      </c>
      <c r="O294" s="62">
        <v>1.6</v>
      </c>
      <c r="P294" s="49">
        <v>275.5</v>
      </c>
      <c r="Q294" s="43">
        <v>0</v>
      </c>
      <c r="R294" s="49">
        <v>39.588316874999997</v>
      </c>
      <c r="S294" s="42">
        <v>0</v>
      </c>
      <c r="T294" s="47">
        <v>196.47942497663689</v>
      </c>
      <c r="U294" s="37">
        <v>0</v>
      </c>
      <c r="V294" s="37">
        <v>0</v>
      </c>
      <c r="W294" s="54">
        <v>0</v>
      </c>
      <c r="X294" s="54">
        <v>6.6203703172504902E-3</v>
      </c>
      <c r="Y294" s="54">
        <v>2.0958008244633671E-2</v>
      </c>
      <c r="Z294" s="54">
        <v>7.3625873774290076E-3</v>
      </c>
      <c r="AA294" s="54">
        <v>4.2651567608118057E-2</v>
      </c>
      <c r="AB294" s="54">
        <v>5.3031221032142639E-3</v>
      </c>
      <c r="AC294" s="54">
        <v>1.27660408616066E-2</v>
      </c>
      <c r="AD294" s="54">
        <v>2.0326940342783931E-2</v>
      </c>
      <c r="AE294" s="54">
        <v>1.7979921773076061E-2</v>
      </c>
      <c r="AF294" s="55">
        <f t="shared" si="40"/>
        <v>0.13396855862811208</v>
      </c>
      <c r="AG294" t="s">
        <v>581</v>
      </c>
      <c r="AH294" s="26">
        <v>0</v>
      </c>
      <c r="AI294" s="26">
        <v>6.0243990738888904E-3</v>
      </c>
      <c r="AJ294" s="26">
        <v>1.9625540153297021E-2</v>
      </c>
      <c r="AK294" s="26">
        <v>7.6635889992688836E-3</v>
      </c>
      <c r="AL294" s="26">
        <v>8.8024958092847119E-2</v>
      </c>
      <c r="AM294" s="26">
        <v>1.8366542200329301E-2</v>
      </c>
      <c r="AN294" s="26">
        <f t="shared" si="37"/>
        <v>0.13970502851963121</v>
      </c>
      <c r="AO294" s="71">
        <f t="shared" si="38"/>
        <v>1.0428195238514373</v>
      </c>
      <c r="AP294" s="61">
        <v>0</v>
      </c>
      <c r="AQ294" s="61">
        <v>10.5</v>
      </c>
      <c r="AR294" s="61">
        <v>37.975274781265952</v>
      </c>
      <c r="AS294" s="61">
        <v>11.86323823605451</v>
      </c>
      <c r="AT294" s="61">
        <v>31.311807208885131</v>
      </c>
      <c r="AU294" s="61">
        <v>261.36040680268002</v>
      </c>
      <c r="AV294" s="61">
        <f t="shared" si="34"/>
        <v>353.01072702888564</v>
      </c>
      <c r="AW294" s="9" t="s">
        <v>1227</v>
      </c>
      <c r="AX294" s="51">
        <v>9.5259390999999999E-2</v>
      </c>
      <c r="AY294" s="11">
        <f t="shared" si="35"/>
        <v>-4.4445637519631209E-2</v>
      </c>
      <c r="AZ294" s="65">
        <f t="shared" si="36"/>
        <v>0.31813913923209824</v>
      </c>
      <c r="BA294" s="84">
        <v>306.28733999999997</v>
      </c>
    </row>
    <row r="295" spans="1:53" x14ac:dyDescent="0.2">
      <c r="A295" s="105"/>
      <c r="B295" s="3" t="s">
        <v>41</v>
      </c>
      <c r="C295" s="98"/>
      <c r="D295" s="3">
        <v>2021</v>
      </c>
      <c r="E295" s="10"/>
      <c r="F295" s="100"/>
      <c r="G295" s="10" t="s">
        <v>37</v>
      </c>
      <c r="H295" s="46">
        <v>107.66911671182611</v>
      </c>
      <c r="I295" s="47">
        <v>162000</v>
      </c>
      <c r="J295" s="47">
        <v>12000</v>
      </c>
      <c r="K295" s="47">
        <v>647.52941439657002</v>
      </c>
      <c r="L295" s="48">
        <v>0.71299623582136107</v>
      </c>
      <c r="M295" s="49">
        <v>1538.130238740373</v>
      </c>
      <c r="N295" s="49">
        <v>1678.130238740373</v>
      </c>
      <c r="O295" s="62">
        <v>1.6</v>
      </c>
      <c r="P295" s="49">
        <v>360</v>
      </c>
      <c r="Q295" s="43">
        <v>0</v>
      </c>
      <c r="R295" s="49">
        <v>51.730649999999997</v>
      </c>
      <c r="S295" s="42">
        <v>0</v>
      </c>
      <c r="T295" s="47">
        <v>230.08108772763299</v>
      </c>
      <c r="U295" s="37">
        <v>0</v>
      </c>
      <c r="V295" s="37">
        <v>0</v>
      </c>
      <c r="W295" s="54">
        <v>0</v>
      </c>
      <c r="X295" s="54">
        <v>6.6203703172504902E-3</v>
      </c>
      <c r="Y295" s="54">
        <v>2.3386616259813309E-2</v>
      </c>
      <c r="Z295" s="54">
        <v>8.8213281705975533E-3</v>
      </c>
      <c r="AA295" s="54">
        <v>5.0027400255203247E-2</v>
      </c>
      <c r="AB295" s="54">
        <v>6.4747985452413559E-3</v>
      </c>
      <c r="AC295" s="54">
        <v>1.38641269877553E-2</v>
      </c>
      <c r="AD295" s="54">
        <v>2.6561519131064412E-2</v>
      </c>
      <c r="AE295" s="54">
        <v>1.9658675417304039E-2</v>
      </c>
      <c r="AF295" s="55">
        <f t="shared" si="40"/>
        <v>0.15541483508422971</v>
      </c>
      <c r="AG295" t="s">
        <v>582</v>
      </c>
      <c r="AH295" s="26">
        <v>0</v>
      </c>
      <c r="AI295" s="26">
        <v>6.0243990738888904E-3</v>
      </c>
      <c r="AJ295" s="26">
        <v>2.1899742165121309E-2</v>
      </c>
      <c r="AK295" s="26">
        <v>9.1578287853036552E-3</v>
      </c>
      <c r="AL295" s="26">
        <v>0.10563615731905381</v>
      </c>
      <c r="AM295" s="26">
        <v>2.0073464421324329E-2</v>
      </c>
      <c r="AN295" s="26">
        <f t="shared" si="37"/>
        <v>0.16279159176469199</v>
      </c>
      <c r="AO295" s="71">
        <f t="shared" si="38"/>
        <v>1.0474649455212195</v>
      </c>
      <c r="AP295" s="61">
        <v>0</v>
      </c>
      <c r="AQ295" s="61">
        <v>10.5</v>
      </c>
      <c r="AR295" s="61">
        <v>42.375838823454941</v>
      </c>
      <c r="AS295" s="61">
        <v>14.146312081119669</v>
      </c>
      <c r="AT295" s="61">
        <v>34.970393641490588</v>
      </c>
      <c r="AU295" s="61">
        <v>319.18429342332331</v>
      </c>
      <c r="AV295" s="61">
        <f t="shared" si="34"/>
        <v>421.17683796938854</v>
      </c>
      <c r="AW295" s="9" t="s">
        <v>1228</v>
      </c>
      <c r="AX295" s="51">
        <v>0.11054618999999999</v>
      </c>
      <c r="AY295" s="11">
        <f t="shared" si="35"/>
        <v>-5.2245401764692001E-2</v>
      </c>
      <c r="AZ295" s="65">
        <f t="shared" si="36"/>
        <v>0.32093427675435726</v>
      </c>
      <c r="BA295" s="84">
        <v>349.84881999999999</v>
      </c>
    </row>
    <row r="296" spans="1:53" x14ac:dyDescent="0.2">
      <c r="A296" s="105"/>
      <c r="B296" s="3" t="s">
        <v>16</v>
      </c>
      <c r="C296" s="98"/>
      <c r="D296" s="3">
        <v>2021</v>
      </c>
      <c r="E296" s="10"/>
      <c r="F296" s="100"/>
      <c r="G296" s="10" t="s">
        <v>37</v>
      </c>
      <c r="H296" s="46">
        <v>152.69054379035919</v>
      </c>
      <c r="I296" s="47">
        <v>162000</v>
      </c>
      <c r="J296" s="47">
        <v>12000</v>
      </c>
      <c r="K296" s="47">
        <v>744.90532449256432</v>
      </c>
      <c r="L296" s="48">
        <v>0.71299623582136107</v>
      </c>
      <c r="M296" s="49">
        <v>1908.6317973794901</v>
      </c>
      <c r="N296" s="49">
        <v>2048.6317973794899</v>
      </c>
      <c r="O296" s="62">
        <v>1.6</v>
      </c>
      <c r="P296" s="49">
        <v>580</v>
      </c>
      <c r="Q296" s="43">
        <v>0</v>
      </c>
      <c r="R296" s="49">
        <v>83.343825000000024</v>
      </c>
      <c r="S296" s="42">
        <v>0</v>
      </c>
      <c r="T296" s="47">
        <v>322.22915866994322</v>
      </c>
      <c r="U296" s="37">
        <v>0</v>
      </c>
      <c r="V296" s="37">
        <v>0</v>
      </c>
      <c r="W296" s="54">
        <v>0</v>
      </c>
      <c r="X296" s="54">
        <v>6.6203703172504902E-3</v>
      </c>
      <c r="Y296" s="54">
        <v>2.6903590187430378E-2</v>
      </c>
      <c r="Z296" s="54">
        <v>1.0946249589323999E-2</v>
      </c>
      <c r="AA296" s="54">
        <v>7.603040337562561E-2</v>
      </c>
      <c r="AB296" s="54">
        <v>8.5007622838020325E-3</v>
      </c>
      <c r="AC296" s="54">
        <v>1.590504311025143E-2</v>
      </c>
      <c r="AD296" s="54">
        <v>4.2793560773134232E-2</v>
      </c>
      <c r="AE296" s="54">
        <v>2.2104090079665181E-2</v>
      </c>
      <c r="AF296" s="55">
        <f t="shared" si="40"/>
        <v>0.20980406971648335</v>
      </c>
      <c r="AG296" t="s">
        <v>583</v>
      </c>
      <c r="AH296" s="26">
        <v>0</v>
      </c>
      <c r="AI296" s="26">
        <v>6.0243990738888904E-3</v>
      </c>
      <c r="AJ296" s="26">
        <v>2.5264610223716649E-2</v>
      </c>
      <c r="AK296" s="26">
        <v>1.1398189596552611E-2</v>
      </c>
      <c r="AL296" s="26">
        <v>0.15657454417286951</v>
      </c>
      <c r="AM296" s="26">
        <v>2.2632706711288569E-2</v>
      </c>
      <c r="AN296" s="26">
        <f t="shared" si="37"/>
        <v>0.22189444977831621</v>
      </c>
      <c r="AO296" s="71">
        <f t="shared" si="38"/>
        <v>1.057627004462645</v>
      </c>
      <c r="AP296" s="61">
        <v>0</v>
      </c>
      <c r="AQ296" s="61">
        <v>10.5</v>
      </c>
      <c r="AR296" s="61">
        <v>48.886833584860057</v>
      </c>
      <c r="AS296" s="61">
        <v>17.56939666197184</v>
      </c>
      <c r="AT296" s="61">
        <v>40.455827602479843</v>
      </c>
      <c r="AU296" s="61">
        <v>498.84768595571381</v>
      </c>
      <c r="AV296" s="61">
        <f t="shared" si="34"/>
        <v>616.25974380502555</v>
      </c>
      <c r="AW296" s="9" t="s">
        <v>1229</v>
      </c>
      <c r="AX296" s="51">
        <v>0.14394032000000001</v>
      </c>
      <c r="AY296" s="11">
        <f t="shared" si="35"/>
        <v>-7.79541297783162E-2</v>
      </c>
      <c r="AZ296" s="65">
        <f t="shared" si="36"/>
        <v>0.35131176041670409</v>
      </c>
      <c r="BA296" s="84">
        <v>442.48978</v>
      </c>
    </row>
    <row r="297" spans="1:53" x14ac:dyDescent="0.2">
      <c r="A297" s="105"/>
      <c r="B297" s="3" t="s">
        <v>1683</v>
      </c>
      <c r="C297" s="99"/>
      <c r="D297" s="3">
        <v>2021</v>
      </c>
      <c r="E297" s="10"/>
      <c r="F297" s="100"/>
      <c r="G297" s="10" t="s">
        <v>37</v>
      </c>
      <c r="H297" s="46">
        <v>166.09352661142819</v>
      </c>
      <c r="I297" s="47">
        <v>162000</v>
      </c>
      <c r="J297" s="47">
        <v>12000</v>
      </c>
      <c r="K297" s="47">
        <v>864.14471052461886</v>
      </c>
      <c r="L297" s="48">
        <v>0.71299623582136107</v>
      </c>
      <c r="M297" s="49">
        <v>2214.5803548190429</v>
      </c>
      <c r="N297" s="49">
        <v>2354.5803548190429</v>
      </c>
      <c r="O297" s="62">
        <v>1.6</v>
      </c>
      <c r="P297" s="49">
        <v>660</v>
      </c>
      <c r="Q297" s="43">
        <v>0</v>
      </c>
      <c r="R297" s="49">
        <v>94.839525000000009</v>
      </c>
      <c r="S297" s="42">
        <v>0</v>
      </c>
      <c r="T297" s="47">
        <v>316.07881026567782</v>
      </c>
      <c r="U297" s="37">
        <v>0</v>
      </c>
      <c r="V297" s="37">
        <v>0</v>
      </c>
      <c r="W297" s="54">
        <v>0</v>
      </c>
      <c r="X297" s="54">
        <v>6.6203703172504902E-3</v>
      </c>
      <c r="Y297" s="54">
        <v>3.1210087239742279E-2</v>
      </c>
      <c r="Z297" s="54">
        <v>1.270087063312531E-2</v>
      </c>
      <c r="AA297" s="54">
        <v>9.4912894070148468E-2</v>
      </c>
      <c r="AB297" s="54">
        <v>9.8638106137514114E-3</v>
      </c>
      <c r="AC297" s="54">
        <v>1.6512598842382431E-2</v>
      </c>
      <c r="AD297" s="54">
        <v>4.8696119338274002E-2</v>
      </c>
      <c r="AE297" s="54">
        <v>2.4123352020978931E-2</v>
      </c>
      <c r="AF297" s="55">
        <f t="shared" si="40"/>
        <v>0.24464010307565331</v>
      </c>
      <c r="AG297" t="s">
        <v>1735</v>
      </c>
      <c r="AH297" s="26">
        <v>0</v>
      </c>
      <c r="AI297" s="26">
        <v>6.0243990738888904E-3</v>
      </c>
      <c r="AJ297" s="26">
        <v>2.922580876170304E-2</v>
      </c>
      <c r="AK297" s="26">
        <v>1.313178187300304E-2</v>
      </c>
      <c r="AL297" s="26">
        <v>0.18602561846889429</v>
      </c>
      <c r="AM297" s="26">
        <v>2.4613049629791019E-2</v>
      </c>
      <c r="AN297" s="26">
        <f t="shared" si="37"/>
        <v>0.25902065780728029</v>
      </c>
      <c r="AO297" s="71">
        <f t="shared" si="38"/>
        <v>1.0587824913038886</v>
      </c>
      <c r="AP297" s="61">
        <v>0</v>
      </c>
      <c r="AQ297" s="61">
        <v>10.5</v>
      </c>
      <c r="AR297" s="61">
        <v>56.55172340537851</v>
      </c>
      <c r="AS297" s="61">
        <v>20.2181811618639</v>
      </c>
      <c r="AT297" s="61">
        <v>44.700459047558731</v>
      </c>
      <c r="AU297" s="61">
        <v>590.97086102291644</v>
      </c>
      <c r="AV297" s="61">
        <f t="shared" si="34"/>
        <v>722.9412246377176</v>
      </c>
      <c r="AW297" s="9" t="s">
        <v>1911</v>
      </c>
      <c r="AX297" s="51">
        <v>0.16674296999999999</v>
      </c>
      <c r="AY297" s="11">
        <f t="shared" si="35"/>
        <v>-9.2277687807280295E-2</v>
      </c>
      <c r="AZ297" s="65">
        <f t="shared" si="36"/>
        <v>0.35625609396736946</v>
      </c>
      <c r="BA297" s="84">
        <v>505.29696000000001</v>
      </c>
    </row>
    <row r="298" spans="1:53" x14ac:dyDescent="0.2">
      <c r="A298" s="105"/>
      <c r="B298" s="66" t="s">
        <v>1684</v>
      </c>
      <c r="C298" s="97" t="s">
        <v>2228</v>
      </c>
      <c r="D298" s="3">
        <v>2021</v>
      </c>
      <c r="E298" s="10"/>
      <c r="F298" s="100"/>
      <c r="G298" s="10" t="s">
        <v>38</v>
      </c>
      <c r="H298" s="46">
        <v>18.480998984113029</v>
      </c>
      <c r="I298" s="47">
        <v>162000</v>
      </c>
      <c r="J298" s="47">
        <v>12000</v>
      </c>
      <c r="K298" s="47">
        <v>386.39986749891932</v>
      </c>
      <c r="L298" s="48">
        <v>0.71299623582136107</v>
      </c>
      <c r="M298" s="49">
        <v>528.02854240322949</v>
      </c>
      <c r="N298" s="49">
        <v>668.02854240322949</v>
      </c>
      <c r="O298" s="62">
        <v>1.6</v>
      </c>
      <c r="P298" s="49">
        <v>120</v>
      </c>
      <c r="Q298" s="43">
        <v>0</v>
      </c>
      <c r="R298" s="49">
        <v>14.49</v>
      </c>
      <c r="S298" s="42">
        <v>0</v>
      </c>
      <c r="T298" s="47">
        <v>108.00003703447631</v>
      </c>
      <c r="U298" s="37">
        <v>0</v>
      </c>
      <c r="V298" s="37">
        <v>0</v>
      </c>
      <c r="W298" s="54">
        <v>0</v>
      </c>
      <c r="X298" s="54">
        <v>0</v>
      </c>
      <c r="Y298" s="54">
        <v>1.3420360162854189E-2</v>
      </c>
      <c r="Z298" s="54">
        <v>3.0282812658697371E-3</v>
      </c>
      <c r="AA298" s="54">
        <v>3.8680117577314377E-2</v>
      </c>
      <c r="AB298" s="54">
        <v>5.7815946638584137E-3</v>
      </c>
      <c r="AC298" s="54">
        <v>2.6517009362578389E-2</v>
      </c>
      <c r="AD298" s="54">
        <v>2.194535173475742E-2</v>
      </c>
      <c r="AE298" s="54">
        <v>1.299189310520887E-2</v>
      </c>
      <c r="AF298" s="55">
        <f t="shared" si="40"/>
        <v>0.12236460787244141</v>
      </c>
      <c r="AG298" t="s">
        <v>1736</v>
      </c>
      <c r="AH298" s="26">
        <v>0</v>
      </c>
      <c r="AI298" s="26">
        <v>0</v>
      </c>
      <c r="AJ298" s="26">
        <v>1.2567122528679109E-2</v>
      </c>
      <c r="AK298" s="26">
        <v>3.1019789609449621E-3</v>
      </c>
      <c r="AL298" s="26">
        <v>0.1035592899470352</v>
      </c>
      <c r="AM298" s="26">
        <v>1.3294819717149461E-2</v>
      </c>
      <c r="AN298" s="26">
        <f t="shared" si="37"/>
        <v>0.13252321115380872</v>
      </c>
      <c r="AO298" s="71">
        <f t="shared" si="38"/>
        <v>1.0830191299428436</v>
      </c>
      <c r="AP298" s="61">
        <v>0</v>
      </c>
      <c r="AQ298" s="61">
        <v>2.5802827312822201</v>
      </c>
      <c r="AR298" s="61">
        <v>24.31728897694844</v>
      </c>
      <c r="AS298" s="61">
        <v>4.7395652959216923</v>
      </c>
      <c r="AT298" s="61">
        <v>20.441168325242639</v>
      </c>
      <c r="AU298" s="61">
        <v>292.55008378831752</v>
      </c>
      <c r="AV298" s="61">
        <f t="shared" si="34"/>
        <v>344.62838911771252</v>
      </c>
      <c r="AW298" s="9" t="s">
        <v>1912</v>
      </c>
      <c r="AX298" s="51">
        <v>9.9662545000000005E-2</v>
      </c>
      <c r="AY298" s="11">
        <f t="shared" si="35"/>
        <v>-3.2860666153808712E-2</v>
      </c>
      <c r="AZ298" s="65">
        <f t="shared" si="36"/>
        <v>0.24796159003172702</v>
      </c>
      <c r="BA298" s="84">
        <v>308.00592999999998</v>
      </c>
    </row>
    <row r="299" spans="1:53" x14ac:dyDescent="0.2">
      <c r="A299" s="105"/>
      <c r="B299" s="3" t="s">
        <v>40</v>
      </c>
      <c r="C299" s="98"/>
      <c r="D299" s="3">
        <v>2021</v>
      </c>
      <c r="E299" s="10"/>
      <c r="F299" s="100"/>
      <c r="G299" s="10" t="s">
        <v>38</v>
      </c>
      <c r="H299" s="46">
        <v>83.445631586692599</v>
      </c>
      <c r="I299" s="47">
        <v>162000</v>
      </c>
      <c r="J299" s="47">
        <v>12000</v>
      </c>
      <c r="K299" s="47">
        <v>580.28647332186199</v>
      </c>
      <c r="L299" s="48">
        <v>0.71299623582136107</v>
      </c>
      <c r="M299" s="49">
        <v>1283.778947487579</v>
      </c>
      <c r="N299" s="49">
        <v>1423.778947487579</v>
      </c>
      <c r="O299" s="62">
        <v>1.6</v>
      </c>
      <c r="P299" s="49">
        <v>275.5</v>
      </c>
      <c r="Q299" s="43">
        <v>0</v>
      </c>
      <c r="R299" s="49">
        <v>33.266624999999998</v>
      </c>
      <c r="S299" s="42">
        <v>0</v>
      </c>
      <c r="T299" s="47">
        <v>165.1044516883976</v>
      </c>
      <c r="U299" s="37">
        <v>0</v>
      </c>
      <c r="V299" s="37">
        <v>0</v>
      </c>
      <c r="W299" s="54">
        <v>0</v>
      </c>
      <c r="X299" s="54">
        <v>6.6203703172504902E-3</v>
      </c>
      <c r="Y299" s="54">
        <v>2.0958008244633671E-2</v>
      </c>
      <c r="Z299" s="54">
        <v>7.3625873774290076E-3</v>
      </c>
      <c r="AA299" s="54">
        <v>4.2651567608118057E-2</v>
      </c>
      <c r="AB299" s="54">
        <v>5.3031221032142639E-3</v>
      </c>
      <c r="AC299" s="54">
        <v>1.27660408616066E-2</v>
      </c>
      <c r="AD299" s="54">
        <v>1.866032183170319E-2</v>
      </c>
      <c r="AE299" s="54">
        <v>1.7979921773076061E-2</v>
      </c>
      <c r="AF299" s="55">
        <f t="shared" si="40"/>
        <v>0.13230194011703134</v>
      </c>
      <c r="AG299" t="s">
        <v>1737</v>
      </c>
      <c r="AH299" s="26">
        <v>0</v>
      </c>
      <c r="AI299" s="26">
        <v>6.0243990738888904E-3</v>
      </c>
      <c r="AJ299" s="26">
        <v>1.9625542992878081E-2</v>
      </c>
      <c r="AK299" s="26">
        <v>7.6635905446868812E-3</v>
      </c>
      <c r="AL299" s="26">
        <v>8.8372530664166435E-2</v>
      </c>
      <c r="AM299" s="26">
        <v>1.8366543965714181E-2</v>
      </c>
      <c r="AN299" s="26">
        <f t="shared" si="37"/>
        <v>0.14005260724133448</v>
      </c>
      <c r="AO299" s="71">
        <f t="shared" si="38"/>
        <v>1.0585831705676203</v>
      </c>
      <c r="AP299" s="61">
        <v>0</v>
      </c>
      <c r="AQ299" s="61">
        <v>10.5</v>
      </c>
      <c r="AR299" s="61">
        <v>37.975280275834272</v>
      </c>
      <c r="AS299" s="61">
        <v>11.863240597324401</v>
      </c>
      <c r="AT299" s="61">
        <v>31.311810992779371</v>
      </c>
      <c r="AU299" s="61">
        <v>249.181369172475</v>
      </c>
      <c r="AV299" s="61">
        <f t="shared" si="34"/>
        <v>340.83170103841303</v>
      </c>
      <c r="AW299" s="9" t="s">
        <v>1913</v>
      </c>
      <c r="AX299" s="51">
        <v>9.4168525000000003E-2</v>
      </c>
      <c r="AY299" s="11">
        <f t="shared" si="35"/>
        <v>-4.5884082241334473E-2</v>
      </c>
      <c r="AZ299" s="65">
        <f t="shared" si="36"/>
        <v>0.32762033599466228</v>
      </c>
      <c r="BA299" s="84">
        <v>298.83553999999998</v>
      </c>
    </row>
    <row r="300" spans="1:53" x14ac:dyDescent="0.2">
      <c r="A300" s="105"/>
      <c r="B300" s="3" t="s">
        <v>41</v>
      </c>
      <c r="C300" s="98"/>
      <c r="D300" s="3">
        <v>2021</v>
      </c>
      <c r="E300" s="10"/>
      <c r="F300" s="100"/>
      <c r="G300" s="10" t="s">
        <v>38</v>
      </c>
      <c r="H300" s="46">
        <v>107.66911671182611</v>
      </c>
      <c r="I300" s="47">
        <v>162000</v>
      </c>
      <c r="J300" s="47">
        <v>12000</v>
      </c>
      <c r="K300" s="47">
        <v>647.52941439657002</v>
      </c>
      <c r="L300" s="48">
        <v>0.71299623582136107</v>
      </c>
      <c r="M300" s="49">
        <v>1538.130238740373</v>
      </c>
      <c r="N300" s="49">
        <v>1678.130238740373</v>
      </c>
      <c r="O300" s="62">
        <v>1.6</v>
      </c>
      <c r="P300" s="49">
        <v>360</v>
      </c>
      <c r="Q300" s="43">
        <v>0</v>
      </c>
      <c r="R300" s="49">
        <v>43.47</v>
      </c>
      <c r="S300" s="42">
        <v>0</v>
      </c>
      <c r="T300" s="47">
        <v>193.34040619091789</v>
      </c>
      <c r="U300" s="37">
        <v>0</v>
      </c>
      <c r="V300" s="37">
        <v>0</v>
      </c>
      <c r="W300" s="54">
        <v>0</v>
      </c>
      <c r="X300" s="54">
        <v>6.6203703172504902E-3</v>
      </c>
      <c r="Y300" s="54">
        <v>2.3386616259813309E-2</v>
      </c>
      <c r="Z300" s="54">
        <v>8.8213281705975533E-3</v>
      </c>
      <c r="AA300" s="54">
        <v>5.0027400255203247E-2</v>
      </c>
      <c r="AB300" s="54">
        <v>6.4747985452413559E-3</v>
      </c>
      <c r="AC300" s="54">
        <v>1.38641269877553E-2</v>
      </c>
      <c r="AD300" s="54">
        <v>2.438372373580933E-2</v>
      </c>
      <c r="AE300" s="54">
        <v>1.9658675417304039E-2</v>
      </c>
      <c r="AF300" s="55">
        <f t="shared" si="40"/>
        <v>0.15323703968897462</v>
      </c>
      <c r="AG300" t="s">
        <v>1738</v>
      </c>
      <c r="AH300" s="26">
        <v>0</v>
      </c>
      <c r="AI300" s="26">
        <v>6.0243990738888904E-3</v>
      </c>
      <c r="AJ300" s="26">
        <v>2.189974642449289E-2</v>
      </c>
      <c r="AK300" s="26">
        <v>9.1578316128375376E-3</v>
      </c>
      <c r="AL300" s="26">
        <v>0.10609033628982931</v>
      </c>
      <c r="AM300" s="26">
        <v>2.0073467651314899E-2</v>
      </c>
      <c r="AN300" s="26">
        <f t="shared" si="37"/>
        <v>0.16324578105236354</v>
      </c>
      <c r="AO300" s="71">
        <f t="shared" si="38"/>
        <v>1.0653154184112645</v>
      </c>
      <c r="AP300" s="61">
        <v>0</v>
      </c>
      <c r="AQ300" s="61">
        <v>10.5</v>
      </c>
      <c r="AR300" s="61">
        <v>42.37584706530739</v>
      </c>
      <c r="AS300" s="61">
        <v>14.14631640135576</v>
      </c>
      <c r="AT300" s="61">
        <v>34.970400564594371</v>
      </c>
      <c r="AU300" s="61">
        <v>303.26976393347638</v>
      </c>
      <c r="AV300" s="61">
        <f t="shared" si="34"/>
        <v>405.26232796473391</v>
      </c>
      <c r="AW300" s="9" t="s">
        <v>1914</v>
      </c>
      <c r="AX300" s="51">
        <v>0.10913682</v>
      </c>
      <c r="AY300" s="11">
        <f t="shared" si="35"/>
        <v>-5.4108961052363541E-2</v>
      </c>
      <c r="AZ300" s="65">
        <f t="shared" si="36"/>
        <v>0.33145702574088137</v>
      </c>
      <c r="BA300" s="84">
        <v>340.13821999999999</v>
      </c>
    </row>
    <row r="301" spans="1:53" x14ac:dyDescent="0.2">
      <c r="A301" s="105"/>
      <c r="B301" s="3" t="s">
        <v>16</v>
      </c>
      <c r="C301" s="98"/>
      <c r="D301" s="3">
        <v>2021</v>
      </c>
      <c r="E301" s="10"/>
      <c r="F301" s="100"/>
      <c r="G301" s="10" t="s">
        <v>38</v>
      </c>
      <c r="H301" s="46">
        <v>152.69054379035919</v>
      </c>
      <c r="I301" s="47">
        <v>162000</v>
      </c>
      <c r="J301" s="47">
        <v>12000</v>
      </c>
      <c r="K301" s="47">
        <v>744.90532449256432</v>
      </c>
      <c r="L301" s="48">
        <v>0.71299623582136107</v>
      </c>
      <c r="M301" s="49">
        <v>1908.6317973794901</v>
      </c>
      <c r="N301" s="49">
        <v>2048.6317973794899</v>
      </c>
      <c r="O301" s="62">
        <v>1.6</v>
      </c>
      <c r="P301" s="49">
        <v>580</v>
      </c>
      <c r="Q301" s="43">
        <v>0</v>
      </c>
      <c r="R301" s="49">
        <v>70.034999999999997</v>
      </c>
      <c r="S301" s="42">
        <v>0</v>
      </c>
      <c r="T301" s="47">
        <v>270.77373911563888</v>
      </c>
      <c r="U301" s="37">
        <v>0</v>
      </c>
      <c r="V301" s="37">
        <v>0</v>
      </c>
      <c r="W301" s="54">
        <v>0</v>
      </c>
      <c r="X301" s="54">
        <v>6.6203703172504902E-3</v>
      </c>
      <c r="Y301" s="54">
        <v>2.6903590187430378E-2</v>
      </c>
      <c r="Z301" s="54">
        <v>1.0946249589323999E-2</v>
      </c>
      <c r="AA301" s="54">
        <v>7.603040337562561E-2</v>
      </c>
      <c r="AB301" s="54">
        <v>8.5007622838020325E-3</v>
      </c>
      <c r="AC301" s="54">
        <v>1.590504311025143E-2</v>
      </c>
      <c r="AD301" s="54">
        <v>3.9284888654947281E-2</v>
      </c>
      <c r="AE301" s="54">
        <v>2.2104090079665181E-2</v>
      </c>
      <c r="AF301" s="55">
        <f t="shared" si="40"/>
        <v>0.2062953975982964</v>
      </c>
      <c r="AG301" t="s">
        <v>584</v>
      </c>
      <c r="AH301" s="26">
        <v>0</v>
      </c>
      <c r="AI301" s="26">
        <v>6.0243990738888904E-3</v>
      </c>
      <c r="AJ301" s="26">
        <v>2.5264618742459818E-2</v>
      </c>
      <c r="AK301" s="26">
        <v>1.1398197932744301E-2</v>
      </c>
      <c r="AL301" s="26">
        <v>0.15730627994489321</v>
      </c>
      <c r="AM301" s="26">
        <v>2.2632716234011061E-2</v>
      </c>
      <c r="AN301" s="26">
        <f t="shared" si="37"/>
        <v>0.22262621192799728</v>
      </c>
      <c r="AO301" s="71">
        <f t="shared" si="38"/>
        <v>1.0791622814654385</v>
      </c>
      <c r="AP301" s="61">
        <v>0</v>
      </c>
      <c r="AQ301" s="61">
        <v>10.5</v>
      </c>
      <c r="AR301" s="61">
        <v>48.886850068564989</v>
      </c>
      <c r="AS301" s="61">
        <v>17.5694093989779</v>
      </c>
      <c r="AT301" s="61">
        <v>40.45584801331222</v>
      </c>
      <c r="AU301" s="61">
        <v>473.20761699052491</v>
      </c>
      <c r="AV301" s="61">
        <f t="shared" si="34"/>
        <v>590.61972447137998</v>
      </c>
      <c r="AW301" s="9" t="s">
        <v>1230</v>
      </c>
      <c r="AX301" s="51">
        <v>0.14167278</v>
      </c>
      <c r="AY301" s="11">
        <f t="shared" si="35"/>
        <v>-8.0953431927997282E-2</v>
      </c>
      <c r="AZ301" s="65">
        <f t="shared" si="36"/>
        <v>0.36362938230373154</v>
      </c>
      <c r="BA301" s="84">
        <v>426.89512999999999</v>
      </c>
    </row>
    <row r="302" spans="1:53" x14ac:dyDescent="0.2">
      <c r="A302" s="105"/>
      <c r="B302" s="3" t="s">
        <v>1683</v>
      </c>
      <c r="C302" s="99"/>
      <c r="D302" s="3">
        <v>2021</v>
      </c>
      <c r="E302" s="10"/>
      <c r="F302" s="100"/>
      <c r="G302" s="10" t="s">
        <v>38</v>
      </c>
      <c r="H302" s="46">
        <v>166.09352661142819</v>
      </c>
      <c r="I302" s="47">
        <v>162000</v>
      </c>
      <c r="J302" s="47">
        <v>12000</v>
      </c>
      <c r="K302" s="47">
        <v>864.14471052461886</v>
      </c>
      <c r="L302" s="48">
        <v>0.71299623582136107</v>
      </c>
      <c r="M302" s="49">
        <v>2214.5803548190429</v>
      </c>
      <c r="N302" s="49">
        <v>2354.5803548190429</v>
      </c>
      <c r="O302" s="62">
        <v>1.6</v>
      </c>
      <c r="P302" s="49">
        <v>660</v>
      </c>
      <c r="Q302" s="43">
        <v>0</v>
      </c>
      <c r="R302" s="49">
        <v>79.695000000000007</v>
      </c>
      <c r="S302" s="42">
        <v>0</v>
      </c>
      <c r="T302" s="47">
        <v>265.60551398926958</v>
      </c>
      <c r="U302" s="37">
        <v>0</v>
      </c>
      <c r="V302" s="37">
        <v>0</v>
      </c>
      <c r="W302" s="54">
        <v>0</v>
      </c>
      <c r="X302" s="54">
        <v>6.6203703172504902E-3</v>
      </c>
      <c r="Y302" s="54">
        <v>3.1210087239742279E-2</v>
      </c>
      <c r="Z302" s="54">
        <v>1.270087063312531E-2</v>
      </c>
      <c r="AA302" s="54">
        <v>9.4912894070148468E-2</v>
      </c>
      <c r="AB302" s="54">
        <v>9.8638106137514114E-3</v>
      </c>
      <c r="AC302" s="54">
        <v>1.6512598842382431E-2</v>
      </c>
      <c r="AD302" s="54">
        <v>4.4703491032123573E-2</v>
      </c>
      <c r="AE302" s="54">
        <v>2.4123352020978931E-2</v>
      </c>
      <c r="AF302" s="55">
        <f t="shared" si="40"/>
        <v>0.24064747476950288</v>
      </c>
      <c r="AG302" t="s">
        <v>1739</v>
      </c>
      <c r="AH302" s="26">
        <v>0</v>
      </c>
      <c r="AI302" s="26">
        <v>6.0243990738888904E-3</v>
      </c>
      <c r="AJ302" s="26">
        <v>2.9225817280446209E-2</v>
      </c>
      <c r="AK302" s="26">
        <v>1.3131788625173521E-2</v>
      </c>
      <c r="AL302" s="26">
        <v>0.18685828205025179</v>
      </c>
      <c r="AM302" s="26">
        <v>2.4613057343030841E-2</v>
      </c>
      <c r="AN302" s="26">
        <f t="shared" si="37"/>
        <v>0.25985334437279123</v>
      </c>
      <c r="AO302" s="71">
        <f t="shared" si="38"/>
        <v>1.0798091466435877</v>
      </c>
      <c r="AP302" s="61">
        <v>0</v>
      </c>
      <c r="AQ302" s="61">
        <v>9.6737651339036432</v>
      </c>
      <c r="AR302" s="61">
        <v>56.551739889083542</v>
      </c>
      <c r="AS302" s="61">
        <v>20.218191478617591</v>
      </c>
      <c r="AT302" s="61">
        <v>44.700475579978232</v>
      </c>
      <c r="AU302" s="61">
        <v>561.79422825109225</v>
      </c>
      <c r="AV302" s="61">
        <f t="shared" si="34"/>
        <v>692.9384003326752</v>
      </c>
      <c r="AW302" s="9" t="s">
        <v>1915</v>
      </c>
      <c r="AX302" s="51">
        <v>0.16413048</v>
      </c>
      <c r="AY302" s="11">
        <f t="shared" si="35"/>
        <v>-9.5722864372791233E-2</v>
      </c>
      <c r="AZ302" s="65">
        <f t="shared" si="36"/>
        <v>0.36837264728625213</v>
      </c>
      <c r="BA302" s="84">
        <v>487.38475</v>
      </c>
    </row>
    <row r="303" spans="1:53" x14ac:dyDescent="0.2">
      <c r="A303" s="105"/>
      <c r="B303" s="66" t="s">
        <v>1684</v>
      </c>
      <c r="C303" s="97" t="s">
        <v>2228</v>
      </c>
      <c r="D303" s="3">
        <v>2021</v>
      </c>
      <c r="E303" s="6"/>
      <c r="F303" s="100" t="s">
        <v>49</v>
      </c>
      <c r="G303" s="10" t="s">
        <v>36</v>
      </c>
      <c r="H303" s="40">
        <v>18.480998984113029</v>
      </c>
      <c r="I303" s="41">
        <v>162000</v>
      </c>
      <c r="J303" s="41">
        <v>12000</v>
      </c>
      <c r="K303" s="41">
        <v>386.39986749891932</v>
      </c>
      <c r="L303" s="42">
        <v>0.71299623582136107</v>
      </c>
      <c r="M303" s="43">
        <v>528.02854240322949</v>
      </c>
      <c r="N303" s="43">
        <v>668.02854240322949</v>
      </c>
      <c r="O303" s="62">
        <v>1.6</v>
      </c>
      <c r="P303" s="43">
        <v>120</v>
      </c>
      <c r="Q303" s="43">
        <v>0</v>
      </c>
      <c r="R303" s="43">
        <v>15.183</v>
      </c>
      <c r="S303" s="42">
        <v>0</v>
      </c>
      <c r="T303" s="41">
        <v>113.1652561969947</v>
      </c>
      <c r="U303" s="37">
        <v>0</v>
      </c>
      <c r="V303" s="37">
        <v>0</v>
      </c>
      <c r="W303" s="54">
        <v>0</v>
      </c>
      <c r="X303" s="54">
        <v>0</v>
      </c>
      <c r="Y303" s="54">
        <v>2.8587915003299709E-3</v>
      </c>
      <c r="Z303" s="54">
        <v>3.0282812658697371E-3</v>
      </c>
      <c r="AA303" s="54">
        <v>3.8680117577314377E-2</v>
      </c>
      <c r="AB303" s="54">
        <v>5.7815946638584137E-3</v>
      </c>
      <c r="AC303" s="54">
        <v>2.6517009362578389E-2</v>
      </c>
      <c r="AD303" s="54">
        <v>2.3905366659164429E-2</v>
      </c>
      <c r="AE303" s="54">
        <v>1.299189310520887E-2</v>
      </c>
      <c r="AF303" s="55">
        <f t="shared" si="40"/>
        <v>0.11376305413432419</v>
      </c>
      <c r="AG303" t="s">
        <v>1815</v>
      </c>
      <c r="AH303" s="26">
        <v>0</v>
      </c>
      <c r="AI303" s="26">
        <v>0</v>
      </c>
      <c r="AJ303" s="26">
        <v>2.4379314646676138E-3</v>
      </c>
      <c r="AK303" s="26">
        <v>3.101977905341969E-3</v>
      </c>
      <c r="AL303" s="26">
        <v>0.10612209897144199</v>
      </c>
      <c r="AM303" s="26">
        <v>1.3294818511297339E-2</v>
      </c>
      <c r="AN303" s="26">
        <f t="shared" si="37"/>
        <v>0.12495682685274892</v>
      </c>
      <c r="AO303" s="71">
        <f t="shared" si="38"/>
        <v>1.0983955011018589</v>
      </c>
      <c r="AP303" s="61">
        <v>0</v>
      </c>
      <c r="AQ303" s="61">
        <v>2.5802824994014339</v>
      </c>
      <c r="AR303" s="61">
        <v>7.3185378801281642</v>
      </c>
      <c r="AS303" s="61">
        <v>4.7395636830483054</v>
      </c>
      <c r="AT303" s="61">
        <v>20.441165740640869</v>
      </c>
      <c r="AU303" s="61">
        <v>309.13781303829518</v>
      </c>
      <c r="AV303" s="61">
        <f t="shared" si="34"/>
        <v>344.21736284151393</v>
      </c>
      <c r="AW303" s="9" t="s">
        <v>1939</v>
      </c>
      <c r="AX303" s="51">
        <v>8.6905457999999991E-2</v>
      </c>
      <c r="AY303" s="11">
        <f t="shared" si="35"/>
        <v>-3.8051368852748929E-2</v>
      </c>
      <c r="AZ303" s="65">
        <f t="shared" si="36"/>
        <v>0.3045161261784381</v>
      </c>
      <c r="BA303" s="84">
        <v>261.36219</v>
      </c>
    </row>
    <row r="304" spans="1:53" x14ac:dyDescent="0.2">
      <c r="A304" s="105"/>
      <c r="B304" s="3" t="s">
        <v>40</v>
      </c>
      <c r="C304" s="98"/>
      <c r="D304" s="3">
        <v>2021</v>
      </c>
      <c r="E304" s="10"/>
      <c r="F304" s="100"/>
      <c r="G304" s="10" t="s">
        <v>36</v>
      </c>
      <c r="H304" s="46">
        <v>83.445631586692599</v>
      </c>
      <c r="I304" s="47">
        <v>162000</v>
      </c>
      <c r="J304" s="47">
        <v>12000</v>
      </c>
      <c r="K304" s="47">
        <v>580.28647332186199</v>
      </c>
      <c r="L304" s="48">
        <v>0.71299623582136107</v>
      </c>
      <c r="M304" s="49">
        <v>1283.778947487579</v>
      </c>
      <c r="N304" s="49">
        <v>1423.778947487579</v>
      </c>
      <c r="O304" s="62">
        <v>1.6</v>
      </c>
      <c r="P304" s="49">
        <v>275.5</v>
      </c>
      <c r="Q304" s="43">
        <v>0</v>
      </c>
      <c r="R304" s="49">
        <v>34.857637500000003</v>
      </c>
      <c r="S304" s="42">
        <v>0</v>
      </c>
      <c r="T304" s="47">
        <v>173.0007515517558</v>
      </c>
      <c r="U304" s="37">
        <v>0</v>
      </c>
      <c r="V304" s="37">
        <v>0</v>
      </c>
      <c r="W304" s="54">
        <v>0</v>
      </c>
      <c r="X304" s="54">
        <v>6.6203703172504902E-3</v>
      </c>
      <c r="Y304" s="54">
        <v>4.4644465669989586E-3</v>
      </c>
      <c r="Z304" s="54">
        <v>7.3625613003969193E-3</v>
      </c>
      <c r="AA304" s="54">
        <v>4.2651567608118057E-2</v>
      </c>
      <c r="AB304" s="54">
        <v>5.3031216375529766E-3</v>
      </c>
      <c r="AC304" s="54">
        <v>1.276602782309055E-2</v>
      </c>
      <c r="AD304" s="54">
        <v>2.2145539522171021E-2</v>
      </c>
      <c r="AE304" s="54">
        <v>1.7979890108108521E-2</v>
      </c>
      <c r="AF304" s="55">
        <f t="shared" si="40"/>
        <v>0.1192935248836875</v>
      </c>
      <c r="AG304" t="s">
        <v>1816</v>
      </c>
      <c r="AH304" s="26">
        <v>0</v>
      </c>
      <c r="AI304" s="26">
        <v>6.0243990738888904E-3</v>
      </c>
      <c r="AJ304" s="26">
        <v>3.8072086844090128E-3</v>
      </c>
      <c r="AK304" s="26">
        <v>7.6635638646669309E-3</v>
      </c>
      <c r="AL304" s="26">
        <v>9.0551696180642974E-2</v>
      </c>
      <c r="AM304" s="26">
        <v>1.836651348819689E-2</v>
      </c>
      <c r="AN304" s="26">
        <f t="shared" si="37"/>
        <v>0.12641338129180471</v>
      </c>
      <c r="AO304" s="71">
        <f t="shared" si="38"/>
        <v>1.0596835110292797</v>
      </c>
      <c r="AP304" s="61">
        <v>0</v>
      </c>
      <c r="AQ304" s="61">
        <v>10.5</v>
      </c>
      <c r="AR304" s="61">
        <v>11.429033743653291</v>
      </c>
      <c r="AS304" s="61">
        <v>11.863199832477751</v>
      </c>
      <c r="AT304" s="61">
        <v>31.311745667816179</v>
      </c>
      <c r="AU304" s="61">
        <v>263.28602463842373</v>
      </c>
      <c r="AV304" s="61">
        <f t="shared" si="34"/>
        <v>328.39000388237093</v>
      </c>
      <c r="AW304" s="9" t="s">
        <v>1940</v>
      </c>
      <c r="AX304" s="51">
        <v>7.3328336999999993E-2</v>
      </c>
      <c r="AY304" s="11">
        <f t="shared" si="35"/>
        <v>-5.3085044291804717E-2</v>
      </c>
      <c r="AZ304" s="65">
        <f t="shared" si="36"/>
        <v>0.41993216026131391</v>
      </c>
      <c r="BA304" s="84">
        <v>220.39089000000001</v>
      </c>
    </row>
    <row r="305" spans="1:53" x14ac:dyDescent="0.2">
      <c r="A305" s="105"/>
      <c r="B305" s="3" t="s">
        <v>41</v>
      </c>
      <c r="C305" s="98"/>
      <c r="D305" s="3">
        <v>2021</v>
      </c>
      <c r="E305" s="10"/>
      <c r="F305" s="100"/>
      <c r="G305" s="10" t="s">
        <v>36</v>
      </c>
      <c r="H305" s="46">
        <v>107.66911671182611</v>
      </c>
      <c r="I305" s="47">
        <v>162000</v>
      </c>
      <c r="J305" s="47">
        <v>12000</v>
      </c>
      <c r="K305" s="47">
        <v>647.52941439657002</v>
      </c>
      <c r="L305" s="48">
        <v>0.71299623582136107</v>
      </c>
      <c r="M305" s="49">
        <v>1538.130238740373</v>
      </c>
      <c r="N305" s="49">
        <v>1678.130238740373</v>
      </c>
      <c r="O305" s="62">
        <v>1.6</v>
      </c>
      <c r="P305" s="49">
        <v>360</v>
      </c>
      <c r="Q305" s="43">
        <v>0</v>
      </c>
      <c r="R305" s="49">
        <v>45.549000000000007</v>
      </c>
      <c r="S305" s="42">
        <v>0</v>
      </c>
      <c r="T305" s="47">
        <v>202.5871212696139</v>
      </c>
      <c r="U305" s="37">
        <v>0</v>
      </c>
      <c r="V305" s="37">
        <v>0</v>
      </c>
      <c r="W305" s="54">
        <v>0</v>
      </c>
      <c r="X305" s="54">
        <v>6.6203703172504902E-3</v>
      </c>
      <c r="Y305" s="54">
        <v>4.9817813560366631E-3</v>
      </c>
      <c r="Z305" s="54">
        <v>8.8212834671139717E-3</v>
      </c>
      <c r="AA305" s="54">
        <v>5.0027400255203247E-2</v>
      </c>
      <c r="AB305" s="54">
        <v>6.4747976139187813E-3</v>
      </c>
      <c r="AC305" s="54">
        <v>1.386410277336836E-2</v>
      </c>
      <c r="AD305" s="54">
        <v>2.8937909752130508E-2</v>
      </c>
      <c r="AE305" s="54">
        <v>1.965862512588501E-2</v>
      </c>
      <c r="AF305" s="55">
        <f t="shared" si="40"/>
        <v>0.13938627066090703</v>
      </c>
      <c r="AG305" t="s">
        <v>1817</v>
      </c>
      <c r="AH305" s="26">
        <v>0</v>
      </c>
      <c r="AI305" s="26">
        <v>6.0243990738888904E-3</v>
      </c>
      <c r="AJ305" s="26">
        <v>4.2483837263832137E-3</v>
      </c>
      <c r="AK305" s="26">
        <v>9.1577862831566745E-3</v>
      </c>
      <c r="AL305" s="26">
        <v>0.1089378768618738</v>
      </c>
      <c r="AM305" s="26">
        <v>2.0073415869639521E-2</v>
      </c>
      <c r="AN305" s="26">
        <f t="shared" si="37"/>
        <v>0.14844186181494209</v>
      </c>
      <c r="AO305" s="71">
        <f t="shared" si="38"/>
        <v>1.0649675976772857</v>
      </c>
      <c r="AP305" s="61">
        <v>0</v>
      </c>
      <c r="AQ305" s="61">
        <v>10.5</v>
      </c>
      <c r="AR305" s="61">
        <v>12.753417264375241</v>
      </c>
      <c r="AS305" s="61">
        <v>14.14624714138173</v>
      </c>
      <c r="AT305" s="61">
        <v>34.970289576681353</v>
      </c>
      <c r="AU305" s="61">
        <v>321.70050898095008</v>
      </c>
      <c r="AV305" s="61">
        <f t="shared" si="34"/>
        <v>394.07046296338842</v>
      </c>
      <c r="AW305" s="9" t="s">
        <v>1941</v>
      </c>
      <c r="AX305" s="51">
        <v>8.5996619999999996E-2</v>
      </c>
      <c r="AY305" s="11">
        <f t="shared" si="35"/>
        <v>-6.2445241814942098E-2</v>
      </c>
      <c r="AZ305" s="65">
        <f t="shared" si="36"/>
        <v>0.42067137296344786</v>
      </c>
      <c r="BA305" s="84">
        <v>253.38437999999999</v>
      </c>
    </row>
    <row r="306" spans="1:53" x14ac:dyDescent="0.2">
      <c r="A306" s="105"/>
      <c r="B306" s="3" t="s">
        <v>16</v>
      </c>
      <c r="C306" s="98"/>
      <c r="D306" s="3">
        <v>2021</v>
      </c>
      <c r="E306" s="10"/>
      <c r="F306" s="100"/>
      <c r="G306" s="10" t="s">
        <v>36</v>
      </c>
      <c r="H306" s="46">
        <v>152.69054379035919</v>
      </c>
      <c r="I306" s="47">
        <v>162000</v>
      </c>
      <c r="J306" s="47">
        <v>12000</v>
      </c>
      <c r="K306" s="47">
        <v>744.90532449256432</v>
      </c>
      <c r="L306" s="48">
        <v>0.71299623582136107</v>
      </c>
      <c r="M306" s="49">
        <v>1908.6317973794901</v>
      </c>
      <c r="N306" s="49">
        <v>2048.6317973794899</v>
      </c>
      <c r="O306" s="62">
        <v>1.6</v>
      </c>
      <c r="P306" s="49">
        <v>580</v>
      </c>
      <c r="Q306" s="43">
        <v>0</v>
      </c>
      <c r="R306" s="49">
        <v>73.384500000000017</v>
      </c>
      <c r="S306" s="42">
        <v>0</v>
      </c>
      <c r="T306" s="47">
        <v>283.72378750812612</v>
      </c>
      <c r="U306" s="37">
        <v>0</v>
      </c>
      <c r="V306" s="37">
        <v>0</v>
      </c>
      <c r="W306" s="54">
        <v>0</v>
      </c>
      <c r="X306" s="54">
        <v>6.6203703172504902E-3</v>
      </c>
      <c r="Y306" s="54">
        <v>5.7309451512992382E-3</v>
      </c>
      <c r="Z306" s="54">
        <v>1.0946135967969889E-2</v>
      </c>
      <c r="AA306" s="54">
        <v>7.603040337562561E-2</v>
      </c>
      <c r="AB306" s="54">
        <v>8.5007594898343086E-3</v>
      </c>
      <c r="AC306" s="54">
        <v>1.590497046709061E-2</v>
      </c>
      <c r="AD306" s="54">
        <v>4.6622186899185181E-2</v>
      </c>
      <c r="AE306" s="54">
        <v>2.2103957831859589E-2</v>
      </c>
      <c r="AF306" s="55">
        <f t="shared" si="40"/>
        <v>0.19245972950011492</v>
      </c>
      <c r="AG306" t="s">
        <v>1818</v>
      </c>
      <c r="AH306" s="26">
        <v>0</v>
      </c>
      <c r="AI306" s="26">
        <v>6.0243990738888904E-3</v>
      </c>
      <c r="AJ306" s="26">
        <v>4.9011297016247858E-3</v>
      </c>
      <c r="AK306" s="26">
        <v>1.1398080983363069E-2</v>
      </c>
      <c r="AL306" s="26">
        <v>0.16189394979499341</v>
      </c>
      <c r="AM306" s="26">
        <v>2.2632582638654131E-2</v>
      </c>
      <c r="AN306" s="26">
        <f t="shared" si="37"/>
        <v>0.20685014219252429</v>
      </c>
      <c r="AO306" s="71">
        <f t="shared" si="38"/>
        <v>1.0747710325156661</v>
      </c>
      <c r="AP306" s="61">
        <v>0</v>
      </c>
      <c r="AQ306" s="61">
        <v>10.5</v>
      </c>
      <c r="AR306" s="61">
        <v>14.71292523871362</v>
      </c>
      <c r="AS306" s="61">
        <v>17.569230710071349</v>
      </c>
      <c r="AT306" s="61">
        <v>40.455561667423503</v>
      </c>
      <c r="AU306" s="61">
        <v>502.90150675461689</v>
      </c>
      <c r="AV306" s="61">
        <f t="shared" si="34"/>
        <v>586.13922437082533</v>
      </c>
      <c r="AW306" s="9" t="s">
        <v>1942</v>
      </c>
      <c r="AX306" s="51">
        <v>0.11546206000000001</v>
      </c>
      <c r="AY306" s="11">
        <f t="shared" si="35"/>
        <v>-9.1388082192524284E-2</v>
      </c>
      <c r="AZ306" s="65">
        <f t="shared" si="36"/>
        <v>0.44180816712934856</v>
      </c>
      <c r="BA306" s="84">
        <v>329.61435</v>
      </c>
    </row>
    <row r="307" spans="1:53" x14ac:dyDescent="0.2">
      <c r="A307" s="105"/>
      <c r="B307" s="3" t="s">
        <v>1683</v>
      </c>
      <c r="C307" s="99"/>
      <c r="D307" s="3">
        <v>2021</v>
      </c>
      <c r="E307" s="10"/>
      <c r="F307" s="100"/>
      <c r="G307" s="10" t="s">
        <v>36</v>
      </c>
      <c r="H307" s="46">
        <v>166.09352661142819</v>
      </c>
      <c r="I307" s="47">
        <v>162000</v>
      </c>
      <c r="J307" s="47">
        <v>12000</v>
      </c>
      <c r="K307" s="47">
        <v>864.14471052461886</v>
      </c>
      <c r="L307" s="48">
        <v>0.71299623582136107</v>
      </c>
      <c r="M307" s="49">
        <v>2214.5803548190429</v>
      </c>
      <c r="N307" s="49">
        <v>2354.5803548190429</v>
      </c>
      <c r="O307" s="62">
        <v>1.6</v>
      </c>
      <c r="P307" s="49">
        <v>660</v>
      </c>
      <c r="Q307" s="43">
        <v>0</v>
      </c>
      <c r="R307" s="49">
        <v>83.506500000000017</v>
      </c>
      <c r="S307" s="42">
        <v>0</v>
      </c>
      <c r="T307" s="47">
        <v>278.30838639745213</v>
      </c>
      <c r="U307" s="37">
        <v>0</v>
      </c>
      <c r="V307" s="37">
        <v>0</v>
      </c>
      <c r="W307" s="54">
        <v>0</v>
      </c>
      <c r="X307" s="54">
        <v>6.6203703172504902E-3</v>
      </c>
      <c r="Y307" s="54">
        <v>6.6483160480856904E-3</v>
      </c>
      <c r="Z307" s="54">
        <v>1.2700771912932399E-2</v>
      </c>
      <c r="AA307" s="54">
        <v>9.4912894070148468E-2</v>
      </c>
      <c r="AB307" s="54">
        <v>9.8638087511062622E-3</v>
      </c>
      <c r="AC307" s="54">
        <v>1.6512541100382801E-2</v>
      </c>
      <c r="AD307" s="54">
        <v>5.3052835166454322E-2</v>
      </c>
      <c r="AE307" s="54">
        <v>2.4123238399624821E-2</v>
      </c>
      <c r="AF307" s="55">
        <f t="shared" si="40"/>
        <v>0.22443477576598525</v>
      </c>
      <c r="AG307" t="s">
        <v>1819</v>
      </c>
      <c r="AH307" s="26">
        <v>0</v>
      </c>
      <c r="AI307" s="26">
        <v>6.0243990738888904E-3</v>
      </c>
      <c r="AJ307" s="26">
        <v>5.669577696102217E-3</v>
      </c>
      <c r="AK307" s="26">
        <v>1.313168758893051E-2</v>
      </c>
      <c r="AL307" s="26">
        <v>0.1920787576649767</v>
      </c>
      <c r="AM307" s="26">
        <v>2.4612941925806691E-2</v>
      </c>
      <c r="AN307" s="26">
        <f t="shared" si="37"/>
        <v>0.24151736394970499</v>
      </c>
      <c r="AO307" s="71">
        <f t="shared" si="38"/>
        <v>1.0761138202643403</v>
      </c>
      <c r="AP307" s="61">
        <v>0</v>
      </c>
      <c r="AQ307" s="61">
        <v>10.5</v>
      </c>
      <c r="AR307" s="61">
        <v>17.019764392314819</v>
      </c>
      <c r="AS307" s="61">
        <v>20.21803710365986</v>
      </c>
      <c r="AT307" s="61">
        <v>44.700228196773068</v>
      </c>
      <c r="AU307" s="61">
        <v>595.58388826850398</v>
      </c>
      <c r="AV307" s="61">
        <f t="shared" si="34"/>
        <v>688.02191796125169</v>
      </c>
      <c r="AW307" s="9" t="s">
        <v>1943</v>
      </c>
      <c r="AX307" s="51">
        <v>0.13370868</v>
      </c>
      <c r="AY307" s="11">
        <f t="shared" si="35"/>
        <v>-0.107808683949705</v>
      </c>
      <c r="AZ307" s="65">
        <f t="shared" si="36"/>
        <v>0.44638067502324891</v>
      </c>
      <c r="BA307" s="84">
        <v>374.43178</v>
      </c>
    </row>
    <row r="308" spans="1:53" x14ac:dyDescent="0.2">
      <c r="A308" s="105"/>
      <c r="B308" s="66" t="s">
        <v>1684</v>
      </c>
      <c r="C308" s="97" t="s">
        <v>2228</v>
      </c>
      <c r="D308" s="3">
        <v>2021</v>
      </c>
      <c r="E308" s="10"/>
      <c r="F308" s="100"/>
      <c r="G308" s="10" t="s">
        <v>37</v>
      </c>
      <c r="H308" s="46">
        <v>18.480998984113029</v>
      </c>
      <c r="I308" s="47">
        <v>162000</v>
      </c>
      <c r="J308" s="47">
        <v>12000</v>
      </c>
      <c r="K308" s="47">
        <v>386.39986749891932</v>
      </c>
      <c r="L308" s="48">
        <v>0.71299623582136107</v>
      </c>
      <c r="M308" s="49">
        <v>528.02854240322949</v>
      </c>
      <c r="N308" s="49">
        <v>668.02854240322949</v>
      </c>
      <c r="O308" s="62">
        <v>1.6</v>
      </c>
      <c r="P308" s="49">
        <v>120</v>
      </c>
      <c r="Q308" s="43">
        <v>0</v>
      </c>
      <c r="R308" s="49">
        <v>17.243549999999999</v>
      </c>
      <c r="S308" s="42">
        <v>0</v>
      </c>
      <c r="T308" s="47">
        <v>128.523398109444</v>
      </c>
      <c r="U308" s="37">
        <v>0</v>
      </c>
      <c r="V308" s="37">
        <v>0</v>
      </c>
      <c r="W308" s="54">
        <v>0</v>
      </c>
      <c r="X308" s="54">
        <v>6.6203703172504902E-3</v>
      </c>
      <c r="Y308" s="54">
        <v>2.9727763030678029E-3</v>
      </c>
      <c r="Z308" s="54">
        <v>3.0282812658697371E-3</v>
      </c>
      <c r="AA308" s="54">
        <v>1.4325969852507109E-2</v>
      </c>
      <c r="AB308" s="54">
        <v>2.141331322491169E-3</v>
      </c>
      <c r="AC308" s="54">
        <v>9.8211150616407394E-3</v>
      </c>
      <c r="AD308" s="54">
        <v>8.853839710354805E-3</v>
      </c>
      <c r="AE308" s="54">
        <v>1.299189310520887E-2</v>
      </c>
      <c r="AF308" s="55">
        <f t="shared" si="40"/>
        <v>6.0755576938390718E-2</v>
      </c>
      <c r="AG308" t="s">
        <v>1793</v>
      </c>
      <c r="AH308" s="26">
        <v>0</v>
      </c>
      <c r="AI308" s="26">
        <v>0</v>
      </c>
      <c r="AJ308" s="26">
        <v>2.4379317400968058E-3</v>
      </c>
      <c r="AK308" s="26">
        <v>3.1019789609449621E-3</v>
      </c>
      <c r="AL308" s="26">
        <v>0.1031505306375622</v>
      </c>
      <c r="AM308" s="26">
        <v>1.3294819717149461E-2</v>
      </c>
      <c r="AN308" s="26">
        <f t="shared" si="37"/>
        <v>0.12198526105575344</v>
      </c>
      <c r="AO308" s="71">
        <f t="shared" si="38"/>
        <v>2.0078035170244992</v>
      </c>
      <c r="AP308" s="61">
        <v>0</v>
      </c>
      <c r="AQ308" s="61">
        <v>2.5802827312822201</v>
      </c>
      <c r="AR308" s="61">
        <v>7.3185387069516414</v>
      </c>
      <c r="AS308" s="61">
        <v>4.7395652959216923</v>
      </c>
      <c r="AT308" s="61">
        <v>20.441168325242639</v>
      </c>
      <c r="AU308" s="61">
        <v>306.87316565816508</v>
      </c>
      <c r="AV308" s="61">
        <f t="shared" si="34"/>
        <v>341.95272071756324</v>
      </c>
      <c r="AW308" s="9" t="s">
        <v>1944</v>
      </c>
      <c r="AX308" s="51">
        <v>8.7406304000000004E-2</v>
      </c>
      <c r="AY308" s="11">
        <f t="shared" si="35"/>
        <v>-3.4578957055753437E-2</v>
      </c>
      <c r="AZ308" s="65">
        <f t="shared" si="36"/>
        <v>0.28346832032395375</v>
      </c>
      <c r="BA308" s="84">
        <v>265.70323999999999</v>
      </c>
    </row>
    <row r="309" spans="1:53" x14ac:dyDescent="0.2">
      <c r="A309" s="105"/>
      <c r="B309" s="3" t="s">
        <v>40</v>
      </c>
      <c r="C309" s="98"/>
      <c r="D309" s="3">
        <v>2021</v>
      </c>
      <c r="E309" s="10"/>
      <c r="F309" s="100"/>
      <c r="G309" s="10" t="s">
        <v>37</v>
      </c>
      <c r="H309" s="46">
        <v>83.445631586692599</v>
      </c>
      <c r="I309" s="47">
        <v>162000</v>
      </c>
      <c r="J309" s="47">
        <v>12000</v>
      </c>
      <c r="K309" s="47">
        <v>580.28647332186199</v>
      </c>
      <c r="L309" s="48">
        <v>0.71299623582136107</v>
      </c>
      <c r="M309" s="49">
        <v>1283.778947487579</v>
      </c>
      <c r="N309" s="49">
        <v>1423.778947487579</v>
      </c>
      <c r="O309" s="62">
        <v>1.6</v>
      </c>
      <c r="P309" s="49">
        <v>275.5</v>
      </c>
      <c r="Q309" s="43">
        <v>0</v>
      </c>
      <c r="R309" s="49">
        <v>39.588316874999997</v>
      </c>
      <c r="S309" s="42">
        <v>0</v>
      </c>
      <c r="T309" s="47">
        <v>196.47942497663689</v>
      </c>
      <c r="U309" s="37">
        <v>0</v>
      </c>
      <c r="V309" s="37">
        <v>0</v>
      </c>
      <c r="W309" s="54">
        <v>0</v>
      </c>
      <c r="X309" s="54">
        <v>6.6203703172504902E-3</v>
      </c>
      <c r="Y309" s="54">
        <v>4.4644535519182682E-3</v>
      </c>
      <c r="Z309" s="54">
        <v>7.3625873774290076E-3</v>
      </c>
      <c r="AA309" s="54">
        <v>4.2651567608118057E-2</v>
      </c>
      <c r="AB309" s="54">
        <v>5.3031221032142639E-3</v>
      </c>
      <c r="AC309" s="54">
        <v>1.27660408616066E-2</v>
      </c>
      <c r="AD309" s="54">
        <v>2.0326940342783931E-2</v>
      </c>
      <c r="AE309" s="54">
        <v>1.7979921773076061E-2</v>
      </c>
      <c r="AF309" s="55">
        <f t="shared" si="40"/>
        <v>0.11747500393539667</v>
      </c>
      <c r="AG309" t="s">
        <v>1794</v>
      </c>
      <c r="AH309" s="26">
        <v>0</v>
      </c>
      <c r="AI309" s="26">
        <v>6.0243990738888904E-3</v>
      </c>
      <c r="AJ309" s="26">
        <v>3.8072141929928389E-3</v>
      </c>
      <c r="AK309" s="26">
        <v>7.6635889992688836E-3</v>
      </c>
      <c r="AL309" s="26">
        <v>8.8024958092847119E-2</v>
      </c>
      <c r="AM309" s="26">
        <v>1.8366542200329301E-2</v>
      </c>
      <c r="AN309" s="26">
        <f t="shared" si="37"/>
        <v>0.12388670255932704</v>
      </c>
      <c r="AO309" s="71">
        <f t="shared" si="38"/>
        <v>1.0545792586434504</v>
      </c>
      <c r="AP309" s="61">
        <v>0</v>
      </c>
      <c r="AQ309" s="61">
        <v>10.5</v>
      </c>
      <c r="AR309" s="61">
        <v>11.429050280122819</v>
      </c>
      <c r="AS309" s="61">
        <v>11.86323823605451</v>
      </c>
      <c r="AT309" s="61">
        <v>31.311807208885131</v>
      </c>
      <c r="AU309" s="61">
        <v>261.36040680268002</v>
      </c>
      <c r="AV309" s="61">
        <f t="shared" si="34"/>
        <v>326.46450252774247</v>
      </c>
      <c r="AW309" s="9" t="s">
        <v>1945</v>
      </c>
      <c r="AX309" s="51">
        <v>7.3672630000000003E-2</v>
      </c>
      <c r="AY309" s="11">
        <f t="shared" si="35"/>
        <v>-5.0214072559327042E-2</v>
      </c>
      <c r="AZ309" s="65">
        <f t="shared" si="36"/>
        <v>0.40532253681770614</v>
      </c>
      <c r="BA309" s="84">
        <v>223.37502000000001</v>
      </c>
    </row>
    <row r="310" spans="1:53" x14ac:dyDescent="0.2">
      <c r="A310" s="105"/>
      <c r="B310" s="3" t="s">
        <v>41</v>
      </c>
      <c r="C310" s="98"/>
      <c r="D310" s="3">
        <v>2021</v>
      </c>
      <c r="E310" s="10"/>
      <c r="F310" s="100"/>
      <c r="G310" s="10" t="s">
        <v>37</v>
      </c>
      <c r="H310" s="46">
        <v>107.66911671182611</v>
      </c>
      <c r="I310" s="47">
        <v>162000</v>
      </c>
      <c r="J310" s="47">
        <v>12000</v>
      </c>
      <c r="K310" s="47">
        <v>647.52941439657002</v>
      </c>
      <c r="L310" s="48">
        <v>0.71299623582136107</v>
      </c>
      <c r="M310" s="49">
        <v>1538.130238740373</v>
      </c>
      <c r="N310" s="49">
        <v>1678.130238740373</v>
      </c>
      <c r="O310" s="62">
        <v>1.6</v>
      </c>
      <c r="P310" s="49">
        <v>360</v>
      </c>
      <c r="Q310" s="43">
        <v>0</v>
      </c>
      <c r="R310" s="49">
        <v>51.730649999999997</v>
      </c>
      <c r="S310" s="42">
        <v>0</v>
      </c>
      <c r="T310" s="47">
        <v>230.08108772763299</v>
      </c>
      <c r="U310" s="37">
        <v>0</v>
      </c>
      <c r="V310" s="37">
        <v>0</v>
      </c>
      <c r="W310" s="54">
        <v>0</v>
      </c>
      <c r="X310" s="54">
        <v>6.6203703172504902E-3</v>
      </c>
      <c r="Y310" s="54">
        <v>4.9817934632301331E-3</v>
      </c>
      <c r="Z310" s="54">
        <v>8.8213281705975533E-3</v>
      </c>
      <c r="AA310" s="54">
        <v>5.0027400255203247E-2</v>
      </c>
      <c r="AB310" s="54">
        <v>6.4747985452413559E-3</v>
      </c>
      <c r="AC310" s="54">
        <v>1.38641269877553E-2</v>
      </c>
      <c r="AD310" s="54">
        <v>2.6561519131064412E-2</v>
      </c>
      <c r="AE310" s="54">
        <v>1.9658675417304039E-2</v>
      </c>
      <c r="AF310" s="55">
        <f t="shared" si="40"/>
        <v>0.13701001228764653</v>
      </c>
      <c r="AG310" t="s">
        <v>1795</v>
      </c>
      <c r="AH310" s="26">
        <v>0</v>
      </c>
      <c r="AI310" s="26">
        <v>6.0243990738888904E-3</v>
      </c>
      <c r="AJ310" s="26">
        <v>4.2483930909757162E-3</v>
      </c>
      <c r="AK310" s="26">
        <v>9.1578287853036552E-3</v>
      </c>
      <c r="AL310" s="26">
        <v>0.10563615731905381</v>
      </c>
      <c r="AM310" s="26">
        <v>2.0073464421324329E-2</v>
      </c>
      <c r="AN310" s="26">
        <f t="shared" si="37"/>
        <v>0.1451402426905464</v>
      </c>
      <c r="AO310" s="71">
        <f t="shared" si="38"/>
        <v>1.059340410727289</v>
      </c>
      <c r="AP310" s="61">
        <v>0</v>
      </c>
      <c r="AQ310" s="61">
        <v>10.5</v>
      </c>
      <c r="AR310" s="61">
        <v>12.75344537637344</v>
      </c>
      <c r="AS310" s="61">
        <v>14.146312081119669</v>
      </c>
      <c r="AT310" s="61">
        <v>34.970393641490588</v>
      </c>
      <c r="AU310" s="61">
        <v>319.18429342332331</v>
      </c>
      <c r="AV310" s="61">
        <f t="shared" si="34"/>
        <v>391.55444452230699</v>
      </c>
      <c r="AW310" s="9" t="s">
        <v>1946</v>
      </c>
      <c r="AX310" s="51">
        <v>8.6446689000000007E-2</v>
      </c>
      <c r="AY310" s="11">
        <f t="shared" si="35"/>
        <v>-5.8693553690546393E-2</v>
      </c>
      <c r="AZ310" s="65">
        <f t="shared" si="36"/>
        <v>0.4043920046054143</v>
      </c>
      <c r="BA310" s="84">
        <v>257.28532999999999</v>
      </c>
    </row>
    <row r="311" spans="1:53" x14ac:dyDescent="0.2">
      <c r="A311" s="105"/>
      <c r="B311" s="3" t="s">
        <v>16</v>
      </c>
      <c r="C311" s="98"/>
      <c r="D311" s="3">
        <v>2021</v>
      </c>
      <c r="E311" s="10"/>
      <c r="F311" s="100"/>
      <c r="G311" s="10" t="s">
        <v>37</v>
      </c>
      <c r="H311" s="46">
        <v>152.69054379035919</v>
      </c>
      <c r="I311" s="47">
        <v>162000</v>
      </c>
      <c r="J311" s="47">
        <v>12000</v>
      </c>
      <c r="K311" s="47">
        <v>744.90532449256432</v>
      </c>
      <c r="L311" s="48">
        <v>0.71299623582136107</v>
      </c>
      <c r="M311" s="49">
        <v>1908.6317973794901</v>
      </c>
      <c r="N311" s="49">
        <v>2048.6317973794899</v>
      </c>
      <c r="O311" s="62">
        <v>1.6</v>
      </c>
      <c r="P311" s="49">
        <v>580</v>
      </c>
      <c r="Q311" s="43">
        <v>0</v>
      </c>
      <c r="R311" s="49">
        <v>83.343825000000024</v>
      </c>
      <c r="S311" s="42">
        <v>0</v>
      </c>
      <c r="T311" s="47">
        <v>322.22915866994322</v>
      </c>
      <c r="U311" s="37">
        <v>0</v>
      </c>
      <c r="V311" s="37">
        <v>0</v>
      </c>
      <c r="W311" s="54">
        <v>0</v>
      </c>
      <c r="X311" s="54">
        <v>6.6203703172504902E-3</v>
      </c>
      <c r="Y311" s="54">
        <v>5.7309754192829132E-3</v>
      </c>
      <c r="Z311" s="54">
        <v>1.0946249589323999E-2</v>
      </c>
      <c r="AA311" s="54">
        <v>7.603040337562561E-2</v>
      </c>
      <c r="AB311" s="54">
        <v>8.5007622838020325E-3</v>
      </c>
      <c r="AC311" s="54">
        <v>1.590504311025143E-2</v>
      </c>
      <c r="AD311" s="54">
        <v>4.2793560773134232E-2</v>
      </c>
      <c r="AE311" s="54">
        <v>2.2104090079665181E-2</v>
      </c>
      <c r="AF311" s="55">
        <f t="shared" si="40"/>
        <v>0.18863145494833589</v>
      </c>
      <c r="AG311" t="s">
        <v>1796</v>
      </c>
      <c r="AH311" s="26">
        <v>0</v>
      </c>
      <c r="AI311" s="26">
        <v>6.0243990738888904E-3</v>
      </c>
      <c r="AJ311" s="26">
        <v>4.9011533885352336E-3</v>
      </c>
      <c r="AK311" s="26">
        <v>1.1398189596552611E-2</v>
      </c>
      <c r="AL311" s="26">
        <v>0.15657454417286951</v>
      </c>
      <c r="AM311" s="26">
        <v>2.2632706711288569E-2</v>
      </c>
      <c r="AN311" s="26">
        <f t="shared" si="37"/>
        <v>0.20153099294313478</v>
      </c>
      <c r="AO311" s="71">
        <f t="shared" si="38"/>
        <v>1.0683848724929357</v>
      </c>
      <c r="AP311" s="61">
        <v>0</v>
      </c>
      <c r="AQ311" s="61">
        <v>10.5</v>
      </c>
      <c r="AR311" s="61">
        <v>14.712996345532609</v>
      </c>
      <c r="AS311" s="61">
        <v>17.56939666197184</v>
      </c>
      <c r="AT311" s="61">
        <v>40.455827602479843</v>
      </c>
      <c r="AU311" s="61">
        <v>498.84768595571381</v>
      </c>
      <c r="AV311" s="61">
        <f t="shared" si="34"/>
        <v>582.08590656569811</v>
      </c>
      <c r="AW311" s="9" t="s">
        <v>1947</v>
      </c>
      <c r="AX311" s="51">
        <v>0.11618590999999999</v>
      </c>
      <c r="AY311" s="11">
        <f t="shared" si="35"/>
        <v>-8.5345082943134795E-2</v>
      </c>
      <c r="AZ311" s="65">
        <f t="shared" si="36"/>
        <v>0.42348366222368727</v>
      </c>
      <c r="BA311" s="84">
        <v>335.88821999999999</v>
      </c>
    </row>
    <row r="312" spans="1:53" x14ac:dyDescent="0.2">
      <c r="A312" s="105"/>
      <c r="B312" s="3" t="s">
        <v>1683</v>
      </c>
      <c r="C312" s="99"/>
      <c r="D312" s="3">
        <v>2021</v>
      </c>
      <c r="E312" s="10"/>
      <c r="F312" s="100"/>
      <c r="G312" s="10" t="s">
        <v>37</v>
      </c>
      <c r="H312" s="46">
        <v>166.09352661142819</v>
      </c>
      <c r="I312" s="47">
        <v>162000</v>
      </c>
      <c r="J312" s="47">
        <v>12000</v>
      </c>
      <c r="K312" s="47">
        <v>864.14471052461886</v>
      </c>
      <c r="L312" s="48">
        <v>0.71299623582136107</v>
      </c>
      <c r="M312" s="49">
        <v>2214.5803548190429</v>
      </c>
      <c r="N312" s="49">
        <v>2354.5803548190429</v>
      </c>
      <c r="O312" s="62">
        <v>1.6</v>
      </c>
      <c r="P312" s="49">
        <v>660</v>
      </c>
      <c r="Q312" s="43">
        <v>0</v>
      </c>
      <c r="R312" s="49">
        <v>94.839525000000009</v>
      </c>
      <c r="S312" s="42">
        <v>0</v>
      </c>
      <c r="T312" s="47">
        <v>316.07881026567782</v>
      </c>
      <c r="U312" s="37">
        <v>0</v>
      </c>
      <c r="V312" s="37">
        <v>0</v>
      </c>
      <c r="W312" s="54">
        <v>0</v>
      </c>
      <c r="X312" s="54">
        <v>6.6203703172504902E-3</v>
      </c>
      <c r="Y312" s="54">
        <v>6.6483411937952042E-3</v>
      </c>
      <c r="Z312" s="54">
        <v>1.270087063312531E-2</v>
      </c>
      <c r="AA312" s="54">
        <v>9.4912894070148468E-2</v>
      </c>
      <c r="AB312" s="54">
        <v>9.8638106137514114E-3</v>
      </c>
      <c r="AC312" s="54">
        <v>1.6512598842382431E-2</v>
      </c>
      <c r="AD312" s="54">
        <v>4.8696119338274002E-2</v>
      </c>
      <c r="AE312" s="54">
        <v>2.4123352020978931E-2</v>
      </c>
      <c r="AF312" s="55">
        <f t="shared" si="40"/>
        <v>0.22007835702970624</v>
      </c>
      <c r="AG312" t="s">
        <v>1797</v>
      </c>
      <c r="AH312" s="26">
        <v>0</v>
      </c>
      <c r="AI312" s="26">
        <v>6.0243990738888904E-3</v>
      </c>
      <c r="AJ312" s="26">
        <v>5.6695975270039884E-3</v>
      </c>
      <c r="AK312" s="26">
        <v>1.313178187300304E-2</v>
      </c>
      <c r="AL312" s="26">
        <v>0.18602561846889429</v>
      </c>
      <c r="AM312" s="26">
        <v>2.4613049629791019E-2</v>
      </c>
      <c r="AN312" s="26">
        <f t="shared" si="37"/>
        <v>0.23546444657258123</v>
      </c>
      <c r="AO312" s="71">
        <f t="shared" si="38"/>
        <v>1.0699118702562749</v>
      </c>
      <c r="AP312" s="61">
        <v>0</v>
      </c>
      <c r="AQ312" s="61">
        <v>10.5</v>
      </c>
      <c r="AR312" s="61">
        <v>17.019823923605149</v>
      </c>
      <c r="AS312" s="61">
        <v>20.2181811618639</v>
      </c>
      <c r="AT312" s="61">
        <v>44.700459047558731</v>
      </c>
      <c r="AU312" s="61">
        <v>590.97086102291644</v>
      </c>
      <c r="AV312" s="61">
        <f t="shared" si="34"/>
        <v>683.4093251559442</v>
      </c>
      <c r="AW312" s="9" t="s">
        <v>1948</v>
      </c>
      <c r="AX312" s="51">
        <v>0.13453415000000002</v>
      </c>
      <c r="AY312" s="11">
        <f t="shared" si="35"/>
        <v>-0.10093029657258121</v>
      </c>
      <c r="AZ312" s="65">
        <f t="shared" si="36"/>
        <v>0.4286434663140099</v>
      </c>
      <c r="BA312" s="84">
        <v>381.58650999999998</v>
      </c>
    </row>
    <row r="313" spans="1:53" x14ac:dyDescent="0.2">
      <c r="A313" s="105"/>
      <c r="B313" s="66" t="s">
        <v>1684</v>
      </c>
      <c r="C313" s="97" t="s">
        <v>2228</v>
      </c>
      <c r="D313" s="3">
        <v>2021</v>
      </c>
      <c r="E313" s="10"/>
      <c r="F313" s="100"/>
      <c r="G313" s="10" t="s">
        <v>38</v>
      </c>
      <c r="H313" s="46">
        <v>18.480998984113029</v>
      </c>
      <c r="I313" s="47">
        <v>162000</v>
      </c>
      <c r="J313" s="47">
        <v>12000</v>
      </c>
      <c r="K313" s="47">
        <v>386.39986749891932</v>
      </c>
      <c r="L313" s="48">
        <v>0.71299623582136107</v>
      </c>
      <c r="M313" s="49">
        <v>528.02854240322949</v>
      </c>
      <c r="N313" s="49">
        <v>668.02854240322949</v>
      </c>
      <c r="O313" s="62">
        <v>1.6</v>
      </c>
      <c r="P313" s="49">
        <v>120</v>
      </c>
      <c r="Q313" s="43">
        <v>0</v>
      </c>
      <c r="R313" s="49">
        <v>14.49</v>
      </c>
      <c r="S313" s="42">
        <v>0</v>
      </c>
      <c r="T313" s="47">
        <v>108.00003703447631</v>
      </c>
      <c r="U313" s="37">
        <v>0</v>
      </c>
      <c r="V313" s="37">
        <v>0</v>
      </c>
      <c r="W313" s="54">
        <v>0</v>
      </c>
      <c r="X313" s="54">
        <v>0</v>
      </c>
      <c r="Y313" s="54">
        <f>Y298*(0.02/0.107)</f>
        <v>2.5084785351129329E-3</v>
      </c>
      <c r="Z313" s="54">
        <v>3.0282812658697371E-3</v>
      </c>
      <c r="AA313" s="54">
        <v>3.8680117577314377E-2</v>
      </c>
      <c r="AB313" s="54">
        <v>5.7815946638584137E-3</v>
      </c>
      <c r="AC313" s="54">
        <v>2.6517009362578389E-2</v>
      </c>
      <c r="AD313" s="54">
        <v>2.194535173475742E-2</v>
      </c>
      <c r="AE313" s="54">
        <v>1.299189310520887E-2</v>
      </c>
      <c r="AF313" s="55">
        <f t="shared" si="40"/>
        <v>0.11145272624470015</v>
      </c>
      <c r="AG313" t="s">
        <v>1798</v>
      </c>
      <c r="AH313" s="26">
        <v>0</v>
      </c>
      <c r="AI313" s="26">
        <v>0</v>
      </c>
      <c r="AJ313" s="26">
        <v>2.4379317400968058E-3</v>
      </c>
      <c r="AK313" s="26">
        <v>3.1019789609449621E-3</v>
      </c>
      <c r="AL313" s="26">
        <v>0.1035592899470352</v>
      </c>
      <c r="AM313" s="26">
        <v>1.3294819717149461E-2</v>
      </c>
      <c r="AN313" s="26">
        <f t="shared" si="37"/>
        <v>0.12239402036522642</v>
      </c>
      <c r="AO313" s="71">
        <f t="shared" si="38"/>
        <v>1.0981698204178882</v>
      </c>
      <c r="AP313" s="61">
        <v>0</v>
      </c>
      <c r="AQ313" s="61">
        <v>2.5802827312822201</v>
      </c>
      <c r="AR313" s="61">
        <v>7.3185387069516414</v>
      </c>
      <c r="AS313" s="61">
        <v>4.7395652959216923</v>
      </c>
      <c r="AT313" s="61">
        <v>20.441168325242639</v>
      </c>
      <c r="AU313" s="61">
        <v>292.55008378831752</v>
      </c>
      <c r="AV313" s="61">
        <f t="shared" si="34"/>
        <v>327.62963884771568</v>
      </c>
      <c r="AW313" s="9" t="s">
        <v>1949</v>
      </c>
      <c r="AX313" s="51">
        <v>8.5829108000000001E-2</v>
      </c>
      <c r="AY313" s="11">
        <f t="shared" si="35"/>
        <v>-3.6564912365226424E-2</v>
      </c>
      <c r="AZ313" s="65">
        <f t="shared" si="36"/>
        <v>0.29874753894116662</v>
      </c>
      <c r="BA313" s="84">
        <v>254.87325999999999</v>
      </c>
    </row>
    <row r="314" spans="1:53" x14ac:dyDescent="0.2">
      <c r="A314" s="105"/>
      <c r="B314" s="3" t="s">
        <v>40</v>
      </c>
      <c r="C314" s="98"/>
      <c r="D314" s="3">
        <v>2021</v>
      </c>
      <c r="E314" s="10"/>
      <c r="F314" s="100"/>
      <c r="G314" s="10" t="s">
        <v>38</v>
      </c>
      <c r="H314" s="46">
        <v>83.445631586692599</v>
      </c>
      <c r="I314" s="47">
        <v>162000</v>
      </c>
      <c r="J314" s="47">
        <v>12000</v>
      </c>
      <c r="K314" s="47">
        <v>580.28647332186199</v>
      </c>
      <c r="L314" s="48">
        <v>0.71299623582136107</v>
      </c>
      <c r="M314" s="49">
        <v>1283.778947487579</v>
      </c>
      <c r="N314" s="49">
        <v>1423.778947487579</v>
      </c>
      <c r="O314" s="62">
        <v>1.6</v>
      </c>
      <c r="P314" s="49">
        <v>275.5</v>
      </c>
      <c r="Q314" s="43">
        <v>0</v>
      </c>
      <c r="R314" s="49">
        <v>33.266624999999998</v>
      </c>
      <c r="S314" s="42">
        <v>0</v>
      </c>
      <c r="T314" s="47">
        <v>165.1044516883976</v>
      </c>
      <c r="U314" s="37">
        <v>0</v>
      </c>
      <c r="V314" s="37">
        <v>0</v>
      </c>
      <c r="W314" s="54">
        <v>0</v>
      </c>
      <c r="X314" s="54">
        <v>6.6203703172504902E-3</v>
      </c>
      <c r="Y314" s="54">
        <v>4.4644535519182682E-3</v>
      </c>
      <c r="Z314" s="54">
        <v>7.3625873774290076E-3</v>
      </c>
      <c r="AA314" s="54">
        <v>4.2651567608118057E-2</v>
      </c>
      <c r="AB314" s="54">
        <v>5.3031221032142639E-3</v>
      </c>
      <c r="AC314" s="54">
        <v>1.27660408616066E-2</v>
      </c>
      <c r="AD314" s="54">
        <v>1.866032183170319E-2</v>
      </c>
      <c r="AE314" s="54">
        <v>1.7979921773076061E-2</v>
      </c>
      <c r="AF314" s="55">
        <f t="shared" si="40"/>
        <v>0.11580838542431593</v>
      </c>
      <c r="AG314" t="s">
        <v>1799</v>
      </c>
      <c r="AH314" s="26">
        <v>0</v>
      </c>
      <c r="AI314" s="26">
        <v>6.0243990738888904E-3</v>
      </c>
      <c r="AJ314" s="26">
        <v>3.8072147438512221E-3</v>
      </c>
      <c r="AK314" s="26">
        <v>7.6635905446868812E-3</v>
      </c>
      <c r="AL314" s="26">
        <v>8.8372530664166435E-2</v>
      </c>
      <c r="AM314" s="26">
        <v>1.8366543965714181E-2</v>
      </c>
      <c r="AN314" s="26">
        <f t="shared" si="37"/>
        <v>0.1242342789923076</v>
      </c>
      <c r="AO314" s="71">
        <f t="shared" si="38"/>
        <v>1.0727571974785732</v>
      </c>
      <c r="AP314" s="61">
        <v>0</v>
      </c>
      <c r="AQ314" s="61">
        <v>10.5</v>
      </c>
      <c r="AR314" s="61">
        <v>11.429051933769779</v>
      </c>
      <c r="AS314" s="61">
        <v>11.863240597324401</v>
      </c>
      <c r="AT314" s="61">
        <v>31.311810992779371</v>
      </c>
      <c r="AU314" s="61">
        <v>249.181369172475</v>
      </c>
      <c r="AV314" s="61">
        <f t="shared" si="34"/>
        <v>314.28547269634856</v>
      </c>
      <c r="AW314" s="9" t="s">
        <v>1950</v>
      </c>
      <c r="AX314" s="51">
        <v>7.2581763999999993E-2</v>
      </c>
      <c r="AY314" s="11">
        <f t="shared" si="35"/>
        <v>-5.1652514992307608E-2</v>
      </c>
      <c r="AZ314" s="65">
        <f t="shared" si="36"/>
        <v>0.41576701222297796</v>
      </c>
      <c r="BA314" s="84">
        <v>215.92321999999999</v>
      </c>
    </row>
    <row r="315" spans="1:53" x14ac:dyDescent="0.2">
      <c r="A315" s="105"/>
      <c r="B315" s="3" t="s">
        <v>41</v>
      </c>
      <c r="C315" s="98"/>
      <c r="D315" s="3">
        <v>2021</v>
      </c>
      <c r="E315" s="10"/>
      <c r="F315" s="100"/>
      <c r="G315" s="10" t="s">
        <v>38</v>
      </c>
      <c r="H315" s="46">
        <v>107.66911671182611</v>
      </c>
      <c r="I315" s="47">
        <v>162000</v>
      </c>
      <c r="J315" s="47">
        <v>12000</v>
      </c>
      <c r="K315" s="47">
        <v>647.52941439657002</v>
      </c>
      <c r="L315" s="48">
        <v>0.71299623582136107</v>
      </c>
      <c r="M315" s="49">
        <v>1538.130238740373</v>
      </c>
      <c r="N315" s="49">
        <v>1678.130238740373</v>
      </c>
      <c r="O315" s="62">
        <v>1.6</v>
      </c>
      <c r="P315" s="49">
        <v>360</v>
      </c>
      <c r="Q315" s="43">
        <v>0</v>
      </c>
      <c r="R315" s="49">
        <v>43.47</v>
      </c>
      <c r="S315" s="42">
        <v>0</v>
      </c>
      <c r="T315" s="47">
        <v>193.34040619091789</v>
      </c>
      <c r="U315" s="37">
        <v>0</v>
      </c>
      <c r="V315" s="37">
        <v>0</v>
      </c>
      <c r="W315" s="54">
        <v>0</v>
      </c>
      <c r="X315" s="54">
        <v>6.6203703172504902E-3</v>
      </c>
      <c r="Y315" s="54">
        <v>4.9817934632301331E-3</v>
      </c>
      <c r="Z315" s="54">
        <v>8.8213281705975533E-3</v>
      </c>
      <c r="AA315" s="54">
        <v>5.0027400255203247E-2</v>
      </c>
      <c r="AB315" s="54">
        <v>6.4747985452413559E-3</v>
      </c>
      <c r="AC315" s="54">
        <v>1.38641269877553E-2</v>
      </c>
      <c r="AD315" s="54">
        <v>2.438372373580933E-2</v>
      </c>
      <c r="AE315" s="54">
        <v>1.9658675417304039E-2</v>
      </c>
      <c r="AF315" s="55">
        <f t="shared" si="40"/>
        <v>0.13483221689239144</v>
      </c>
      <c r="AG315" t="s">
        <v>1800</v>
      </c>
      <c r="AH315" s="26">
        <v>0</v>
      </c>
      <c r="AI315" s="26">
        <v>6.0243990738888904E-3</v>
      </c>
      <c r="AJ315" s="26">
        <v>4.2483939172632892E-3</v>
      </c>
      <c r="AK315" s="26">
        <v>9.1578316128375376E-3</v>
      </c>
      <c r="AL315" s="26">
        <v>0.10609033628982931</v>
      </c>
      <c r="AM315" s="26">
        <v>2.0073467651314899E-2</v>
      </c>
      <c r="AN315" s="26">
        <f t="shared" si="37"/>
        <v>0.14559442854513394</v>
      </c>
      <c r="AO315" s="71">
        <f t="shared" si="38"/>
        <v>1.0798192887485618</v>
      </c>
      <c r="AP315" s="61">
        <v>0</v>
      </c>
      <c r="AQ315" s="61">
        <v>10.5</v>
      </c>
      <c r="AR315" s="61">
        <v>12.75344785684387</v>
      </c>
      <c r="AS315" s="61">
        <v>14.14631640135576</v>
      </c>
      <c r="AT315" s="61">
        <v>34.970400564594371</v>
      </c>
      <c r="AU315" s="61">
        <v>303.26976393347638</v>
      </c>
      <c r="AV315" s="61">
        <f t="shared" si="34"/>
        <v>375.63992875627036</v>
      </c>
      <c r="AW315" s="9" t="s">
        <v>1951</v>
      </c>
      <c r="AX315" s="51">
        <v>8.5037309000000005E-2</v>
      </c>
      <c r="AY315" s="11">
        <f t="shared" si="35"/>
        <v>-6.0557119545133931E-2</v>
      </c>
      <c r="AZ315" s="65">
        <f t="shared" si="36"/>
        <v>0.41593019836168638</v>
      </c>
      <c r="BA315" s="84">
        <v>247.57472999999999</v>
      </c>
    </row>
    <row r="316" spans="1:53" x14ac:dyDescent="0.2">
      <c r="A316" s="105"/>
      <c r="B316" s="3" t="s">
        <v>16</v>
      </c>
      <c r="C316" s="98"/>
      <c r="D316" s="3">
        <v>2021</v>
      </c>
      <c r="E316" s="10"/>
      <c r="F316" s="100"/>
      <c r="G316" s="10" t="s">
        <v>38</v>
      </c>
      <c r="H316" s="46">
        <v>152.69054379035919</v>
      </c>
      <c r="I316" s="47">
        <v>162000</v>
      </c>
      <c r="J316" s="47">
        <v>12000</v>
      </c>
      <c r="K316" s="47">
        <v>744.90532449256432</v>
      </c>
      <c r="L316" s="48">
        <v>0.71299623582136107</v>
      </c>
      <c r="M316" s="49">
        <v>1908.6317973794901</v>
      </c>
      <c r="N316" s="49">
        <v>2048.6317973794899</v>
      </c>
      <c r="O316" s="62">
        <v>1.6</v>
      </c>
      <c r="P316" s="49">
        <v>580</v>
      </c>
      <c r="Q316" s="43">
        <v>0</v>
      </c>
      <c r="R316" s="49">
        <v>70.034999999999997</v>
      </c>
      <c r="S316" s="42">
        <v>0</v>
      </c>
      <c r="T316" s="47">
        <v>270.77373911563888</v>
      </c>
      <c r="U316" s="37">
        <v>0</v>
      </c>
      <c r="V316" s="37">
        <v>0</v>
      </c>
      <c r="W316" s="54">
        <v>0</v>
      </c>
      <c r="X316" s="54">
        <v>6.6203703172504902E-3</v>
      </c>
      <c r="Y316" s="54">
        <v>5.7309754192829132E-3</v>
      </c>
      <c r="Z316" s="54">
        <v>1.0946249589323999E-2</v>
      </c>
      <c r="AA316" s="54">
        <v>7.603040337562561E-2</v>
      </c>
      <c r="AB316" s="54">
        <v>8.5007622838020325E-3</v>
      </c>
      <c r="AC316" s="54">
        <v>1.590504311025143E-2</v>
      </c>
      <c r="AD316" s="54">
        <v>3.9284888654947281E-2</v>
      </c>
      <c r="AE316" s="54">
        <v>2.2104090079665181E-2</v>
      </c>
      <c r="AF316" s="55">
        <f t="shared" si="40"/>
        <v>0.18512278283014894</v>
      </c>
      <c r="AG316" t="s">
        <v>1801</v>
      </c>
      <c r="AH316" s="26">
        <v>0</v>
      </c>
      <c r="AI316" s="26">
        <v>6.0243990738888904E-3</v>
      </c>
      <c r="AJ316" s="26">
        <v>4.9011550411103824E-3</v>
      </c>
      <c r="AK316" s="26">
        <v>1.1398197932744301E-2</v>
      </c>
      <c r="AL316" s="26">
        <v>0.15730627994489321</v>
      </c>
      <c r="AM316" s="26">
        <v>2.2632716234011061E-2</v>
      </c>
      <c r="AN316" s="26">
        <f t="shared" si="37"/>
        <v>0.20226274822664783</v>
      </c>
      <c r="AO316" s="71">
        <f t="shared" si="38"/>
        <v>1.0925870124382524</v>
      </c>
      <c r="AP316" s="61">
        <v>0</v>
      </c>
      <c r="AQ316" s="61">
        <v>10.5</v>
      </c>
      <c r="AR316" s="61">
        <v>14.713001306473471</v>
      </c>
      <c r="AS316" s="61">
        <v>17.5694093989779</v>
      </c>
      <c r="AT316" s="61">
        <v>40.45584801331222</v>
      </c>
      <c r="AU316" s="61">
        <v>473.20761699052491</v>
      </c>
      <c r="AV316" s="61">
        <f t="shared" si="34"/>
        <v>556.44587570928854</v>
      </c>
      <c r="AW316" s="9" t="s">
        <v>1952</v>
      </c>
      <c r="AX316" s="51">
        <v>0.11391837</v>
      </c>
      <c r="AY316" s="11">
        <f t="shared" si="35"/>
        <v>-8.8344378226647827E-2</v>
      </c>
      <c r="AZ316" s="65">
        <f t="shared" si="36"/>
        <v>0.43678027220144622</v>
      </c>
      <c r="BA316" s="84">
        <v>320.29356999999999</v>
      </c>
    </row>
    <row r="317" spans="1:53" x14ac:dyDescent="0.2">
      <c r="A317" s="105"/>
      <c r="B317" s="3" t="s">
        <v>1683</v>
      </c>
      <c r="C317" s="99"/>
      <c r="D317" s="3">
        <v>2021</v>
      </c>
      <c r="E317" s="10"/>
      <c r="F317" s="100"/>
      <c r="G317" s="10" t="s">
        <v>38</v>
      </c>
      <c r="H317" s="46">
        <v>166.09352661142819</v>
      </c>
      <c r="I317" s="47">
        <v>162000</v>
      </c>
      <c r="J317" s="47">
        <v>12000</v>
      </c>
      <c r="K317" s="47">
        <v>864.14471052461886</v>
      </c>
      <c r="L317" s="48">
        <v>0.71299623582136107</v>
      </c>
      <c r="M317" s="49">
        <v>2214.5803548190429</v>
      </c>
      <c r="N317" s="49">
        <v>2354.5803548190429</v>
      </c>
      <c r="O317" s="62">
        <v>1.6</v>
      </c>
      <c r="P317" s="49">
        <v>660</v>
      </c>
      <c r="Q317" s="43">
        <v>0</v>
      </c>
      <c r="R317" s="49">
        <v>79.695000000000007</v>
      </c>
      <c r="S317" s="42">
        <v>0</v>
      </c>
      <c r="T317" s="47">
        <v>265.60551398926958</v>
      </c>
      <c r="U317" s="37">
        <v>0</v>
      </c>
      <c r="V317" s="37">
        <v>0</v>
      </c>
      <c r="W317" s="54">
        <v>0</v>
      </c>
      <c r="X317" s="54">
        <v>6.6203703172504902E-3</v>
      </c>
      <c r="Y317" s="54">
        <v>6.6483411937952042E-3</v>
      </c>
      <c r="Z317" s="54">
        <v>1.270087063312531E-2</v>
      </c>
      <c r="AA317" s="54">
        <v>9.4912894070148468E-2</v>
      </c>
      <c r="AB317" s="54">
        <v>9.8638106137514114E-3</v>
      </c>
      <c r="AC317" s="54">
        <v>1.6512598842382431E-2</v>
      </c>
      <c r="AD317" s="54">
        <v>4.4703491032123573E-2</v>
      </c>
      <c r="AE317" s="54">
        <v>2.4123352020978931E-2</v>
      </c>
      <c r="AF317" s="55">
        <f t="shared" si="40"/>
        <v>0.2160857287235558</v>
      </c>
      <c r="AG317" t="s">
        <v>1802</v>
      </c>
      <c r="AH317" s="26">
        <v>0</v>
      </c>
      <c r="AI317" s="26">
        <v>6.0243990738888904E-3</v>
      </c>
      <c r="AJ317" s="26">
        <v>5.6695991795791363E-3</v>
      </c>
      <c r="AK317" s="26">
        <v>1.3131788625173521E-2</v>
      </c>
      <c r="AL317" s="26">
        <v>0.18685828205025179</v>
      </c>
      <c r="AM317" s="26">
        <v>2.4613057343030841E-2</v>
      </c>
      <c r="AN317" s="26">
        <f t="shared" si="37"/>
        <v>0.23629712627192417</v>
      </c>
      <c r="AO317" s="71">
        <f t="shared" si="38"/>
        <v>1.0935341619632148</v>
      </c>
      <c r="AP317" s="61">
        <v>0</v>
      </c>
      <c r="AQ317" s="61">
        <v>10.5</v>
      </c>
      <c r="AR317" s="61">
        <v>17.019828884546008</v>
      </c>
      <c r="AS317" s="61">
        <v>20.218191478617591</v>
      </c>
      <c r="AT317" s="61">
        <v>44.700475579978438</v>
      </c>
      <c r="AU317" s="61">
        <v>561.7942282510927</v>
      </c>
      <c r="AV317" s="61">
        <f t="shared" si="34"/>
        <v>654.23272419423472</v>
      </c>
      <c r="AW317" s="9" t="s">
        <v>1948</v>
      </c>
      <c r="AX317" s="51">
        <v>0.13453415000000002</v>
      </c>
      <c r="AY317" s="11">
        <f t="shared" si="35"/>
        <v>-0.10176297627192415</v>
      </c>
      <c r="AZ317" s="65">
        <f t="shared" si="36"/>
        <v>0.43065685087857625</v>
      </c>
      <c r="BA317" s="84">
        <v>381.58650999999998</v>
      </c>
    </row>
    <row r="318" spans="1:53" x14ac:dyDescent="0.2">
      <c r="A318" s="105"/>
      <c r="B318" s="4" t="s">
        <v>67</v>
      </c>
      <c r="C318" s="3" t="s">
        <v>2221</v>
      </c>
      <c r="D318" s="3"/>
      <c r="E318" s="10"/>
      <c r="F318" s="68"/>
      <c r="G318" s="10"/>
      <c r="H318" s="46"/>
      <c r="I318" s="47"/>
      <c r="J318" s="47"/>
      <c r="K318" s="47"/>
      <c r="L318" s="48"/>
      <c r="M318" s="47"/>
      <c r="N318" s="47"/>
      <c r="O318" s="47"/>
      <c r="P318" s="47"/>
      <c r="Q318" s="41"/>
      <c r="R318" s="47"/>
      <c r="S318" s="42"/>
      <c r="T318" s="47"/>
      <c r="U318" s="37"/>
      <c r="V318" s="37"/>
      <c r="W318" s="54"/>
      <c r="X318" s="54"/>
      <c r="Y318" s="54"/>
      <c r="Z318" s="54"/>
      <c r="AA318" s="54"/>
      <c r="AB318" s="54"/>
      <c r="AC318" s="54"/>
      <c r="AD318" s="54"/>
      <c r="AE318" s="54"/>
      <c r="AF318" s="55">
        <f t="shared" si="40"/>
        <v>0</v>
      </c>
      <c r="AG318" t="s">
        <v>198</v>
      </c>
      <c r="AH318" s="26">
        <v>0</v>
      </c>
      <c r="AI318" s="26">
        <v>0</v>
      </c>
      <c r="AJ318" s="26">
        <v>0</v>
      </c>
      <c r="AK318" s="26">
        <v>0</v>
      </c>
      <c r="AL318" s="26">
        <v>0</v>
      </c>
      <c r="AM318" s="26">
        <v>0</v>
      </c>
      <c r="AN318" s="26">
        <v>0.32800000000000001</v>
      </c>
      <c r="AO318" s="71"/>
      <c r="AP318" s="61"/>
      <c r="AQ318" s="61"/>
      <c r="AR318" s="61"/>
      <c r="AS318" s="61"/>
      <c r="AT318" s="61"/>
      <c r="AU318" s="61"/>
      <c r="AV318" s="61">
        <v>401</v>
      </c>
      <c r="AW318" s="9" t="s">
        <v>1231</v>
      </c>
      <c r="AX318" s="51">
        <v>0.29935459000000003</v>
      </c>
      <c r="AY318" s="11">
        <f t="shared" si="35"/>
        <v>-2.8645409999999982E-2</v>
      </c>
      <c r="AZ318" s="65">
        <f t="shared" si="36"/>
        <v>8.7333567073170679E-2</v>
      </c>
      <c r="BA318" s="84">
        <v>530.11100999999996</v>
      </c>
    </row>
    <row r="319" spans="1:53" x14ac:dyDescent="0.2">
      <c r="A319" s="105"/>
      <c r="B319" s="4" t="s">
        <v>67</v>
      </c>
      <c r="C319" s="3" t="s">
        <v>2222</v>
      </c>
      <c r="D319" s="3"/>
      <c r="E319" s="10"/>
      <c r="F319" s="68"/>
      <c r="G319" s="10"/>
      <c r="H319" s="46"/>
      <c r="I319" s="47"/>
      <c r="J319" s="47"/>
      <c r="K319" s="47"/>
      <c r="L319" s="48"/>
      <c r="M319" s="47"/>
      <c r="N319" s="47"/>
      <c r="O319" s="47"/>
      <c r="P319" s="47"/>
      <c r="Q319" s="41"/>
      <c r="R319" s="47"/>
      <c r="S319" s="42"/>
      <c r="T319" s="47"/>
      <c r="U319" s="37"/>
      <c r="V319" s="37"/>
      <c r="W319" s="54"/>
      <c r="X319" s="54"/>
      <c r="Y319" s="54"/>
      <c r="Z319" s="54"/>
      <c r="AA319" s="54"/>
      <c r="AB319" s="54"/>
      <c r="AC319" s="54"/>
      <c r="AD319" s="54"/>
      <c r="AE319" s="54"/>
      <c r="AF319" s="55">
        <f t="shared" si="40"/>
        <v>0</v>
      </c>
      <c r="AG319" t="s">
        <v>199</v>
      </c>
      <c r="AH319" s="26">
        <v>0</v>
      </c>
      <c r="AI319" s="26">
        <v>0</v>
      </c>
      <c r="AJ319" s="26">
        <v>0</v>
      </c>
      <c r="AK319" s="26">
        <v>0</v>
      </c>
      <c r="AL319" s="26">
        <v>0</v>
      </c>
      <c r="AM319" s="26">
        <v>0</v>
      </c>
      <c r="AN319" s="26">
        <v>0.34499999999999997</v>
      </c>
      <c r="AO319" s="71"/>
      <c r="AP319" s="61"/>
      <c r="AQ319" s="61"/>
      <c r="AR319" s="61"/>
      <c r="AS319" s="61"/>
      <c r="AT319" s="61"/>
      <c r="AU319" s="61"/>
      <c r="AV319" s="61">
        <v>466</v>
      </c>
      <c r="AW319" s="9" t="s">
        <v>1232</v>
      </c>
      <c r="AX319" s="51">
        <v>0.30501338</v>
      </c>
      <c r="AY319" s="11">
        <f t="shared" si="35"/>
        <v>-3.9986619999999973E-2</v>
      </c>
      <c r="AZ319" s="65">
        <f t="shared" si="36"/>
        <v>0.11590324637681153</v>
      </c>
      <c r="BA319" s="84">
        <v>568.57018000000005</v>
      </c>
    </row>
    <row r="320" spans="1:53" x14ac:dyDescent="0.2">
      <c r="A320" s="105"/>
      <c r="B320" s="4" t="s">
        <v>67</v>
      </c>
      <c r="C320" s="3" t="s">
        <v>2223</v>
      </c>
      <c r="D320" s="3"/>
      <c r="E320" s="10"/>
      <c r="F320" s="68"/>
      <c r="G320" s="10"/>
      <c r="H320" s="46"/>
      <c r="I320" s="47"/>
      <c r="J320" s="47"/>
      <c r="K320" s="47"/>
      <c r="L320" s="48"/>
      <c r="M320" s="47"/>
      <c r="N320" s="47"/>
      <c r="O320" s="47"/>
      <c r="P320" s="47"/>
      <c r="Q320" s="41"/>
      <c r="R320" s="47"/>
      <c r="S320" s="42"/>
      <c r="T320" s="47"/>
      <c r="U320" s="37"/>
      <c r="V320" s="37"/>
      <c r="W320" s="54"/>
      <c r="X320" s="54"/>
      <c r="Y320" s="54"/>
      <c r="Z320" s="54"/>
      <c r="AA320" s="54"/>
      <c r="AB320" s="54"/>
      <c r="AC320" s="54"/>
      <c r="AD320" s="54"/>
      <c r="AE320" s="54"/>
      <c r="AF320" s="55">
        <f t="shared" si="40"/>
        <v>0</v>
      </c>
      <c r="AG320" t="s">
        <v>200</v>
      </c>
      <c r="AH320" s="26">
        <v>0</v>
      </c>
      <c r="AI320" s="26">
        <v>0</v>
      </c>
      <c r="AJ320" s="26">
        <v>0</v>
      </c>
      <c r="AK320" s="26">
        <v>0</v>
      </c>
      <c r="AL320" s="26">
        <v>0</v>
      </c>
      <c r="AM320" s="26">
        <v>0</v>
      </c>
      <c r="AN320" s="26">
        <v>0.246</v>
      </c>
      <c r="AO320" s="71"/>
      <c r="AP320" s="61"/>
      <c r="AQ320" s="61"/>
      <c r="AR320" s="61"/>
      <c r="AS320" s="61"/>
      <c r="AT320" s="61"/>
      <c r="AU320" s="61"/>
      <c r="AV320" s="61">
        <v>356</v>
      </c>
      <c r="AW320" s="9" t="s">
        <v>1233</v>
      </c>
      <c r="AX320" s="51">
        <v>0.23770576999999998</v>
      </c>
      <c r="AY320" s="11">
        <f t="shared" si="35"/>
        <v>-8.2942300000000135E-3</v>
      </c>
      <c r="AZ320" s="65">
        <f t="shared" si="36"/>
        <v>3.3716382113821192E-2</v>
      </c>
      <c r="BA320" s="84">
        <v>465.4547</v>
      </c>
    </row>
    <row r="321" spans="1:53" x14ac:dyDescent="0.2">
      <c r="A321" s="105"/>
      <c r="B321" s="4" t="s">
        <v>67</v>
      </c>
      <c r="C321" s="3" t="s">
        <v>2228</v>
      </c>
      <c r="D321" s="3"/>
      <c r="E321" s="10"/>
      <c r="F321" s="68"/>
      <c r="G321" s="10"/>
      <c r="H321" s="46"/>
      <c r="I321" s="47"/>
      <c r="J321" s="47"/>
      <c r="K321" s="47"/>
      <c r="L321" s="48"/>
      <c r="M321" s="47"/>
      <c r="N321" s="47"/>
      <c r="O321" s="47"/>
      <c r="P321" s="47"/>
      <c r="Q321" s="41"/>
      <c r="R321" s="47"/>
      <c r="S321" s="42"/>
      <c r="T321" s="47"/>
      <c r="U321" s="37"/>
      <c r="V321" s="37"/>
      <c r="W321" s="54"/>
      <c r="X321" s="54"/>
      <c r="Y321" s="54"/>
      <c r="Z321" s="54"/>
      <c r="AA321" s="54"/>
      <c r="AB321" s="54"/>
      <c r="AC321" s="54"/>
      <c r="AD321" s="54"/>
      <c r="AE321" s="54"/>
      <c r="AF321" s="55">
        <f t="shared" si="40"/>
        <v>0</v>
      </c>
      <c r="AG321" t="s">
        <v>201</v>
      </c>
      <c r="AH321" s="26">
        <v>0</v>
      </c>
      <c r="AI321" s="26">
        <v>0</v>
      </c>
      <c r="AJ321" s="26">
        <v>0</v>
      </c>
      <c r="AK321" s="26">
        <v>0</v>
      </c>
      <c r="AL321" s="26">
        <v>0</v>
      </c>
      <c r="AM321" s="26">
        <v>0</v>
      </c>
      <c r="AN321" s="26">
        <v>0.22500000000000001</v>
      </c>
      <c r="AO321" s="71"/>
      <c r="AP321" s="61"/>
      <c r="AQ321" s="61"/>
      <c r="AR321" s="61"/>
      <c r="AS321" s="61"/>
      <c r="AT321" s="61"/>
      <c r="AU321" s="61"/>
      <c r="AV321" s="61">
        <v>610</v>
      </c>
      <c r="AW321" s="9" t="s">
        <v>1234</v>
      </c>
      <c r="AX321" s="51">
        <v>0.14239940000000001</v>
      </c>
      <c r="AY321" s="11">
        <f t="shared" si="35"/>
        <v>-8.2600599999999996E-2</v>
      </c>
      <c r="AZ321" s="65">
        <f t="shared" si="36"/>
        <v>0.36711377777777776</v>
      </c>
      <c r="BA321" s="84">
        <v>433.96176000000003</v>
      </c>
    </row>
    <row r="322" spans="1:53" x14ac:dyDescent="0.2">
      <c r="A322" s="105"/>
      <c r="B322" s="4" t="s">
        <v>67</v>
      </c>
      <c r="C322" s="3"/>
      <c r="D322" s="3"/>
      <c r="E322" s="10"/>
      <c r="F322" s="68"/>
      <c r="G322" s="10"/>
      <c r="H322" s="46"/>
      <c r="I322" s="47"/>
      <c r="J322" s="47"/>
      <c r="K322" s="47"/>
      <c r="L322" s="48"/>
      <c r="M322" s="47"/>
      <c r="N322" s="47"/>
      <c r="O322" s="47"/>
      <c r="P322" s="47"/>
      <c r="Q322" s="41"/>
      <c r="R322" s="47"/>
      <c r="S322" s="42"/>
      <c r="T322" s="47"/>
      <c r="U322" s="37"/>
      <c r="V322" s="37"/>
      <c r="W322" s="54"/>
      <c r="X322" s="54"/>
      <c r="Y322" s="54"/>
      <c r="Z322" s="54"/>
      <c r="AA322" s="54"/>
      <c r="AB322" s="54"/>
      <c r="AC322" s="54"/>
      <c r="AD322" s="54"/>
      <c r="AE322" s="54"/>
      <c r="AF322" s="55">
        <f t="shared" si="40"/>
        <v>0</v>
      </c>
      <c r="AG322" t="s">
        <v>202</v>
      </c>
      <c r="AH322" s="26">
        <v>0</v>
      </c>
      <c r="AI322" s="26">
        <v>0</v>
      </c>
      <c r="AJ322" s="26">
        <v>0</v>
      </c>
      <c r="AK322" s="26">
        <v>0</v>
      </c>
      <c r="AL322" s="26">
        <v>0</v>
      </c>
      <c r="AM322" s="26">
        <v>0</v>
      </c>
      <c r="AN322" s="26">
        <v>0.33400000000000002</v>
      </c>
      <c r="AO322" s="71"/>
      <c r="AP322" s="61"/>
      <c r="AQ322" s="61"/>
      <c r="AR322" s="61"/>
      <c r="AS322" s="61"/>
      <c r="AT322" s="61"/>
      <c r="AU322" s="61"/>
      <c r="AV322" s="61">
        <v>430</v>
      </c>
      <c r="AW322" s="9" t="s">
        <v>1235</v>
      </c>
      <c r="AX322" s="51">
        <v>0.30018979000000001</v>
      </c>
      <c r="AY322" s="11">
        <f t="shared" si="35"/>
        <v>-3.3810210000000007E-2</v>
      </c>
      <c r="AZ322" s="65">
        <f t="shared" si="36"/>
        <v>0.10122817365269463</v>
      </c>
      <c r="BA322" s="84">
        <v>545.12168999999994</v>
      </c>
    </row>
    <row r="323" spans="1:53" x14ac:dyDescent="0.2">
      <c r="A323" s="105" t="s">
        <v>52</v>
      </c>
      <c r="B323" s="94" t="s">
        <v>40</v>
      </c>
      <c r="C323" s="94" t="s">
        <v>2221</v>
      </c>
      <c r="D323" s="8">
        <v>2003</v>
      </c>
      <c r="E323" s="6" t="s">
        <v>27</v>
      </c>
      <c r="F323" s="68" t="s">
        <v>53</v>
      </c>
      <c r="G323" s="6"/>
      <c r="H323" s="40">
        <v>79.364431502697784</v>
      </c>
      <c r="I323" s="41">
        <v>162000</v>
      </c>
      <c r="J323" s="41">
        <v>12000</v>
      </c>
      <c r="K323" s="41">
        <v>2115.4744044690642</v>
      </c>
      <c r="L323" s="42">
        <v>0.18444107000000001</v>
      </c>
      <c r="M323" s="41">
        <v>1220.9912538876581</v>
      </c>
      <c r="N323" s="41">
        <v>1360.9912538876581</v>
      </c>
      <c r="O323" s="62">
        <v>1.6</v>
      </c>
      <c r="P323" s="41">
        <v>0</v>
      </c>
      <c r="Q323" s="41">
        <v>513.51111111111118</v>
      </c>
      <c r="R323" s="41">
        <v>0</v>
      </c>
      <c r="S323" s="42">
        <v>0</v>
      </c>
      <c r="T323" s="41">
        <v>873.86545358083231</v>
      </c>
      <c r="U323" s="37">
        <v>0</v>
      </c>
      <c r="V323" s="37">
        <v>0</v>
      </c>
      <c r="W323" s="54">
        <v>0.1560025364160538</v>
      </c>
      <c r="X323" s="54">
        <v>6.6203703172504902E-3</v>
      </c>
      <c r="Y323" s="54">
        <v>2.7384297922253609E-2</v>
      </c>
      <c r="Z323" s="54">
        <v>7.0749125443398952E-3</v>
      </c>
      <c r="AA323" s="54">
        <v>4.2698681354522712E-2</v>
      </c>
      <c r="AB323" s="54">
        <v>4.177760798484087E-3</v>
      </c>
      <c r="AC323" s="54">
        <v>1.106066722422838E-2</v>
      </c>
      <c r="AD323" s="54">
        <v>4.4324458576738829E-4</v>
      </c>
      <c r="AE323" s="54">
        <v>1.768477633595467E-2</v>
      </c>
      <c r="AF323" s="55">
        <f t="shared" si="40"/>
        <v>0.27314724749885499</v>
      </c>
      <c r="AG323" t="s">
        <v>203</v>
      </c>
      <c r="AH323" s="26">
        <v>0.15640911343666131</v>
      </c>
      <c r="AI323" s="26">
        <v>6.0243990738888904E-3</v>
      </c>
      <c r="AJ323" s="26">
        <v>2.769520634509132E-2</v>
      </c>
      <c r="AK323" s="26">
        <v>7.2947087315942171E-3</v>
      </c>
      <c r="AL323" s="26">
        <v>5.9298052222969758E-2</v>
      </c>
      <c r="AM323" s="26">
        <v>1.7945157405422071E-2</v>
      </c>
      <c r="AN323" s="26">
        <f t="shared" si="37"/>
        <v>0.27466663721562756</v>
      </c>
      <c r="AO323" s="71">
        <f t="shared" si="38"/>
        <v>1.0055625298467594</v>
      </c>
      <c r="AP323" s="61">
        <v>103.6273867941848</v>
      </c>
      <c r="AQ323" s="61">
        <v>103.6273867941848</v>
      </c>
      <c r="AR323" s="61">
        <v>58.665428224819017</v>
      </c>
      <c r="AS323" s="61">
        <v>11.299619933985641</v>
      </c>
      <c r="AT323" s="61">
        <v>30.40861860744134</v>
      </c>
      <c r="AU323" s="61">
        <v>134.50687327667941</v>
      </c>
      <c r="AV323" s="61">
        <v>442.13531363129499</v>
      </c>
      <c r="AW323" s="9" t="s">
        <v>1236</v>
      </c>
      <c r="AX323" s="51">
        <v>0.25569064999999996</v>
      </c>
      <c r="AY323" s="11">
        <f t="shared" si="35"/>
        <v>-1.8975987215627599E-2</v>
      </c>
      <c r="AZ323" s="65">
        <f t="shared" si="36"/>
        <v>6.9087339503597828E-2</v>
      </c>
      <c r="BA323" s="84">
        <v>486.97939000000002</v>
      </c>
    </row>
    <row r="324" spans="1:53" x14ac:dyDescent="0.2">
      <c r="A324" s="105"/>
      <c r="B324" s="95"/>
      <c r="C324" s="95"/>
      <c r="D324" s="8">
        <v>2008</v>
      </c>
      <c r="E324" s="6" t="s">
        <v>28</v>
      </c>
      <c r="F324" s="68" t="s">
        <v>53</v>
      </c>
      <c r="G324" s="6"/>
      <c r="H324" s="40">
        <v>78.831472877382453</v>
      </c>
      <c r="I324" s="41">
        <v>162000</v>
      </c>
      <c r="J324" s="41">
        <v>12000</v>
      </c>
      <c r="K324" s="41">
        <v>1992.6895286382639</v>
      </c>
      <c r="L324" s="42">
        <v>0.20149271999999999</v>
      </c>
      <c r="M324" s="41">
        <v>1212.7918904212679</v>
      </c>
      <c r="N324" s="41">
        <v>1352.7918904212679</v>
      </c>
      <c r="O324" s="62">
        <v>1.6</v>
      </c>
      <c r="P324" s="41">
        <v>0</v>
      </c>
      <c r="Q324" s="41">
        <v>466.4</v>
      </c>
      <c r="R324" s="41">
        <v>0</v>
      </c>
      <c r="S324" s="42">
        <v>0</v>
      </c>
      <c r="T324" s="41">
        <v>842.59990122364832</v>
      </c>
      <c r="U324" s="37">
        <v>0</v>
      </c>
      <c r="V324" s="37">
        <v>0</v>
      </c>
      <c r="W324" s="54">
        <v>0.14693497121334079</v>
      </c>
      <c r="X324" s="54">
        <v>6.6203703172504902E-3</v>
      </c>
      <c r="Y324" s="54">
        <v>2.5762768462300301E-2</v>
      </c>
      <c r="Z324" s="54">
        <v>7.0274020545184612E-3</v>
      </c>
      <c r="AA324" s="54">
        <v>4.2698681354522712E-2</v>
      </c>
      <c r="AB324" s="54">
        <v>4.1628121398389339E-3</v>
      </c>
      <c r="AC324" s="54">
        <v>1.102626789361238E-2</v>
      </c>
      <c r="AD324" s="54">
        <v>4.0257995715364808E-4</v>
      </c>
      <c r="AE324" s="54">
        <v>1.763074845075607E-2</v>
      </c>
      <c r="AF324" s="55">
        <f t="shared" si="40"/>
        <v>0.26226660184329376</v>
      </c>
      <c r="AG324" t="s">
        <v>204</v>
      </c>
      <c r="AH324" s="26">
        <v>0.1471471431307235</v>
      </c>
      <c r="AI324" s="26">
        <v>6.0243990738888904E-3</v>
      </c>
      <c r="AJ324" s="26">
        <v>2.6087740679230961E-2</v>
      </c>
      <c r="AK324" s="26">
        <v>7.2465404182018196E-3</v>
      </c>
      <c r="AL324" s="26">
        <v>5.9207750234387992E-2</v>
      </c>
      <c r="AM324" s="26">
        <v>1.789013306110615E-2</v>
      </c>
      <c r="AN324" s="26">
        <f t="shared" si="37"/>
        <v>0.26360370659753929</v>
      </c>
      <c r="AO324" s="71">
        <f t="shared" si="38"/>
        <v>1.0050982654476321</v>
      </c>
      <c r="AP324" s="61">
        <v>87.653372468039436</v>
      </c>
      <c r="AQ324" s="61">
        <v>87.653372468039436</v>
      </c>
      <c r="AR324" s="61">
        <v>55.260410747449477</v>
      </c>
      <c r="AS324" s="61">
        <v>11.22602276605123</v>
      </c>
      <c r="AT324" s="61">
        <v>30.29068041605737</v>
      </c>
      <c r="AU324" s="61">
        <v>134.3434372584799</v>
      </c>
      <c r="AV324" s="61">
        <v>406.42729612411676</v>
      </c>
      <c r="AW324" s="9" t="s">
        <v>1237</v>
      </c>
      <c r="AX324" s="51">
        <v>0.24411779</v>
      </c>
      <c r="AY324" s="11">
        <f t="shared" ref="AY324:AY387" si="41">AX324-AN324</f>
        <v>-1.9485916597539288E-2</v>
      </c>
      <c r="AZ324" s="65">
        <f t="shared" ref="AZ324:AZ387" si="42">ABS(AY324)/AN324</f>
        <v>7.3921254177543444E-2</v>
      </c>
      <c r="BA324" s="84">
        <v>450.21643999999998</v>
      </c>
    </row>
    <row r="325" spans="1:53" x14ac:dyDescent="0.2">
      <c r="A325" s="105"/>
      <c r="B325" s="95"/>
      <c r="C325" s="95"/>
      <c r="D325" s="8">
        <v>2013</v>
      </c>
      <c r="E325" s="6" t="s">
        <v>29</v>
      </c>
      <c r="F325" s="68" t="s">
        <v>53</v>
      </c>
      <c r="G325" s="6"/>
      <c r="H325" s="40">
        <v>76.512096818159279</v>
      </c>
      <c r="I325" s="41">
        <v>162000</v>
      </c>
      <c r="J325" s="41">
        <v>12000</v>
      </c>
      <c r="K325" s="41">
        <v>1842.18655964086</v>
      </c>
      <c r="L325" s="42">
        <v>0.21929267473534969</v>
      </c>
      <c r="M325" s="41">
        <v>1177.109181817835</v>
      </c>
      <c r="N325" s="41">
        <v>1317.109181817835</v>
      </c>
      <c r="O325" s="62">
        <v>1.6</v>
      </c>
      <c r="P325" s="41">
        <v>0</v>
      </c>
      <c r="Q325" s="41">
        <v>447.55555555555549</v>
      </c>
      <c r="R325" s="41">
        <v>0</v>
      </c>
      <c r="S325" s="42">
        <v>0</v>
      </c>
      <c r="T325" s="41">
        <v>874.61282982875957</v>
      </c>
      <c r="U325" s="37">
        <v>0</v>
      </c>
      <c r="V325" s="37">
        <v>0</v>
      </c>
      <c r="W325" s="54">
        <v>0.13583666086196899</v>
      </c>
      <c r="X325" s="54">
        <v>6.6203703172504902E-3</v>
      </c>
      <c r="Y325" s="54">
        <v>2.3784952238202099E-2</v>
      </c>
      <c r="Z325" s="54">
        <v>6.82064238935709E-3</v>
      </c>
      <c r="AA325" s="54">
        <v>4.154699295759201E-2</v>
      </c>
      <c r="AB325" s="54">
        <v>4.0407120250165462E-3</v>
      </c>
      <c r="AC325" s="54">
        <v>1.083079725503922E-2</v>
      </c>
      <c r="AD325" s="54">
        <v>3.8631408824585378E-4</v>
      </c>
      <c r="AE325" s="54">
        <v>1.7395623028278351E-2</v>
      </c>
      <c r="AF325" s="55">
        <f t="shared" si="40"/>
        <v>0.24726306516095065</v>
      </c>
      <c r="AG325" t="s">
        <v>205</v>
      </c>
      <c r="AH325" s="26">
        <v>0.13612984696863131</v>
      </c>
      <c r="AI325" s="26">
        <v>6.0243990738888904E-3</v>
      </c>
      <c r="AJ325" s="26">
        <v>2.4117397396832271E-2</v>
      </c>
      <c r="AK325" s="26">
        <v>7.0369173300504984E-3</v>
      </c>
      <c r="AL325" s="26">
        <v>5.7693305740172653E-2</v>
      </c>
      <c r="AM325" s="26">
        <v>1.7650673296653881E-2</v>
      </c>
      <c r="AN325" s="26">
        <f t="shared" ref="AN325:AN388" si="43">SUM(AH325:AM325)</f>
        <v>0.24865253980622948</v>
      </c>
      <c r="AO325" s="71">
        <f t="shared" ref="AO325:AO388" si="44">AN325/AF325</f>
        <v>1.0056194185102996</v>
      </c>
      <c r="AP325" s="61">
        <v>78.880633269848971</v>
      </c>
      <c r="AQ325" s="61">
        <v>78.880633269848971</v>
      </c>
      <c r="AR325" s="61">
        <v>51.086727006967003</v>
      </c>
      <c r="AS325" s="61">
        <v>10.905736159876669</v>
      </c>
      <c r="AT325" s="61">
        <v>29.777426657564931</v>
      </c>
      <c r="AU325" s="61">
        <v>131.12072262370361</v>
      </c>
      <c r="AV325" s="61">
        <v>380.65187898781016</v>
      </c>
      <c r="AW325" s="9" t="s">
        <v>1238</v>
      </c>
      <c r="AX325" s="51">
        <v>0.22887817000000002</v>
      </c>
      <c r="AY325" s="11">
        <f t="shared" si="41"/>
        <v>-1.9774369806229458E-2</v>
      </c>
      <c r="AZ325" s="65">
        <f t="shared" si="42"/>
        <v>7.9526112307717722E-2</v>
      </c>
      <c r="BA325" s="84">
        <v>425.92970000000003</v>
      </c>
    </row>
    <row r="326" spans="1:53" x14ac:dyDescent="0.2">
      <c r="A326" s="105"/>
      <c r="B326" s="95"/>
      <c r="C326" s="95"/>
      <c r="D326" s="8">
        <v>2016</v>
      </c>
      <c r="E326" s="6" t="s">
        <v>30</v>
      </c>
      <c r="F326" s="68" t="s">
        <v>53</v>
      </c>
      <c r="G326" s="6"/>
      <c r="H326" s="40">
        <v>76.311436976569354</v>
      </c>
      <c r="I326" s="41">
        <v>162000</v>
      </c>
      <c r="J326" s="41">
        <v>12000</v>
      </c>
      <c r="K326" s="41">
        <v>1775.190840663159</v>
      </c>
      <c r="L326" s="42">
        <v>0.23016365981096409</v>
      </c>
      <c r="M326" s="41">
        <v>1174.022107331836</v>
      </c>
      <c r="N326" s="41">
        <v>1314.022107331836</v>
      </c>
      <c r="O326" s="62">
        <v>1.6</v>
      </c>
      <c r="P326" s="41">
        <v>0</v>
      </c>
      <c r="Q326" s="41">
        <v>447.55555555555549</v>
      </c>
      <c r="R326" s="41">
        <v>0</v>
      </c>
      <c r="S326" s="42">
        <v>0</v>
      </c>
      <c r="T326" s="41">
        <v>907.6207262302587</v>
      </c>
      <c r="U326" s="37">
        <v>0</v>
      </c>
      <c r="V326" s="37">
        <v>0</v>
      </c>
      <c r="W326" s="54">
        <v>0.13089098036289221</v>
      </c>
      <c r="X326" s="54">
        <v>6.6203703172504902E-3</v>
      </c>
      <c r="Y326" s="54">
        <v>2.2900961339473721E-2</v>
      </c>
      <c r="Z326" s="54">
        <v>6.8027544766664514E-3</v>
      </c>
      <c r="AA326" s="54">
        <v>4.1638955473899841E-2</v>
      </c>
      <c r="AB326" s="54">
        <v>4.0300344116985798E-3</v>
      </c>
      <c r="AC326" s="54">
        <v>1.0772159323096281E-2</v>
      </c>
      <c r="AD326" s="54">
        <v>3.8631408824585378E-4</v>
      </c>
      <c r="AE326" s="54">
        <v>1.73752810806036E-2</v>
      </c>
      <c r="AF326" s="55">
        <f t="shared" si="40"/>
        <v>0.24141781087382702</v>
      </c>
      <c r="AG326" t="s">
        <v>206</v>
      </c>
      <c r="AH326" s="26">
        <v>0.13113166123977499</v>
      </c>
      <c r="AI326" s="26">
        <v>6.0243990738888904E-3</v>
      </c>
      <c r="AJ326" s="26">
        <v>2.324030795656043E-2</v>
      </c>
      <c r="AK326" s="26">
        <v>7.0187818769855371E-3</v>
      </c>
      <c r="AL326" s="26">
        <v>5.7720371189833912E-2</v>
      </c>
      <c r="AM326" s="26">
        <v>1.7629956536122069E-2</v>
      </c>
      <c r="AN326" s="26">
        <f t="shared" si="43"/>
        <v>0.24276547787316582</v>
      </c>
      <c r="AO326" s="71">
        <f t="shared" si="44"/>
        <v>1.005582301465086</v>
      </c>
      <c r="AP326" s="61">
        <v>72.97936677592007</v>
      </c>
      <c r="AQ326" s="61">
        <v>72.97936677592007</v>
      </c>
      <c r="AR326" s="61">
        <v>49.228830482786229</v>
      </c>
      <c r="AS326" s="61">
        <v>10.87802669922117</v>
      </c>
      <c r="AT326" s="61">
        <v>29.733022725108619</v>
      </c>
      <c r="AU326" s="61">
        <v>131.33355625587589</v>
      </c>
      <c r="AV326" s="61">
        <v>367.13216971483206</v>
      </c>
      <c r="AW326" s="9" t="s">
        <v>1239</v>
      </c>
      <c r="AX326" s="51">
        <v>0.22350821000000001</v>
      </c>
      <c r="AY326" s="11">
        <f t="shared" si="41"/>
        <v>-1.9257267873165812E-2</v>
      </c>
      <c r="AZ326" s="65">
        <f t="shared" si="42"/>
        <v>7.9324573007150873E-2</v>
      </c>
      <c r="BA326" s="84">
        <v>410.61705999999998</v>
      </c>
    </row>
    <row r="327" spans="1:53" x14ac:dyDescent="0.2">
      <c r="A327" s="105"/>
      <c r="B327" s="95"/>
      <c r="C327" s="95"/>
      <c r="D327" s="8">
        <v>2018</v>
      </c>
      <c r="E327" s="6" t="s">
        <v>31</v>
      </c>
      <c r="F327" s="68" t="s">
        <v>53</v>
      </c>
      <c r="G327" s="6"/>
      <c r="H327" s="40">
        <v>76.177725339235451</v>
      </c>
      <c r="I327" s="41">
        <v>162000</v>
      </c>
      <c r="J327" s="41">
        <v>12000</v>
      </c>
      <c r="K327" s="41">
        <v>1732.009548973904</v>
      </c>
      <c r="L327" s="42">
        <v>0.23743893338374289</v>
      </c>
      <c r="M327" s="41">
        <v>1171.965005219007</v>
      </c>
      <c r="N327" s="41">
        <v>1311.965005219007</v>
      </c>
      <c r="O327" s="62">
        <v>1.6</v>
      </c>
      <c r="P327" s="41">
        <v>0</v>
      </c>
      <c r="Q327" s="41">
        <v>447.55555555555549</v>
      </c>
      <c r="R327" s="41">
        <v>0</v>
      </c>
      <c r="S327" s="42">
        <v>0</v>
      </c>
      <c r="T327" s="41">
        <v>930.2489128622442</v>
      </c>
      <c r="U327" s="37">
        <v>0</v>
      </c>
      <c r="V327" s="37">
        <v>0</v>
      </c>
      <c r="W327" s="54">
        <v>0.1277011185884476</v>
      </c>
      <c r="X327" s="54">
        <v>6.6203703172504902E-3</v>
      </c>
      <c r="Y327" s="54">
        <v>2.2330725565552711E-2</v>
      </c>
      <c r="Z327" s="54">
        <v>6.7908349446952343E-3</v>
      </c>
      <c r="AA327" s="54">
        <v>4.1700266301631927E-2</v>
      </c>
      <c r="AB327" s="54">
        <v>4.0229186415672302E-3</v>
      </c>
      <c r="AC327" s="54">
        <v>1.073311641812325E-2</v>
      </c>
      <c r="AD327" s="54">
        <v>3.8631408824585378E-4</v>
      </c>
      <c r="AE327" s="54">
        <v>1.7361726611852649E-2</v>
      </c>
      <c r="AF327" s="55">
        <f t="shared" si="40"/>
        <v>0.23764739147736694</v>
      </c>
      <c r="AG327" t="s">
        <v>207</v>
      </c>
      <c r="AH327" s="26">
        <v>0.12792440721616091</v>
      </c>
      <c r="AI327" s="26">
        <v>6.0243990738888904E-3</v>
      </c>
      <c r="AJ327" s="26">
        <v>2.2674990417830079E-2</v>
      </c>
      <c r="AK327" s="26">
        <v>7.0066971414256248E-3</v>
      </c>
      <c r="AL327" s="26">
        <v>5.7738465291491251E-2</v>
      </c>
      <c r="AM327" s="26">
        <v>1.7616151721222311E-2</v>
      </c>
      <c r="AN327" s="26">
        <f t="shared" si="43"/>
        <v>0.23898511086201904</v>
      </c>
      <c r="AO327" s="71">
        <f t="shared" si="44"/>
        <v>1.0056290093332647</v>
      </c>
      <c r="AP327" s="61">
        <v>67.863740012837027</v>
      </c>
      <c r="AQ327" s="61">
        <v>67.863740012837027</v>
      </c>
      <c r="AR327" s="61">
        <v>48.031345435035547</v>
      </c>
      <c r="AS327" s="61">
        <v>10.859562230573481</v>
      </c>
      <c r="AT327" s="61">
        <v>29.703433732783331</v>
      </c>
      <c r="AU327" s="61">
        <v>131.47557491407619</v>
      </c>
      <c r="AV327" s="61">
        <v>355.79739633814262</v>
      </c>
      <c r="AW327" s="9" t="s">
        <v>1240</v>
      </c>
      <c r="AX327" s="51">
        <v>0.21183235</v>
      </c>
      <c r="AY327" s="11">
        <f t="shared" si="41"/>
        <v>-2.7152760862019037E-2</v>
      </c>
      <c r="AZ327" s="65">
        <f t="shared" si="42"/>
        <v>0.11361695615295471</v>
      </c>
      <c r="BA327" s="84">
        <v>389.65674999999999</v>
      </c>
    </row>
    <row r="328" spans="1:53" x14ac:dyDescent="0.2">
      <c r="A328" s="105"/>
      <c r="B328" s="95"/>
      <c r="C328" s="95"/>
      <c r="D328" s="8">
        <v>2019</v>
      </c>
      <c r="E328" s="6" t="s">
        <v>32</v>
      </c>
      <c r="F328" s="68" t="s">
        <v>53</v>
      </c>
      <c r="G328" s="6"/>
      <c r="H328" s="40">
        <v>76.110887987649448</v>
      </c>
      <c r="I328" s="41">
        <v>162000</v>
      </c>
      <c r="J328" s="41">
        <v>12000</v>
      </c>
      <c r="K328" s="41">
        <v>1710.7973976829551</v>
      </c>
      <c r="L328" s="42">
        <v>0.24108495522684309</v>
      </c>
      <c r="M328" s="41">
        <v>1170.93673827153</v>
      </c>
      <c r="N328" s="41">
        <v>1310.93673827153</v>
      </c>
      <c r="O328" s="62">
        <v>1.6</v>
      </c>
      <c r="P328" s="41">
        <v>0</v>
      </c>
      <c r="Q328" s="41">
        <v>447.55555555555549</v>
      </c>
      <c r="R328" s="41">
        <v>0</v>
      </c>
      <c r="S328" s="42">
        <v>0</v>
      </c>
      <c r="T328" s="41">
        <v>941.78305518944182</v>
      </c>
      <c r="U328" s="37">
        <v>0</v>
      </c>
      <c r="V328" s="37">
        <v>0</v>
      </c>
      <c r="W328" s="54">
        <v>0.12614347040653229</v>
      </c>
      <c r="X328" s="54">
        <v>6.6203703172504902E-3</v>
      </c>
      <c r="Y328" s="54">
        <v>2.2050714120268822E-2</v>
      </c>
      <c r="Z328" s="54">
        <v>6.7848768085241318E-3</v>
      </c>
      <c r="AA328" s="54">
        <v>4.1730917990207672E-2</v>
      </c>
      <c r="AB328" s="54">
        <v>4.0193619206547737E-3</v>
      </c>
      <c r="AC328" s="54">
        <v>1.0713608935475349E-2</v>
      </c>
      <c r="AD328" s="54">
        <v>3.8631408824585378E-4</v>
      </c>
      <c r="AE328" s="54">
        <v>1.735495030879974E-2</v>
      </c>
      <c r="AF328" s="55">
        <f t="shared" si="40"/>
        <v>0.23580458489595912</v>
      </c>
      <c r="AG328" t="s">
        <v>208</v>
      </c>
      <c r="AH328" s="26">
        <v>0.12640474533107759</v>
      </c>
      <c r="AI328" s="26">
        <v>6.0243990738888904E-3</v>
      </c>
      <c r="AJ328" s="26">
        <v>2.23972867945742E-2</v>
      </c>
      <c r="AK328" s="26">
        <v>7.000656442683567E-3</v>
      </c>
      <c r="AL328" s="26">
        <v>5.7747527410648293E-2</v>
      </c>
      <c r="AM328" s="26">
        <v>1.7609251220372629E-2</v>
      </c>
      <c r="AN328" s="26">
        <f t="shared" si="43"/>
        <v>0.23718386627324517</v>
      </c>
      <c r="AO328" s="71">
        <f t="shared" si="44"/>
        <v>1.0058492559756402</v>
      </c>
      <c r="AP328" s="61">
        <v>69.943456668049606</v>
      </c>
      <c r="AQ328" s="61">
        <v>69.943456668049606</v>
      </c>
      <c r="AR328" s="61">
        <v>47.44309915967326</v>
      </c>
      <c r="AS328" s="61">
        <v>10.850332546400431</v>
      </c>
      <c r="AT328" s="61">
        <v>29.688643323193318</v>
      </c>
      <c r="AU328" s="61">
        <v>131.54662294846821</v>
      </c>
      <c r="AV328" s="61">
        <v>359.41561131383446</v>
      </c>
      <c r="AW328" s="9" t="s">
        <v>1241</v>
      </c>
      <c r="AX328" s="51">
        <v>0.21042247</v>
      </c>
      <c r="AY328" s="11">
        <f t="shared" si="41"/>
        <v>-2.6761396273245169E-2</v>
      </c>
      <c r="AZ328" s="65">
        <f t="shared" si="42"/>
        <v>0.11282974973691923</v>
      </c>
      <c r="BA328" s="84">
        <v>393.22379999999998</v>
      </c>
    </row>
    <row r="329" spans="1:53" x14ac:dyDescent="0.2">
      <c r="A329" s="105"/>
      <c r="B329" s="95"/>
      <c r="C329" s="96"/>
      <c r="D329" s="8">
        <v>2021</v>
      </c>
      <c r="E329" s="6" t="s">
        <v>33</v>
      </c>
      <c r="F329" s="68" t="s">
        <v>53</v>
      </c>
      <c r="G329" s="6"/>
      <c r="H329" s="40">
        <v>76.700868676899333</v>
      </c>
      <c r="I329" s="41">
        <v>162000</v>
      </c>
      <c r="J329" s="41">
        <v>12000</v>
      </c>
      <c r="K329" s="41">
        <v>1684.9887373335121</v>
      </c>
      <c r="L329" s="42">
        <v>0.2452568574669188</v>
      </c>
      <c r="M329" s="41">
        <v>1180.0133642599901</v>
      </c>
      <c r="N329" s="41">
        <v>1320.0133642599901</v>
      </c>
      <c r="O329" s="62">
        <v>1.6</v>
      </c>
      <c r="P329" s="41">
        <v>0</v>
      </c>
      <c r="Q329" s="41">
        <v>443.07999999999993</v>
      </c>
      <c r="R329" s="41">
        <v>0</v>
      </c>
      <c r="S329" s="42">
        <v>0</v>
      </c>
      <c r="T329" s="41">
        <v>946.64609006480396</v>
      </c>
      <c r="U329" s="37">
        <v>0</v>
      </c>
      <c r="V329" s="37">
        <v>0</v>
      </c>
      <c r="W329" s="54">
        <v>0.12424071133136751</v>
      </c>
      <c r="X329" s="54">
        <v>6.6203703172504902E-3</v>
      </c>
      <c r="Y329" s="54">
        <v>2.163752727210522E-2</v>
      </c>
      <c r="Z329" s="54">
        <v>6.7674582824110976E-3</v>
      </c>
      <c r="AA329" s="54">
        <v>4.1122186928987503E-2</v>
      </c>
      <c r="AB329" s="54">
        <v>3.9939978159964076E-3</v>
      </c>
      <c r="AC329" s="54">
        <v>1.124081388115883E-2</v>
      </c>
      <c r="AD329" s="54">
        <v>4.084691172465682E-4</v>
      </c>
      <c r="AE329" s="54">
        <v>1.729503087699413E-2</v>
      </c>
      <c r="AF329" s="55">
        <f t="shared" si="40"/>
        <v>0.23332656582351774</v>
      </c>
      <c r="AG329" t="s">
        <v>209</v>
      </c>
      <c r="AH329" s="26">
        <v>0.1241979111559114</v>
      </c>
      <c r="AI329" s="26">
        <v>6.0243990738888904E-3</v>
      </c>
      <c r="AJ329" s="26">
        <v>2.2007015178183181E-2</v>
      </c>
      <c r="AK329" s="26">
        <v>7.0539783580919838E-3</v>
      </c>
      <c r="AL329" s="26">
        <v>5.8567008439066398E-2</v>
      </c>
      <c r="AM329" s="26">
        <v>1.767016270400952E-2</v>
      </c>
      <c r="AN329" s="26">
        <f t="shared" si="43"/>
        <v>0.2355204749091514</v>
      </c>
      <c r="AO329" s="71">
        <f t="shared" si="44"/>
        <v>1.0094027402233017</v>
      </c>
      <c r="AP329" s="61">
        <v>68.779994755490307</v>
      </c>
      <c r="AQ329" s="61">
        <v>68.779994755490307</v>
      </c>
      <c r="AR329" s="61">
        <v>46.616405499612164</v>
      </c>
      <c r="AS329" s="61">
        <v>10.93180398865187</v>
      </c>
      <c r="AT329" s="61">
        <v>29.819199903266359</v>
      </c>
      <c r="AU329" s="61">
        <v>133.99286231170731</v>
      </c>
      <c r="AV329" s="61">
        <v>358.92026121421833</v>
      </c>
      <c r="AW329" s="9" t="s">
        <v>1242</v>
      </c>
      <c r="AX329" s="51">
        <v>0.20787134000000002</v>
      </c>
      <c r="AY329" s="11">
        <f t="shared" si="41"/>
        <v>-2.7649134909151385E-2</v>
      </c>
      <c r="AZ329" s="65">
        <f t="shared" si="42"/>
        <v>0.11739588636536435</v>
      </c>
      <c r="BA329" s="84">
        <v>389.54899</v>
      </c>
    </row>
    <row r="330" spans="1:53" x14ac:dyDescent="0.2">
      <c r="A330" s="105"/>
      <c r="B330" s="95"/>
      <c r="C330" s="94" t="s">
        <v>2222</v>
      </c>
      <c r="D330" s="8">
        <v>2003</v>
      </c>
      <c r="E330" s="6" t="s">
        <v>27</v>
      </c>
      <c r="F330" s="68" t="s">
        <v>54</v>
      </c>
      <c r="G330" s="6"/>
      <c r="H330" s="40">
        <v>81.393460356487068</v>
      </c>
      <c r="I330" s="41">
        <v>162000</v>
      </c>
      <c r="J330" s="41">
        <v>12000</v>
      </c>
      <c r="K330" s="41">
        <v>1816.124170245007</v>
      </c>
      <c r="L330" s="42">
        <v>0.239148</v>
      </c>
      <c r="M330" s="41">
        <v>1252.2070824074931</v>
      </c>
      <c r="N330" s="41">
        <v>1392.2070824074931</v>
      </c>
      <c r="O330" s="62">
        <v>1.6</v>
      </c>
      <c r="P330" s="41">
        <v>0</v>
      </c>
      <c r="Q330" s="41">
        <v>477.93333333333328</v>
      </c>
      <c r="R330" s="41">
        <v>0</v>
      </c>
      <c r="S330" s="42">
        <v>0</v>
      </c>
      <c r="T330" s="41">
        <v>947.38015615302641</v>
      </c>
      <c r="U330" s="37">
        <v>0</v>
      </c>
      <c r="V330" s="37">
        <v>0</v>
      </c>
      <c r="W330" s="54">
        <v>0.13329328596591949</v>
      </c>
      <c r="X330" s="54">
        <v>6.6203703172504902E-3</v>
      </c>
      <c r="Y330" s="54">
        <v>1.559493876993656E-2</v>
      </c>
      <c r="Z330" s="54">
        <v>7.2557898238301277E-3</v>
      </c>
      <c r="AA330" s="54">
        <v>4.3511990457773209E-2</v>
      </c>
      <c r="AB330" s="54">
        <v>4.2941579595208168E-3</v>
      </c>
      <c r="AC330" s="54">
        <v>1.207663398236036E-2</v>
      </c>
      <c r="AD330" s="54">
        <v>4.125351260881871E-4</v>
      </c>
      <c r="AE330" s="54">
        <v>1.7890468239784241E-2</v>
      </c>
      <c r="AF330" s="55">
        <f t="shared" si="40"/>
        <v>0.24095017064246349</v>
      </c>
      <c r="AG330" t="s">
        <v>210</v>
      </c>
      <c r="AH330" s="26">
        <v>0.13329669193541629</v>
      </c>
      <c r="AI330" s="26">
        <v>6.0243990738888904E-3</v>
      </c>
      <c r="AJ330" s="26">
        <v>1.5909320637973259E-2</v>
      </c>
      <c r="AK330" s="26">
        <v>7.4780905047172452E-3</v>
      </c>
      <c r="AL330" s="26">
        <v>6.1200879340449842E-2</v>
      </c>
      <c r="AM330" s="26">
        <v>1.8154640800520139E-2</v>
      </c>
      <c r="AN330" s="26">
        <f t="shared" si="43"/>
        <v>0.24206402229296567</v>
      </c>
      <c r="AO330" s="71">
        <f t="shared" si="44"/>
        <v>1.0046227468838567</v>
      </c>
      <c r="AP330" s="61">
        <v>108.4214458771926</v>
      </c>
      <c r="AQ330" s="61">
        <v>108.4214458771926</v>
      </c>
      <c r="AR330" s="61">
        <v>44.214047485780881</v>
      </c>
      <c r="AS330" s="61">
        <v>11.579811998065191</v>
      </c>
      <c r="AT330" s="61">
        <v>30.857621554227709</v>
      </c>
      <c r="AU330" s="61">
        <v>139.1199169161425</v>
      </c>
      <c r="AV330" s="61">
        <v>442.6142897086014</v>
      </c>
      <c r="AW330" s="9" t="s">
        <v>1243</v>
      </c>
      <c r="AX330" s="51">
        <v>0.21669138999999998</v>
      </c>
      <c r="AY330" s="11">
        <f t="shared" si="41"/>
        <v>-2.5372632292965686E-2</v>
      </c>
      <c r="AZ330" s="65">
        <f t="shared" si="42"/>
        <v>0.10481785790644119</v>
      </c>
      <c r="BA330" s="84">
        <v>441.26823999999999</v>
      </c>
    </row>
    <row r="331" spans="1:53" x14ac:dyDescent="0.2">
      <c r="A331" s="105"/>
      <c r="B331" s="95"/>
      <c r="C331" s="95"/>
      <c r="D331" s="8">
        <v>2008</v>
      </c>
      <c r="E331" s="6" t="s">
        <v>28</v>
      </c>
      <c r="F331" s="68" t="s">
        <v>54</v>
      </c>
      <c r="G331" s="6"/>
      <c r="H331" s="40">
        <v>80.989115411306031</v>
      </c>
      <c r="I331" s="41">
        <v>162000</v>
      </c>
      <c r="J331" s="41">
        <v>12000</v>
      </c>
      <c r="K331" s="41">
        <v>1701.250737360976</v>
      </c>
      <c r="L331" s="42">
        <v>0.26020799999999999</v>
      </c>
      <c r="M331" s="41">
        <v>1245.9863909431699</v>
      </c>
      <c r="N331" s="41">
        <v>1385.9863909431699</v>
      </c>
      <c r="O331" s="62">
        <v>1.6</v>
      </c>
      <c r="P331" s="41">
        <v>0</v>
      </c>
      <c r="Q331" s="41">
        <v>442.26666666666671</v>
      </c>
      <c r="R331" s="41">
        <v>0</v>
      </c>
      <c r="S331" s="42">
        <v>0</v>
      </c>
      <c r="T331" s="41">
        <v>935.87615572164259</v>
      </c>
      <c r="U331" s="37">
        <v>0</v>
      </c>
      <c r="V331" s="37">
        <v>0</v>
      </c>
      <c r="W331" s="54">
        <v>0.12485729157924649</v>
      </c>
      <c r="X331" s="54">
        <v>6.6203703172504902E-3</v>
      </c>
      <c r="Y331" s="54">
        <v>1.460240967571735E-2</v>
      </c>
      <c r="Z331" s="54">
        <v>7.2197443805634984E-3</v>
      </c>
      <c r="AA331" s="54">
        <v>4.3511990457773209E-2</v>
      </c>
      <c r="AB331" s="54">
        <v>4.2827101424336433E-3</v>
      </c>
      <c r="AC331" s="54">
        <v>1.2048447504639631E-2</v>
      </c>
      <c r="AD331" s="54">
        <v>3.8174891960807139E-4</v>
      </c>
      <c r="AE331" s="54">
        <v>1.7849478870630261E-2</v>
      </c>
      <c r="AF331" s="55">
        <f t="shared" si="40"/>
        <v>0.23137419184786265</v>
      </c>
      <c r="AG331" t="s">
        <v>211</v>
      </c>
      <c r="AH331" s="26">
        <v>0.1248512037787779</v>
      </c>
      <c r="AI331" s="26">
        <v>6.0243990738888904E-3</v>
      </c>
      <c r="AJ331" s="26">
        <v>1.4903024754421309E-2</v>
      </c>
      <c r="AK331" s="26">
        <v>7.4415461781729688E-3</v>
      </c>
      <c r="AL331" s="26">
        <v>6.1130315799151749E-2</v>
      </c>
      <c r="AM331" s="26">
        <v>1.8112894941781321E-2</v>
      </c>
      <c r="AN331" s="26">
        <f t="shared" si="43"/>
        <v>0.23246338452619414</v>
      </c>
      <c r="AO331" s="71">
        <f t="shared" si="44"/>
        <v>1.0047074942526333</v>
      </c>
      <c r="AP331" s="61">
        <v>87.21423898395679</v>
      </c>
      <c r="AQ331" s="61">
        <v>87.21423898395679</v>
      </c>
      <c r="AR331" s="61">
        <v>41.417421847731028</v>
      </c>
      <c r="AS331" s="61">
        <v>11.523975313151199</v>
      </c>
      <c r="AT331" s="61">
        <v>30.768144230351609</v>
      </c>
      <c r="AU331" s="61">
        <v>138.9905410119317</v>
      </c>
      <c r="AV331" s="61">
        <v>397.12856037107906</v>
      </c>
      <c r="AW331" s="9" t="s">
        <v>1244</v>
      </c>
      <c r="AX331" s="51">
        <v>0.20682929999999999</v>
      </c>
      <c r="AY331" s="11">
        <f t="shared" si="41"/>
        <v>-2.5634084526194145E-2</v>
      </c>
      <c r="AZ331" s="65">
        <f t="shared" si="42"/>
        <v>0.11027149320070954</v>
      </c>
      <c r="BA331" s="84">
        <v>404.19864000000001</v>
      </c>
    </row>
    <row r="332" spans="1:53" x14ac:dyDescent="0.2">
      <c r="A332" s="105"/>
      <c r="B332" s="95"/>
      <c r="C332" s="95"/>
      <c r="D332" s="8">
        <v>2013</v>
      </c>
      <c r="E332" s="6" t="s">
        <v>29</v>
      </c>
      <c r="F332" s="68" t="s">
        <v>54</v>
      </c>
      <c r="G332" s="6"/>
      <c r="H332" s="40">
        <v>78.747229860983779</v>
      </c>
      <c r="I332" s="41">
        <v>162000</v>
      </c>
      <c r="J332" s="41">
        <v>12000</v>
      </c>
      <c r="K332" s="41">
        <v>1568.525089975951</v>
      </c>
      <c r="L332" s="42">
        <v>0.28151644638941398</v>
      </c>
      <c r="M332" s="41">
        <v>1211.4958440151349</v>
      </c>
      <c r="N332" s="41">
        <v>1351.4958440151349</v>
      </c>
      <c r="O332" s="62">
        <v>1.6</v>
      </c>
      <c r="P332" s="41">
        <v>0</v>
      </c>
      <c r="Q332" s="41">
        <v>435.13333333333333</v>
      </c>
      <c r="R332" s="41">
        <v>0</v>
      </c>
      <c r="S332" s="42">
        <v>0</v>
      </c>
      <c r="T332" s="41">
        <v>998.69617005872556</v>
      </c>
      <c r="U332" s="37">
        <v>0</v>
      </c>
      <c r="V332" s="37">
        <v>0</v>
      </c>
      <c r="W332" s="54">
        <v>0.1152070164680481</v>
      </c>
      <c r="X332" s="54">
        <v>6.6203703172504902E-3</v>
      </c>
      <c r="Y332" s="54">
        <v>1.3457094319164749E-2</v>
      </c>
      <c r="Z332" s="54">
        <v>7.0198923349380493E-3</v>
      </c>
      <c r="AA332" s="54">
        <v>4.2338363826274872E-2</v>
      </c>
      <c r="AB332" s="54">
        <v>4.1613741777837276E-3</v>
      </c>
      <c r="AC332" s="54">
        <v>1.184595096856356E-2</v>
      </c>
      <c r="AD332" s="54">
        <v>3.75591655028984E-4</v>
      </c>
      <c r="AE332" s="54">
        <v>1.7622208222746849E-2</v>
      </c>
      <c r="AF332" s="55">
        <f t="shared" si="40"/>
        <v>0.21864786228979938</v>
      </c>
      <c r="AG332" t="s">
        <v>212</v>
      </c>
      <c r="AH332" s="26">
        <v>0.11519182413478569</v>
      </c>
      <c r="AI332" s="26">
        <v>6.0243990738888904E-3</v>
      </c>
      <c r="AJ332" s="26">
        <v>1.3740342755179991E-2</v>
      </c>
      <c r="AK332" s="26">
        <v>7.2389266113840559E-3</v>
      </c>
      <c r="AL332" s="26">
        <v>5.959772948765709E-2</v>
      </c>
      <c r="AM332" s="26">
        <v>1.7881435544037559E-2</v>
      </c>
      <c r="AN332" s="26">
        <f t="shared" si="43"/>
        <v>0.2196746576069333</v>
      </c>
      <c r="AO332" s="71">
        <f t="shared" si="44"/>
        <v>1.0046961141370456</v>
      </c>
      <c r="AP332" s="61">
        <v>83.3220800471166</v>
      </c>
      <c r="AQ332" s="61">
        <v>83.3220800471166</v>
      </c>
      <c r="AR332" s="61">
        <v>38.186179087897678</v>
      </c>
      <c r="AS332" s="61">
        <v>11.21438950386033</v>
      </c>
      <c r="AT332" s="61">
        <v>30.272038314177671</v>
      </c>
      <c r="AU332" s="61">
        <v>135.71640213387559</v>
      </c>
      <c r="AV332" s="61">
        <v>382.03316913404444</v>
      </c>
      <c r="AW332" s="9" t="s">
        <v>1245</v>
      </c>
      <c r="AX332" s="51">
        <v>0.19504463999999999</v>
      </c>
      <c r="AY332" s="11">
        <f t="shared" si="41"/>
        <v>-2.4630017606933313E-2</v>
      </c>
      <c r="AZ332" s="65">
        <f t="shared" si="42"/>
        <v>0.11212043243970418</v>
      </c>
      <c r="BA332" s="84">
        <v>383.85176999999999</v>
      </c>
    </row>
    <row r="333" spans="1:53" x14ac:dyDescent="0.2">
      <c r="A333" s="105"/>
      <c r="B333" s="95"/>
      <c r="C333" s="95"/>
      <c r="D333" s="8">
        <v>2016</v>
      </c>
      <c r="E333" s="6" t="s">
        <v>30</v>
      </c>
      <c r="F333" s="68" t="s">
        <v>54</v>
      </c>
      <c r="G333" s="6"/>
      <c r="H333" s="40">
        <v>78.622699098697112</v>
      </c>
      <c r="I333" s="41">
        <v>162000</v>
      </c>
      <c r="J333" s="41">
        <v>12000</v>
      </c>
      <c r="K333" s="41">
        <v>1509.071219218911</v>
      </c>
      <c r="L333" s="42">
        <v>0.29429173338374293</v>
      </c>
      <c r="M333" s="41">
        <v>1209.5799861338021</v>
      </c>
      <c r="N333" s="41">
        <v>1349.5799861338021</v>
      </c>
      <c r="O333" s="62">
        <v>1.6</v>
      </c>
      <c r="P333" s="41">
        <v>0</v>
      </c>
      <c r="Q333" s="41">
        <v>442.26666666666671</v>
      </c>
      <c r="R333" s="41">
        <v>0</v>
      </c>
      <c r="S333" s="42">
        <v>0</v>
      </c>
      <c r="T333" s="41">
        <v>1055.059549027842</v>
      </c>
      <c r="U333" s="37">
        <v>0</v>
      </c>
      <c r="V333" s="37">
        <v>0</v>
      </c>
      <c r="W333" s="54">
        <v>0.1111121699213982</v>
      </c>
      <c r="X333" s="54">
        <v>6.6203703172504902E-3</v>
      </c>
      <c r="Y333" s="54">
        <v>1.294340845197439E-2</v>
      </c>
      <c r="Z333" s="54">
        <v>7.0087914355099201E-3</v>
      </c>
      <c r="AA333" s="54">
        <v>4.2432080954313278E-2</v>
      </c>
      <c r="AB333" s="54">
        <v>4.152737557888031E-3</v>
      </c>
      <c r="AC333" s="54">
        <v>1.179110072553158E-2</v>
      </c>
      <c r="AD333" s="54">
        <v>3.8174891960807139E-4</v>
      </c>
      <c r="AE333" s="54">
        <v>1.7609583213925362E-2</v>
      </c>
      <c r="AF333" s="55">
        <f t="shared" si="40"/>
        <v>0.21405199149739931</v>
      </c>
      <c r="AG333" t="s">
        <v>213</v>
      </c>
      <c r="AH333" s="26">
        <v>0.11110087789718</v>
      </c>
      <c r="AI333" s="26">
        <v>6.0243990738888904E-3</v>
      </c>
      <c r="AJ333" s="26">
        <v>1.3219524460627611E-2</v>
      </c>
      <c r="AK333" s="26">
        <v>7.2276716349189141E-3</v>
      </c>
      <c r="AL333" s="26">
        <v>5.9638672443567839E-2</v>
      </c>
      <c r="AM333" s="26">
        <v>1.7868578591890599E-2</v>
      </c>
      <c r="AN333" s="26">
        <f t="shared" si="43"/>
        <v>0.21507972410207385</v>
      </c>
      <c r="AO333" s="71">
        <f t="shared" si="44"/>
        <v>1.0048013223212036</v>
      </c>
      <c r="AP333" s="61">
        <v>77.887410428416587</v>
      </c>
      <c r="AQ333" s="61">
        <v>77.887410428416587</v>
      </c>
      <c r="AR333" s="61">
        <v>36.738758086661512</v>
      </c>
      <c r="AS333" s="61">
        <v>11.1971928379473</v>
      </c>
      <c r="AT333" s="61">
        <v>30.24448095385338</v>
      </c>
      <c r="AU333" s="61">
        <v>135.95723812804371</v>
      </c>
      <c r="AV333" s="61">
        <v>369.91249086333909</v>
      </c>
      <c r="AW333" s="9" t="s">
        <v>1246</v>
      </c>
      <c r="AX333" s="51">
        <v>0.19137413</v>
      </c>
      <c r="AY333" s="11">
        <f t="shared" si="41"/>
        <v>-2.3705594102073846E-2</v>
      </c>
      <c r="AZ333" s="65">
        <f t="shared" si="42"/>
        <v>0.11021770741543029</v>
      </c>
      <c r="BA333" s="84">
        <v>383.01778000000002</v>
      </c>
    </row>
    <row r="334" spans="1:53" x14ac:dyDescent="0.2">
      <c r="A334" s="105"/>
      <c r="B334" s="95"/>
      <c r="C334" s="95"/>
      <c r="D334" s="8">
        <v>2018</v>
      </c>
      <c r="E334" s="6" t="s">
        <v>31</v>
      </c>
      <c r="F334" s="68" t="s">
        <v>54</v>
      </c>
      <c r="G334" s="6"/>
      <c r="H334" s="40">
        <v>78.539717060984415</v>
      </c>
      <c r="I334" s="41">
        <v>162000</v>
      </c>
      <c r="J334" s="41">
        <v>12000</v>
      </c>
      <c r="K334" s="41">
        <v>1470.38753095722</v>
      </c>
      <c r="L334" s="42">
        <v>0.302841280604915</v>
      </c>
      <c r="M334" s="41">
        <v>1208.30333939976</v>
      </c>
      <c r="N334" s="41">
        <v>1348.30333939976</v>
      </c>
      <c r="O334" s="62">
        <v>1.6</v>
      </c>
      <c r="P334" s="41">
        <v>0</v>
      </c>
      <c r="Q334" s="41">
        <v>447.02222222222218</v>
      </c>
      <c r="R334" s="41">
        <v>0</v>
      </c>
      <c r="S334" s="42">
        <v>0</v>
      </c>
      <c r="T334" s="41">
        <v>1094.45977071933</v>
      </c>
      <c r="U334" s="37">
        <v>0</v>
      </c>
      <c r="V334" s="37">
        <v>0</v>
      </c>
      <c r="W334" s="54">
        <v>0.1082548052072525</v>
      </c>
      <c r="X334" s="54">
        <v>6.6203703172504902E-3</v>
      </c>
      <c r="Y334" s="54">
        <v>1.260911952704191E-2</v>
      </c>
      <c r="Z334" s="54">
        <v>7.0013939402997494E-3</v>
      </c>
      <c r="AA334" s="54">
        <v>4.2494554072618478E-2</v>
      </c>
      <c r="AB334" s="54">
        <v>4.1469819843769073E-3</v>
      </c>
      <c r="AC334" s="54">
        <v>1.1754564940929409E-2</v>
      </c>
      <c r="AD334" s="54">
        <v>3.8585372385568922E-4</v>
      </c>
      <c r="AE334" s="54">
        <v>1.7601171508431431E-2</v>
      </c>
      <c r="AF334" s="55">
        <f t="shared" si="40"/>
        <v>0.21086881522205658</v>
      </c>
      <c r="AG334" t="s">
        <v>214</v>
      </c>
      <c r="AH334" s="26">
        <v>0.1082242951592899</v>
      </c>
      <c r="AI334" s="26">
        <v>6.0243990738888904E-3</v>
      </c>
      <c r="AJ334" s="26">
        <v>1.2880653798534271E-2</v>
      </c>
      <c r="AK334" s="26">
        <v>7.2201717942021624E-3</v>
      </c>
      <c r="AL334" s="26">
        <v>5.9665998927779761E-2</v>
      </c>
      <c r="AM334" s="26">
        <v>1.7860011262273899E-2</v>
      </c>
      <c r="AN334" s="26">
        <f t="shared" si="43"/>
        <v>0.2118755300159689</v>
      </c>
      <c r="AO334" s="71">
        <f t="shared" si="44"/>
        <v>1.0047741283738527</v>
      </c>
      <c r="AP334" s="61">
        <v>65.969942013431535</v>
      </c>
      <c r="AQ334" s="61">
        <v>65.969942013431535</v>
      </c>
      <c r="AR334" s="61">
        <v>35.796992948710177</v>
      </c>
      <c r="AS334" s="61">
        <v>11.185733706459439</v>
      </c>
      <c r="AT334" s="61">
        <v>30.226117893419939</v>
      </c>
      <c r="AU334" s="61">
        <v>136.11787501036449</v>
      </c>
      <c r="AV334" s="61">
        <v>345.26660358581711</v>
      </c>
      <c r="AW334" s="9" t="s">
        <v>1247</v>
      </c>
      <c r="AX334" s="51">
        <v>0.18092605</v>
      </c>
      <c r="AY334" s="11">
        <f t="shared" si="41"/>
        <v>-3.0949480015968894E-2</v>
      </c>
      <c r="AZ334" s="65">
        <f t="shared" si="42"/>
        <v>0.14607387655212595</v>
      </c>
      <c r="BA334" s="84">
        <v>358.34868999999998</v>
      </c>
    </row>
    <row r="335" spans="1:53" x14ac:dyDescent="0.2">
      <c r="A335" s="105"/>
      <c r="B335" s="95"/>
      <c r="C335" s="95"/>
      <c r="D335" s="8">
        <v>2019</v>
      </c>
      <c r="E335" s="6" t="s">
        <v>32</v>
      </c>
      <c r="F335" s="68" t="s">
        <v>54</v>
      </c>
      <c r="G335" s="6"/>
      <c r="H335" s="40">
        <v>78.49823757697564</v>
      </c>
      <c r="I335" s="41">
        <v>162000</v>
      </c>
      <c r="J335" s="41">
        <v>12000</v>
      </c>
      <c r="K335" s="41">
        <v>1451.7494448895809</v>
      </c>
      <c r="L335" s="42">
        <v>0.30712586098298678</v>
      </c>
      <c r="M335" s="41">
        <v>1207.665193491933</v>
      </c>
      <c r="N335" s="41">
        <v>1347.665193491933</v>
      </c>
      <c r="O335" s="62">
        <v>1.6</v>
      </c>
      <c r="P335" s="41">
        <v>0</v>
      </c>
      <c r="Q335" s="41">
        <v>449.39999999999992</v>
      </c>
      <c r="R335" s="41">
        <v>0</v>
      </c>
      <c r="S335" s="42">
        <v>0</v>
      </c>
      <c r="T335" s="41">
        <v>1114.407176593101</v>
      </c>
      <c r="U335" s="37">
        <v>0</v>
      </c>
      <c r="V335" s="37">
        <v>0</v>
      </c>
      <c r="W335" s="54">
        <v>0.10687582939863199</v>
      </c>
      <c r="X335" s="54">
        <v>6.6203703172504902E-3</v>
      </c>
      <c r="Y335" s="54">
        <v>1.244805566966534E-2</v>
      </c>
      <c r="Z335" s="54">
        <v>6.9976961240172386E-3</v>
      </c>
      <c r="AA335" s="54">
        <v>4.2525794357061393E-2</v>
      </c>
      <c r="AB335" s="54">
        <v>4.1441046632826328E-3</v>
      </c>
      <c r="AC335" s="54">
        <v>1.173630636185408E-2</v>
      </c>
      <c r="AD335" s="54">
        <v>3.8790615508332849E-4</v>
      </c>
      <c r="AE335" s="54">
        <v>1.759696751832962E-2</v>
      </c>
      <c r="AF335" s="55">
        <f t="shared" si="40"/>
        <v>0.2093330305651761</v>
      </c>
      <c r="AG335" t="s">
        <v>215</v>
      </c>
      <c r="AH335" s="26">
        <v>0.1068342106346095</v>
      </c>
      <c r="AI335" s="26">
        <v>6.0243990738888904E-3</v>
      </c>
      <c r="AJ335" s="26">
        <v>1.2717383416373001E-2</v>
      </c>
      <c r="AK335" s="26">
        <v>7.2164229163527646E-3</v>
      </c>
      <c r="AL335" s="26">
        <v>5.9679671444471671E-2</v>
      </c>
      <c r="AM335" s="26">
        <v>1.785572878835992E-2</v>
      </c>
      <c r="AN335" s="26">
        <f t="shared" si="43"/>
        <v>0.21032781627405575</v>
      </c>
      <c r="AO335" s="71">
        <f t="shared" si="44"/>
        <v>1.0047521679029527</v>
      </c>
      <c r="AP335" s="61">
        <v>58.908820995889968</v>
      </c>
      <c r="AQ335" s="61">
        <v>58.908820995889968</v>
      </c>
      <c r="AR335" s="61">
        <v>35.343243565303482</v>
      </c>
      <c r="AS335" s="61">
        <v>11.18000573358233</v>
      </c>
      <c r="AT335" s="61">
        <v>30.216938915744809</v>
      </c>
      <c r="AU335" s="61">
        <v>136.19821729799861</v>
      </c>
      <c r="AV335" s="61">
        <v>330.75604750440914</v>
      </c>
      <c r="AW335" s="9" t="s">
        <v>1248</v>
      </c>
      <c r="AX335" s="51">
        <v>0.17958841</v>
      </c>
      <c r="AY335" s="11">
        <f t="shared" si="41"/>
        <v>-3.0739406274055747E-2</v>
      </c>
      <c r="AZ335" s="65">
        <f t="shared" si="42"/>
        <v>0.14614998062834686</v>
      </c>
      <c r="BA335" s="84">
        <v>349.11482000000001</v>
      </c>
    </row>
    <row r="336" spans="1:53" x14ac:dyDescent="0.2">
      <c r="A336" s="105"/>
      <c r="B336" s="95"/>
      <c r="C336" s="96"/>
      <c r="D336" s="8">
        <v>2021</v>
      </c>
      <c r="E336" s="6" t="s">
        <v>33</v>
      </c>
      <c r="F336" s="68" t="s">
        <v>54</v>
      </c>
      <c r="G336" s="6"/>
      <c r="H336" s="40">
        <v>79.051861498454485</v>
      </c>
      <c r="I336" s="41">
        <v>162000</v>
      </c>
      <c r="J336" s="41">
        <v>12000</v>
      </c>
      <c r="K336" s="41">
        <v>1424.6526604401961</v>
      </c>
      <c r="L336" s="42">
        <v>0.31241312438563329</v>
      </c>
      <c r="M336" s="41">
        <v>1216.1824845916069</v>
      </c>
      <c r="N336" s="41">
        <v>1356.1824845916069</v>
      </c>
      <c r="O336" s="62">
        <v>1.6</v>
      </c>
      <c r="P336" s="41">
        <v>0</v>
      </c>
      <c r="Q336" s="41">
        <v>447.25999999999988</v>
      </c>
      <c r="R336" s="41">
        <v>0</v>
      </c>
      <c r="S336" s="42">
        <v>0</v>
      </c>
      <c r="T336" s="41">
        <v>1130.195481825368</v>
      </c>
      <c r="U336" s="37">
        <v>0</v>
      </c>
      <c r="V336" s="37">
        <v>0</v>
      </c>
      <c r="W336" s="54">
        <v>0.1048791259527206</v>
      </c>
      <c r="X336" s="54">
        <v>6.6203703172504902E-3</v>
      </c>
      <c r="Y336" s="54">
        <v>1.2168907560408121E-2</v>
      </c>
      <c r="Z336" s="54">
        <v>6.9748908281326294E-3</v>
      </c>
      <c r="AA336" s="54">
        <v>4.1868079453706741E-2</v>
      </c>
      <c r="AB336" s="54">
        <v>4.1156704537570477E-3</v>
      </c>
      <c r="AC336" s="54">
        <v>1.2241514399647709E-2</v>
      </c>
      <c r="AD336" s="54">
        <v>4.1290678200311959E-4</v>
      </c>
      <c r="AE336" s="54">
        <v>1.7533749341964722E-2</v>
      </c>
      <c r="AF336" s="55">
        <f t="shared" si="40"/>
        <v>0.20681521508959116</v>
      </c>
      <c r="AG336" t="s">
        <v>216</v>
      </c>
      <c r="AH336" s="26">
        <v>0.1058454656853241</v>
      </c>
      <c r="AI336" s="26">
        <v>6.0243990738888904E-3</v>
      </c>
      <c r="AJ336" s="26">
        <v>1.25999684271024E-2</v>
      </c>
      <c r="AK336" s="26">
        <v>7.2664589403228091E-3</v>
      </c>
      <c r="AL336" s="26">
        <v>6.045887234703181E-2</v>
      </c>
      <c r="AM336" s="26">
        <v>1.791288668360734E-2</v>
      </c>
      <c r="AN336" s="26">
        <f t="shared" si="43"/>
        <v>0.21010805115727738</v>
      </c>
      <c r="AO336" s="71">
        <f t="shared" si="44"/>
        <v>1.0159216335522498</v>
      </c>
      <c r="AP336" s="61">
        <v>57.898333621125687</v>
      </c>
      <c r="AQ336" s="61">
        <v>57.898333621125687</v>
      </c>
      <c r="AR336" s="61">
        <v>35.016932214285653</v>
      </c>
      <c r="AS336" s="61">
        <v>11.25645660760183</v>
      </c>
      <c r="AT336" s="61">
        <v>30.339450121877341</v>
      </c>
      <c r="AU336" s="61">
        <v>138.55841401256711</v>
      </c>
      <c r="AV336" s="61">
        <v>330.96792019858333</v>
      </c>
      <c r="AW336" s="9" t="s">
        <v>1249</v>
      </c>
      <c r="AX336" s="51">
        <v>0.17791272</v>
      </c>
      <c r="AY336" s="11">
        <f t="shared" si="41"/>
        <v>-3.2195331157277379E-2</v>
      </c>
      <c r="AZ336" s="65">
        <f t="shared" si="42"/>
        <v>0.15323225825923925</v>
      </c>
      <c r="BA336" s="84">
        <v>345.71235000000001</v>
      </c>
    </row>
    <row r="337" spans="1:53" x14ac:dyDescent="0.2">
      <c r="A337" s="105"/>
      <c r="B337" s="95"/>
      <c r="C337" s="94" t="s">
        <v>2223</v>
      </c>
      <c r="D337" s="8">
        <v>2003</v>
      </c>
      <c r="E337" s="6" t="s">
        <v>27</v>
      </c>
      <c r="F337" s="68" t="s">
        <v>55</v>
      </c>
      <c r="G337" s="6"/>
      <c r="H337" s="40">
        <v>76.217771695687901</v>
      </c>
      <c r="I337" s="41">
        <v>162000</v>
      </c>
      <c r="J337" s="41">
        <v>12000</v>
      </c>
      <c r="K337" s="41">
        <v>2271.900292675587</v>
      </c>
      <c r="L337" s="42">
        <v>0.15548999999999999</v>
      </c>
      <c r="M337" s="41">
        <v>1172.5811030105831</v>
      </c>
      <c r="N337" s="41">
        <v>1312.5811030105831</v>
      </c>
      <c r="O337" s="62">
        <v>1.6</v>
      </c>
      <c r="P337" s="41">
        <v>0</v>
      </c>
      <c r="Q337" s="41">
        <v>294.45833333333343</v>
      </c>
      <c r="R337" s="41">
        <v>0</v>
      </c>
      <c r="S337" s="42">
        <v>0</v>
      </c>
      <c r="T337" s="41">
        <v>466.59177932126289</v>
      </c>
      <c r="U337" s="37">
        <v>0</v>
      </c>
      <c r="V337" s="37">
        <v>0</v>
      </c>
      <c r="W337" s="54">
        <v>0.1138815656304359</v>
      </c>
      <c r="X337" s="54">
        <v>6.6203703172504902E-3</v>
      </c>
      <c r="Y337" s="54">
        <v>1.2294715270400051E-2</v>
      </c>
      <c r="Z337" s="54">
        <v>6.7944047041237354E-3</v>
      </c>
      <c r="AA337" s="54">
        <v>3.9680879563093192E-2</v>
      </c>
      <c r="AB337" s="54">
        <v>4.0927259251475334E-3</v>
      </c>
      <c r="AC337" s="54">
        <v>1.0857567191123961E-2</v>
      </c>
      <c r="AD337" s="54">
        <v>3.0683721415698528E-3</v>
      </c>
      <c r="AE337" s="54">
        <v>1.736578531563282E-2</v>
      </c>
      <c r="AF337" s="55">
        <f t="shared" si="40"/>
        <v>0.21465638605877754</v>
      </c>
      <c r="AG337" t="s">
        <v>217</v>
      </c>
      <c r="AH337" s="26">
        <v>0.116077985879514</v>
      </c>
      <c r="AI337" s="26">
        <v>6.0243990738888904E-3</v>
      </c>
      <c r="AJ337" s="26">
        <v>2.555739417183879E-2</v>
      </c>
      <c r="AK337" s="26">
        <v>7.0964749796660117E-3</v>
      </c>
      <c r="AL337" s="26">
        <v>5.9054223160131293E-2</v>
      </c>
      <c r="AM337" s="26">
        <v>1.7718708076954259E-2</v>
      </c>
      <c r="AN337" s="26">
        <f t="shared" si="43"/>
        <v>0.23152918534199324</v>
      </c>
      <c r="AO337" s="71">
        <f t="shared" si="44"/>
        <v>1.0786037610760648</v>
      </c>
      <c r="AP337" s="61">
        <v>80.308054912450714</v>
      </c>
      <c r="AQ337" s="61">
        <v>80.308054912450714</v>
      </c>
      <c r="AR337" s="61">
        <v>38.109568143994167</v>
      </c>
      <c r="AS337" s="61">
        <v>10.996735284235131</v>
      </c>
      <c r="AT337" s="61">
        <v>29.923251183773949</v>
      </c>
      <c r="AU337" s="61">
        <v>136.17371324233881</v>
      </c>
      <c r="AV337" s="61">
        <v>375.81937767924347</v>
      </c>
      <c r="AW337" s="9" t="s">
        <v>1250</v>
      </c>
      <c r="AX337" s="51">
        <v>0.21564513999999999</v>
      </c>
      <c r="AY337" s="11">
        <f t="shared" si="41"/>
        <v>-1.5884045341993253E-2</v>
      </c>
      <c r="AZ337" s="65">
        <f t="shared" si="42"/>
        <v>6.8604937725370685E-2</v>
      </c>
      <c r="BA337" s="84">
        <v>410.49086</v>
      </c>
    </row>
    <row r="338" spans="1:53" x14ac:dyDescent="0.2">
      <c r="A338" s="105"/>
      <c r="B338" s="95"/>
      <c r="C338" s="95"/>
      <c r="D338" s="8">
        <v>2008</v>
      </c>
      <c r="E338" s="6" t="s">
        <v>28</v>
      </c>
      <c r="F338" s="68" t="s">
        <v>55</v>
      </c>
      <c r="G338" s="6"/>
      <c r="H338" s="40">
        <v>75.784452998181948</v>
      </c>
      <c r="I338" s="41">
        <v>162000</v>
      </c>
      <c r="J338" s="41">
        <v>12000</v>
      </c>
      <c r="K338" s="41">
        <v>2151.2906690401528</v>
      </c>
      <c r="L338" s="42">
        <v>0.17004</v>
      </c>
      <c r="M338" s="41">
        <v>1165.914661510491</v>
      </c>
      <c r="N338" s="41">
        <v>1305.914661510491</v>
      </c>
      <c r="O338" s="62">
        <v>1.6</v>
      </c>
      <c r="P338" s="41">
        <v>0</v>
      </c>
      <c r="Q338" s="41">
        <v>271.33333333333343</v>
      </c>
      <c r="R338" s="41">
        <v>0</v>
      </c>
      <c r="S338" s="42">
        <v>0</v>
      </c>
      <c r="T338" s="41">
        <v>454.05300829748938</v>
      </c>
      <c r="U338" s="37">
        <v>0</v>
      </c>
      <c r="V338" s="37">
        <v>0</v>
      </c>
      <c r="W338" s="54">
        <v>0.107888400554657</v>
      </c>
      <c r="X338" s="54">
        <v>6.6203703172504902E-3</v>
      </c>
      <c r="Y338" s="54">
        <v>1.1642019264400011E-2</v>
      </c>
      <c r="Z338" s="54">
        <v>6.7557767033576974E-3</v>
      </c>
      <c r="AA338" s="54">
        <v>3.9680879563093192E-2</v>
      </c>
      <c r="AB338" s="54">
        <v>4.0742009878158569E-3</v>
      </c>
      <c r="AC338" s="54">
        <v>1.082959864288568E-2</v>
      </c>
      <c r="AD338" s="54">
        <v>2.8992109000682831E-3</v>
      </c>
      <c r="AE338" s="54">
        <v>1.732185855507851E-2</v>
      </c>
      <c r="AF338" s="55">
        <f t="shared" si="40"/>
        <v>0.20771231548860672</v>
      </c>
      <c r="AG338" t="s">
        <v>218</v>
      </c>
      <c r="AH338" s="26">
        <v>0.1114172428958794</v>
      </c>
      <c r="AI338" s="26">
        <v>6.0243990738888904E-3</v>
      </c>
      <c r="AJ338" s="26">
        <v>2.4547809710098459E-2</v>
      </c>
      <c r="AK338" s="26">
        <v>7.2009095071200093E-3</v>
      </c>
      <c r="AL338" s="26">
        <v>5.9635204140760269E-2</v>
      </c>
      <c r="AM338" s="26">
        <v>1.783800727994456E-2</v>
      </c>
      <c r="AN338" s="26">
        <f t="shared" si="43"/>
        <v>0.2266635726076916</v>
      </c>
      <c r="AO338" s="71">
        <f t="shared" si="44"/>
        <v>1.0912380042295777</v>
      </c>
      <c r="AP338" s="61">
        <v>84.00848196348484</v>
      </c>
      <c r="AQ338" s="61">
        <v>84.00848196348484</v>
      </c>
      <c r="AR338" s="61">
        <v>36.604139711693144</v>
      </c>
      <c r="AS338" s="61">
        <v>11.156302537349619</v>
      </c>
      <c r="AT338" s="61">
        <v>30.178954952880972</v>
      </c>
      <c r="AU338" s="61">
        <v>137.71077297503621</v>
      </c>
      <c r="AV338" s="61">
        <v>383.66713410392964</v>
      </c>
      <c r="AW338" s="9" t="s">
        <v>1251</v>
      </c>
      <c r="AX338" s="51">
        <v>0.21021058000000001</v>
      </c>
      <c r="AY338" s="11">
        <f t="shared" si="41"/>
        <v>-1.6452992607691591E-2</v>
      </c>
      <c r="AZ338" s="65">
        <f t="shared" si="42"/>
        <v>7.2587722934061238E-2</v>
      </c>
      <c r="BA338" s="84">
        <v>417.92813000000001</v>
      </c>
    </row>
    <row r="339" spans="1:53" x14ac:dyDescent="0.2">
      <c r="A339" s="105"/>
      <c r="B339" s="95"/>
      <c r="C339" s="95"/>
      <c r="D339" s="8">
        <v>2013</v>
      </c>
      <c r="E339" s="6" t="s">
        <v>29</v>
      </c>
      <c r="F339" s="68" t="s">
        <v>55</v>
      </c>
      <c r="G339" s="6"/>
      <c r="H339" s="40">
        <v>74.471400238771679</v>
      </c>
      <c r="I339" s="41">
        <v>162000</v>
      </c>
      <c r="J339" s="41">
        <v>12000</v>
      </c>
      <c r="K339" s="41">
        <v>2010.5383847137609</v>
      </c>
      <c r="L339" s="42">
        <v>0.1858447069943289</v>
      </c>
      <c r="M339" s="41">
        <v>1145.713849827257</v>
      </c>
      <c r="N339" s="41">
        <v>1285.713849827257</v>
      </c>
      <c r="O339" s="62">
        <v>1.6</v>
      </c>
      <c r="P339" s="41">
        <v>0</v>
      </c>
      <c r="Q339" s="41">
        <v>253.53713768115941</v>
      </c>
      <c r="R339" s="41">
        <v>0</v>
      </c>
      <c r="S339" s="42">
        <v>0</v>
      </c>
      <c r="T339" s="41">
        <v>453.97476745121651</v>
      </c>
      <c r="U339" s="37">
        <v>0</v>
      </c>
      <c r="V339" s="37">
        <v>0</v>
      </c>
      <c r="W339" s="54">
        <v>0.10085283219814301</v>
      </c>
      <c r="X339" s="54">
        <v>6.6203703172504902E-3</v>
      </c>
      <c r="Y339" s="54">
        <v>1.0880317538976669E-2</v>
      </c>
      <c r="Z339" s="54">
        <v>6.6387252882122993E-3</v>
      </c>
      <c r="AA339" s="54">
        <v>3.9254099130630493E-2</v>
      </c>
      <c r="AB339" s="54">
        <v>4.0061618201434612E-3</v>
      </c>
      <c r="AC339" s="54">
        <v>1.0699492879211899E-2</v>
      </c>
      <c r="AD339" s="54">
        <v>2.7690303977578878E-3</v>
      </c>
      <c r="AE339" s="54">
        <v>1.7188748344779011E-2</v>
      </c>
      <c r="AF339" s="55">
        <f t="shared" ref="AF339:AF402" si="45">SUM(W339:AE339)</f>
        <v>0.19890977791510522</v>
      </c>
      <c r="AG339" t="s">
        <v>219</v>
      </c>
      <c r="AH339" s="26">
        <v>0.10395168471433459</v>
      </c>
      <c r="AI339" s="26">
        <v>6.0243990738888904E-3</v>
      </c>
      <c r="AJ339" s="26">
        <v>2.2876823335819269E-2</v>
      </c>
      <c r="AK339" s="26">
        <v>7.0534619492773369E-3</v>
      </c>
      <c r="AL339" s="26">
        <v>5.870865867111931E-2</v>
      </c>
      <c r="AM339" s="26">
        <v>1.766957279221017E-2</v>
      </c>
      <c r="AN339" s="26">
        <f t="shared" si="43"/>
        <v>0.21628460053664958</v>
      </c>
      <c r="AO339" s="71">
        <f t="shared" si="44"/>
        <v>1.0873502690700301</v>
      </c>
      <c r="AP339" s="61">
        <v>78.551169803419029</v>
      </c>
      <c r="AQ339" s="61">
        <v>78.551169803419029</v>
      </c>
      <c r="AR339" s="61">
        <v>34.112470620935568</v>
      </c>
      <c r="AS339" s="61">
        <v>10.93101495902684</v>
      </c>
      <c r="AT339" s="61">
        <v>29.817935496910302</v>
      </c>
      <c r="AU339" s="61">
        <v>135.64613319140989</v>
      </c>
      <c r="AV339" s="61">
        <v>367.60989387512063</v>
      </c>
      <c r="AW339" s="9" t="s">
        <v>1252</v>
      </c>
      <c r="AX339" s="51">
        <v>0.19957812999999999</v>
      </c>
      <c r="AY339" s="11">
        <f t="shared" si="41"/>
        <v>-1.6706470536649587E-2</v>
      </c>
      <c r="AZ339" s="65">
        <f t="shared" si="42"/>
        <v>7.7242996011723283E-2</v>
      </c>
      <c r="BA339" s="84">
        <v>405.51598999999999</v>
      </c>
    </row>
    <row r="340" spans="1:53" x14ac:dyDescent="0.2">
      <c r="A340" s="105"/>
      <c r="B340" s="95"/>
      <c r="C340" s="95"/>
      <c r="D340" s="8">
        <v>2016</v>
      </c>
      <c r="E340" s="6" t="s">
        <v>30</v>
      </c>
      <c r="F340" s="68" t="s">
        <v>55</v>
      </c>
      <c r="G340" s="6"/>
      <c r="H340" s="40">
        <v>73.330022596347675</v>
      </c>
      <c r="I340" s="41">
        <v>162000</v>
      </c>
      <c r="J340" s="41">
        <v>12000</v>
      </c>
      <c r="K340" s="41">
        <v>1920.6895877465529</v>
      </c>
      <c r="L340" s="42">
        <v>0.1957353497164461</v>
      </c>
      <c r="M340" s="41">
        <v>1128.154193789964</v>
      </c>
      <c r="N340" s="41">
        <v>1268.154193789964</v>
      </c>
      <c r="O340" s="62">
        <v>1.6</v>
      </c>
      <c r="P340" s="41">
        <v>0</v>
      </c>
      <c r="Q340" s="41">
        <v>244.9909420289855</v>
      </c>
      <c r="R340" s="41">
        <v>0</v>
      </c>
      <c r="S340" s="42">
        <v>0</v>
      </c>
      <c r="T340" s="41">
        <v>459.19309238257239</v>
      </c>
      <c r="U340" s="37">
        <v>0</v>
      </c>
      <c r="V340" s="37">
        <v>0</v>
      </c>
      <c r="W340" s="54">
        <v>9.6287496387958527E-2</v>
      </c>
      <c r="X340" s="54">
        <v>6.6203703172504902E-3</v>
      </c>
      <c r="Y340" s="54">
        <v>1.0394087992608551E-2</v>
      </c>
      <c r="Z340" s="54">
        <v>6.5369773656129837E-3</v>
      </c>
      <c r="AA340" s="54">
        <v>3.8821283727884293E-2</v>
      </c>
      <c r="AB340" s="54">
        <v>3.9454367943108082E-3</v>
      </c>
      <c r="AC340" s="54">
        <v>1.058092899620533E-2</v>
      </c>
      <c r="AD340" s="54">
        <v>2.706514205783606E-3</v>
      </c>
      <c r="AE340" s="54">
        <v>1.707304269075394E-2</v>
      </c>
      <c r="AF340" s="55">
        <f t="shared" si="45"/>
        <v>0.19296613847836852</v>
      </c>
      <c r="AG340" t="s">
        <v>220</v>
      </c>
      <c r="AH340" s="26">
        <v>9.8278127280472888E-2</v>
      </c>
      <c r="AI340" s="26">
        <v>6.0243990738888904E-3</v>
      </c>
      <c r="AJ340" s="26">
        <v>2.1670089722939479E-2</v>
      </c>
      <c r="AK340" s="26">
        <v>6.8641388768404601E-3</v>
      </c>
      <c r="AL340" s="26">
        <v>5.7544188769532732E-2</v>
      </c>
      <c r="AM340" s="26">
        <v>1.7453302443695948E-2</v>
      </c>
      <c r="AN340" s="26">
        <f t="shared" si="43"/>
        <v>0.2078342461673704</v>
      </c>
      <c r="AO340" s="71">
        <f t="shared" si="44"/>
        <v>1.0770503457562248</v>
      </c>
      <c r="AP340" s="61">
        <v>62.834089133743653</v>
      </c>
      <c r="AQ340" s="61">
        <v>62.834089133743653</v>
      </c>
      <c r="AR340" s="61">
        <v>32.313065856017708</v>
      </c>
      <c r="AS340" s="61">
        <v>10.64174508481539</v>
      </c>
      <c r="AT340" s="61">
        <v>29.35438551606363</v>
      </c>
      <c r="AU340" s="61">
        <v>132.95037770770611</v>
      </c>
      <c r="AV340" s="61">
        <v>330.92775243209019</v>
      </c>
      <c r="AW340" s="9" t="s">
        <v>1253</v>
      </c>
      <c r="AX340" s="51">
        <v>0.18996177</v>
      </c>
      <c r="AY340" s="11">
        <f t="shared" si="41"/>
        <v>-1.7872476167370394E-2</v>
      </c>
      <c r="AZ340" s="65">
        <f t="shared" si="42"/>
        <v>8.5993894158220494E-2</v>
      </c>
      <c r="BA340" s="84">
        <v>364.78212000000002</v>
      </c>
    </row>
    <row r="341" spans="1:53" x14ac:dyDescent="0.2">
      <c r="A341" s="105"/>
      <c r="B341" s="95"/>
      <c r="C341" s="95"/>
      <c r="D341" s="8">
        <v>2018</v>
      </c>
      <c r="E341" s="6" t="s">
        <v>31</v>
      </c>
      <c r="F341" s="68" t="s">
        <v>55</v>
      </c>
      <c r="G341" s="6"/>
      <c r="H341" s="40">
        <v>73.728979216007417</v>
      </c>
      <c r="I341" s="41">
        <v>162000</v>
      </c>
      <c r="J341" s="41">
        <v>12000</v>
      </c>
      <c r="K341" s="41">
        <v>1884.1045795788621</v>
      </c>
      <c r="L341" s="42">
        <v>0.20235463137996221</v>
      </c>
      <c r="M341" s="41">
        <v>1134.2919879385761</v>
      </c>
      <c r="N341" s="41">
        <v>1274.2919879385761</v>
      </c>
      <c r="O341" s="62">
        <v>1.6</v>
      </c>
      <c r="P341" s="41">
        <v>0</v>
      </c>
      <c r="Q341" s="41">
        <v>239.29347826086959</v>
      </c>
      <c r="R341" s="41">
        <v>0</v>
      </c>
      <c r="S341" s="42">
        <v>0</v>
      </c>
      <c r="T341" s="41">
        <v>457.22330441534439</v>
      </c>
      <c r="U341" s="37">
        <v>0</v>
      </c>
      <c r="V341" s="37">
        <v>0</v>
      </c>
      <c r="W341" s="54">
        <v>9.4444617629051208E-2</v>
      </c>
      <c r="X341" s="54">
        <v>6.6203703172504902E-3</v>
      </c>
      <c r="Y341" s="54">
        <v>1.0196102783083919E-2</v>
      </c>
      <c r="Z341" s="54">
        <v>6.5725422464311123E-3</v>
      </c>
      <c r="AA341" s="54">
        <v>3.9296489208936691E-2</v>
      </c>
      <c r="AB341" s="54">
        <v>3.9691389538347721E-3</v>
      </c>
      <c r="AC341" s="54">
        <v>1.0576382279396061E-2</v>
      </c>
      <c r="AD341" s="54">
        <v>2.664836822077632E-3</v>
      </c>
      <c r="AE341" s="54">
        <v>1.7113486304879189E-2</v>
      </c>
      <c r="AF341" s="55">
        <f t="shared" si="45"/>
        <v>0.19145396654494107</v>
      </c>
      <c r="AG341" t="s">
        <v>221</v>
      </c>
      <c r="AH341" s="26">
        <v>9.5822880604185742E-2</v>
      </c>
      <c r="AI341" s="26">
        <v>6.0243990738888904E-3</v>
      </c>
      <c r="AJ341" s="26">
        <v>2.1132590660048731E-2</v>
      </c>
      <c r="AK341" s="26">
        <v>6.842778386914215E-3</v>
      </c>
      <c r="AL341" s="26">
        <v>5.7690973021337098E-2</v>
      </c>
      <c r="AM341" s="26">
        <v>1.742890161108045E-2</v>
      </c>
      <c r="AN341" s="26">
        <f t="shared" si="43"/>
        <v>0.20494252335745514</v>
      </c>
      <c r="AO341" s="71">
        <f t="shared" si="44"/>
        <v>1.0704532638102737</v>
      </c>
      <c r="AP341" s="61">
        <v>57.053208793450047</v>
      </c>
      <c r="AQ341" s="61">
        <v>57.053208793450047</v>
      </c>
      <c r="AR341" s="61">
        <v>31.511581282635849</v>
      </c>
      <c r="AS341" s="61">
        <v>10.60910803664938</v>
      </c>
      <c r="AT341" s="61">
        <v>29.302085209668132</v>
      </c>
      <c r="AU341" s="61">
        <v>133.22563156900449</v>
      </c>
      <c r="AV341" s="61">
        <v>318.75482368485791</v>
      </c>
      <c r="AW341" s="9" t="s">
        <v>1254</v>
      </c>
      <c r="AX341" s="51">
        <v>0.18080516000000002</v>
      </c>
      <c r="AY341" s="11">
        <f t="shared" si="41"/>
        <v>-2.4137363357455116E-2</v>
      </c>
      <c r="AZ341" s="65">
        <f t="shared" si="42"/>
        <v>0.1177762572746086</v>
      </c>
      <c r="BA341" s="84">
        <v>344.73484999999999</v>
      </c>
    </row>
    <row r="342" spans="1:53" x14ac:dyDescent="0.2">
      <c r="A342" s="105"/>
      <c r="B342" s="95"/>
      <c r="C342" s="95"/>
      <c r="D342" s="8">
        <v>2019</v>
      </c>
      <c r="E342" s="6" t="s">
        <v>32</v>
      </c>
      <c r="F342" s="68" t="s">
        <v>55</v>
      </c>
      <c r="G342" s="6"/>
      <c r="H342" s="40">
        <v>73.927710788830652</v>
      </c>
      <c r="I342" s="41">
        <v>162000</v>
      </c>
      <c r="J342" s="41">
        <v>12000</v>
      </c>
      <c r="K342" s="41">
        <v>1866.2034999868649</v>
      </c>
      <c r="L342" s="42">
        <v>0.2056719281663516</v>
      </c>
      <c r="M342" s="41">
        <v>1137.3493967512411</v>
      </c>
      <c r="N342" s="41">
        <v>1277.3493967512411</v>
      </c>
      <c r="O342" s="62">
        <v>1.6</v>
      </c>
      <c r="P342" s="41">
        <v>0</v>
      </c>
      <c r="Q342" s="41">
        <v>236.44474637681159</v>
      </c>
      <c r="R342" s="41">
        <v>0</v>
      </c>
      <c r="S342" s="42">
        <v>0</v>
      </c>
      <c r="T342" s="41">
        <v>456.11375552693642</v>
      </c>
      <c r="U342" s="37">
        <v>0</v>
      </c>
      <c r="V342" s="37">
        <v>0</v>
      </c>
      <c r="W342" s="54">
        <v>9.3547269701957703E-2</v>
      </c>
      <c r="X342" s="54">
        <v>6.6203703172504902E-3</v>
      </c>
      <c r="Y342" s="54">
        <v>1.0099228471517559E-2</v>
      </c>
      <c r="Z342" s="54">
        <v>6.5902583301067352E-3</v>
      </c>
      <c r="AA342" s="54">
        <v>3.95345538854599E-2</v>
      </c>
      <c r="AB342" s="54">
        <v>3.980949055403471E-3</v>
      </c>
      <c r="AC342" s="54">
        <v>1.0574020445346831E-2</v>
      </c>
      <c r="AD342" s="54">
        <v>2.6439980138093229E-3</v>
      </c>
      <c r="AE342" s="54">
        <v>1.7133632674813271E-2</v>
      </c>
      <c r="AF342" s="55">
        <f t="shared" si="45"/>
        <v>0.19072428089566529</v>
      </c>
      <c r="AG342" t="s">
        <v>222</v>
      </c>
      <c r="AH342" s="26">
        <v>9.4635644829392254E-2</v>
      </c>
      <c r="AI342" s="26">
        <v>6.0243990738888904E-3</v>
      </c>
      <c r="AJ342" s="26">
        <v>2.0870759989559201E-2</v>
      </c>
      <c r="AK342" s="26">
        <v>6.8320385817916768E-3</v>
      </c>
      <c r="AL342" s="26">
        <v>5.7764783638427991E-2</v>
      </c>
      <c r="AM342" s="26">
        <v>1.7416633157125369E-2</v>
      </c>
      <c r="AN342" s="26">
        <f t="shared" si="43"/>
        <v>0.20354425927018538</v>
      </c>
      <c r="AO342" s="71">
        <f t="shared" si="44"/>
        <v>1.0672173375844747</v>
      </c>
      <c r="AP342" s="61">
        <v>56.346328834187801</v>
      </c>
      <c r="AQ342" s="61">
        <v>56.346328834187801</v>
      </c>
      <c r="AR342" s="61">
        <v>31.12115596336746</v>
      </c>
      <c r="AS342" s="61">
        <v>10.592698509607249</v>
      </c>
      <c r="AT342" s="61">
        <v>29.275789225799031</v>
      </c>
      <c r="AU342" s="61">
        <v>133.36505094031409</v>
      </c>
      <c r="AV342" s="61">
        <v>317.04735230746348</v>
      </c>
      <c r="AW342" s="9" t="s">
        <v>1255</v>
      </c>
      <c r="AX342" s="51">
        <v>0.17911439000000001</v>
      </c>
      <c r="AY342" s="11">
        <f t="shared" si="41"/>
        <v>-2.4429869270185367E-2</v>
      </c>
      <c r="AZ342" s="65">
        <f t="shared" si="42"/>
        <v>0.12002239393918289</v>
      </c>
      <c r="BA342" s="84">
        <v>342.27519000000001</v>
      </c>
    </row>
    <row r="343" spans="1:53" x14ac:dyDescent="0.2">
      <c r="A343" s="105"/>
      <c r="B343" s="95"/>
      <c r="C343" s="96"/>
      <c r="D343" s="8">
        <v>2021</v>
      </c>
      <c r="E343" s="6" t="s">
        <v>33</v>
      </c>
      <c r="F343" s="68" t="s">
        <v>55</v>
      </c>
      <c r="G343" s="6"/>
      <c r="H343" s="40">
        <v>74.908783298549949</v>
      </c>
      <c r="I343" s="41">
        <v>162000</v>
      </c>
      <c r="J343" s="41">
        <v>12000</v>
      </c>
      <c r="K343" s="41">
        <v>1832.07988186701</v>
      </c>
      <c r="L343" s="42">
        <v>0.21201890359168241</v>
      </c>
      <c r="M343" s="41">
        <v>1152.4428199776919</v>
      </c>
      <c r="N343" s="41">
        <v>1292.4428199776919</v>
      </c>
      <c r="O343" s="62">
        <v>1.6</v>
      </c>
      <c r="P343" s="41">
        <v>0</v>
      </c>
      <c r="Q343" s="41">
        <v>229.2391304347826</v>
      </c>
      <c r="R343" s="41">
        <v>0</v>
      </c>
      <c r="S343" s="42">
        <v>0</v>
      </c>
      <c r="T343" s="41">
        <v>450.45026569705158</v>
      </c>
      <c r="U343" s="37">
        <v>0</v>
      </c>
      <c r="V343" s="37">
        <v>0</v>
      </c>
      <c r="W343" s="54">
        <v>9.1836698353290558E-2</v>
      </c>
      <c r="X343" s="54">
        <v>6.6203703172504902E-3</v>
      </c>
      <c r="Y343" s="54">
        <v>9.68208909034729E-3</v>
      </c>
      <c r="Z343" s="54">
        <v>6.6093397326767436E-3</v>
      </c>
      <c r="AA343" s="54">
        <v>3.9257455617189407E-2</v>
      </c>
      <c r="AB343" s="54">
        <v>3.977571614086628E-3</v>
      </c>
      <c r="AC343" s="54">
        <v>1.1129039339721199E-2</v>
      </c>
      <c r="AD343" s="54">
        <v>2.632708521559834E-3</v>
      </c>
      <c r="AE343" s="54">
        <v>1.7113065347075459E-2</v>
      </c>
      <c r="AF343" s="55">
        <f t="shared" si="45"/>
        <v>0.18885833793319762</v>
      </c>
      <c r="AG343" t="s">
        <v>223</v>
      </c>
      <c r="AH343" s="26">
        <v>9.2635047011099911E-2</v>
      </c>
      <c r="AI343" s="26">
        <v>6.0243990738888904E-3</v>
      </c>
      <c r="AJ343" s="26">
        <v>2.0429551997248802E-2</v>
      </c>
      <c r="AK343" s="26">
        <v>6.8920113196953518E-3</v>
      </c>
      <c r="AL343" s="26">
        <v>5.8732541917111712E-2</v>
      </c>
      <c r="AM343" s="26">
        <v>1.748514210725402E-2</v>
      </c>
      <c r="AN343" s="26">
        <f t="shared" si="43"/>
        <v>0.2021986934262987</v>
      </c>
      <c r="AO343" s="71">
        <f t="shared" si="44"/>
        <v>1.0706368362609429</v>
      </c>
      <c r="AP343" s="61">
        <v>55.15518207202058</v>
      </c>
      <c r="AQ343" s="61">
        <v>55.15518207202058</v>
      </c>
      <c r="AR343" s="61">
        <v>30.463254538223129</v>
      </c>
      <c r="AS343" s="61">
        <v>10.68433185427155</v>
      </c>
      <c r="AT343" s="61">
        <v>29.422630079101999</v>
      </c>
      <c r="AU343" s="61">
        <v>136.0382380304122</v>
      </c>
      <c r="AV343" s="61">
        <v>316.91881864605006</v>
      </c>
      <c r="AW343" s="9" t="s">
        <v>1256</v>
      </c>
      <c r="AX343" s="51">
        <v>0.17650027000000001</v>
      </c>
      <c r="AY343" s="11">
        <f t="shared" si="41"/>
        <v>-2.5698423426298689E-2</v>
      </c>
      <c r="AZ343" s="65">
        <f t="shared" si="42"/>
        <v>0.12709490348742411</v>
      </c>
      <c r="BA343" s="84">
        <v>338.44785999999999</v>
      </c>
    </row>
    <row r="344" spans="1:53" x14ac:dyDescent="0.2">
      <c r="A344" s="105"/>
      <c r="B344" s="95"/>
      <c r="C344" s="94" t="s">
        <v>2223</v>
      </c>
      <c r="D344" s="8">
        <v>2003</v>
      </c>
      <c r="E344" s="6" t="s">
        <v>27</v>
      </c>
      <c r="F344" s="68" t="s">
        <v>46</v>
      </c>
      <c r="G344" s="6"/>
      <c r="H344" s="40">
        <v>76.217771695687901</v>
      </c>
      <c r="I344" s="41">
        <v>162000</v>
      </c>
      <c r="J344" s="41">
        <v>12000</v>
      </c>
      <c r="K344" s="41">
        <v>2271.900292675587</v>
      </c>
      <c r="L344" s="42">
        <v>0.15548999999999999</v>
      </c>
      <c r="M344" s="41">
        <v>1172.5811030105831</v>
      </c>
      <c r="N344" s="41">
        <v>1312.5811030105831</v>
      </c>
      <c r="O344" s="62">
        <v>1.6</v>
      </c>
      <c r="P344" s="41">
        <v>0</v>
      </c>
      <c r="Q344" s="41">
        <v>294.45833333333343</v>
      </c>
      <c r="R344" s="41">
        <v>0</v>
      </c>
      <c r="S344" s="42">
        <v>0</v>
      </c>
      <c r="T344" s="41">
        <v>466.59177932126289</v>
      </c>
      <c r="U344" s="37">
        <v>0</v>
      </c>
      <c r="V344" s="37">
        <v>0</v>
      </c>
      <c r="W344" s="54">
        <v>0.1138815656304359</v>
      </c>
      <c r="X344" s="54">
        <v>6.6203703172504902E-3</v>
      </c>
      <c r="Y344" s="54">
        <v>-0.10245198756456381</v>
      </c>
      <c r="Z344" s="54">
        <v>6.7944047041237354E-3</v>
      </c>
      <c r="AA344" s="54">
        <v>3.9680879563093192E-2</v>
      </c>
      <c r="AB344" s="54">
        <v>4.0927259251475334E-3</v>
      </c>
      <c r="AC344" s="54">
        <v>1.0857567191123961E-2</v>
      </c>
      <c r="AD344" s="54">
        <v>3.0683721415698528E-3</v>
      </c>
      <c r="AE344" s="54">
        <v>1.736578531563282E-2</v>
      </c>
      <c r="AF344" s="55">
        <f t="shared" si="45"/>
        <v>9.9909683223813689E-2</v>
      </c>
      <c r="AG344" t="s">
        <v>559</v>
      </c>
      <c r="AH344" s="26">
        <v>0.116077985879514</v>
      </c>
      <c r="AI344" s="26">
        <v>6.0243990738888904E-3</v>
      </c>
      <c r="AJ344" s="26">
        <v>-0.10305496928352879</v>
      </c>
      <c r="AK344" s="26">
        <v>7.0964749796660117E-3</v>
      </c>
      <c r="AL344" s="26">
        <v>5.9054223160131293E-2</v>
      </c>
      <c r="AM344" s="26">
        <v>1.7718708076954259E-2</v>
      </c>
      <c r="AN344" s="26">
        <f t="shared" si="43"/>
        <v>0.10291682188662567</v>
      </c>
      <c r="AO344" s="71">
        <f t="shared" si="44"/>
        <v>1.0300985706868424</v>
      </c>
      <c r="AP344" s="61">
        <v>80.308054912450714</v>
      </c>
      <c r="AQ344" s="61">
        <v>80.308054912450714</v>
      </c>
      <c r="AR344" s="61">
        <v>-34.441988856046997</v>
      </c>
      <c r="AS344" s="61">
        <v>10.996735284235131</v>
      </c>
      <c r="AT344" s="61">
        <v>29.923251183773949</v>
      </c>
      <c r="AU344" s="61">
        <v>136.17371324233881</v>
      </c>
      <c r="AV344" s="61">
        <v>303.26782067920232</v>
      </c>
      <c r="AW344" s="9" t="s">
        <v>1257</v>
      </c>
      <c r="AX344" s="51">
        <v>0.14572756000000001</v>
      </c>
      <c r="AY344" s="11">
        <f t="shared" si="41"/>
        <v>4.2810738113374339E-2</v>
      </c>
      <c r="AZ344" s="65">
        <f t="shared" si="42"/>
        <v>0.4159741559114129</v>
      </c>
      <c r="BA344" s="84">
        <v>345.29397</v>
      </c>
    </row>
    <row r="345" spans="1:53" x14ac:dyDescent="0.2">
      <c r="A345" s="105"/>
      <c r="B345" s="95"/>
      <c r="C345" s="95"/>
      <c r="D345" s="8">
        <v>2008</v>
      </c>
      <c r="E345" s="6" t="s">
        <v>28</v>
      </c>
      <c r="F345" s="68" t="s">
        <v>46</v>
      </c>
      <c r="G345" s="6"/>
      <c r="H345" s="40">
        <v>75.784452998181948</v>
      </c>
      <c r="I345" s="41">
        <v>162000</v>
      </c>
      <c r="J345" s="41">
        <v>12000</v>
      </c>
      <c r="K345" s="41">
        <v>2151.2906690401528</v>
      </c>
      <c r="L345" s="42">
        <v>0.17004</v>
      </c>
      <c r="M345" s="41">
        <v>1165.914661510491</v>
      </c>
      <c r="N345" s="41">
        <v>1305.914661510491</v>
      </c>
      <c r="O345" s="62">
        <v>1.6</v>
      </c>
      <c r="P345" s="41">
        <v>0</v>
      </c>
      <c r="Q345" s="41">
        <v>271.33333333333343</v>
      </c>
      <c r="R345" s="41">
        <v>0</v>
      </c>
      <c r="S345" s="42">
        <v>0</v>
      </c>
      <c r="T345" s="41">
        <v>454.05300829748938</v>
      </c>
      <c r="U345" s="37">
        <v>0</v>
      </c>
      <c r="V345" s="37">
        <v>0</v>
      </c>
      <c r="W345" s="54">
        <v>0.107888400554657</v>
      </c>
      <c r="X345" s="54">
        <v>6.6203703172504902E-3</v>
      </c>
      <c r="Y345" s="54">
        <v>-9.7013063728809357E-2</v>
      </c>
      <c r="Z345" s="54">
        <v>6.7557767033576974E-3</v>
      </c>
      <c r="AA345" s="54">
        <v>3.9680879563093192E-2</v>
      </c>
      <c r="AB345" s="54">
        <v>4.0742009878158569E-3</v>
      </c>
      <c r="AC345" s="54">
        <v>1.082959864288568E-2</v>
      </c>
      <c r="AD345" s="54">
        <v>2.8992109000682831E-3</v>
      </c>
      <c r="AE345" s="54">
        <v>1.732185855507851E-2</v>
      </c>
      <c r="AF345" s="55">
        <f t="shared" si="45"/>
        <v>9.9057232495397357E-2</v>
      </c>
      <c r="AG345" t="s">
        <v>560</v>
      </c>
      <c r="AH345" s="26">
        <v>0.1114172428958794</v>
      </c>
      <c r="AI345" s="26">
        <v>6.0243990738888904E-3</v>
      </c>
      <c r="AJ345" s="26">
        <v>-9.8984026252551857E-2</v>
      </c>
      <c r="AK345" s="26">
        <v>7.2009095071200093E-3</v>
      </c>
      <c r="AL345" s="26">
        <v>5.9635204140760269E-2</v>
      </c>
      <c r="AM345" s="26">
        <v>1.783800727994456E-2</v>
      </c>
      <c r="AN345" s="26">
        <f t="shared" si="43"/>
        <v>0.10313173664504127</v>
      </c>
      <c r="AO345" s="71">
        <f t="shared" si="44"/>
        <v>1.0411328284366639</v>
      </c>
      <c r="AP345" s="61">
        <v>84.00848196348484</v>
      </c>
      <c r="AQ345" s="61">
        <v>84.00848196348484</v>
      </c>
      <c r="AR345" s="61">
        <v>-33.081439476610903</v>
      </c>
      <c r="AS345" s="61">
        <v>11.156302537349619</v>
      </c>
      <c r="AT345" s="61">
        <v>30.178954952880972</v>
      </c>
      <c r="AU345" s="61">
        <v>137.71077297503621</v>
      </c>
      <c r="AV345" s="61">
        <v>313.98155491562557</v>
      </c>
      <c r="AW345" s="9" t="s">
        <v>1258</v>
      </c>
      <c r="AX345" s="51">
        <v>0.14334577000000001</v>
      </c>
      <c r="AY345" s="11">
        <f t="shared" si="41"/>
        <v>4.0214033354958739E-2</v>
      </c>
      <c r="AZ345" s="65">
        <f t="shared" si="42"/>
        <v>0.38992879072101122</v>
      </c>
      <c r="BA345" s="84">
        <v>355.59062999999998</v>
      </c>
    </row>
    <row r="346" spans="1:53" x14ac:dyDescent="0.2">
      <c r="A346" s="105"/>
      <c r="B346" s="95"/>
      <c r="C346" s="95"/>
      <c r="D346" s="8">
        <v>2013</v>
      </c>
      <c r="E346" s="6" t="s">
        <v>29</v>
      </c>
      <c r="F346" s="68" t="s">
        <v>46</v>
      </c>
      <c r="G346" s="6"/>
      <c r="H346" s="40">
        <v>74.471400238771679</v>
      </c>
      <c r="I346" s="41">
        <v>162000</v>
      </c>
      <c r="J346" s="41">
        <v>12000</v>
      </c>
      <c r="K346" s="41">
        <v>2010.5383847137609</v>
      </c>
      <c r="L346" s="42">
        <v>0.1858447069943289</v>
      </c>
      <c r="M346" s="41">
        <v>1145.713849827257</v>
      </c>
      <c r="N346" s="41">
        <v>1285.713849827257</v>
      </c>
      <c r="O346" s="62">
        <v>1.6</v>
      </c>
      <c r="P346" s="41">
        <v>0</v>
      </c>
      <c r="Q346" s="41">
        <v>253.53713768115941</v>
      </c>
      <c r="R346" s="41">
        <v>0</v>
      </c>
      <c r="S346" s="42">
        <v>0</v>
      </c>
      <c r="T346" s="41">
        <v>453.97476745121651</v>
      </c>
      <c r="U346" s="37">
        <v>0</v>
      </c>
      <c r="V346" s="37">
        <v>0</v>
      </c>
      <c r="W346" s="54">
        <v>0.10085283219814301</v>
      </c>
      <c r="X346" s="54">
        <v>6.6203703172504902E-3</v>
      </c>
      <c r="Y346" s="54">
        <v>-9.0665794909000397E-2</v>
      </c>
      <c r="Z346" s="54">
        <v>6.6387252882122993E-3</v>
      </c>
      <c r="AA346" s="54">
        <v>3.9254099130630493E-2</v>
      </c>
      <c r="AB346" s="54">
        <v>4.0061618201434612E-3</v>
      </c>
      <c r="AC346" s="54">
        <v>1.0699492879211899E-2</v>
      </c>
      <c r="AD346" s="54">
        <v>2.7690303977578878E-3</v>
      </c>
      <c r="AE346" s="54">
        <v>1.7188748344779011E-2</v>
      </c>
      <c r="AF346" s="55">
        <f t="shared" si="45"/>
        <v>9.7363665467128158E-2</v>
      </c>
      <c r="AG346" t="s">
        <v>561</v>
      </c>
      <c r="AH346" s="26">
        <v>0.10395168471433459</v>
      </c>
      <c r="AI346" s="26">
        <v>6.0243990738888904E-3</v>
      </c>
      <c r="AJ346" s="26">
        <v>-9.2246115168319168E-2</v>
      </c>
      <c r="AK346" s="26">
        <v>7.0534619492773369E-3</v>
      </c>
      <c r="AL346" s="26">
        <v>5.870865867111931E-2</v>
      </c>
      <c r="AM346" s="26">
        <v>1.766957279221017E-2</v>
      </c>
      <c r="AN346" s="26">
        <f t="shared" si="43"/>
        <v>0.10116166203251113</v>
      </c>
      <c r="AO346" s="71">
        <f t="shared" si="44"/>
        <v>1.0390083564249668</v>
      </c>
      <c r="AP346" s="61">
        <v>78.551169803419029</v>
      </c>
      <c r="AQ346" s="61">
        <v>78.551169803419029</v>
      </c>
      <c r="AR346" s="61">
        <v>-30.82956302572666</v>
      </c>
      <c r="AS346" s="61">
        <v>10.93101495902684</v>
      </c>
      <c r="AT346" s="61">
        <v>29.817935496910302</v>
      </c>
      <c r="AU346" s="61">
        <v>135.64613319140989</v>
      </c>
      <c r="AV346" s="61">
        <v>302.66786022845844</v>
      </c>
      <c r="AW346" s="9" t="s">
        <v>1259</v>
      </c>
      <c r="AX346" s="51">
        <v>0.13717971000000001</v>
      </c>
      <c r="AY346" s="11">
        <f t="shared" si="41"/>
        <v>3.6018047967488878E-2</v>
      </c>
      <c r="AZ346" s="65">
        <f t="shared" si="42"/>
        <v>0.35604444652079231</v>
      </c>
      <c r="BA346" s="84">
        <v>347.33776</v>
      </c>
    </row>
    <row r="347" spans="1:53" x14ac:dyDescent="0.2">
      <c r="A347" s="105"/>
      <c r="B347" s="95"/>
      <c r="C347" s="95"/>
      <c r="D347" s="8">
        <v>2016</v>
      </c>
      <c r="E347" s="6" t="s">
        <v>30</v>
      </c>
      <c r="F347" s="68" t="s">
        <v>46</v>
      </c>
      <c r="G347" s="6"/>
      <c r="H347" s="40">
        <v>73.330022596347675</v>
      </c>
      <c r="I347" s="41">
        <v>162000</v>
      </c>
      <c r="J347" s="41">
        <v>12000</v>
      </c>
      <c r="K347" s="41">
        <v>1920.6895877465529</v>
      </c>
      <c r="L347" s="42">
        <v>0.1957353497164461</v>
      </c>
      <c r="M347" s="41">
        <v>1128.154193789964</v>
      </c>
      <c r="N347" s="41">
        <v>1268.154193789964</v>
      </c>
      <c r="O347" s="62">
        <v>1.6</v>
      </c>
      <c r="P347" s="41">
        <v>0</v>
      </c>
      <c r="Q347" s="41">
        <v>244.9909420289855</v>
      </c>
      <c r="R347" s="41">
        <v>0</v>
      </c>
      <c r="S347" s="42">
        <v>0</v>
      </c>
      <c r="T347" s="41">
        <v>459.19309238257239</v>
      </c>
      <c r="U347" s="37">
        <v>0</v>
      </c>
      <c r="V347" s="37">
        <v>0</v>
      </c>
      <c r="W347" s="54">
        <v>9.6287496387958527E-2</v>
      </c>
      <c r="X347" s="54">
        <v>6.6203703172504902E-3</v>
      </c>
      <c r="Y347" s="54">
        <v>-8.6614042520523071E-2</v>
      </c>
      <c r="Z347" s="54">
        <v>6.5369773656129837E-3</v>
      </c>
      <c r="AA347" s="54">
        <v>3.8821283727884293E-2</v>
      </c>
      <c r="AB347" s="54">
        <v>3.9454367943108082E-3</v>
      </c>
      <c r="AC347" s="54">
        <v>1.058092899620533E-2</v>
      </c>
      <c r="AD347" s="54">
        <v>2.706514205783606E-3</v>
      </c>
      <c r="AE347" s="54">
        <v>1.707304269075394E-2</v>
      </c>
      <c r="AF347" s="55">
        <f t="shared" si="45"/>
        <v>9.5958007965236902E-2</v>
      </c>
      <c r="AG347" t="s">
        <v>562</v>
      </c>
      <c r="AH347" s="26">
        <v>9.8278127280472888E-2</v>
      </c>
      <c r="AI347" s="26">
        <v>6.0243990738888904E-3</v>
      </c>
      <c r="AJ347" s="26">
        <v>-8.738020847327127E-2</v>
      </c>
      <c r="AK347" s="26">
        <v>6.8641388768404601E-3</v>
      </c>
      <c r="AL347" s="26">
        <v>5.7544188769532732E-2</v>
      </c>
      <c r="AM347" s="26">
        <v>1.7453302443695948E-2</v>
      </c>
      <c r="AN347" s="26">
        <f t="shared" si="43"/>
        <v>9.878394797115965E-2</v>
      </c>
      <c r="AO347" s="71">
        <f t="shared" si="44"/>
        <v>1.029449756886851</v>
      </c>
      <c r="AP347" s="61">
        <v>62.834089133743653</v>
      </c>
      <c r="AQ347" s="61">
        <v>62.834089133743653</v>
      </c>
      <c r="AR347" s="61">
        <v>-29.203328935992271</v>
      </c>
      <c r="AS347" s="61">
        <v>10.64174508481539</v>
      </c>
      <c r="AT347" s="61">
        <v>29.35438551606363</v>
      </c>
      <c r="AU347" s="61">
        <v>132.95037770770611</v>
      </c>
      <c r="AV347" s="61">
        <v>269.41135764008015</v>
      </c>
      <c r="AW347" s="9" t="s">
        <v>1260</v>
      </c>
      <c r="AX347" s="51">
        <v>0.13096844999999999</v>
      </c>
      <c r="AY347" s="11">
        <f t="shared" si="41"/>
        <v>3.2184502028840337E-2</v>
      </c>
      <c r="AZ347" s="65">
        <f t="shared" si="42"/>
        <v>0.32580700295797782</v>
      </c>
      <c r="BA347" s="84">
        <v>309.79284999999999</v>
      </c>
    </row>
    <row r="348" spans="1:53" x14ac:dyDescent="0.2">
      <c r="A348" s="105"/>
      <c r="B348" s="95"/>
      <c r="C348" s="95"/>
      <c r="D348" s="8">
        <v>2018</v>
      </c>
      <c r="E348" s="6" t="s">
        <v>31</v>
      </c>
      <c r="F348" s="68" t="s">
        <v>46</v>
      </c>
      <c r="G348" s="6"/>
      <c r="H348" s="40">
        <v>73.728979216007417</v>
      </c>
      <c r="I348" s="41">
        <v>162000</v>
      </c>
      <c r="J348" s="41">
        <v>12000</v>
      </c>
      <c r="K348" s="41">
        <v>1884.1045795788621</v>
      </c>
      <c r="L348" s="42">
        <v>0.20235463137996221</v>
      </c>
      <c r="M348" s="41">
        <v>1134.2919879385761</v>
      </c>
      <c r="N348" s="41">
        <v>1274.2919879385761</v>
      </c>
      <c r="O348" s="62">
        <v>1.6</v>
      </c>
      <c r="P348" s="41">
        <v>0</v>
      </c>
      <c r="Q348" s="41">
        <v>239.29347826086959</v>
      </c>
      <c r="R348" s="41">
        <v>0</v>
      </c>
      <c r="S348" s="42">
        <v>0</v>
      </c>
      <c r="T348" s="41">
        <v>457.22330441534439</v>
      </c>
      <c r="U348" s="37">
        <v>0</v>
      </c>
      <c r="V348" s="37">
        <v>0</v>
      </c>
      <c r="W348" s="54">
        <v>9.4444617629051208E-2</v>
      </c>
      <c r="X348" s="54">
        <v>6.6203703172504902E-3</v>
      </c>
      <c r="Y348" s="54">
        <v>-8.496423065662384E-2</v>
      </c>
      <c r="Z348" s="54">
        <v>6.5725422464311123E-3</v>
      </c>
      <c r="AA348" s="54">
        <v>3.9296489208936691E-2</v>
      </c>
      <c r="AB348" s="54">
        <v>3.9691389538347721E-3</v>
      </c>
      <c r="AC348" s="54">
        <v>1.0576382279396061E-2</v>
      </c>
      <c r="AD348" s="54">
        <v>2.664836822077632E-3</v>
      </c>
      <c r="AE348" s="54">
        <v>1.7113486304879189E-2</v>
      </c>
      <c r="AF348" s="55">
        <f t="shared" si="45"/>
        <v>9.6293633105233312E-2</v>
      </c>
      <c r="AG348" t="s">
        <v>563</v>
      </c>
      <c r="AH348" s="26">
        <v>9.5822880604185742E-2</v>
      </c>
      <c r="AI348" s="26">
        <v>6.0243990738888904E-3</v>
      </c>
      <c r="AJ348" s="26">
        <v>-8.5212853341378847E-2</v>
      </c>
      <c r="AK348" s="26">
        <v>6.842778386914215E-3</v>
      </c>
      <c r="AL348" s="26">
        <v>5.7690973021337098E-2</v>
      </c>
      <c r="AM348" s="26">
        <v>1.742890161108045E-2</v>
      </c>
      <c r="AN348" s="26">
        <f t="shared" si="43"/>
        <v>9.8597079356027559E-2</v>
      </c>
      <c r="AO348" s="71">
        <f t="shared" si="44"/>
        <v>1.0239210649397448</v>
      </c>
      <c r="AP348" s="61">
        <v>57.053208793450047</v>
      </c>
      <c r="AQ348" s="61">
        <v>57.053208793450047</v>
      </c>
      <c r="AR348" s="61">
        <v>-28.478977438740738</v>
      </c>
      <c r="AS348" s="61">
        <v>10.60910803664938</v>
      </c>
      <c r="AT348" s="61">
        <v>29.302085209668132</v>
      </c>
      <c r="AU348" s="61">
        <v>133.22563156900449</v>
      </c>
      <c r="AV348" s="61">
        <v>258.76426496348137</v>
      </c>
      <c r="AW348" s="9" t="s">
        <v>1261</v>
      </c>
      <c r="AX348" s="51">
        <v>0.12322331</v>
      </c>
      <c r="AY348" s="11">
        <f t="shared" si="41"/>
        <v>2.4626230643972444E-2</v>
      </c>
      <c r="AZ348" s="65">
        <f t="shared" si="42"/>
        <v>0.2497663298427811</v>
      </c>
      <c r="BA348" s="84">
        <v>291.05468000000002</v>
      </c>
    </row>
    <row r="349" spans="1:53" x14ac:dyDescent="0.2">
      <c r="A349" s="105"/>
      <c r="B349" s="95"/>
      <c r="C349" s="95"/>
      <c r="D349" s="8">
        <v>2019</v>
      </c>
      <c r="E349" s="6" t="s">
        <v>32</v>
      </c>
      <c r="F349" s="68" t="s">
        <v>46</v>
      </c>
      <c r="G349" s="6"/>
      <c r="H349" s="40">
        <v>73.927710788830652</v>
      </c>
      <c r="I349" s="41">
        <v>162000</v>
      </c>
      <c r="J349" s="41">
        <v>12000</v>
      </c>
      <c r="K349" s="41">
        <v>1866.2034999868649</v>
      </c>
      <c r="L349" s="42">
        <v>0.2056719281663516</v>
      </c>
      <c r="M349" s="41">
        <v>1137.3493967512411</v>
      </c>
      <c r="N349" s="41">
        <v>1277.3493967512411</v>
      </c>
      <c r="O349" s="62">
        <v>1.6</v>
      </c>
      <c r="P349" s="41">
        <v>0</v>
      </c>
      <c r="Q349" s="41">
        <v>236.44474637681159</v>
      </c>
      <c r="R349" s="41">
        <v>0</v>
      </c>
      <c r="S349" s="42">
        <v>0</v>
      </c>
      <c r="T349" s="41">
        <v>456.11375552693642</v>
      </c>
      <c r="U349" s="37">
        <v>0</v>
      </c>
      <c r="V349" s="37">
        <v>0</v>
      </c>
      <c r="W349" s="54">
        <v>9.3547269701957703E-2</v>
      </c>
      <c r="X349" s="54">
        <v>6.6203703172504902E-3</v>
      </c>
      <c r="Y349" s="54">
        <v>-8.4156975150108337E-2</v>
      </c>
      <c r="Z349" s="54">
        <v>6.5902583301067352E-3</v>
      </c>
      <c r="AA349" s="54">
        <v>3.95345538854599E-2</v>
      </c>
      <c r="AB349" s="54">
        <v>3.980949055403471E-3</v>
      </c>
      <c r="AC349" s="54">
        <v>1.0574020445346831E-2</v>
      </c>
      <c r="AD349" s="54">
        <v>2.6439980138093229E-3</v>
      </c>
      <c r="AE349" s="54">
        <v>1.7133632674813271E-2</v>
      </c>
      <c r="AF349" s="55">
        <f t="shared" si="45"/>
        <v>9.6468077274039388E-2</v>
      </c>
      <c r="AG349" t="s">
        <v>564</v>
      </c>
      <c r="AH349" s="26">
        <v>9.4635644829392254E-2</v>
      </c>
      <c r="AI349" s="26">
        <v>6.0243990738888904E-3</v>
      </c>
      <c r="AJ349" s="26">
        <v>-8.4157074668351387E-2</v>
      </c>
      <c r="AK349" s="26">
        <v>6.8320385817916768E-3</v>
      </c>
      <c r="AL349" s="26">
        <v>5.7764783638427991E-2</v>
      </c>
      <c r="AM349" s="26">
        <v>1.7416633157125369E-2</v>
      </c>
      <c r="AN349" s="26">
        <f t="shared" si="43"/>
        <v>9.8516424612274792E-2</v>
      </c>
      <c r="AO349" s="71">
        <f t="shared" si="44"/>
        <v>1.0212334214189489</v>
      </c>
      <c r="AP349" s="61">
        <v>56.346328834187787</v>
      </c>
      <c r="AQ349" s="61">
        <v>56.346328834187787</v>
      </c>
      <c r="AR349" s="61">
        <v>-28.126125775752801</v>
      </c>
      <c r="AS349" s="61">
        <v>10.592698509607249</v>
      </c>
      <c r="AT349" s="61">
        <v>29.275789225799031</v>
      </c>
      <c r="AU349" s="61">
        <v>133.36505094031409</v>
      </c>
      <c r="AV349" s="61">
        <v>257.80007056834313</v>
      </c>
      <c r="AW349" s="9" t="s">
        <v>1262</v>
      </c>
      <c r="AX349" s="51">
        <v>0.12235317999999999</v>
      </c>
      <c r="AY349" s="11">
        <f t="shared" si="41"/>
        <v>2.38367553877252E-2</v>
      </c>
      <c r="AZ349" s="65">
        <f t="shared" si="42"/>
        <v>0.24195717091376484</v>
      </c>
      <c r="BA349" s="84">
        <v>289.37016999999997</v>
      </c>
    </row>
    <row r="350" spans="1:53" x14ac:dyDescent="0.2">
      <c r="A350" s="105"/>
      <c r="B350" s="95"/>
      <c r="C350" s="96"/>
      <c r="D350" s="8">
        <v>2021</v>
      </c>
      <c r="E350" s="6" t="s">
        <v>33</v>
      </c>
      <c r="F350" s="68" t="s">
        <v>46</v>
      </c>
      <c r="G350" s="6"/>
      <c r="H350" s="40">
        <v>74.908783298549949</v>
      </c>
      <c r="I350" s="41">
        <v>162000</v>
      </c>
      <c r="J350" s="41">
        <v>12000</v>
      </c>
      <c r="K350" s="41">
        <v>1832.07988186701</v>
      </c>
      <c r="L350" s="42">
        <v>0.21201890359168241</v>
      </c>
      <c r="M350" s="41">
        <v>1152.4428199776919</v>
      </c>
      <c r="N350" s="41">
        <v>1292.4428199776919</v>
      </c>
      <c r="O350" s="62">
        <v>1.6</v>
      </c>
      <c r="P350" s="41">
        <v>0</v>
      </c>
      <c r="Q350" s="41">
        <v>229.2391304347826</v>
      </c>
      <c r="R350" s="41">
        <v>0</v>
      </c>
      <c r="S350" s="42">
        <v>0</v>
      </c>
      <c r="T350" s="41">
        <v>450.45026569705158</v>
      </c>
      <c r="U350" s="37">
        <v>0</v>
      </c>
      <c r="V350" s="37">
        <v>0</v>
      </c>
      <c r="W350" s="54">
        <v>9.1836698353290558E-2</v>
      </c>
      <c r="X350" s="54">
        <v>6.6203703172504902E-3</v>
      </c>
      <c r="Y350" s="54">
        <v>-8.2670979201793671E-2</v>
      </c>
      <c r="Z350" s="54">
        <v>6.6093397326767436E-3</v>
      </c>
      <c r="AA350" s="54">
        <v>3.9257455617189407E-2</v>
      </c>
      <c r="AB350" s="54">
        <v>3.977571614086628E-3</v>
      </c>
      <c r="AC350" s="54">
        <v>1.1129039339721199E-2</v>
      </c>
      <c r="AD350" s="54">
        <v>2.632708521559834E-3</v>
      </c>
      <c r="AE350" s="54">
        <v>1.7113065347075459E-2</v>
      </c>
      <c r="AF350" s="55">
        <f t="shared" si="45"/>
        <v>9.6505269641056657E-2</v>
      </c>
      <c r="AG350" t="s">
        <v>565</v>
      </c>
      <c r="AH350" s="26">
        <v>9.2635047011099897E-2</v>
      </c>
      <c r="AI350" s="26">
        <v>6.0243990738888904E-3</v>
      </c>
      <c r="AJ350" s="26">
        <v>-8.2377993601264479E-2</v>
      </c>
      <c r="AK350" s="26">
        <v>6.8920113196953518E-3</v>
      </c>
      <c r="AL350" s="26">
        <v>5.8732541917111712E-2</v>
      </c>
      <c r="AM350" s="26">
        <v>1.748514210725402E-2</v>
      </c>
      <c r="AN350" s="26">
        <f t="shared" si="43"/>
        <v>9.9391147827785395E-2</v>
      </c>
      <c r="AO350" s="71">
        <f t="shared" si="44"/>
        <v>1.0299038404582725</v>
      </c>
      <c r="AP350" s="61">
        <v>55.15518207202058</v>
      </c>
      <c r="AQ350" s="61">
        <v>55.15518207202058</v>
      </c>
      <c r="AR350" s="61">
        <v>-27.531539306874929</v>
      </c>
      <c r="AS350" s="61">
        <v>10.68433185427155</v>
      </c>
      <c r="AT350" s="61">
        <v>29.422630079101999</v>
      </c>
      <c r="AU350" s="61">
        <v>136.0382380304122</v>
      </c>
      <c r="AV350" s="61">
        <v>258.924024800952</v>
      </c>
      <c r="AW350" s="9" t="s">
        <v>1263</v>
      </c>
      <c r="AX350" s="51">
        <v>0.12080036999999999</v>
      </c>
      <c r="AY350" s="11">
        <f t="shared" si="41"/>
        <v>2.1409222172214595E-2</v>
      </c>
      <c r="AZ350" s="65">
        <f t="shared" si="42"/>
        <v>0.21540371190108662</v>
      </c>
      <c r="BA350" s="84">
        <v>286.51314000000002</v>
      </c>
    </row>
    <row r="351" spans="1:53" x14ac:dyDescent="0.2">
      <c r="A351" s="105"/>
      <c r="B351" s="95"/>
      <c r="C351" s="94" t="s">
        <v>2224</v>
      </c>
      <c r="D351" s="8">
        <v>2013</v>
      </c>
      <c r="E351" s="6" t="s">
        <v>29</v>
      </c>
      <c r="F351" s="68" t="s">
        <v>53</v>
      </c>
      <c r="G351" s="6"/>
      <c r="H351" s="40">
        <v>84.107862739584107</v>
      </c>
      <c r="I351" s="44">
        <v>162000</v>
      </c>
      <c r="J351" s="44">
        <v>12000</v>
      </c>
      <c r="K351" s="85">
        <v>1220.2622637744234</v>
      </c>
      <c r="L351" s="42">
        <v>0.39632474364769149</v>
      </c>
      <c r="M351" s="43">
        <v>1293.9671190705251</v>
      </c>
      <c r="N351" s="43">
        <v>1433.9671190705251</v>
      </c>
      <c r="O351" s="62">
        <v>1.6</v>
      </c>
      <c r="P351" s="43">
        <v>71.448144842633013</v>
      </c>
      <c r="Q351" s="43">
        <v>365.11111111111109</v>
      </c>
      <c r="R351" s="43">
        <v>2.6788658931761269</v>
      </c>
      <c r="S351" s="42">
        <v>0.47</v>
      </c>
      <c r="T351" s="44">
        <v>806.530336761733</v>
      </c>
      <c r="U351" s="29">
        <v>0</v>
      </c>
      <c r="V351" s="29">
        <v>0</v>
      </c>
      <c r="W351" s="54">
        <v>7.5537115335464478E-2</v>
      </c>
      <c r="X351" s="54">
        <v>6.6203703172504902E-3</v>
      </c>
      <c r="Y351" s="54">
        <v>3.761233389377594E-2</v>
      </c>
      <c r="Z351" s="54">
        <v>7.4977641925215721E-3</v>
      </c>
      <c r="AA351" s="54">
        <v>4.1434880346059799E-2</v>
      </c>
      <c r="AB351" s="54">
        <v>4.6493103727698326E-3</v>
      </c>
      <c r="AC351" s="54">
        <v>2.0419007167220119E-2</v>
      </c>
      <c r="AD351" s="54">
        <v>6.2360875308513641E-3</v>
      </c>
      <c r="AE351" s="54">
        <v>1.8165638670325279E-2</v>
      </c>
      <c r="AF351" s="55">
        <f t="shared" si="45"/>
        <v>0.21817250782623887</v>
      </c>
      <c r="AG351" t="s">
        <v>224</v>
      </c>
      <c r="AH351" s="26">
        <v>7.5700720770849619E-2</v>
      </c>
      <c r="AI351" s="26">
        <v>6.0243990738888904E-3</v>
      </c>
      <c r="AJ351" s="26">
        <v>5.2080043036145711E-2</v>
      </c>
      <c r="AK351" s="26">
        <v>7.7234157109370098E-3</v>
      </c>
      <c r="AL351" s="26">
        <v>7.4592918401152772E-2</v>
      </c>
      <c r="AM351" s="26">
        <v>1.8434884339596239E-2</v>
      </c>
      <c r="AN351" s="26">
        <f t="shared" si="43"/>
        <v>0.23455638133257023</v>
      </c>
      <c r="AO351" s="71">
        <f t="shared" si="44"/>
        <v>1.0750959581001842</v>
      </c>
      <c r="AP351" s="61">
        <v>44.200633182703299</v>
      </c>
      <c r="AQ351" s="61">
        <v>44.200633182703299</v>
      </c>
      <c r="AR351" s="61">
        <v>72.556785679349531</v>
      </c>
      <c r="AS351" s="61">
        <v>11.95464846480248</v>
      </c>
      <c r="AT351" s="61">
        <v>31.458290522782988</v>
      </c>
      <c r="AU351" s="61">
        <v>185.15273052229659</v>
      </c>
      <c r="AV351" s="61">
        <v>389.5237215546382</v>
      </c>
      <c r="AW351" s="9" t="s">
        <v>1264</v>
      </c>
      <c r="AX351" s="51">
        <v>0.22592475000000001</v>
      </c>
      <c r="AY351" s="11">
        <f t="shared" si="41"/>
        <v>-8.6316313325702221E-3</v>
      </c>
      <c r="AZ351" s="65">
        <f t="shared" si="42"/>
        <v>3.6799814541526796E-2</v>
      </c>
      <c r="BA351" s="84">
        <v>439.72658000000001</v>
      </c>
    </row>
    <row r="352" spans="1:53" x14ac:dyDescent="0.2">
      <c r="A352" s="105"/>
      <c r="B352" s="95"/>
      <c r="C352" s="95"/>
      <c r="D352" s="8">
        <v>2016</v>
      </c>
      <c r="E352" s="6" t="s">
        <v>30</v>
      </c>
      <c r="F352" s="68" t="s">
        <v>53</v>
      </c>
      <c r="G352" s="6"/>
      <c r="H352" s="40">
        <v>84.892994753947733</v>
      </c>
      <c r="I352" s="44">
        <v>162000</v>
      </c>
      <c r="J352" s="44">
        <v>12000</v>
      </c>
      <c r="K352" s="85">
        <v>1201.0672868348927</v>
      </c>
      <c r="L352" s="42">
        <v>0.43813069689024242</v>
      </c>
      <c r="M352" s="43">
        <v>1306.046073137657</v>
      </c>
      <c r="N352" s="43">
        <v>1446.046073137657</v>
      </c>
      <c r="O352" s="62">
        <v>1.6</v>
      </c>
      <c r="P352" s="43">
        <v>73.908247004120099</v>
      </c>
      <c r="Q352" s="43">
        <v>400.4444444444444</v>
      </c>
      <c r="R352" s="43">
        <v>4.0055751371865904</v>
      </c>
      <c r="S352" s="42">
        <v>0.47</v>
      </c>
      <c r="T352" s="44">
        <v>889.07798801574529</v>
      </c>
      <c r="U352" s="29">
        <v>0</v>
      </c>
      <c r="V352" s="29">
        <v>0</v>
      </c>
      <c r="W352" s="54">
        <v>6.5667912364006042E-2</v>
      </c>
      <c r="X352" s="54">
        <v>6.6203703172504902E-3</v>
      </c>
      <c r="Y352" s="54">
        <v>3.7209112197160721E-2</v>
      </c>
      <c r="Z352" s="54">
        <v>7.5677544809877872E-3</v>
      </c>
      <c r="AA352" s="54">
        <v>4.2184758931398392E-2</v>
      </c>
      <c r="AB352" s="54">
        <v>4.7042351216077796E-3</v>
      </c>
      <c r="AC352" s="54">
        <v>2.0367937162518501E-2</v>
      </c>
      <c r="AD352" s="54">
        <v>6.333738099783659E-3</v>
      </c>
      <c r="AE352" s="54">
        <v>1.8245231360197071E-2</v>
      </c>
      <c r="AF352" s="55">
        <f t="shared" si="45"/>
        <v>0.20890105003491044</v>
      </c>
      <c r="AG352" t="s">
        <v>225</v>
      </c>
      <c r="AH352" s="26">
        <v>6.5789005265096082E-2</v>
      </c>
      <c r="AI352" s="26">
        <v>6.0243990738888904E-3</v>
      </c>
      <c r="AJ352" s="26">
        <v>5.5409964252896203E-2</v>
      </c>
      <c r="AK352" s="26">
        <v>7.7943752247264606E-3</v>
      </c>
      <c r="AL352" s="26">
        <v>7.5650684720428948E-2</v>
      </c>
      <c r="AM352" s="26">
        <v>1.8515943866996211E-2</v>
      </c>
      <c r="AN352" s="26">
        <f t="shared" si="43"/>
        <v>0.2291843724040328</v>
      </c>
      <c r="AO352" s="71">
        <f t="shared" si="44"/>
        <v>1.0970953586194647</v>
      </c>
      <c r="AP352" s="61">
        <v>36.763814441863197</v>
      </c>
      <c r="AQ352" s="61">
        <v>36.763814441863197</v>
      </c>
      <c r="AR352" s="61">
        <v>74.647975229887308</v>
      </c>
      <c r="AS352" s="61">
        <v>12.06306868724961</v>
      </c>
      <c r="AT352" s="61">
        <v>31.632032058004249</v>
      </c>
      <c r="AU352" s="61">
        <v>188.36496749157931</v>
      </c>
      <c r="AV352" s="61">
        <v>380.23567235044686</v>
      </c>
      <c r="AW352" s="9" t="s">
        <v>1265</v>
      </c>
      <c r="AX352" s="51">
        <v>0.2235374</v>
      </c>
      <c r="AY352" s="11">
        <f t="shared" si="41"/>
        <v>-5.6469724040328073E-3</v>
      </c>
      <c r="AZ352" s="65">
        <f t="shared" si="42"/>
        <v>2.4639430449811251E-2</v>
      </c>
      <c r="BA352" s="84">
        <v>430.01328000000001</v>
      </c>
    </row>
    <row r="353" spans="1:53" x14ac:dyDescent="0.2">
      <c r="A353" s="105"/>
      <c r="B353" s="95"/>
      <c r="C353" s="95"/>
      <c r="D353" s="8">
        <v>2018</v>
      </c>
      <c r="E353" s="6" t="s">
        <v>31</v>
      </c>
      <c r="F353" s="68" t="s">
        <v>53</v>
      </c>
      <c r="G353" s="6"/>
      <c r="H353" s="40">
        <v>85.282845717924914</v>
      </c>
      <c r="I353" s="44">
        <v>162000</v>
      </c>
      <c r="J353" s="44">
        <v>12000</v>
      </c>
      <c r="K353" s="85">
        <v>1188.6779860562967</v>
      </c>
      <c r="L353" s="42">
        <v>0.46864969336306378</v>
      </c>
      <c r="M353" s="43">
        <v>1312.0437802757681</v>
      </c>
      <c r="N353" s="43">
        <v>1452.0437802757681</v>
      </c>
      <c r="O353" s="62">
        <v>1.6</v>
      </c>
      <c r="P353" s="43">
        <v>75.526836833833642</v>
      </c>
      <c r="Q353" s="43">
        <v>423.99999999999989</v>
      </c>
      <c r="R353" s="43">
        <v>5.030695134162098</v>
      </c>
      <c r="S353" s="42">
        <v>0.47</v>
      </c>
      <c r="T353" s="44">
        <v>945.34534690400176</v>
      </c>
      <c r="U353" s="29">
        <v>0</v>
      </c>
      <c r="V353" s="29">
        <v>0</v>
      </c>
      <c r="W353" s="54">
        <v>5.9141345322132111E-2</v>
      </c>
      <c r="X353" s="54">
        <v>6.6203703172504902E-3</v>
      </c>
      <c r="Y353" s="54">
        <v>3.6311343312263489E-2</v>
      </c>
      <c r="Z353" s="54">
        <v>7.6025077141821376E-3</v>
      </c>
      <c r="AA353" s="54">
        <v>4.2624417692422867E-2</v>
      </c>
      <c r="AB353" s="54">
        <v>4.7353166155517101E-3</v>
      </c>
      <c r="AC353" s="54">
        <v>2.0323110744357109E-2</v>
      </c>
      <c r="AD353" s="54">
        <v>6.4015318639576444E-3</v>
      </c>
      <c r="AE353" s="54">
        <v>1.828475296497345E-2</v>
      </c>
      <c r="AF353" s="55">
        <f t="shared" si="45"/>
        <v>0.20204469654709101</v>
      </c>
      <c r="AG353" t="s">
        <v>226</v>
      </c>
      <c r="AH353" s="26">
        <v>5.9244942079920648E-2</v>
      </c>
      <c r="AI353" s="26">
        <v>6.0243990738888904E-3</v>
      </c>
      <c r="AJ353" s="26">
        <v>5.7084875137956549E-2</v>
      </c>
      <c r="AK353" s="26">
        <v>7.829609598498103E-3</v>
      </c>
      <c r="AL353" s="26">
        <v>7.6235580112246237E-2</v>
      </c>
      <c r="AM353" s="26">
        <v>1.8556193320996669E-2</v>
      </c>
      <c r="AN353" s="26">
        <f t="shared" si="43"/>
        <v>0.22497559932350711</v>
      </c>
      <c r="AO353" s="71">
        <f t="shared" si="44"/>
        <v>1.1134942078079815</v>
      </c>
      <c r="AP353" s="61">
        <v>31.51170105859125</v>
      </c>
      <c r="AQ353" s="61">
        <v>31.51170105859125</v>
      </c>
      <c r="AR353" s="61">
        <v>75.429083495116629</v>
      </c>
      <c r="AS353" s="61">
        <v>12.116903873514291</v>
      </c>
      <c r="AT353" s="61">
        <v>31.7183020148392</v>
      </c>
      <c r="AU353" s="61">
        <v>190.2845345207198</v>
      </c>
      <c r="AV353" s="61">
        <v>372.57222602137244</v>
      </c>
      <c r="AW353" s="9" t="s">
        <v>1266</v>
      </c>
      <c r="AX353" s="51">
        <v>0.21564800000000001</v>
      </c>
      <c r="AY353" s="11">
        <f t="shared" si="41"/>
        <v>-9.327599323507102E-3</v>
      </c>
      <c r="AZ353" s="65">
        <f t="shared" si="42"/>
        <v>4.1460493278181416E-2</v>
      </c>
      <c r="BA353" s="84">
        <v>416.04086999999998</v>
      </c>
    </row>
    <row r="354" spans="1:53" x14ac:dyDescent="0.2">
      <c r="A354" s="105"/>
      <c r="B354" s="95"/>
      <c r="C354" s="95"/>
      <c r="D354" s="8">
        <v>2019</v>
      </c>
      <c r="E354" s="6" t="s">
        <v>32</v>
      </c>
      <c r="F354" s="68" t="s">
        <v>53</v>
      </c>
      <c r="G354" s="6"/>
      <c r="H354" s="40">
        <v>85.438057325596887</v>
      </c>
      <c r="I354" s="44">
        <v>162000</v>
      </c>
      <c r="J354" s="44">
        <v>12000</v>
      </c>
      <c r="K354" s="85">
        <v>1182.6973748408675</v>
      </c>
      <c r="L354" s="42">
        <v>0.48455554817743351</v>
      </c>
      <c r="M354" s="43">
        <v>1314.4316511630291</v>
      </c>
      <c r="N354" s="43">
        <v>1454.4316511630291</v>
      </c>
      <c r="O354" s="62">
        <v>1.6</v>
      </c>
      <c r="P354" s="43">
        <v>76.317309451860993</v>
      </c>
      <c r="Q354" s="43">
        <v>435.77777777777783</v>
      </c>
      <c r="R354" s="43">
        <v>5.5805198325364573</v>
      </c>
      <c r="S354" s="42">
        <v>0.47</v>
      </c>
      <c r="T354" s="44">
        <v>973.84700070668418</v>
      </c>
      <c r="U354" s="29">
        <v>0</v>
      </c>
      <c r="V354" s="29">
        <v>0</v>
      </c>
      <c r="W354" s="54">
        <v>5.5951282382011407E-2</v>
      </c>
      <c r="X354" s="54">
        <v>6.6203703172504902E-3</v>
      </c>
      <c r="Y354" s="54">
        <v>3.570546954870224E-2</v>
      </c>
      <c r="Z354" s="54">
        <v>7.6163439080119133E-3</v>
      </c>
      <c r="AA354" s="54">
        <v>4.2825371026992798E-2</v>
      </c>
      <c r="AB354" s="54">
        <v>4.7491327859461308E-3</v>
      </c>
      <c r="AC354" s="54">
        <v>2.0297469571232799E-2</v>
      </c>
      <c r="AD354" s="54">
        <v>6.4260652288794518E-3</v>
      </c>
      <c r="AE354" s="54">
        <v>1.8300486728549E-2</v>
      </c>
      <c r="AF354" s="55">
        <f t="shared" si="45"/>
        <v>0.19849199149757624</v>
      </c>
      <c r="AG354" t="s">
        <v>227</v>
      </c>
      <c r="AH354" s="26">
        <v>5.6067303664879123E-2</v>
      </c>
      <c r="AI354" s="26">
        <v>6.0243990738888904E-3</v>
      </c>
      <c r="AJ354" s="26">
        <v>5.7745479279980853E-2</v>
      </c>
      <c r="AK354" s="26">
        <v>7.8436374817246069E-3</v>
      </c>
      <c r="AL354" s="26">
        <v>7.6489349633416151E-2</v>
      </c>
      <c r="AM354" s="26">
        <v>1.857221786124558E-2</v>
      </c>
      <c r="AN354" s="26">
        <f t="shared" si="43"/>
        <v>0.22274238699513521</v>
      </c>
      <c r="AO354" s="71">
        <f t="shared" si="44"/>
        <v>1.1221731683711536</v>
      </c>
      <c r="AP354" s="61">
        <v>31.07680307093522</v>
      </c>
      <c r="AQ354" s="61">
        <v>31.07680307093522</v>
      </c>
      <c r="AR354" s="61">
        <v>75.629671303055602</v>
      </c>
      <c r="AS354" s="61">
        <v>12.13833730983113</v>
      </c>
      <c r="AT354" s="61">
        <v>31.752648726612179</v>
      </c>
      <c r="AU354" s="61">
        <v>191.16866253324039</v>
      </c>
      <c r="AV354" s="61">
        <v>372.8429260146097</v>
      </c>
      <c r="AW354" s="9" t="s">
        <v>1267</v>
      </c>
      <c r="AX354" s="51">
        <v>0.21484455</v>
      </c>
      <c r="AY354" s="11">
        <f t="shared" si="41"/>
        <v>-7.8978369951352156E-3</v>
      </c>
      <c r="AZ354" s="65">
        <f t="shared" si="42"/>
        <v>3.5457270175109093E-2</v>
      </c>
      <c r="BA354" s="84">
        <v>416.87227000000001</v>
      </c>
    </row>
    <row r="355" spans="1:53" x14ac:dyDescent="0.2">
      <c r="A355" s="105"/>
      <c r="B355" s="95"/>
      <c r="C355" s="96"/>
      <c r="D355" s="8">
        <v>2021</v>
      </c>
      <c r="E355" s="6" t="s">
        <v>33</v>
      </c>
      <c r="F355" s="68" t="s">
        <v>53</v>
      </c>
      <c r="G355" s="6"/>
      <c r="H355" s="40">
        <v>85.013353451009465</v>
      </c>
      <c r="I355" s="44">
        <v>162000</v>
      </c>
      <c r="J355" s="44">
        <v>12000</v>
      </c>
      <c r="K355" s="85">
        <v>1166.6758319910336</v>
      </c>
      <c r="L355" s="42">
        <v>0.51216127580166004</v>
      </c>
      <c r="M355" s="43">
        <v>1307.8977454001461</v>
      </c>
      <c r="N355" s="43">
        <v>1447.8977454001461</v>
      </c>
      <c r="O355" s="62">
        <v>1.6</v>
      </c>
      <c r="P355" s="43">
        <v>78.487170942164937</v>
      </c>
      <c r="Q355" s="43">
        <v>443.07999999999993</v>
      </c>
      <c r="R355" s="43">
        <v>6.8810102810446416</v>
      </c>
      <c r="S355" s="42">
        <v>0.47</v>
      </c>
      <c r="T355" s="44">
        <v>1004.6435702840701</v>
      </c>
      <c r="U355" s="29">
        <v>0</v>
      </c>
      <c r="V355" s="29">
        <v>0</v>
      </c>
      <c r="W355" s="54">
        <v>4.8944480717182159E-2</v>
      </c>
      <c r="X355" s="54">
        <v>6.6203703172504902E-3</v>
      </c>
      <c r="Y355" s="54">
        <v>3.4124478697776787E-2</v>
      </c>
      <c r="Z355" s="54">
        <v>7.500884123146534E-3</v>
      </c>
      <c r="AA355" s="54">
        <v>4.235527291893959E-2</v>
      </c>
      <c r="AB355" s="54">
        <v>4.7243754379451266E-3</v>
      </c>
      <c r="AC355" s="54">
        <v>1.9668025895953178E-2</v>
      </c>
      <c r="AD355" s="54">
        <v>6.4492588862776756E-3</v>
      </c>
      <c r="AE355" s="54">
        <v>1.8139077350497249E-2</v>
      </c>
      <c r="AF355" s="55">
        <f t="shared" si="45"/>
        <v>0.1885262243449688</v>
      </c>
      <c r="AG355" t="s">
        <v>228</v>
      </c>
      <c r="AH355" s="26">
        <v>4.9044167472236111E-2</v>
      </c>
      <c r="AI355" s="26">
        <v>6.0243990738888904E-3</v>
      </c>
      <c r="AJ355" s="26">
        <v>5.9498008200150922E-2</v>
      </c>
      <c r="AK355" s="26">
        <v>7.8052531337501514E-3</v>
      </c>
      <c r="AL355" s="26">
        <v>7.6708213242723158E-2</v>
      </c>
      <c r="AM355" s="26">
        <v>1.852837008185412E-2</v>
      </c>
      <c r="AN355" s="26">
        <f t="shared" si="43"/>
        <v>0.21760841120460336</v>
      </c>
      <c r="AO355" s="71">
        <f t="shared" si="44"/>
        <v>1.1542606974742116</v>
      </c>
      <c r="AP355" s="61">
        <v>27.189077201608111</v>
      </c>
      <c r="AQ355" s="61">
        <v>27.189077201608111</v>
      </c>
      <c r="AR355" s="61">
        <v>76.415625708438085</v>
      </c>
      <c r="AS355" s="61">
        <v>12.079689225541451</v>
      </c>
      <c r="AT355" s="61">
        <v>31.65866618375912</v>
      </c>
      <c r="AU355" s="61">
        <v>192.4388188246329</v>
      </c>
      <c r="AV355" s="61">
        <v>366.97095434558776</v>
      </c>
      <c r="AW355" s="9" t="s">
        <v>1268</v>
      </c>
      <c r="AX355" s="51">
        <v>0.21284959000000001</v>
      </c>
      <c r="AY355" s="11">
        <f t="shared" si="41"/>
        <v>-4.7588212046033584E-3</v>
      </c>
      <c r="AZ355" s="65">
        <f t="shared" si="42"/>
        <v>2.1868737418099804E-2</v>
      </c>
      <c r="BA355" s="84">
        <v>412.79754000000003</v>
      </c>
    </row>
    <row r="356" spans="1:53" x14ac:dyDescent="0.2">
      <c r="A356" s="105"/>
      <c r="B356" s="95"/>
      <c r="C356" s="94" t="s">
        <v>2225</v>
      </c>
      <c r="D356" s="8">
        <v>2013</v>
      </c>
      <c r="E356" s="6" t="s">
        <v>29</v>
      </c>
      <c r="F356" s="68" t="s">
        <v>54</v>
      </c>
      <c r="G356" s="6"/>
      <c r="H356" s="40">
        <v>82.551469983504461</v>
      </c>
      <c r="I356" s="44">
        <v>162000</v>
      </c>
      <c r="J356" s="44">
        <v>12000</v>
      </c>
      <c r="K356" s="85">
        <v>1152.6927279997756</v>
      </c>
      <c r="L356" s="42">
        <v>0.41102111918854223</v>
      </c>
      <c r="M356" s="43">
        <v>1270.0226151308379</v>
      </c>
      <c r="N356" s="43">
        <v>1410.0226151308379</v>
      </c>
      <c r="O356" s="62">
        <v>1.6</v>
      </c>
      <c r="P356" s="43">
        <v>71.448144842633013</v>
      </c>
      <c r="Q356" s="43">
        <v>368.55555555555549</v>
      </c>
      <c r="R356" s="43">
        <v>2.6788658931761269</v>
      </c>
      <c r="S356" s="42">
        <v>0.47</v>
      </c>
      <c r="T356" s="44">
        <v>885.3836964719651</v>
      </c>
      <c r="U356" s="29">
        <v>0</v>
      </c>
      <c r="V356" s="29">
        <v>0</v>
      </c>
      <c r="W356" s="54">
        <v>6.908610463142395E-2</v>
      </c>
      <c r="X356" s="54">
        <v>6.6203703172504902E-3</v>
      </c>
      <c r="Y356" s="54">
        <v>3.2455731183290482E-2</v>
      </c>
      <c r="Z356" s="54">
        <v>7.3590199463069439E-3</v>
      </c>
      <c r="AA356" s="54">
        <v>4.190623015165329E-2</v>
      </c>
      <c r="AB356" s="54">
        <v>4.5791231095790863E-3</v>
      </c>
      <c r="AC356" s="54">
        <v>1.864967867732048E-2</v>
      </c>
      <c r="AD356" s="54">
        <v>6.2390607781708241E-3</v>
      </c>
      <c r="AE356" s="54">
        <v>1.8007861450314518E-2</v>
      </c>
      <c r="AF356" s="55">
        <f t="shared" si="45"/>
        <v>0.20490318024531007</v>
      </c>
      <c r="AG356" t="s">
        <v>229</v>
      </c>
      <c r="AH356" s="26">
        <v>6.9077044789768893E-2</v>
      </c>
      <c r="AI356" s="26">
        <v>6.0243990738888904E-3</v>
      </c>
      <c r="AJ356" s="26">
        <v>4.6908428671047928E-2</v>
      </c>
      <c r="AK356" s="26">
        <v>7.5827503563006271E-3</v>
      </c>
      <c r="AL356" s="26">
        <v>7.330396064467877E-2</v>
      </c>
      <c r="AM356" s="26">
        <v>1.827419739912188E-2</v>
      </c>
      <c r="AN356" s="26">
        <f t="shared" si="43"/>
        <v>0.22117078093480702</v>
      </c>
      <c r="AO356" s="71">
        <f t="shared" si="44"/>
        <v>1.0793916457032116</v>
      </c>
      <c r="AP356" s="61">
        <v>49.971161607220921</v>
      </c>
      <c r="AQ356" s="61">
        <v>49.971161607220921</v>
      </c>
      <c r="AR356" s="61">
        <v>67.047401361063976</v>
      </c>
      <c r="AS356" s="61">
        <v>11.739723527668151</v>
      </c>
      <c r="AT356" s="61">
        <v>31.113877020465541</v>
      </c>
      <c r="AU356" s="61">
        <v>181.65369588596721</v>
      </c>
      <c r="AV356" s="61">
        <v>391.49702100960673</v>
      </c>
      <c r="AW356" s="9" t="s">
        <v>1269</v>
      </c>
      <c r="AX356" s="51">
        <v>0.19924756000000002</v>
      </c>
      <c r="AY356" s="11">
        <f t="shared" si="41"/>
        <v>-2.1923220934807003E-2</v>
      </c>
      <c r="AZ356" s="65">
        <f t="shared" si="42"/>
        <v>9.9123495617936791E-2</v>
      </c>
      <c r="BA356" s="84">
        <v>404.41895</v>
      </c>
    </row>
    <row r="357" spans="1:53" x14ac:dyDescent="0.2">
      <c r="A357" s="105"/>
      <c r="B357" s="95"/>
      <c r="C357" s="95"/>
      <c r="D357" s="8">
        <v>2016</v>
      </c>
      <c r="E357" s="6" t="s">
        <v>30</v>
      </c>
      <c r="F357" s="68" t="s">
        <v>54</v>
      </c>
      <c r="G357" s="6"/>
      <c r="H357" s="40">
        <v>83.573709301171846</v>
      </c>
      <c r="I357" s="44">
        <v>162000</v>
      </c>
      <c r="J357" s="44">
        <v>12000</v>
      </c>
      <c r="K357" s="85">
        <v>1116.0173657081323</v>
      </c>
      <c r="L357" s="42">
        <v>0.45510501954588189</v>
      </c>
      <c r="M357" s="43">
        <v>1285.749373864182</v>
      </c>
      <c r="N357" s="43">
        <v>1425.749373864182</v>
      </c>
      <c r="O357" s="62">
        <v>1.6</v>
      </c>
      <c r="P357" s="43">
        <v>73.908247004120099</v>
      </c>
      <c r="Q357" s="43">
        <v>404.22222222222217</v>
      </c>
      <c r="R357" s="43">
        <v>4.0055751371865904</v>
      </c>
      <c r="S357" s="42">
        <v>0.47</v>
      </c>
      <c r="T357" s="44">
        <v>995.68018289375129</v>
      </c>
      <c r="U357" s="29">
        <v>0</v>
      </c>
      <c r="V357" s="29">
        <v>0</v>
      </c>
      <c r="W357" s="54">
        <v>5.895516648888588E-2</v>
      </c>
      <c r="X357" s="54">
        <v>6.6203703172504902E-3</v>
      </c>
      <c r="Y357" s="54">
        <v>3.2587431371212013E-2</v>
      </c>
      <c r="Z357" s="54">
        <v>7.4501470662653446E-3</v>
      </c>
      <c r="AA357" s="54">
        <v>4.2601227760314941E-2</v>
      </c>
      <c r="AB357" s="54">
        <v>4.6450793743133536E-3</v>
      </c>
      <c r="AC357" s="54">
        <v>1.8850492313504219E-2</v>
      </c>
      <c r="AD357" s="54">
        <v>6.3369991257786751E-3</v>
      </c>
      <c r="AE357" s="54">
        <v>1.811148971319199E-2</v>
      </c>
      <c r="AF357" s="55">
        <f t="shared" si="45"/>
        <v>0.1961584035307169</v>
      </c>
      <c r="AG357" t="s">
        <v>230</v>
      </c>
      <c r="AH357" s="26">
        <v>5.8949210747066189E-2</v>
      </c>
      <c r="AI357" s="26">
        <v>6.0243990738888904E-3</v>
      </c>
      <c r="AJ357" s="26">
        <v>5.0764536898001228E-2</v>
      </c>
      <c r="AK357" s="26">
        <v>7.6751394114290619E-3</v>
      </c>
      <c r="AL357" s="26">
        <v>7.4559584550777658E-2</v>
      </c>
      <c r="AM357" s="26">
        <v>1.8379736638974371E-2</v>
      </c>
      <c r="AN357" s="26">
        <f t="shared" si="43"/>
        <v>0.21635260732013742</v>
      </c>
      <c r="AO357" s="71">
        <f t="shared" si="44"/>
        <v>1.1029484509760412</v>
      </c>
      <c r="AP357" s="61">
        <v>41.328045022119298</v>
      </c>
      <c r="AQ357" s="61">
        <v>41.328045022119298</v>
      </c>
      <c r="AR357" s="61">
        <v>69.443288171289353</v>
      </c>
      <c r="AS357" s="61">
        <v>11.88088630308437</v>
      </c>
      <c r="AT357" s="61">
        <v>31.340087931708322</v>
      </c>
      <c r="AU357" s="61">
        <v>185.3967196010681</v>
      </c>
      <c r="AV357" s="61">
        <v>380.71707205138875</v>
      </c>
      <c r="AW357" s="9" t="s">
        <v>1270</v>
      </c>
      <c r="AX357" s="51">
        <v>0.19571332</v>
      </c>
      <c r="AY357" s="11">
        <f t="shared" si="41"/>
        <v>-2.0639287320137423E-2</v>
      </c>
      <c r="AZ357" s="65">
        <f t="shared" si="42"/>
        <v>9.5396526881681737E-2</v>
      </c>
      <c r="BA357" s="84">
        <v>399.29154</v>
      </c>
    </row>
    <row r="358" spans="1:53" x14ac:dyDescent="0.2">
      <c r="A358" s="105"/>
      <c r="B358" s="95"/>
      <c r="C358" s="95"/>
      <c r="D358" s="8">
        <v>2018</v>
      </c>
      <c r="E358" s="6" t="s">
        <v>31</v>
      </c>
      <c r="F358" s="68" t="s">
        <v>54</v>
      </c>
      <c r="G358" s="6"/>
      <c r="H358" s="40">
        <v>84.114621443067421</v>
      </c>
      <c r="I358" s="44">
        <v>162000</v>
      </c>
      <c r="J358" s="44">
        <v>12000</v>
      </c>
      <c r="K358" s="85">
        <v>1093.0328722534796</v>
      </c>
      <c r="L358" s="42">
        <v>0.48646015927914749</v>
      </c>
      <c r="M358" s="43">
        <v>1294.071099124114</v>
      </c>
      <c r="N358" s="43">
        <v>1434.071099124114</v>
      </c>
      <c r="O358" s="62">
        <v>1.6</v>
      </c>
      <c r="P358" s="43">
        <v>75.526836833833642</v>
      </c>
      <c r="Q358" s="43">
        <v>428</v>
      </c>
      <c r="R358" s="43">
        <v>5.030695134162098</v>
      </c>
      <c r="S358" s="42">
        <v>0.47</v>
      </c>
      <c r="T358" s="44">
        <v>1072.3255066165891</v>
      </c>
      <c r="U358" s="29">
        <v>0</v>
      </c>
      <c r="V358" s="29">
        <v>0</v>
      </c>
      <c r="W358" s="54">
        <v>5.2369222044944763E-2</v>
      </c>
      <c r="X358" s="54">
        <v>6.6203703172504902E-3</v>
      </c>
      <c r="Y358" s="54">
        <v>3.2069269567728043E-2</v>
      </c>
      <c r="Z358" s="54">
        <v>7.4983667582273483E-3</v>
      </c>
      <c r="AA358" s="54">
        <v>4.300357773900032E-2</v>
      </c>
      <c r="AB358" s="54">
        <v>4.6831769868731499E-3</v>
      </c>
      <c r="AC358" s="54">
        <v>1.8968617543578151E-2</v>
      </c>
      <c r="AD358" s="54">
        <v>6.4049842767417431E-3</v>
      </c>
      <c r="AE358" s="54">
        <v>1.81663241237402E-2</v>
      </c>
      <c r="AF358" s="55">
        <f t="shared" si="45"/>
        <v>0.1897839093580842</v>
      </c>
      <c r="AG358" t="s">
        <v>231</v>
      </c>
      <c r="AH358" s="26">
        <v>5.2354473032866888E-2</v>
      </c>
      <c r="AI358" s="26">
        <v>6.0243990738888904E-3</v>
      </c>
      <c r="AJ358" s="26">
        <v>5.2814722691420443E-2</v>
      </c>
      <c r="AK358" s="26">
        <v>7.7240265563798746E-3</v>
      </c>
      <c r="AL358" s="26">
        <v>7.5270510147556327E-2</v>
      </c>
      <c r="AM358" s="26">
        <v>1.8435582129649599E-2</v>
      </c>
      <c r="AN358" s="26">
        <f t="shared" si="43"/>
        <v>0.21262371363176205</v>
      </c>
      <c r="AO358" s="71">
        <f t="shared" si="44"/>
        <v>1.1203463684088397</v>
      </c>
      <c r="AP358" s="61">
        <v>31.913370242702509</v>
      </c>
      <c r="AQ358" s="61">
        <v>31.913370242702509</v>
      </c>
      <c r="AR358" s="61">
        <v>70.501832793081533</v>
      </c>
      <c r="AS358" s="61">
        <v>11.95558178572394</v>
      </c>
      <c r="AT358" s="61">
        <v>31.459786153451219</v>
      </c>
      <c r="AU358" s="61">
        <v>187.65507503122819</v>
      </c>
      <c r="AV358" s="61">
        <v>365.39901624888989</v>
      </c>
      <c r="AW358" s="9" t="s">
        <v>1271</v>
      </c>
      <c r="AX358" s="51">
        <v>0.18672512999999999</v>
      </c>
      <c r="AY358" s="11">
        <f t="shared" si="41"/>
        <v>-2.5898583631762062E-2</v>
      </c>
      <c r="AZ358" s="65">
        <f t="shared" si="42"/>
        <v>0.12180477515605434</v>
      </c>
      <c r="BA358" s="84">
        <v>380.67989</v>
      </c>
    </row>
    <row r="359" spans="1:53" x14ac:dyDescent="0.2">
      <c r="A359" s="105"/>
      <c r="B359" s="95"/>
      <c r="C359" s="95"/>
      <c r="D359" s="8">
        <v>2019</v>
      </c>
      <c r="E359" s="6" t="s">
        <v>32</v>
      </c>
      <c r="F359" s="68" t="s">
        <v>54</v>
      </c>
      <c r="G359" s="6"/>
      <c r="H359" s="40">
        <v>84.342299682559513</v>
      </c>
      <c r="I359" s="44">
        <v>162000</v>
      </c>
      <c r="J359" s="44">
        <v>12000</v>
      </c>
      <c r="K359" s="85">
        <v>1081.7546647000227</v>
      </c>
      <c r="L359" s="42">
        <v>0.50259814057193997</v>
      </c>
      <c r="M359" s="43">
        <v>1297.573841270146</v>
      </c>
      <c r="N359" s="43">
        <v>1437.573841270146</v>
      </c>
      <c r="O359" s="62">
        <v>1.6</v>
      </c>
      <c r="P359" s="43">
        <v>76.317309451860993</v>
      </c>
      <c r="Q359" s="43">
        <v>439.88888888888891</v>
      </c>
      <c r="R359" s="43">
        <v>5.5805198325364573</v>
      </c>
      <c r="S359" s="42">
        <v>0.47</v>
      </c>
      <c r="T359" s="44">
        <v>1111.6670324588599</v>
      </c>
      <c r="U359" s="29">
        <v>0</v>
      </c>
      <c r="V359" s="29">
        <v>0</v>
      </c>
      <c r="W359" s="54">
        <v>4.9199692904949188E-2</v>
      </c>
      <c r="X359" s="54">
        <v>6.6203703172504902E-3</v>
      </c>
      <c r="Y359" s="54">
        <v>3.1655222177505493E-2</v>
      </c>
      <c r="Z359" s="54">
        <v>7.5186630710959426E-3</v>
      </c>
      <c r="AA359" s="54">
        <v>4.3185997754335403E-2</v>
      </c>
      <c r="AB359" s="54">
        <v>4.700356163084507E-3</v>
      </c>
      <c r="AC359" s="54">
        <v>1.9021822139620781E-2</v>
      </c>
      <c r="AD359" s="54">
        <v>6.429614033550024E-3</v>
      </c>
      <c r="AE359" s="54">
        <v>1.818940415978432E-2</v>
      </c>
      <c r="AF359" s="55">
        <f t="shared" si="45"/>
        <v>0.18652114272117615</v>
      </c>
      <c r="AG359" t="s">
        <v>232</v>
      </c>
      <c r="AH359" s="26">
        <v>4.9180537222024923E-2</v>
      </c>
      <c r="AI359" s="26">
        <v>6.0243990738888904E-3</v>
      </c>
      <c r="AJ359" s="26">
        <v>5.3665495560230772E-2</v>
      </c>
      <c r="AK359" s="26">
        <v>7.744603907550422E-3</v>
      </c>
      <c r="AL359" s="26">
        <v>7.5584734019777694E-2</v>
      </c>
      <c r="AM359" s="26">
        <v>1.8459088355551549E-2</v>
      </c>
      <c r="AN359" s="26">
        <f t="shared" si="43"/>
        <v>0.21065885813902424</v>
      </c>
      <c r="AO359" s="71">
        <f t="shared" si="44"/>
        <v>1.1294100768722541</v>
      </c>
      <c r="AP359" s="61">
        <v>27.117766509753249</v>
      </c>
      <c r="AQ359" s="61">
        <v>27.117766509753249</v>
      </c>
      <c r="AR359" s="61">
        <v>70.856257729117942</v>
      </c>
      <c r="AS359" s="61">
        <v>11.987022263147489</v>
      </c>
      <c r="AT359" s="61">
        <v>31.510168975883829</v>
      </c>
      <c r="AU359" s="61">
        <v>188.70189584913501</v>
      </c>
      <c r="AV359" s="61">
        <v>357.29087783679074</v>
      </c>
      <c r="AW359" s="9" t="s">
        <v>1272</v>
      </c>
      <c r="AX359" s="51">
        <v>0.18514498999999998</v>
      </c>
      <c r="AY359" s="11">
        <f t="shared" si="41"/>
        <v>-2.5513868139024259E-2</v>
      </c>
      <c r="AZ359" s="65">
        <f t="shared" si="42"/>
        <v>0.12111462278119058</v>
      </c>
      <c r="BA359" s="84">
        <v>374.44612999999998</v>
      </c>
    </row>
    <row r="360" spans="1:53" x14ac:dyDescent="0.2">
      <c r="A360" s="105"/>
      <c r="B360" s="95"/>
      <c r="C360" s="96"/>
      <c r="D360" s="8">
        <v>2021</v>
      </c>
      <c r="E360" s="6" t="s">
        <v>33</v>
      </c>
      <c r="F360" s="68" t="s">
        <v>54</v>
      </c>
      <c r="G360" s="6"/>
      <c r="H360" s="40">
        <v>84.04185032412741</v>
      </c>
      <c r="I360" s="44">
        <v>162000</v>
      </c>
      <c r="J360" s="44">
        <v>12000</v>
      </c>
      <c r="K360" s="85">
        <v>1120.4217167797656</v>
      </c>
      <c r="L360" s="42">
        <v>0.52830627848975498</v>
      </c>
      <c r="M360" s="43">
        <v>1292.9515434481141</v>
      </c>
      <c r="N360" s="43">
        <v>1432.9515434481141</v>
      </c>
      <c r="O360" s="62">
        <v>1.6</v>
      </c>
      <c r="P360" s="43">
        <v>78.487170942164937</v>
      </c>
      <c r="Q360" s="43">
        <v>447.25999999999988</v>
      </c>
      <c r="R360" s="43">
        <v>6.8810102810446416</v>
      </c>
      <c r="S360" s="42">
        <v>0.47</v>
      </c>
      <c r="T360" s="44">
        <v>1147.9809435390359</v>
      </c>
      <c r="U360" s="29">
        <v>0</v>
      </c>
      <c r="V360" s="29">
        <v>0</v>
      </c>
      <c r="W360" s="54">
        <v>4.295036569237709E-2</v>
      </c>
      <c r="X360" s="54">
        <v>6.6203703172504902E-3</v>
      </c>
      <c r="Y360" s="54">
        <v>3.0583851039409641E-2</v>
      </c>
      <c r="Z360" s="54">
        <v>7.4151665903627872E-3</v>
      </c>
      <c r="AA360" s="54">
        <v>4.2654905468225479E-2</v>
      </c>
      <c r="AB360" s="54">
        <v>4.6812375076115131E-3</v>
      </c>
      <c r="AC360" s="54">
        <v>1.857756823301315E-2</v>
      </c>
      <c r="AD360" s="54">
        <v>6.4528528600931168E-3</v>
      </c>
      <c r="AE360" s="54">
        <v>1.8040431663393971E-2</v>
      </c>
      <c r="AF360" s="55">
        <f t="shared" si="45"/>
        <v>0.17797674937173724</v>
      </c>
      <c r="AG360" t="s">
        <v>233</v>
      </c>
      <c r="AH360" s="26">
        <v>4.2933436100632147E-2</v>
      </c>
      <c r="AI360" s="26">
        <v>6.0243990738888904E-3</v>
      </c>
      <c r="AJ360" s="26">
        <v>5.5918588180407479E-2</v>
      </c>
      <c r="AK360" s="26">
        <v>7.7174495691682641E-3</v>
      </c>
      <c r="AL360" s="26">
        <v>7.590913973217181E-2</v>
      </c>
      <c r="AM360" s="26">
        <v>1.842806900777744E-2</v>
      </c>
      <c r="AN360" s="26">
        <f t="shared" si="43"/>
        <v>0.20693108166404603</v>
      </c>
      <c r="AO360" s="71">
        <f t="shared" si="44"/>
        <v>1.1626860384545643</v>
      </c>
      <c r="AP360" s="61">
        <v>23.484399397779072</v>
      </c>
      <c r="AQ360" s="61">
        <v>23.484399397779072</v>
      </c>
      <c r="AR360" s="61">
        <v>72.2111504445311</v>
      </c>
      <c r="AS360" s="61">
        <v>11.945532697470171</v>
      </c>
      <c r="AT360" s="61">
        <v>31.44368266296415</v>
      </c>
      <c r="AU360" s="61">
        <v>190.26640654816561</v>
      </c>
      <c r="AV360" s="61">
        <v>352.83557114868916</v>
      </c>
      <c r="AW360" s="9" t="s">
        <v>1273</v>
      </c>
      <c r="AX360" s="51">
        <v>0.18870026000000001</v>
      </c>
      <c r="AY360" s="11">
        <f t="shared" si="41"/>
        <v>-1.8230821664046021E-2</v>
      </c>
      <c r="AZ360" s="65">
        <f t="shared" si="42"/>
        <v>8.8100934463020295E-2</v>
      </c>
      <c r="BA360" s="84">
        <v>377.52884999999998</v>
      </c>
    </row>
    <row r="361" spans="1:53" x14ac:dyDescent="0.2">
      <c r="A361" s="105"/>
      <c r="B361" s="95"/>
      <c r="C361" s="94" t="s">
        <v>2226</v>
      </c>
      <c r="D361" s="8">
        <v>2013</v>
      </c>
      <c r="E361" s="6" t="s">
        <v>29</v>
      </c>
      <c r="F361" s="68" t="s">
        <v>54</v>
      </c>
      <c r="G361" s="6"/>
      <c r="H361" s="40">
        <v>78.160056606669144</v>
      </c>
      <c r="I361" s="41">
        <v>162000</v>
      </c>
      <c r="J361" s="41">
        <v>12000</v>
      </c>
      <c r="K361" s="41">
        <v>1366.3881760734421</v>
      </c>
      <c r="L361" s="42">
        <v>0.30960093611569012</v>
      </c>
      <c r="M361" s="41">
        <v>1202.4624093333709</v>
      </c>
      <c r="N361" s="41">
        <v>1342.4624093333709</v>
      </c>
      <c r="O361" s="62">
        <v>1.6</v>
      </c>
      <c r="P361" s="41">
        <v>0</v>
      </c>
      <c r="Q361" s="41">
        <v>398.27777777777783</v>
      </c>
      <c r="R361" s="62">
        <f>9.33*0.15</f>
        <v>1.3995</v>
      </c>
      <c r="S361" s="42">
        <v>0</v>
      </c>
      <c r="T361" s="41">
        <v>1049.3357781536699</v>
      </c>
      <c r="U361" s="37">
        <v>0</v>
      </c>
      <c r="V361" s="37">
        <v>0</v>
      </c>
      <c r="W361" s="54">
        <v>0.1217996329069138</v>
      </c>
      <c r="X361" s="54">
        <v>6.6203703172504902E-3</v>
      </c>
      <c r="Y361" s="54">
        <v>2.132688648998737E-2</v>
      </c>
      <c r="Z361" s="54">
        <v>6.8606915883719921E-3</v>
      </c>
      <c r="AA361" s="54">
        <v>4.0016315877437592E-2</v>
      </c>
      <c r="AB361" s="54">
        <v>4.0143271908164016E-3</v>
      </c>
      <c r="AC361" s="54">
        <v>1.5827871859073639E-2</v>
      </c>
      <c r="AD361" s="54">
        <v>2.009513089433312E-3</v>
      </c>
      <c r="AE361" s="54">
        <v>1.74411665648222E-2</v>
      </c>
      <c r="AF361" s="55">
        <f t="shared" si="45"/>
        <v>0.23591677588410681</v>
      </c>
      <c r="AG361" t="s">
        <v>234</v>
      </c>
      <c r="AH361" s="26">
        <v>0.1003472902564385</v>
      </c>
      <c r="AI361" s="26">
        <v>6.0243990738888904E-3</v>
      </c>
      <c r="AJ361" s="26">
        <v>1.196961527479435E-2</v>
      </c>
      <c r="AK361" s="26">
        <v>7.185858429378883E-3</v>
      </c>
      <c r="AL361" s="26">
        <v>6.418313921998299E-2</v>
      </c>
      <c r="AM361" s="26">
        <v>1.782081390891645E-2</v>
      </c>
      <c r="AN361" s="26">
        <f t="shared" si="43"/>
        <v>0.20753111616340006</v>
      </c>
      <c r="AO361" s="71">
        <f t="shared" si="44"/>
        <v>0.87967935042206957</v>
      </c>
      <c r="AP361" s="61">
        <v>72.620905665980914</v>
      </c>
      <c r="AQ361" s="61">
        <v>72.620905665980914</v>
      </c>
      <c r="AR361" s="61">
        <v>33.265099760646073</v>
      </c>
      <c r="AS361" s="61">
        <v>11.13330574509984</v>
      </c>
      <c r="AT361" s="61">
        <v>30.142102990207761</v>
      </c>
      <c r="AU361" s="61">
        <v>151.48381362722449</v>
      </c>
      <c r="AV361" s="61">
        <v>371.26613345513999</v>
      </c>
      <c r="AW361" s="9" t="s">
        <v>1274</v>
      </c>
      <c r="AX361" s="51">
        <v>0.17962887</v>
      </c>
      <c r="AY361" s="11">
        <f t="shared" si="41"/>
        <v>-2.7902246163400063E-2</v>
      </c>
      <c r="AZ361" s="65">
        <f t="shared" si="42"/>
        <v>0.13444849466058464</v>
      </c>
      <c r="BA361" s="84">
        <v>363.01521000000002</v>
      </c>
    </row>
    <row r="362" spans="1:53" x14ac:dyDescent="0.2">
      <c r="A362" s="105"/>
      <c r="B362" s="95"/>
      <c r="C362" s="95"/>
      <c r="D362" s="8">
        <v>2016</v>
      </c>
      <c r="E362" s="6" t="s">
        <v>30</v>
      </c>
      <c r="F362" s="68" t="s">
        <v>54</v>
      </c>
      <c r="G362" s="6"/>
      <c r="H362" s="40">
        <v>78.747346240818771</v>
      </c>
      <c r="I362" s="41">
        <v>162000</v>
      </c>
      <c r="J362" s="41">
        <v>12000</v>
      </c>
      <c r="K362" s="41">
        <v>1286.5966040646199</v>
      </c>
      <c r="L362" s="42">
        <v>0.33163447350623831</v>
      </c>
      <c r="M362" s="41">
        <v>1211.4976344741351</v>
      </c>
      <c r="N362" s="41">
        <v>1351.4976344741351</v>
      </c>
      <c r="O362" s="62">
        <v>1.6</v>
      </c>
      <c r="P362" s="41">
        <v>0</v>
      </c>
      <c r="Q362" s="41">
        <v>380.4444444444444</v>
      </c>
      <c r="R362" s="62">
        <f>9.33*0.17</f>
        <v>1.5861000000000001</v>
      </c>
      <c r="S362" s="42">
        <v>0</v>
      </c>
      <c r="T362" s="41">
        <v>1064.513924312527</v>
      </c>
      <c r="U362" s="37">
        <v>0</v>
      </c>
      <c r="V362" s="37">
        <v>0</v>
      </c>
      <c r="W362" s="54">
        <v>0.11534968018531799</v>
      </c>
      <c r="X362" s="54">
        <v>6.6203703172504902E-3</v>
      </c>
      <c r="Y362" s="54">
        <v>2.0181650295853611E-2</v>
      </c>
      <c r="Z362" s="54">
        <v>6.9116977974772453E-3</v>
      </c>
      <c r="AA362" s="54">
        <v>4.0762346237897873E-2</v>
      </c>
      <c r="AB362" s="54">
        <v>4.0516285225749016E-3</v>
      </c>
      <c r="AC362" s="54">
        <v>1.5800973400473591E-2</v>
      </c>
      <c r="AD362" s="54">
        <v>1.8876178655773399E-3</v>
      </c>
      <c r="AE362" s="54">
        <v>1.7499171197414402E-2</v>
      </c>
      <c r="AF362" s="55">
        <f t="shared" si="45"/>
        <v>0.22906513581983745</v>
      </c>
      <c r="AG362" t="s">
        <v>235</v>
      </c>
      <c r="AH362" s="26">
        <v>9.4722286560064137E-2</v>
      </c>
      <c r="AI362" s="26">
        <v>6.0243990738888904E-3</v>
      </c>
      <c r="AJ362" s="26">
        <v>1.1270637900838119E-2</v>
      </c>
      <c r="AK362" s="26">
        <v>7.2389371296871638E-3</v>
      </c>
      <c r="AL362" s="26">
        <v>6.4864264749691189E-2</v>
      </c>
      <c r="AM362" s="26">
        <v>1.788144755946203E-2</v>
      </c>
      <c r="AN362" s="26">
        <f t="shared" si="43"/>
        <v>0.20200197297363154</v>
      </c>
      <c r="AO362" s="71">
        <f t="shared" si="44"/>
        <v>0.88185385458443832</v>
      </c>
      <c r="AP362" s="61">
        <v>66.443373958251058</v>
      </c>
      <c r="AQ362" s="61">
        <v>66.443373958251058</v>
      </c>
      <c r="AR362" s="61">
        <v>31.322551772152941</v>
      </c>
      <c r="AS362" s="61">
        <v>11.214405574950749</v>
      </c>
      <c r="AT362" s="61">
        <v>30.272064067822711</v>
      </c>
      <c r="AU362" s="61">
        <v>153.22956380054961</v>
      </c>
      <c r="AV362" s="61">
        <v>358.92533313197811</v>
      </c>
      <c r="AW362" s="9" t="s">
        <v>1275</v>
      </c>
      <c r="AX362" s="51">
        <v>0.17435466000000002</v>
      </c>
      <c r="AY362" s="11">
        <f t="shared" si="41"/>
        <v>-2.7647312973631516E-2</v>
      </c>
      <c r="AZ362" s="65">
        <f t="shared" si="42"/>
        <v>0.13686654920563809</v>
      </c>
      <c r="BA362" s="84">
        <v>359.21233000000001</v>
      </c>
    </row>
    <row r="363" spans="1:53" x14ac:dyDescent="0.2">
      <c r="A363" s="105"/>
      <c r="B363" s="95"/>
      <c r="C363" s="95"/>
      <c r="D363" s="8">
        <v>2018</v>
      </c>
      <c r="E363" s="6" t="s">
        <v>31</v>
      </c>
      <c r="F363" s="68" t="s">
        <v>54</v>
      </c>
      <c r="G363" s="6"/>
      <c r="H363" s="40">
        <v>79.136536710861492</v>
      </c>
      <c r="I363" s="41">
        <v>162000</v>
      </c>
      <c r="J363" s="41">
        <v>12000</v>
      </c>
      <c r="K363" s="41">
        <v>1234.967528876489</v>
      </c>
      <c r="L363" s="42">
        <v>0.34672383247485827</v>
      </c>
      <c r="M363" s="41">
        <v>1217.4851801671</v>
      </c>
      <c r="N363" s="41">
        <v>1357.4851801671</v>
      </c>
      <c r="O363" s="62">
        <v>1.6</v>
      </c>
      <c r="P363" s="41">
        <v>0</v>
      </c>
      <c r="Q363" s="41">
        <v>368.55555555555549</v>
      </c>
      <c r="R363" s="43">
        <f>9.26*0.2</f>
        <v>1.8520000000000001</v>
      </c>
      <c r="S363" s="42">
        <v>0</v>
      </c>
      <c r="T363" s="41">
        <v>1074.360231322888</v>
      </c>
      <c r="U363" s="37">
        <v>0</v>
      </c>
      <c r="V363" s="37">
        <v>0</v>
      </c>
      <c r="W363" s="54">
        <v>0.11117780208587651</v>
      </c>
      <c r="X363" s="54">
        <v>6.6203703172504902E-3</v>
      </c>
      <c r="Y363" s="54">
        <v>1.9441146403551102E-2</v>
      </c>
      <c r="Z363" s="54">
        <v>6.9454982876777649E-3</v>
      </c>
      <c r="AA363" s="54">
        <v>4.126131534576416E-2</v>
      </c>
      <c r="AB363" s="54">
        <v>4.0763854049146184E-3</v>
      </c>
      <c r="AC363" s="54">
        <v>1.57827865332365E-2</v>
      </c>
      <c r="AD363" s="54">
        <v>1.8246402032673359E-3</v>
      </c>
      <c r="AE363" s="54">
        <v>1.7537608742713932E-2</v>
      </c>
      <c r="AF363" s="55">
        <f t="shared" si="45"/>
        <v>0.22466755332425242</v>
      </c>
      <c r="AG363" t="s">
        <v>236</v>
      </c>
      <c r="AH363" s="26">
        <v>9.0897103540071508E-2</v>
      </c>
      <c r="AI363" s="26">
        <v>6.0243990738888904E-3</v>
      </c>
      <c r="AJ363" s="26">
        <v>1.0818365129588571E-2</v>
      </c>
      <c r="AK363" s="26">
        <v>7.2741118086207483E-3</v>
      </c>
      <c r="AL363" s="26">
        <v>6.532102285071309E-2</v>
      </c>
      <c r="AM363" s="26">
        <v>1.7921628821967048E-2</v>
      </c>
      <c r="AN363" s="26">
        <f t="shared" si="43"/>
        <v>0.19825663122484985</v>
      </c>
      <c r="AO363" s="71">
        <f t="shared" si="44"/>
        <v>0.8824444308551983</v>
      </c>
      <c r="AP363" s="61">
        <v>55.437940835720511</v>
      </c>
      <c r="AQ363" s="61">
        <v>55.437940835720511</v>
      </c>
      <c r="AR363" s="61">
        <v>30.06562759295047</v>
      </c>
      <c r="AS363" s="61">
        <v>11.26814955247858</v>
      </c>
      <c r="AT363" s="61">
        <v>30.358187864231031</v>
      </c>
      <c r="AU363" s="61">
        <v>154.40184147510021</v>
      </c>
      <c r="AV363" s="61">
        <v>336.9696881562013</v>
      </c>
      <c r="AW363" s="9" t="s">
        <v>1276</v>
      </c>
      <c r="AX363" s="51">
        <v>0.16354299</v>
      </c>
      <c r="AY363" s="11">
        <f t="shared" si="41"/>
        <v>-3.471364122484985E-2</v>
      </c>
      <c r="AZ363" s="65">
        <f t="shared" si="42"/>
        <v>0.17509447734678737</v>
      </c>
      <c r="BA363" s="84">
        <v>335.72985</v>
      </c>
    </row>
    <row r="364" spans="1:53" x14ac:dyDescent="0.2">
      <c r="A364" s="105"/>
      <c r="B364" s="95"/>
      <c r="C364" s="95"/>
      <c r="D364" s="8">
        <v>2019</v>
      </c>
      <c r="E364" s="6" t="s">
        <v>32</v>
      </c>
      <c r="F364" s="68" t="s">
        <v>54</v>
      </c>
      <c r="G364" s="6"/>
      <c r="H364" s="40">
        <v>79.330428351590925</v>
      </c>
      <c r="I364" s="41">
        <v>162000</v>
      </c>
      <c r="J364" s="41">
        <v>12000</v>
      </c>
      <c r="K364" s="41">
        <v>1209.475148248365</v>
      </c>
      <c r="L364" s="42">
        <v>0.35438861217164469</v>
      </c>
      <c r="M364" s="41">
        <v>1220.4681284860139</v>
      </c>
      <c r="N364" s="41">
        <v>1360.4681284860139</v>
      </c>
      <c r="O364" s="62">
        <v>1.6</v>
      </c>
      <c r="P364" s="41">
        <v>0</v>
      </c>
      <c r="Q364" s="41">
        <v>362.61111111111109</v>
      </c>
      <c r="R364" s="43">
        <f>9.22*0.2</f>
        <v>1.8440000000000003</v>
      </c>
      <c r="S364" s="42">
        <v>0</v>
      </c>
      <c r="T364" s="41">
        <v>1079.311139125562</v>
      </c>
      <c r="U364" s="37">
        <v>0</v>
      </c>
      <c r="V364" s="37">
        <v>0</v>
      </c>
      <c r="W364" s="54">
        <v>0.1091487035155296</v>
      </c>
      <c r="X364" s="54">
        <v>6.6203703172504902E-3</v>
      </c>
      <c r="Y364" s="54">
        <v>1.9079720601439479E-2</v>
      </c>
      <c r="Z364" s="54">
        <v>6.9623365998268127E-3</v>
      </c>
      <c r="AA364" s="54">
        <v>4.1511282324790948E-2</v>
      </c>
      <c r="AB364" s="54">
        <v>4.088730551302433E-3</v>
      </c>
      <c r="AC364" s="54">
        <v>1.5773618593811989E-2</v>
      </c>
      <c r="AD364" s="54">
        <v>1.7941304249688981E-3</v>
      </c>
      <c r="AE364" s="54">
        <v>1.7556756734848019E-2</v>
      </c>
      <c r="AF364" s="55">
        <f t="shared" si="45"/>
        <v>0.22253564966376868</v>
      </c>
      <c r="AG364" t="s">
        <v>237</v>
      </c>
      <c r="AH364" s="26">
        <v>8.9005433980959225E-2</v>
      </c>
      <c r="AI364" s="26">
        <v>6.0243990738888904E-3</v>
      </c>
      <c r="AJ364" s="26">
        <v>1.059505085191813E-2</v>
      </c>
      <c r="AK364" s="26">
        <v>7.2916355578785744E-3</v>
      </c>
      <c r="AL364" s="26">
        <v>6.5550190810725384E-2</v>
      </c>
      <c r="AM364" s="26">
        <v>1.7941646811906069E-2</v>
      </c>
      <c r="AN364" s="26">
        <f t="shared" si="43"/>
        <v>0.19640835708727628</v>
      </c>
      <c r="AO364" s="71">
        <f t="shared" si="44"/>
        <v>0.88259277731020447</v>
      </c>
      <c r="AP364" s="61">
        <v>49.102361052812903</v>
      </c>
      <c r="AQ364" s="61">
        <v>49.102361052812903</v>
      </c>
      <c r="AR364" s="61">
        <v>29.445008504187701</v>
      </c>
      <c r="AS364" s="61">
        <v>11.294924380703559</v>
      </c>
      <c r="AT364" s="61">
        <v>30.401094064348481</v>
      </c>
      <c r="AU364" s="61">
        <v>154.99048747810781</v>
      </c>
      <c r="AV364" s="61">
        <v>324.33623653297332</v>
      </c>
      <c r="AW364" s="9" t="s">
        <v>1277</v>
      </c>
      <c r="AX364" s="51">
        <v>0.16144750999999999</v>
      </c>
      <c r="AY364" s="11">
        <f t="shared" si="41"/>
        <v>-3.4960847087276287E-2</v>
      </c>
      <c r="AZ364" s="65">
        <f t="shared" si="42"/>
        <v>0.17800081221463016</v>
      </c>
      <c r="BA364" s="84">
        <v>326.59967</v>
      </c>
    </row>
    <row r="365" spans="1:53" x14ac:dyDescent="0.2">
      <c r="A365" s="105"/>
      <c r="B365" s="95"/>
      <c r="C365" s="96"/>
      <c r="D365" s="8">
        <v>2021</v>
      </c>
      <c r="E365" s="6" t="s">
        <v>33</v>
      </c>
      <c r="F365" s="68" t="s">
        <v>54</v>
      </c>
      <c r="G365" s="6"/>
      <c r="H365" s="40">
        <v>78.993528184723559</v>
      </c>
      <c r="I365" s="41">
        <v>162000</v>
      </c>
      <c r="J365" s="41">
        <v>12000</v>
      </c>
      <c r="K365" s="41">
        <v>1171.479265528762</v>
      </c>
      <c r="L365" s="42">
        <v>0.36268476316446141</v>
      </c>
      <c r="M365" s="41">
        <v>1215.285048995747</v>
      </c>
      <c r="N365" s="41">
        <v>1355.285048995747</v>
      </c>
      <c r="O365" s="62">
        <v>1.6</v>
      </c>
      <c r="P365" s="41">
        <v>0</v>
      </c>
      <c r="Q365" s="41">
        <v>352.50555555555547</v>
      </c>
      <c r="R365" s="43">
        <f>8.95*0.2</f>
        <v>1.79</v>
      </c>
      <c r="S365" s="42">
        <v>0</v>
      </c>
      <c r="T365" s="41">
        <v>1083.2628774075749</v>
      </c>
      <c r="U365" s="37">
        <v>0</v>
      </c>
      <c r="V365" s="37">
        <v>0</v>
      </c>
      <c r="W365" s="54">
        <v>0.10621060431003571</v>
      </c>
      <c r="X365" s="54">
        <v>6.6203703172504902E-3</v>
      </c>
      <c r="Y365" s="54">
        <v>1.849722862243652E-2</v>
      </c>
      <c r="Z365" s="54">
        <v>6.8665742874145508E-3</v>
      </c>
      <c r="AA365" s="54">
        <v>4.1122186928987503E-2</v>
      </c>
      <c r="AB365" s="54">
        <v>4.0644565597176552E-3</v>
      </c>
      <c r="AC365" s="54">
        <v>1.53367780148983E-2</v>
      </c>
      <c r="AD365" s="54">
        <v>1.6970135038718579E-3</v>
      </c>
      <c r="AE365" s="54">
        <v>1.7409095540642738E-2</v>
      </c>
      <c r="AF365" s="55">
        <f t="shared" si="45"/>
        <v>0.21782430808525532</v>
      </c>
      <c r="AG365" t="s">
        <v>238</v>
      </c>
      <c r="AH365" s="26">
        <v>8.7194800987304977E-2</v>
      </c>
      <c r="AI365" s="26">
        <v>6.0243990738888904E-3</v>
      </c>
      <c r="AJ365" s="26">
        <v>1.0379748360003931E-2</v>
      </c>
      <c r="AK365" s="26">
        <v>7.2611868287487721E-3</v>
      </c>
      <c r="AL365" s="26">
        <v>6.5563555429070733E-2</v>
      </c>
      <c r="AM365" s="26">
        <v>1.7906864166685091E-2</v>
      </c>
      <c r="AN365" s="26">
        <f t="shared" si="43"/>
        <v>0.19433055484570239</v>
      </c>
      <c r="AO365" s="71">
        <f t="shared" si="44"/>
        <v>0.89214356539878181</v>
      </c>
      <c r="AP365" s="61">
        <v>47.722028660146918</v>
      </c>
      <c r="AQ365" s="61">
        <v>47.722028660146918</v>
      </c>
      <c r="AR365" s="61">
        <v>28.84665519810245</v>
      </c>
      <c r="AS365" s="61">
        <v>11.24840126055817</v>
      </c>
      <c r="AT365" s="61">
        <v>30.326541567269022</v>
      </c>
      <c r="AU365" s="61">
        <v>155.16665174461409</v>
      </c>
      <c r="AV365" s="61">
        <v>321.03230709083755</v>
      </c>
      <c r="AW365" s="9" t="s">
        <v>1278</v>
      </c>
      <c r="AX365" s="51">
        <v>0.15919054999999999</v>
      </c>
      <c r="AY365" s="11">
        <f t="shared" si="41"/>
        <v>-3.5140004845702399E-2</v>
      </c>
      <c r="AZ365" s="65">
        <f t="shared" si="42"/>
        <v>0.18082593791595672</v>
      </c>
      <c r="BA365" s="84">
        <v>322.35073</v>
      </c>
    </row>
    <row r="366" spans="1:53" x14ac:dyDescent="0.2">
      <c r="A366" s="105"/>
      <c r="B366" s="95"/>
      <c r="C366" s="94" t="s">
        <v>2227</v>
      </c>
      <c r="D366" s="8">
        <v>2013</v>
      </c>
      <c r="E366" s="6" t="s">
        <v>29</v>
      </c>
      <c r="F366" s="68" t="s">
        <v>53</v>
      </c>
      <c r="G366" s="6"/>
      <c r="H366" s="40">
        <v>76.961360652567791</v>
      </c>
      <c r="I366" s="41">
        <v>162000</v>
      </c>
      <c r="J366" s="41">
        <v>12000</v>
      </c>
      <c r="K366" s="41">
        <v>1651.8049745894059</v>
      </c>
      <c r="L366" s="42">
        <v>0.24116963059224961</v>
      </c>
      <c r="M366" s="41">
        <v>1184.0209331164281</v>
      </c>
      <c r="N366" s="41">
        <v>1324.0209331164281</v>
      </c>
      <c r="O366" s="62">
        <v>1.6</v>
      </c>
      <c r="P366" s="41">
        <v>0</v>
      </c>
      <c r="Q366" s="41">
        <v>394.55555555555549</v>
      </c>
      <c r="R366" s="62">
        <f>9.33*0.15</f>
        <v>1.3995</v>
      </c>
      <c r="S366" s="42">
        <v>0</v>
      </c>
      <c r="T366" s="41">
        <v>859.90781106169777</v>
      </c>
      <c r="U366" s="37">
        <v>0</v>
      </c>
      <c r="V366" s="37">
        <v>0</v>
      </c>
      <c r="W366" s="54">
        <v>0.100360207259655</v>
      </c>
      <c r="X366" s="54">
        <v>6.6203703172504902E-3</v>
      </c>
      <c r="Y366" s="54">
        <v>1.1722869239747521E-2</v>
      </c>
      <c r="Z366" s="54">
        <v>6.9675492122769356E-3</v>
      </c>
      <c r="AA366" s="54">
        <v>4.077853262424469E-2</v>
      </c>
      <c r="AB366" s="54">
        <v>4.081300925463438E-3</v>
      </c>
      <c r="AC366" s="54">
        <v>1.5901966020464901E-2</v>
      </c>
      <c r="AD366" s="54">
        <v>2.038720296695828E-3</v>
      </c>
      <c r="AE366" s="54">
        <v>1.7562683671712879E-2</v>
      </c>
      <c r="AF366" s="55">
        <f t="shared" si="45"/>
        <v>0.20603419956751168</v>
      </c>
      <c r="AG366" t="s">
        <v>239</v>
      </c>
      <c r="AH366" s="26">
        <v>0.1220634699906842</v>
      </c>
      <c r="AI366" s="26">
        <v>6.0243990738888904E-3</v>
      </c>
      <c r="AJ366" s="26">
        <v>2.1624974292507881E-2</v>
      </c>
      <c r="AK366" s="26">
        <v>7.0775213847439674E-3</v>
      </c>
      <c r="AL366" s="26">
        <v>6.3224889599108366E-2</v>
      </c>
      <c r="AM366" s="26">
        <v>1.769705672444542E-2</v>
      </c>
      <c r="AN366" s="26">
        <f t="shared" si="43"/>
        <v>0.23771231106537868</v>
      </c>
      <c r="AO366" s="71">
        <f t="shared" si="44"/>
        <v>1.1537517148335705</v>
      </c>
      <c r="AP366" s="61">
        <v>71.286572297891425</v>
      </c>
      <c r="AQ366" s="61">
        <v>71.286572297891425</v>
      </c>
      <c r="AR366" s="61">
        <v>45.807146601943643</v>
      </c>
      <c r="AS366" s="61">
        <v>10.96777577101583</v>
      </c>
      <c r="AT366" s="61">
        <v>29.87684406365911</v>
      </c>
      <c r="AU366" s="61">
        <v>149.28668865671889</v>
      </c>
      <c r="AV366" s="61">
        <v>378.51159968912032</v>
      </c>
      <c r="AW366" s="9" t="s">
        <v>1279</v>
      </c>
      <c r="AX366" s="51">
        <v>0.21478318000000002</v>
      </c>
      <c r="AY366" s="11">
        <f t="shared" si="41"/>
        <v>-2.2929131065378666E-2</v>
      </c>
      <c r="AZ366" s="65">
        <f t="shared" si="42"/>
        <v>9.6457482419042243E-2</v>
      </c>
      <c r="BA366" s="84">
        <v>409.51056</v>
      </c>
    </row>
    <row r="367" spans="1:53" x14ac:dyDescent="0.2">
      <c r="A367" s="105"/>
      <c r="B367" s="95"/>
      <c r="C367" s="95"/>
      <c r="D367" s="8">
        <v>2016</v>
      </c>
      <c r="E367" s="6" t="s">
        <v>30</v>
      </c>
      <c r="F367" s="68" t="s">
        <v>53</v>
      </c>
      <c r="G367" s="6"/>
      <c r="H367" s="40">
        <v>77.533533929664998</v>
      </c>
      <c r="I367" s="41">
        <v>162000</v>
      </c>
      <c r="J367" s="41">
        <v>12000</v>
      </c>
      <c r="K367" s="41">
        <v>1564.400775542543</v>
      </c>
      <c r="L367" s="42">
        <v>0.25936917515160679</v>
      </c>
      <c r="M367" s="41">
        <v>1192.8235989179229</v>
      </c>
      <c r="N367" s="41">
        <v>1332.8235989179229</v>
      </c>
      <c r="O367" s="62">
        <v>1.6</v>
      </c>
      <c r="P367" s="41">
        <v>0</v>
      </c>
      <c r="Q367" s="41">
        <v>376.88888888888891</v>
      </c>
      <c r="R367" s="62">
        <f>9.33*0.17</f>
        <v>1.5861000000000001</v>
      </c>
      <c r="S367" s="42">
        <v>0</v>
      </c>
      <c r="T367" s="41">
        <v>867.29693644485349</v>
      </c>
      <c r="U367" s="37">
        <v>0</v>
      </c>
      <c r="V367" s="37">
        <v>0</v>
      </c>
      <c r="W367" s="54">
        <v>9.4731368124485016E-2</v>
      </c>
      <c r="X367" s="54">
        <v>6.6203703172504902E-3</v>
      </c>
      <c r="Y367" s="54">
        <v>1.103522814810276E-2</v>
      </c>
      <c r="Z367" s="54">
        <v>7.0199030451476574E-3</v>
      </c>
      <c r="AA367" s="54">
        <v>4.1538771241903312E-2</v>
      </c>
      <c r="AB367" s="54">
        <v>4.1194292716681957E-3</v>
      </c>
      <c r="AC367" s="54">
        <v>1.587578468024731E-2</v>
      </c>
      <c r="AD367" s="54">
        <v>1.915145199745893E-3</v>
      </c>
      <c r="AE367" s="54">
        <v>1.7622219398617741E-2</v>
      </c>
      <c r="AF367" s="55">
        <f t="shared" si="45"/>
        <v>0.20047821942716837</v>
      </c>
      <c r="AG367" t="s">
        <v>240</v>
      </c>
      <c r="AH367" s="26">
        <v>0.11556294056464909</v>
      </c>
      <c r="AI367" s="26">
        <v>6.0243990738888904E-3</v>
      </c>
      <c r="AJ367" s="26">
        <v>2.0480702670541431E-2</v>
      </c>
      <c r="AK367" s="26">
        <v>7.129233882519315E-3</v>
      </c>
      <c r="AL367" s="26">
        <v>6.3891355018877702E-2</v>
      </c>
      <c r="AM367" s="26">
        <v>1.7756129714189679E-2</v>
      </c>
      <c r="AN367" s="26">
        <f t="shared" si="43"/>
        <v>0.23084476092466613</v>
      </c>
      <c r="AO367" s="71">
        <f t="shared" si="44"/>
        <v>1.1514705267448249</v>
      </c>
      <c r="AP367" s="61">
        <v>64.827773528578561</v>
      </c>
      <c r="AQ367" s="61">
        <v>64.827773528578561</v>
      </c>
      <c r="AR367" s="61">
        <v>43.383290867788119</v>
      </c>
      <c r="AS367" s="61">
        <v>11.04678815727225</v>
      </c>
      <c r="AT367" s="61">
        <v>30.003460048941559</v>
      </c>
      <c r="AU367" s="61">
        <v>150.99516030488149</v>
      </c>
      <c r="AV367" s="61">
        <v>365.08424643604053</v>
      </c>
      <c r="AW367" s="9" t="s">
        <v>1280</v>
      </c>
      <c r="AX367" s="51">
        <v>0.20651820000000001</v>
      </c>
      <c r="AY367" s="11">
        <f t="shared" si="41"/>
        <v>-2.4326560924666119E-2</v>
      </c>
      <c r="AZ367" s="65">
        <f t="shared" si="42"/>
        <v>0.10538060654798594</v>
      </c>
      <c r="BA367" s="84">
        <v>391.57101999999998</v>
      </c>
    </row>
    <row r="368" spans="1:53" x14ac:dyDescent="0.2">
      <c r="A368" s="105"/>
      <c r="B368" s="95"/>
      <c r="C368" s="95"/>
      <c r="D368" s="8">
        <v>2018</v>
      </c>
      <c r="E368" s="6" t="s">
        <v>31</v>
      </c>
      <c r="F368" s="68" t="s">
        <v>53</v>
      </c>
      <c r="G368" s="6"/>
      <c r="H368" s="40">
        <v>77.91269487438862</v>
      </c>
      <c r="I368" s="41">
        <v>162000</v>
      </c>
      <c r="J368" s="41">
        <v>12000</v>
      </c>
      <c r="K368" s="41">
        <v>1507.8887176008959</v>
      </c>
      <c r="L368" s="42">
        <v>0.27184450150623818</v>
      </c>
      <c r="M368" s="41">
        <v>1198.6568442213629</v>
      </c>
      <c r="N368" s="41">
        <v>1338.6568442213629</v>
      </c>
      <c r="O368" s="62">
        <v>1.6</v>
      </c>
      <c r="P368" s="41">
        <v>0</v>
      </c>
      <c r="Q368" s="41">
        <v>365.11111111111109</v>
      </c>
      <c r="R368" s="43">
        <f>9.26*0.2</f>
        <v>1.8520000000000001</v>
      </c>
      <c r="S368" s="42">
        <v>0</v>
      </c>
      <c r="T368" s="41">
        <v>871.6823626688157</v>
      </c>
      <c r="U368" s="37">
        <v>0</v>
      </c>
      <c r="V368" s="37">
        <v>0</v>
      </c>
      <c r="W368" s="54">
        <v>9.0922310948371887E-2</v>
      </c>
      <c r="X368" s="54">
        <v>6.6203703172504902E-3</v>
      </c>
      <c r="Y368" s="54">
        <v>1.059030555188656E-2</v>
      </c>
      <c r="Z368" s="54">
        <v>7.0545971393585214E-3</v>
      </c>
      <c r="AA368" s="54">
        <v>4.2047243565320969E-2</v>
      </c>
      <c r="AB368" s="54">
        <v>4.1447347030043602E-3</v>
      </c>
      <c r="AC368" s="54">
        <v>1.585807278752327E-2</v>
      </c>
      <c r="AD368" s="54">
        <v>1.8513242248445749E-3</v>
      </c>
      <c r="AE368" s="54">
        <v>1.7661673948168751E-2</v>
      </c>
      <c r="AF368" s="55">
        <f t="shared" si="45"/>
        <v>0.19675063318572938</v>
      </c>
      <c r="AG368" t="s">
        <v>241</v>
      </c>
      <c r="AH368" s="26">
        <v>0.11137341112580711</v>
      </c>
      <c r="AI368" s="26">
        <v>6.0243990738888904E-3</v>
      </c>
      <c r="AJ368" s="26">
        <v>1.9740862423657201E-2</v>
      </c>
      <c r="AK368" s="26">
        <v>7.1635021021222911E-3</v>
      </c>
      <c r="AL368" s="26">
        <v>6.4338303424260959E-2</v>
      </c>
      <c r="AM368" s="26">
        <v>1.7795275496587479E-2</v>
      </c>
      <c r="AN368" s="26">
        <f t="shared" si="43"/>
        <v>0.22643575364632396</v>
      </c>
      <c r="AO368" s="71">
        <f t="shared" si="44"/>
        <v>1.1508768738374138</v>
      </c>
      <c r="AP368" s="61">
        <v>59.634795320589298</v>
      </c>
      <c r="AQ368" s="61">
        <v>59.634795320589298</v>
      </c>
      <c r="AR368" s="61">
        <v>41.816122731880299</v>
      </c>
      <c r="AS368" s="61">
        <v>11.09914714049817</v>
      </c>
      <c r="AT368" s="61">
        <v>30.08736441588502</v>
      </c>
      <c r="AU368" s="61">
        <v>152.1424547313043</v>
      </c>
      <c r="AV368" s="61">
        <v>354.4146796607464</v>
      </c>
      <c r="AW368" s="9" t="s">
        <v>1281</v>
      </c>
      <c r="AX368" s="51">
        <v>0.19484503</v>
      </c>
      <c r="AY368" s="11">
        <f t="shared" si="41"/>
        <v>-3.1590723646323954E-2</v>
      </c>
      <c r="AZ368" s="65">
        <f t="shared" si="42"/>
        <v>0.13951296620615111</v>
      </c>
      <c r="BA368" s="84">
        <v>371.14398</v>
      </c>
    </row>
    <row r="369" spans="1:53" x14ac:dyDescent="0.2">
      <c r="A369" s="105"/>
      <c r="B369" s="95"/>
      <c r="C369" s="95"/>
      <c r="D369" s="8">
        <v>2019</v>
      </c>
      <c r="E369" s="6" t="s">
        <v>32</v>
      </c>
      <c r="F369" s="68" t="s">
        <v>53</v>
      </c>
      <c r="G369" s="6"/>
      <c r="H369" s="40">
        <v>78.101586181221649</v>
      </c>
      <c r="I369" s="41">
        <v>162000</v>
      </c>
      <c r="J369" s="41">
        <v>12000</v>
      </c>
      <c r="K369" s="41">
        <v>1480.2938786500861</v>
      </c>
      <c r="L369" s="42">
        <v>0.27818485367807189</v>
      </c>
      <c r="M369" s="41">
        <v>1201.562864326487</v>
      </c>
      <c r="N369" s="41">
        <v>1341.562864326487</v>
      </c>
      <c r="O369" s="62">
        <v>1.6</v>
      </c>
      <c r="P369" s="41">
        <v>0</v>
      </c>
      <c r="Q369" s="41">
        <v>359.22222222222217</v>
      </c>
      <c r="R369" s="43">
        <f>9.22*0.2</f>
        <v>1.8440000000000003</v>
      </c>
      <c r="S369" s="42">
        <v>0</v>
      </c>
      <c r="T369" s="41">
        <v>873.61031390557309</v>
      </c>
      <c r="U369" s="37">
        <v>0</v>
      </c>
      <c r="V369" s="37">
        <v>0</v>
      </c>
      <c r="W369" s="54">
        <v>8.9039824903011322E-2</v>
      </c>
      <c r="X369" s="54">
        <v>6.6203703172504902E-3</v>
      </c>
      <c r="Y369" s="54">
        <v>1.037066895514727E-2</v>
      </c>
      <c r="Z369" s="54">
        <v>7.0718815550208092E-3</v>
      </c>
      <c r="AA369" s="54">
        <v>4.2301975190639503E-2</v>
      </c>
      <c r="AB369" s="54">
        <v>4.1573531925678253E-3</v>
      </c>
      <c r="AC369" s="54">
        <v>1.5849139541387561E-2</v>
      </c>
      <c r="AD369" s="54">
        <v>1.820405712351203E-3</v>
      </c>
      <c r="AE369" s="54">
        <v>1.7681330442428589E-2</v>
      </c>
      <c r="AF369" s="55">
        <f t="shared" si="45"/>
        <v>0.19491294980980456</v>
      </c>
      <c r="AG369" t="s">
        <v>242</v>
      </c>
      <c r="AH369" s="26">
        <v>0.10937608810707081</v>
      </c>
      <c r="AI369" s="26">
        <v>6.0243990738888904E-3</v>
      </c>
      <c r="AJ369" s="26">
        <v>1.937959841725384E-2</v>
      </c>
      <c r="AK369" s="26">
        <v>7.1805739257732324E-3</v>
      </c>
      <c r="AL369" s="26">
        <v>6.4562556042663269E-2</v>
      </c>
      <c r="AM369" s="26">
        <v>1.7814777236144309E-2</v>
      </c>
      <c r="AN369" s="26">
        <f t="shared" si="43"/>
        <v>0.22433799280279434</v>
      </c>
      <c r="AO369" s="71">
        <f t="shared" si="44"/>
        <v>1.1509650488677261</v>
      </c>
      <c r="AP369" s="61">
        <v>61.091364461087672</v>
      </c>
      <c r="AQ369" s="61">
        <v>61.091364461087672</v>
      </c>
      <c r="AR369" s="61">
        <v>41.050874501779163</v>
      </c>
      <c r="AS369" s="61">
        <v>11.125231464064781</v>
      </c>
      <c r="AT369" s="61">
        <v>30.129164094204999</v>
      </c>
      <c r="AU369" s="61">
        <v>152.71857158901139</v>
      </c>
      <c r="AV369" s="61">
        <v>357.20657057123566</v>
      </c>
      <c r="AW369" s="9" t="s">
        <v>1282</v>
      </c>
      <c r="AX369" s="51">
        <v>0.19252932</v>
      </c>
      <c r="AY369" s="11">
        <f t="shared" si="41"/>
        <v>-3.1808672802794341E-2</v>
      </c>
      <c r="AZ369" s="65">
        <f t="shared" si="42"/>
        <v>0.14178905857803561</v>
      </c>
      <c r="BA369" s="84">
        <v>373.09037000000001</v>
      </c>
    </row>
    <row r="370" spans="1:53" x14ac:dyDescent="0.2">
      <c r="A370" s="105"/>
      <c r="B370" s="96"/>
      <c r="C370" s="96"/>
      <c r="D370" s="8">
        <v>2021</v>
      </c>
      <c r="E370" s="6" t="s">
        <v>33</v>
      </c>
      <c r="F370" s="68" t="s">
        <v>53</v>
      </c>
      <c r="G370" s="6"/>
      <c r="H370" s="40">
        <v>77.824222610718877</v>
      </c>
      <c r="I370" s="41">
        <v>162000</v>
      </c>
      <c r="J370" s="41">
        <v>12000</v>
      </c>
      <c r="K370" s="41">
        <v>1440.4428016851241</v>
      </c>
      <c r="L370" s="42">
        <v>0.28472211415500948</v>
      </c>
      <c r="M370" s="41">
        <v>1197.295732472598</v>
      </c>
      <c r="N370" s="41">
        <v>1337.295732472598</v>
      </c>
      <c r="O370" s="62">
        <v>1.6</v>
      </c>
      <c r="P370" s="41">
        <v>0</v>
      </c>
      <c r="Q370" s="41">
        <v>349.21111111111111</v>
      </c>
      <c r="R370" s="43">
        <f>8.95*0.2</f>
        <v>1.79</v>
      </c>
      <c r="S370" s="42">
        <v>0</v>
      </c>
      <c r="T370" s="41">
        <v>872.75940323995667</v>
      </c>
      <c r="U370" s="37">
        <v>0</v>
      </c>
      <c r="V370" s="37">
        <v>0</v>
      </c>
      <c r="W370" s="54">
        <v>8.6241103708744049E-2</v>
      </c>
      <c r="X370" s="54">
        <v>6.6203703172504902E-3</v>
      </c>
      <c r="Y370" s="54">
        <v>1.0006384924054149E-2</v>
      </c>
      <c r="Z370" s="54">
        <v>6.969743873924017E-3</v>
      </c>
      <c r="AA370" s="54">
        <v>4.1868079453706741E-2</v>
      </c>
      <c r="AB370" s="54">
        <v>4.1295452974736691E-3</v>
      </c>
      <c r="AC370" s="54">
        <v>1.540698949247599E-2</v>
      </c>
      <c r="AD370" s="54">
        <v>1.7208325443789361E-3</v>
      </c>
      <c r="AE370" s="54">
        <v>1.752782799303532E-2</v>
      </c>
      <c r="AF370" s="55">
        <f t="shared" si="45"/>
        <v>0.19049087760504335</v>
      </c>
      <c r="AG370" t="s">
        <v>243</v>
      </c>
      <c r="AH370" s="26">
        <v>0.10642815277332569</v>
      </c>
      <c r="AI370" s="26">
        <v>6.0243990738888904E-3</v>
      </c>
      <c r="AJ370" s="26">
        <v>1.8857879129472749E-2</v>
      </c>
      <c r="AK370" s="26">
        <v>7.1555060598020104E-3</v>
      </c>
      <c r="AL370" s="26">
        <v>6.4619770742702559E-2</v>
      </c>
      <c r="AM370" s="26">
        <v>1.7786141338573438E-2</v>
      </c>
      <c r="AN370" s="26">
        <f t="shared" si="43"/>
        <v>0.22087184911776536</v>
      </c>
      <c r="AO370" s="71">
        <f t="shared" si="44"/>
        <v>1.1594878027477662</v>
      </c>
      <c r="AP370" s="61">
        <v>59.541102943740242</v>
      </c>
      <c r="AQ370" s="61">
        <v>59.541102943740242</v>
      </c>
      <c r="AR370" s="61">
        <v>39.945741539437087</v>
      </c>
      <c r="AS370" s="61">
        <v>11.08692985431955</v>
      </c>
      <c r="AT370" s="61">
        <v>30.067786425644819</v>
      </c>
      <c r="AU370" s="61">
        <v>152.99248166332379</v>
      </c>
      <c r="AV370" s="61">
        <v>353.17514537020571</v>
      </c>
      <c r="AW370" s="9" t="s">
        <v>1283</v>
      </c>
      <c r="AX370" s="51">
        <v>0.18868973999999999</v>
      </c>
      <c r="AY370" s="11">
        <f t="shared" si="41"/>
        <v>-3.2182109117765367E-2</v>
      </c>
      <c r="AZ370" s="65">
        <f t="shared" si="42"/>
        <v>0.14570489288839331</v>
      </c>
      <c r="BA370" s="84">
        <v>367.60093000000001</v>
      </c>
    </row>
    <row r="371" spans="1:53" x14ac:dyDescent="0.2">
      <c r="A371" s="105"/>
      <c r="B371" s="94" t="s">
        <v>41</v>
      </c>
      <c r="C371" s="94" t="s">
        <v>2221</v>
      </c>
      <c r="D371" s="8">
        <v>2003</v>
      </c>
      <c r="E371" s="6" t="s">
        <v>27</v>
      </c>
      <c r="F371" s="68" t="s">
        <v>53</v>
      </c>
      <c r="G371" s="6"/>
      <c r="H371" s="40">
        <v>100.30055940469479</v>
      </c>
      <c r="I371" s="41">
        <v>162000</v>
      </c>
      <c r="J371" s="41">
        <v>12000</v>
      </c>
      <c r="K371" s="41">
        <v>2523.5847296422689</v>
      </c>
      <c r="L371" s="42">
        <v>0.17906900000000001</v>
      </c>
      <c r="M371" s="41">
        <v>1432.8651343527829</v>
      </c>
      <c r="N371" s="41">
        <v>1572.8651343527829</v>
      </c>
      <c r="O371" s="62">
        <v>1.6</v>
      </c>
      <c r="P371" s="41">
        <v>0</v>
      </c>
      <c r="Q371" s="41">
        <v>674.86666666666667</v>
      </c>
      <c r="R371" s="41">
        <v>0</v>
      </c>
      <c r="S371" s="42">
        <v>0</v>
      </c>
      <c r="T371" s="41">
        <v>962.72574939237188</v>
      </c>
      <c r="U371" s="37">
        <v>0</v>
      </c>
      <c r="V371" s="37">
        <v>0</v>
      </c>
      <c r="W371" s="54">
        <v>0.18609422445297241</v>
      </c>
      <c r="X371" s="54">
        <v>6.6203703172504902E-3</v>
      </c>
      <c r="Y371" s="54">
        <v>3.2667186111211777E-2</v>
      </c>
      <c r="Z371" s="54">
        <v>8.3025945350527763E-3</v>
      </c>
      <c r="AA371" s="54">
        <v>5.008266493678093E-2</v>
      </c>
      <c r="AB371" s="54">
        <v>4.8857205547392368E-3</v>
      </c>
      <c r="AC371" s="54">
        <v>1.241198368370533E-2</v>
      </c>
      <c r="AD371" s="54">
        <v>5.8252096641808748E-4</v>
      </c>
      <c r="AE371" s="54">
        <v>1.9080884754657749E-2</v>
      </c>
      <c r="AF371" s="55">
        <f t="shared" si="45"/>
        <v>0.32072815031278878</v>
      </c>
      <c r="AG371" t="s">
        <v>244</v>
      </c>
      <c r="AH371" s="26">
        <v>0.18657567713838699</v>
      </c>
      <c r="AI371" s="26">
        <v>6.0243990738888904E-3</v>
      </c>
      <c r="AJ371" s="26">
        <v>3.3038073951220999E-2</v>
      </c>
      <c r="AK371" s="26">
        <v>8.5393916287168341E-3</v>
      </c>
      <c r="AL371" s="26">
        <v>6.9061227051995328E-2</v>
      </c>
      <c r="AM371" s="26">
        <v>1.9367002088616459E-2</v>
      </c>
      <c r="AN371" s="26">
        <f t="shared" si="43"/>
        <v>0.3226057709328255</v>
      </c>
      <c r="AO371" s="71">
        <f t="shared" si="44"/>
        <v>1.0058542432842441</v>
      </c>
      <c r="AP371" s="61">
        <v>121.990113040404</v>
      </c>
      <c r="AQ371" s="61">
        <v>121.990113040404</v>
      </c>
      <c r="AR371" s="61">
        <v>69.982968601898222</v>
      </c>
      <c r="AS371" s="61">
        <v>13.201391653879099</v>
      </c>
      <c r="AT371" s="61">
        <v>33.456174965442713</v>
      </c>
      <c r="AU371" s="61">
        <v>156.40079890565929</v>
      </c>
      <c r="AV371" s="61">
        <v>517.02156020768734</v>
      </c>
      <c r="AW371" s="9" t="s">
        <v>1284</v>
      </c>
      <c r="AX371" s="51">
        <v>0.30045479000000003</v>
      </c>
      <c r="AY371" s="11">
        <f t="shared" si="41"/>
        <v>-2.215098093282547E-2</v>
      </c>
      <c r="AZ371" s="65">
        <f t="shared" si="42"/>
        <v>6.8662692762051836E-2</v>
      </c>
      <c r="BA371" s="84">
        <v>560.21172000000001</v>
      </c>
    </row>
    <row r="372" spans="1:53" x14ac:dyDescent="0.2">
      <c r="A372" s="105"/>
      <c r="B372" s="95"/>
      <c r="C372" s="95"/>
      <c r="D372" s="8">
        <v>2008</v>
      </c>
      <c r="E372" s="6" t="s">
        <v>28</v>
      </c>
      <c r="F372" s="68" t="s">
        <v>53</v>
      </c>
      <c r="G372" s="6"/>
      <c r="H372" s="40">
        <v>99.650442063508308</v>
      </c>
      <c r="I372" s="41">
        <v>162000</v>
      </c>
      <c r="J372" s="41">
        <v>12000</v>
      </c>
      <c r="K372" s="41">
        <v>2375.6442393002062</v>
      </c>
      <c r="L372" s="42">
        <v>0.1956240000000001</v>
      </c>
      <c r="M372" s="41">
        <v>1423.577743764404</v>
      </c>
      <c r="N372" s="41">
        <v>1563.577743764404</v>
      </c>
      <c r="O372" s="62">
        <v>1.6</v>
      </c>
      <c r="P372" s="41">
        <v>0</v>
      </c>
      <c r="Q372" s="41">
        <v>621.86666666666656</v>
      </c>
      <c r="R372" s="41">
        <v>0</v>
      </c>
      <c r="S372" s="42">
        <v>0</v>
      </c>
      <c r="T372" s="41">
        <v>942.36332316300877</v>
      </c>
      <c r="U372" s="37">
        <v>0</v>
      </c>
      <c r="V372" s="37">
        <v>0</v>
      </c>
      <c r="W372" s="54">
        <v>0.17516942322254181</v>
      </c>
      <c r="X372" s="54">
        <v>6.6203703172504902E-3</v>
      </c>
      <c r="Y372" s="54">
        <v>3.0713854357600209E-2</v>
      </c>
      <c r="Z372" s="54">
        <v>8.2487799227237701E-3</v>
      </c>
      <c r="AA372" s="54">
        <v>5.008266493678093E-2</v>
      </c>
      <c r="AB372" s="54">
        <v>4.8687048256397247E-3</v>
      </c>
      <c r="AC372" s="54">
        <v>1.237002201378345E-2</v>
      </c>
      <c r="AD372" s="54">
        <v>5.3677323739975691E-4</v>
      </c>
      <c r="AE372" s="54">
        <v>1.9019687548279759E-2</v>
      </c>
      <c r="AF372" s="55">
        <f t="shared" si="45"/>
        <v>0.30763028038199991</v>
      </c>
      <c r="AG372" t="s">
        <v>245</v>
      </c>
      <c r="AH372" s="26">
        <v>0.17542061516156199</v>
      </c>
      <c r="AI372" s="26">
        <v>6.0243990738888904E-3</v>
      </c>
      <c r="AJ372" s="26">
        <v>3.1101277931301411E-2</v>
      </c>
      <c r="AK372" s="26">
        <v>8.4848315470358107E-3</v>
      </c>
      <c r="AL372" s="26">
        <v>6.8956290159857492E-2</v>
      </c>
      <c r="AM372" s="26">
        <v>1.9304676204463841E-2</v>
      </c>
      <c r="AN372" s="26">
        <f t="shared" si="43"/>
        <v>0.30929209007810943</v>
      </c>
      <c r="AO372" s="71">
        <f t="shared" si="44"/>
        <v>1.0054019704888801</v>
      </c>
      <c r="AP372" s="61">
        <v>102.99067080977559</v>
      </c>
      <c r="AQ372" s="61">
        <v>102.99067080977559</v>
      </c>
      <c r="AR372" s="61">
        <v>65.880346419671881</v>
      </c>
      <c r="AS372" s="61">
        <v>13.118028396766849</v>
      </c>
      <c r="AT372" s="61">
        <v>33.322586784706502</v>
      </c>
      <c r="AU372" s="61">
        <v>156.20834130396219</v>
      </c>
      <c r="AV372" s="61">
        <v>474.51064452465863</v>
      </c>
      <c r="AW372" s="9" t="s">
        <v>1285</v>
      </c>
      <c r="AX372" s="51">
        <v>0.28733513999999999</v>
      </c>
      <c r="AY372" s="11">
        <f t="shared" si="41"/>
        <v>-2.1956950078109438E-2</v>
      </c>
      <c r="AZ372" s="65">
        <f t="shared" si="42"/>
        <v>7.0990984840783908E-2</v>
      </c>
      <c r="BA372" s="84">
        <v>517.18865000000005</v>
      </c>
    </row>
    <row r="373" spans="1:53" x14ac:dyDescent="0.2">
      <c r="A373" s="105"/>
      <c r="B373" s="95"/>
      <c r="C373" s="95"/>
      <c r="D373" s="8">
        <v>2013</v>
      </c>
      <c r="E373" s="6" t="s">
        <v>29</v>
      </c>
      <c r="F373" s="68" t="s">
        <v>53</v>
      </c>
      <c r="G373" s="6"/>
      <c r="H373" s="40">
        <v>96.457451475307082</v>
      </c>
      <c r="I373" s="41">
        <v>162000</v>
      </c>
      <c r="J373" s="41">
        <v>12000</v>
      </c>
      <c r="K373" s="41">
        <v>2183.066579815295</v>
      </c>
      <c r="L373" s="42">
        <v>0.2129055094517959</v>
      </c>
      <c r="M373" s="41">
        <v>1377.963592504387</v>
      </c>
      <c r="N373" s="41">
        <v>1517.963592504387</v>
      </c>
      <c r="O373" s="62">
        <v>1.6</v>
      </c>
      <c r="P373" s="41">
        <v>0</v>
      </c>
      <c r="Q373" s="41">
        <v>579.46666666666658</v>
      </c>
      <c r="R373" s="41">
        <v>0</v>
      </c>
      <c r="S373" s="42">
        <v>0</v>
      </c>
      <c r="T373" s="41">
        <v>955.5732377967596</v>
      </c>
      <c r="U373" s="37">
        <v>0</v>
      </c>
      <c r="V373" s="37">
        <v>0</v>
      </c>
      <c r="W373" s="54">
        <v>0.16096983850002289</v>
      </c>
      <c r="X373" s="54">
        <v>6.6203703172504902E-3</v>
      </c>
      <c r="Y373" s="54">
        <v>2.8186144307255741E-2</v>
      </c>
      <c r="Z373" s="54">
        <v>7.9844733700156212E-3</v>
      </c>
      <c r="AA373" s="54">
        <v>4.8731811344623573E-2</v>
      </c>
      <c r="AB373" s="54">
        <v>4.7183288261294356E-3</v>
      </c>
      <c r="AC373" s="54">
        <v>1.211413368582726E-2</v>
      </c>
      <c r="AD373" s="54">
        <v>5.0017511239275336E-4</v>
      </c>
      <c r="AE373" s="54">
        <v>1.871911995112896E-2</v>
      </c>
      <c r="AF373" s="55">
        <f t="shared" si="45"/>
        <v>0.28854439541464671</v>
      </c>
      <c r="AG373" t="s">
        <v>246</v>
      </c>
      <c r="AH373" s="26">
        <v>0.1613158286903392</v>
      </c>
      <c r="AI373" s="26">
        <v>6.0243990738888904E-3</v>
      </c>
      <c r="AJ373" s="26">
        <v>2.858010442732422E-2</v>
      </c>
      <c r="AK373" s="26">
        <v>8.2168648027846087E-3</v>
      </c>
      <c r="AL373" s="26">
        <v>6.7128946757860825E-2</v>
      </c>
      <c r="AM373" s="26">
        <v>1.899856844684359E-2</v>
      </c>
      <c r="AN373" s="26">
        <f t="shared" si="43"/>
        <v>0.29026471219904132</v>
      </c>
      <c r="AO373" s="71">
        <f t="shared" si="44"/>
        <v>1.0059620523279353</v>
      </c>
      <c r="AP373" s="61">
        <v>92.477917673516913</v>
      </c>
      <c r="AQ373" s="61">
        <v>92.477917673516913</v>
      </c>
      <c r="AR373" s="61">
        <v>60.539865421013282</v>
      </c>
      <c r="AS373" s="61">
        <v>12.70859754713684</v>
      </c>
      <c r="AT373" s="61">
        <v>32.666480914638278</v>
      </c>
      <c r="AU373" s="61">
        <v>152.3268447942834</v>
      </c>
      <c r="AV373" s="61">
        <v>443.19762402410561</v>
      </c>
      <c r="AW373" s="9" t="s">
        <v>1286</v>
      </c>
      <c r="AX373" s="51">
        <v>0.26790976999999999</v>
      </c>
      <c r="AY373" s="11">
        <f t="shared" si="41"/>
        <v>-2.2354942199041328E-2</v>
      </c>
      <c r="AZ373" s="65">
        <f t="shared" si="42"/>
        <v>7.7015707592151331E-2</v>
      </c>
      <c r="BA373" s="84">
        <v>487.27373999999998</v>
      </c>
    </row>
    <row r="374" spans="1:53" x14ac:dyDescent="0.2">
      <c r="A374" s="105"/>
      <c r="B374" s="95"/>
      <c r="C374" s="95"/>
      <c r="D374" s="8">
        <v>2016</v>
      </c>
      <c r="E374" s="6" t="s">
        <v>30</v>
      </c>
      <c r="F374" s="68" t="s">
        <v>53</v>
      </c>
      <c r="G374" s="6"/>
      <c r="H374" s="40">
        <v>95.948143167192399</v>
      </c>
      <c r="I374" s="41">
        <v>162000</v>
      </c>
      <c r="J374" s="41">
        <v>12000</v>
      </c>
      <c r="K374" s="41">
        <v>2090.634481954658</v>
      </c>
      <c r="L374" s="42">
        <v>0.22345986389413999</v>
      </c>
      <c r="M374" s="41">
        <v>1370.6877595313199</v>
      </c>
      <c r="N374" s="41">
        <v>1510.6877595313199</v>
      </c>
      <c r="O374" s="62">
        <v>1.6</v>
      </c>
      <c r="P374" s="41">
        <v>0</v>
      </c>
      <c r="Q374" s="41">
        <v>558.26666666666654</v>
      </c>
      <c r="R374" s="41">
        <v>0</v>
      </c>
      <c r="S374" s="42">
        <v>0</v>
      </c>
      <c r="T374" s="41">
        <v>961.31581935879899</v>
      </c>
      <c r="U374" s="37">
        <v>0</v>
      </c>
      <c r="V374" s="37">
        <v>0</v>
      </c>
      <c r="W374" s="54">
        <v>0.15414814651012421</v>
      </c>
      <c r="X374" s="54">
        <v>6.6203703172504902E-3</v>
      </c>
      <c r="Y374" s="54">
        <v>2.697036042809486E-2</v>
      </c>
      <c r="Z374" s="54">
        <v>7.9423142597079277E-3</v>
      </c>
      <c r="AA374" s="54">
        <v>4.883967712521553E-2</v>
      </c>
      <c r="AB374" s="54">
        <v>4.6991873532533654E-3</v>
      </c>
      <c r="AC374" s="54">
        <v>1.203166879713535E-2</v>
      </c>
      <c r="AD374" s="54">
        <v>4.8187599168159068E-4</v>
      </c>
      <c r="AE374" s="54">
        <v>1.8671177327632901E-2</v>
      </c>
      <c r="AF374" s="55">
        <f t="shared" si="45"/>
        <v>0.28040477811009623</v>
      </c>
      <c r="AG374" t="s">
        <v>247</v>
      </c>
      <c r="AH374" s="26">
        <v>0.15442997954604909</v>
      </c>
      <c r="AI374" s="26">
        <v>6.0243990738888904E-3</v>
      </c>
      <c r="AJ374" s="26">
        <v>2.7370008943421401E-2</v>
      </c>
      <c r="AK374" s="26">
        <v>8.1741218991099492E-3</v>
      </c>
      <c r="AL374" s="26">
        <v>6.7121896383585858E-2</v>
      </c>
      <c r="AM374" s="26">
        <v>1.8949741737265911E-2</v>
      </c>
      <c r="AN374" s="26">
        <f t="shared" si="43"/>
        <v>0.28207014758332111</v>
      </c>
      <c r="AO374" s="71">
        <f t="shared" si="44"/>
        <v>1.0059391622512617</v>
      </c>
      <c r="AP374" s="61">
        <v>85.178097927126217</v>
      </c>
      <c r="AQ374" s="61">
        <v>85.178097927126217</v>
      </c>
      <c r="AR374" s="61">
        <v>57.976578154924319</v>
      </c>
      <c r="AS374" s="61">
        <v>12.643289953031941</v>
      </c>
      <c r="AT374" s="61">
        <v>32.561826622244382</v>
      </c>
      <c r="AU374" s="61">
        <v>152.50766043057689</v>
      </c>
      <c r="AV374" s="61">
        <v>426.04555101502996</v>
      </c>
      <c r="AW374" s="9" t="s">
        <v>1287</v>
      </c>
      <c r="AX374" s="51">
        <v>0.25897271999999999</v>
      </c>
      <c r="AY374" s="11">
        <f t="shared" si="41"/>
        <v>-2.3097427583321117E-2</v>
      </c>
      <c r="AZ374" s="65">
        <f t="shared" si="42"/>
        <v>8.1885402553981135E-2</v>
      </c>
      <c r="BA374" s="84">
        <v>466.33749999999998</v>
      </c>
    </row>
    <row r="375" spans="1:53" x14ac:dyDescent="0.2">
      <c r="A375" s="105"/>
      <c r="B375" s="95"/>
      <c r="C375" s="95"/>
      <c r="D375" s="8">
        <v>2018</v>
      </c>
      <c r="E375" s="6" t="s">
        <v>31</v>
      </c>
      <c r="F375" s="68" t="s">
        <v>53</v>
      </c>
      <c r="G375" s="6"/>
      <c r="H375" s="40">
        <v>95.608773777466808</v>
      </c>
      <c r="I375" s="41">
        <v>162000</v>
      </c>
      <c r="J375" s="41">
        <v>12000</v>
      </c>
      <c r="K375" s="41">
        <v>2031.7508718472591</v>
      </c>
      <c r="L375" s="42">
        <v>0.2305232362948961</v>
      </c>
      <c r="M375" s="41">
        <v>1365.8396253923829</v>
      </c>
      <c r="N375" s="41">
        <v>1505.8396253923829</v>
      </c>
      <c r="O375" s="62">
        <v>1.6</v>
      </c>
      <c r="P375" s="41">
        <v>0</v>
      </c>
      <c r="Q375" s="41">
        <v>544.13333333333333</v>
      </c>
      <c r="R375" s="41">
        <v>0</v>
      </c>
      <c r="S375" s="42">
        <v>0</v>
      </c>
      <c r="T375" s="41">
        <v>964.13395320411234</v>
      </c>
      <c r="U375" s="37">
        <v>0</v>
      </c>
      <c r="V375" s="37">
        <v>0</v>
      </c>
      <c r="W375" s="54">
        <v>0.14979951083660131</v>
      </c>
      <c r="X375" s="54">
        <v>6.6203703172504902E-3</v>
      </c>
      <c r="Y375" s="54">
        <v>2.6195278391242031E-2</v>
      </c>
      <c r="Z375" s="54">
        <v>7.9142218455672264E-3</v>
      </c>
      <c r="AA375" s="54">
        <v>4.8911590129137039E-2</v>
      </c>
      <c r="AB375" s="54">
        <v>4.6864338219165802E-3</v>
      </c>
      <c r="AC375" s="54">
        <v>1.19768176227808E-2</v>
      </c>
      <c r="AD375" s="54">
        <v>4.6967659727670252E-4</v>
      </c>
      <c r="AE375" s="54">
        <v>1.863923110067844E-2</v>
      </c>
      <c r="AF375" s="55">
        <f t="shared" si="45"/>
        <v>0.27521313066245062</v>
      </c>
      <c r="AG375" t="s">
        <v>248</v>
      </c>
      <c r="AH375" s="26">
        <v>0.15005986637925439</v>
      </c>
      <c r="AI375" s="26">
        <v>6.0243990738888904E-3</v>
      </c>
      <c r="AJ375" s="26">
        <v>2.6599120990902031E-2</v>
      </c>
      <c r="AK375" s="26">
        <v>8.1456408535348947E-3</v>
      </c>
      <c r="AL375" s="26">
        <v>6.7117325274547945E-2</v>
      </c>
      <c r="AM375" s="26">
        <v>1.891720684559485E-2</v>
      </c>
      <c r="AN375" s="26">
        <f t="shared" si="43"/>
        <v>0.276863559417723</v>
      </c>
      <c r="AO375" s="71">
        <f t="shared" si="44"/>
        <v>1.0059969113802809</v>
      </c>
      <c r="AP375" s="61">
        <v>78.869213040266047</v>
      </c>
      <c r="AQ375" s="61">
        <v>78.869213040266047</v>
      </c>
      <c r="AR375" s="61">
        <v>56.343643152224168</v>
      </c>
      <c r="AS375" s="61">
        <v>12.599773289347681</v>
      </c>
      <c r="AT375" s="61">
        <v>32.492091919754742</v>
      </c>
      <c r="AU375" s="61">
        <v>152.62853548673371</v>
      </c>
      <c r="AV375" s="61">
        <v>411.80246992859236</v>
      </c>
      <c r="AW375" s="9" t="s">
        <v>1288</v>
      </c>
      <c r="AX375" s="51">
        <v>0.24693061000000002</v>
      </c>
      <c r="AY375" s="11">
        <f t="shared" si="41"/>
        <v>-2.9932949417722982E-2</v>
      </c>
      <c r="AZ375" s="65">
        <f t="shared" si="42"/>
        <v>0.10811444265426455</v>
      </c>
      <c r="BA375" s="84">
        <v>443.33335</v>
      </c>
    </row>
    <row r="376" spans="1:53" x14ac:dyDescent="0.2">
      <c r="A376" s="105"/>
      <c r="B376" s="95"/>
      <c r="C376" s="95"/>
      <c r="D376" s="8">
        <v>2019</v>
      </c>
      <c r="E376" s="6" t="s">
        <v>32</v>
      </c>
      <c r="F376" s="68" t="s">
        <v>53</v>
      </c>
      <c r="G376" s="6"/>
      <c r="H376" s="40">
        <v>95.439139897436405</v>
      </c>
      <c r="I376" s="41">
        <v>162000</v>
      </c>
      <c r="J376" s="41">
        <v>12000</v>
      </c>
      <c r="K376" s="41">
        <v>2003.1795706827661</v>
      </c>
      <c r="L376" s="42">
        <v>0.23406306332703219</v>
      </c>
      <c r="M376" s="41">
        <v>1363.4162842490909</v>
      </c>
      <c r="N376" s="41">
        <v>1503.4162842490909</v>
      </c>
      <c r="O376" s="62">
        <v>1.6</v>
      </c>
      <c r="P376" s="41">
        <v>0</v>
      </c>
      <c r="Q376" s="41">
        <v>537.06666666666672</v>
      </c>
      <c r="R376" s="41">
        <v>0</v>
      </c>
      <c r="S376" s="42">
        <v>0</v>
      </c>
      <c r="T376" s="41">
        <v>965.18556214159264</v>
      </c>
      <c r="U376" s="37">
        <v>0</v>
      </c>
      <c r="V376" s="37">
        <v>0</v>
      </c>
      <c r="W376" s="54">
        <v>0.14770038425922391</v>
      </c>
      <c r="X376" s="54">
        <v>6.6203703172504902E-3</v>
      </c>
      <c r="Y376" s="54">
        <v>2.5819269940257069E-2</v>
      </c>
      <c r="Z376" s="54">
        <v>7.9001802951097488E-3</v>
      </c>
      <c r="AA376" s="54">
        <v>4.8947542905807502E-2</v>
      </c>
      <c r="AB376" s="54">
        <v>4.6800593845546254E-3</v>
      </c>
      <c r="AC376" s="54">
        <v>1.194942928850651E-2</v>
      </c>
      <c r="AD376" s="54">
        <v>4.6357690007425839E-4</v>
      </c>
      <c r="AE376" s="54">
        <v>1.862326264381409E-2</v>
      </c>
      <c r="AF376" s="55">
        <f t="shared" si="45"/>
        <v>0.27270407593459822</v>
      </c>
      <c r="AG376" t="s">
        <v>249</v>
      </c>
      <c r="AH376" s="26">
        <v>0.1480047444738169</v>
      </c>
      <c r="AI376" s="26">
        <v>6.0243990738888904E-3</v>
      </c>
      <c r="AJ376" s="26">
        <v>2.622507341101794E-2</v>
      </c>
      <c r="AK376" s="26">
        <v>8.1314045953027464E-3</v>
      </c>
      <c r="AL376" s="26">
        <v>6.7115078037317089E-2</v>
      </c>
      <c r="AM376" s="26">
        <v>1.8900944271309662E-2</v>
      </c>
      <c r="AN376" s="26">
        <f t="shared" si="43"/>
        <v>0.2744016438626532</v>
      </c>
      <c r="AO376" s="71">
        <f t="shared" si="44"/>
        <v>1.0062249451983332</v>
      </c>
      <c r="AP376" s="61">
        <v>81.171893767144311</v>
      </c>
      <c r="AQ376" s="61">
        <v>81.171893767144311</v>
      </c>
      <c r="AR376" s="61">
        <v>55.551316091109967</v>
      </c>
      <c r="AS376" s="61">
        <v>12.578021473390709</v>
      </c>
      <c r="AT376" s="61">
        <v>32.457235010103439</v>
      </c>
      <c r="AU376" s="61">
        <v>152.68907168690529</v>
      </c>
      <c r="AV376" s="61">
        <v>415.61943179579805</v>
      </c>
      <c r="AW376" s="9" t="s">
        <v>1289</v>
      </c>
      <c r="AX376" s="51">
        <v>0.24434354000000003</v>
      </c>
      <c r="AY376" s="11">
        <f t="shared" si="41"/>
        <v>-3.0058103862653174E-2</v>
      </c>
      <c r="AZ376" s="65">
        <f t="shared" si="42"/>
        <v>0.10954053860441965</v>
      </c>
      <c r="BA376" s="84">
        <v>446.44207</v>
      </c>
    </row>
    <row r="377" spans="1:53" x14ac:dyDescent="0.2">
      <c r="A377" s="105"/>
      <c r="B377" s="95"/>
      <c r="C377" s="96"/>
      <c r="D377" s="8">
        <v>2021</v>
      </c>
      <c r="E377" s="6" t="s">
        <v>33</v>
      </c>
      <c r="F377" s="68" t="s">
        <v>53</v>
      </c>
      <c r="G377" s="6"/>
      <c r="H377" s="40">
        <v>96.103981304225087</v>
      </c>
      <c r="I377" s="41">
        <v>162000</v>
      </c>
      <c r="J377" s="41">
        <v>12000</v>
      </c>
      <c r="K377" s="41">
        <v>1971.553613606131</v>
      </c>
      <c r="L377" s="42">
        <v>0.23765807183364851</v>
      </c>
      <c r="M377" s="41">
        <v>1372.914018631787</v>
      </c>
      <c r="N377" s="41">
        <v>1512.914018631787</v>
      </c>
      <c r="O377" s="62">
        <v>1.6</v>
      </c>
      <c r="P377" s="41">
        <v>0</v>
      </c>
      <c r="Q377" s="41">
        <v>524.69999999999993</v>
      </c>
      <c r="R377" s="41">
        <v>0</v>
      </c>
      <c r="S377" s="42">
        <v>0</v>
      </c>
      <c r="T377" s="41">
        <v>958.0870573156833</v>
      </c>
      <c r="U377" s="37">
        <v>0</v>
      </c>
      <c r="V377" s="37">
        <v>0</v>
      </c>
      <c r="W377" s="54">
        <v>0.14536873996257779</v>
      </c>
      <c r="X377" s="54">
        <v>6.6203703172504902E-3</v>
      </c>
      <c r="Y377" s="54">
        <v>2.531740814447403E-2</v>
      </c>
      <c r="Z377" s="54">
        <v>7.8737568110227585E-3</v>
      </c>
      <c r="AA377" s="54">
        <v>4.8348657786846161E-2</v>
      </c>
      <c r="AB377" s="54">
        <v>4.657047800719738E-3</v>
      </c>
      <c r="AC377" s="54">
        <v>1.2451007962226869E-2</v>
      </c>
      <c r="AD377" s="54">
        <v>4.8560657887719572E-4</v>
      </c>
      <c r="AE377" s="54">
        <v>1.8568187952041629E-2</v>
      </c>
      <c r="AF377" s="55">
        <f t="shared" si="45"/>
        <v>0.26969078331603669</v>
      </c>
      <c r="AG377" t="s">
        <v>250</v>
      </c>
      <c r="AH377" s="26">
        <v>0.1456630093381012</v>
      </c>
      <c r="AI377" s="26">
        <v>6.0243990738888904E-3</v>
      </c>
      <c r="AJ377" s="26">
        <v>2.5811035120009519E-2</v>
      </c>
      <c r="AK377" s="26">
        <v>8.1872003711747059E-3</v>
      </c>
      <c r="AL377" s="26">
        <v>6.8064815343164831E-2</v>
      </c>
      <c r="AM377" s="26">
        <v>1.8964681732032911E-2</v>
      </c>
      <c r="AN377" s="26">
        <f t="shared" si="43"/>
        <v>0.27271514097837202</v>
      </c>
      <c r="AO377" s="71">
        <f t="shared" si="44"/>
        <v>1.0112141676669433</v>
      </c>
      <c r="AP377" s="61">
        <v>79.940168890973879</v>
      </c>
      <c r="AQ377" s="61">
        <v>79.940168890973879</v>
      </c>
      <c r="AR377" s="61">
        <v>54.674278623296132</v>
      </c>
      <c r="AS377" s="61">
        <v>12.663272768229019</v>
      </c>
      <c r="AT377" s="61">
        <v>32.593848738709582</v>
      </c>
      <c r="AU377" s="61">
        <v>155.49343857235999</v>
      </c>
      <c r="AV377" s="61">
        <v>415.30517648454247</v>
      </c>
      <c r="AW377" s="9" t="s">
        <v>1290</v>
      </c>
      <c r="AX377" s="51">
        <v>0.24185043000000001</v>
      </c>
      <c r="AY377" s="11">
        <f t="shared" si="41"/>
        <v>-3.0864710978372012E-2</v>
      </c>
      <c r="AZ377" s="65">
        <f t="shared" si="42"/>
        <v>0.11317564132172542</v>
      </c>
      <c r="BA377" s="84">
        <v>442.84555</v>
      </c>
    </row>
    <row r="378" spans="1:53" x14ac:dyDescent="0.2">
      <c r="A378" s="105"/>
      <c r="B378" s="95"/>
      <c r="C378" s="94" t="s">
        <v>2222</v>
      </c>
      <c r="D378" s="8">
        <v>2003</v>
      </c>
      <c r="E378" s="6" t="s">
        <v>27</v>
      </c>
      <c r="F378" s="68" t="s">
        <v>54</v>
      </c>
      <c r="G378" s="6"/>
      <c r="H378" s="40">
        <v>103.4132625351843</v>
      </c>
      <c r="I378" s="41">
        <v>162000</v>
      </c>
      <c r="J378" s="41">
        <v>12000</v>
      </c>
      <c r="K378" s="41">
        <v>2106.6860766246418</v>
      </c>
      <c r="L378" s="42">
        <v>0.239148</v>
      </c>
      <c r="M378" s="41">
        <v>1477.3323219312049</v>
      </c>
      <c r="N378" s="41">
        <v>1617.3323219312049</v>
      </c>
      <c r="O378" s="62">
        <v>1.6</v>
      </c>
      <c r="P378" s="41">
        <v>0</v>
      </c>
      <c r="Q378" s="41">
        <v>593.25555555555547</v>
      </c>
      <c r="R378" s="41">
        <v>0</v>
      </c>
      <c r="S378" s="42">
        <v>0</v>
      </c>
      <c r="T378" s="41">
        <v>1013.78179867305</v>
      </c>
      <c r="U378" s="37">
        <v>0</v>
      </c>
      <c r="V378" s="37">
        <v>0</v>
      </c>
      <c r="W378" s="54">
        <v>0.1546185314655304</v>
      </c>
      <c r="X378" s="54">
        <v>6.6203703172504902E-3</v>
      </c>
      <c r="Y378" s="54">
        <v>1.8089974299073219E-2</v>
      </c>
      <c r="Z378" s="54">
        <v>8.5602551698684692E-3</v>
      </c>
      <c r="AA378" s="54">
        <v>5.1687877625226968E-2</v>
      </c>
      <c r="AB378" s="54">
        <v>5.0631379708647728E-3</v>
      </c>
      <c r="AC378" s="54">
        <v>1.361159607768059E-2</v>
      </c>
      <c r="AD378" s="54">
        <v>5.1207718206569552E-4</v>
      </c>
      <c r="AE378" s="54">
        <v>1.9373893737792969E-2</v>
      </c>
      <c r="AF378" s="55">
        <f t="shared" si="45"/>
        <v>0.27813771384535357</v>
      </c>
      <c r="AG378" t="s">
        <v>251</v>
      </c>
      <c r="AH378" s="26">
        <v>0.1546220943420038</v>
      </c>
      <c r="AI378" s="26">
        <v>6.0243990738888904E-3</v>
      </c>
      <c r="AJ378" s="26">
        <v>1.845465460219815E-2</v>
      </c>
      <c r="AK378" s="26">
        <v>8.8006203735743888E-3</v>
      </c>
      <c r="AL378" s="26">
        <v>7.1976904808020215E-2</v>
      </c>
      <c r="AM378" s="26">
        <v>1.9665412794533529E-2</v>
      </c>
      <c r="AN378" s="26">
        <f t="shared" si="43"/>
        <v>0.27954408599421898</v>
      </c>
      <c r="AO378" s="71">
        <f t="shared" si="44"/>
        <v>1.005056387821061</v>
      </c>
      <c r="AP378" s="61">
        <v>125.6349213793589</v>
      </c>
      <c r="AQ378" s="61">
        <v>125.6349213793589</v>
      </c>
      <c r="AR378" s="61">
        <v>51.287857821389743</v>
      </c>
      <c r="AS378" s="61">
        <v>13.600527402061889</v>
      </c>
      <c r="AT378" s="61">
        <v>34.095783113127361</v>
      </c>
      <c r="AU378" s="61">
        <v>163.36597636629321</v>
      </c>
      <c r="AV378" s="61">
        <v>513.61998746159009</v>
      </c>
      <c r="AW378" s="9" t="s">
        <v>1291</v>
      </c>
      <c r="AX378" s="51">
        <v>0.24927032000000002</v>
      </c>
      <c r="AY378" s="11">
        <f t="shared" si="41"/>
        <v>-3.0273765994218965E-2</v>
      </c>
      <c r="AZ378" s="65">
        <f t="shared" si="42"/>
        <v>0.10829692886024794</v>
      </c>
      <c r="BA378" s="84">
        <v>500.76353</v>
      </c>
    </row>
    <row r="379" spans="1:53" x14ac:dyDescent="0.2">
      <c r="A379" s="105"/>
      <c r="B379" s="95"/>
      <c r="C379" s="95"/>
      <c r="D379" s="8">
        <v>2008</v>
      </c>
      <c r="E379" s="6" t="s">
        <v>28</v>
      </c>
      <c r="F379" s="68" t="s">
        <v>54</v>
      </c>
      <c r="G379" s="6"/>
      <c r="H379" s="40">
        <v>102.9014579354905</v>
      </c>
      <c r="I379" s="41">
        <v>162000</v>
      </c>
      <c r="J379" s="41">
        <v>12000</v>
      </c>
      <c r="K379" s="41">
        <v>1967.3639777967769</v>
      </c>
      <c r="L379" s="42">
        <v>0.26020799999999999</v>
      </c>
      <c r="M379" s="41">
        <v>1470.020827649864</v>
      </c>
      <c r="N379" s="41">
        <v>1610.020827649864</v>
      </c>
      <c r="O379" s="62">
        <v>1.6</v>
      </c>
      <c r="P379" s="41">
        <v>0</v>
      </c>
      <c r="Q379" s="41">
        <v>551.64444444444439</v>
      </c>
      <c r="R379" s="41">
        <v>0</v>
      </c>
      <c r="S379" s="42">
        <v>0</v>
      </c>
      <c r="T379" s="41">
        <v>1009.431921298063</v>
      </c>
      <c r="U379" s="37">
        <v>0</v>
      </c>
      <c r="V379" s="37">
        <v>0</v>
      </c>
      <c r="W379" s="54">
        <v>0.1443875581026077</v>
      </c>
      <c r="X379" s="54">
        <v>6.6203703172504902E-3</v>
      </c>
      <c r="Y379" s="54">
        <v>1.6886549070477489E-2</v>
      </c>
      <c r="Z379" s="54">
        <v>8.5178902372717857E-3</v>
      </c>
      <c r="AA379" s="54">
        <v>5.1687877625226968E-2</v>
      </c>
      <c r="AB379" s="54">
        <v>5.0496114417910576E-3</v>
      </c>
      <c r="AC379" s="54">
        <v>1.3575919903814789E-2</v>
      </c>
      <c r="AD379" s="54">
        <v>4.7615994117222732E-4</v>
      </c>
      <c r="AE379" s="54">
        <v>1.932571642100811E-2</v>
      </c>
      <c r="AF379" s="55">
        <f t="shared" si="45"/>
        <v>0.26652765306062065</v>
      </c>
      <c r="AG379" t="s">
        <v>252</v>
      </c>
      <c r="AH379" s="26">
        <v>0.14438023445786791</v>
      </c>
      <c r="AI379" s="26">
        <v>6.0243990738888904E-3</v>
      </c>
      <c r="AJ379" s="26">
        <v>1.7234187423509111E-2</v>
      </c>
      <c r="AK379" s="26">
        <v>8.7576679725308235E-3</v>
      </c>
      <c r="AL379" s="26">
        <v>7.1891713122251552E-2</v>
      </c>
      <c r="AM379" s="26">
        <v>1.9616346768804881E-2</v>
      </c>
      <c r="AN379" s="26">
        <f t="shared" si="43"/>
        <v>0.26790454881885312</v>
      </c>
      <c r="AO379" s="71">
        <f t="shared" si="44"/>
        <v>1.0051660521616468</v>
      </c>
      <c r="AP379" s="61">
        <v>100.7931509474689</v>
      </c>
      <c r="AQ379" s="61">
        <v>100.7931509474689</v>
      </c>
      <c r="AR379" s="61">
        <v>47.896022618534182</v>
      </c>
      <c r="AS379" s="61">
        <v>13.534899713439341</v>
      </c>
      <c r="AT379" s="61">
        <v>33.990615874793519</v>
      </c>
      <c r="AU379" s="61">
        <v>163.20767667252019</v>
      </c>
      <c r="AV379" s="61">
        <v>460.21551677422497</v>
      </c>
      <c r="AW379" s="9" t="s">
        <v>1292</v>
      </c>
      <c r="AX379" s="51">
        <v>0.23708485999999998</v>
      </c>
      <c r="AY379" s="11">
        <f t="shared" si="41"/>
        <v>-3.0819688818853136E-2</v>
      </c>
      <c r="AZ379" s="65">
        <f t="shared" si="42"/>
        <v>0.11503981158487996</v>
      </c>
      <c r="BA379" s="84">
        <v>456.95837</v>
      </c>
    </row>
    <row r="380" spans="1:53" x14ac:dyDescent="0.2">
      <c r="A380" s="105"/>
      <c r="B380" s="95"/>
      <c r="C380" s="95"/>
      <c r="D380" s="8">
        <v>2013</v>
      </c>
      <c r="E380" s="6" t="s">
        <v>29</v>
      </c>
      <c r="F380" s="68" t="s">
        <v>54</v>
      </c>
      <c r="G380" s="6"/>
      <c r="H380" s="40">
        <v>99.918199366009034</v>
      </c>
      <c r="I380" s="41">
        <v>162000</v>
      </c>
      <c r="J380" s="41">
        <v>12000</v>
      </c>
      <c r="K380" s="41">
        <v>1843.4950022150681</v>
      </c>
      <c r="L380" s="42">
        <v>0.27385071833648389</v>
      </c>
      <c r="M380" s="41">
        <v>1427.4028480858431</v>
      </c>
      <c r="N380" s="41">
        <v>1567.4028480858431</v>
      </c>
      <c r="O380" s="62">
        <v>1.6</v>
      </c>
      <c r="P380" s="41">
        <v>0</v>
      </c>
      <c r="Q380" s="41">
        <v>534.99999999999989</v>
      </c>
      <c r="R380" s="41">
        <v>0</v>
      </c>
      <c r="S380" s="42">
        <v>0</v>
      </c>
      <c r="T380" s="41">
        <v>1044.754663118586</v>
      </c>
      <c r="U380" s="37">
        <v>0</v>
      </c>
      <c r="V380" s="37">
        <v>0</v>
      </c>
      <c r="W380" s="54">
        <v>0.13540326058864591</v>
      </c>
      <c r="X380" s="54">
        <v>6.6203703172504902E-3</v>
      </c>
      <c r="Y380" s="54">
        <v>1.581618748605251E-2</v>
      </c>
      <c r="Z380" s="54">
        <v>8.2709444686770439E-3</v>
      </c>
      <c r="AA380" s="54">
        <v>5.0293728709220893E-2</v>
      </c>
      <c r="AB380" s="54">
        <v>4.9021542072296143E-3</v>
      </c>
      <c r="AC380" s="54">
        <v>1.3317464850842949E-2</v>
      </c>
      <c r="AD380" s="54">
        <v>4.6179303899407392E-4</v>
      </c>
      <c r="AE380" s="54">
        <v>1.904489099979401E-2</v>
      </c>
      <c r="AF380" s="55">
        <f t="shared" si="45"/>
        <v>0.25413079466670752</v>
      </c>
      <c r="AG380" t="s">
        <v>253</v>
      </c>
      <c r="AH380" s="26">
        <v>0.13538506911614481</v>
      </c>
      <c r="AI380" s="26">
        <v>6.0243990738888904E-3</v>
      </c>
      <c r="AJ380" s="26">
        <v>1.614909022480775E-2</v>
      </c>
      <c r="AK380" s="26">
        <v>8.5073026601251312E-3</v>
      </c>
      <c r="AL380" s="26">
        <v>7.0043240062640871E-2</v>
      </c>
      <c r="AM380" s="26">
        <v>1.933034574065283E-2</v>
      </c>
      <c r="AN380" s="26">
        <f t="shared" si="43"/>
        <v>0.25543944687826031</v>
      </c>
      <c r="AO380" s="71">
        <f t="shared" si="44"/>
        <v>1.0051495223680746</v>
      </c>
      <c r="AP380" s="61">
        <v>97.879074379936554</v>
      </c>
      <c r="AQ380" s="61">
        <v>97.879074379936554</v>
      </c>
      <c r="AR380" s="61">
        <v>44.880397994340193</v>
      </c>
      <c r="AS380" s="61">
        <v>13.152362384553291</v>
      </c>
      <c r="AT380" s="61">
        <v>33.377606407555859</v>
      </c>
      <c r="AU380" s="61">
        <v>159.25852990322011</v>
      </c>
      <c r="AV380" s="61">
        <v>446.42704544954256</v>
      </c>
      <c r="AW380" s="9" t="s">
        <v>1293</v>
      </c>
      <c r="AX380" s="51">
        <v>0.22633723</v>
      </c>
      <c r="AY380" s="11">
        <f t="shared" si="41"/>
        <v>-2.9102216878260312E-2</v>
      </c>
      <c r="AZ380" s="65">
        <f t="shared" si="42"/>
        <v>0.11393000272244605</v>
      </c>
      <c r="BA380" s="84">
        <v>437.77233000000001</v>
      </c>
    </row>
    <row r="381" spans="1:53" x14ac:dyDescent="0.2">
      <c r="A381" s="105"/>
      <c r="B381" s="95"/>
      <c r="C381" s="95"/>
      <c r="D381" s="8">
        <v>2016</v>
      </c>
      <c r="E381" s="6" t="s">
        <v>30</v>
      </c>
      <c r="F381" s="68" t="s">
        <v>54</v>
      </c>
      <c r="G381" s="6"/>
      <c r="H381" s="40">
        <v>99.660147304185671</v>
      </c>
      <c r="I381" s="41">
        <v>162000</v>
      </c>
      <c r="J381" s="41">
        <v>12000</v>
      </c>
      <c r="K381" s="41">
        <v>1803.557949557345</v>
      </c>
      <c r="L381" s="42">
        <v>0.27892287334593568</v>
      </c>
      <c r="M381" s="41">
        <v>1423.716390059795</v>
      </c>
      <c r="N381" s="41">
        <v>1563.716390059795</v>
      </c>
      <c r="O381" s="62">
        <v>1.6</v>
      </c>
      <c r="P381" s="41">
        <v>0</v>
      </c>
      <c r="Q381" s="41">
        <v>534.99999999999989</v>
      </c>
      <c r="R381" s="41">
        <v>0</v>
      </c>
      <c r="S381" s="42">
        <v>0</v>
      </c>
      <c r="T381" s="41">
        <v>1067.8891690021419</v>
      </c>
      <c r="U381" s="37">
        <v>0</v>
      </c>
      <c r="V381" s="37">
        <v>0</v>
      </c>
      <c r="W381" s="54">
        <v>0.13279497623443601</v>
      </c>
      <c r="X381" s="54">
        <v>6.6203703172504902E-3</v>
      </c>
      <c r="Y381" s="54">
        <v>1.5469241887331011E-2</v>
      </c>
      <c r="Z381" s="54">
        <v>8.2495836541056633E-3</v>
      </c>
      <c r="AA381" s="54">
        <v>5.0405051559209817E-2</v>
      </c>
      <c r="AB381" s="54">
        <v>4.889387171715498E-3</v>
      </c>
      <c r="AC381" s="54">
        <v>1.324908435344696E-2</v>
      </c>
      <c r="AD381" s="54">
        <v>4.6179303899407392E-4</v>
      </c>
      <c r="AE381" s="54">
        <v>1.9020600244402889E-2</v>
      </c>
      <c r="AF381" s="55">
        <f t="shared" si="45"/>
        <v>0.25116008846089244</v>
      </c>
      <c r="AG381" t="s">
        <v>254</v>
      </c>
      <c r="AH381" s="26">
        <v>0.13278100389891451</v>
      </c>
      <c r="AI381" s="26">
        <v>6.0243990738888904E-3</v>
      </c>
      <c r="AJ381" s="26">
        <v>1.579924004029001E-2</v>
      </c>
      <c r="AK381" s="26">
        <v>8.4856460441897E-3</v>
      </c>
      <c r="AL381" s="26">
        <v>7.007867407034489E-2</v>
      </c>
      <c r="AM381" s="26">
        <v>1.9305606632969291E-2</v>
      </c>
      <c r="AN381" s="26">
        <f t="shared" si="43"/>
        <v>0.25247456976059723</v>
      </c>
      <c r="AO381" s="71">
        <f t="shared" si="44"/>
        <v>1.0052336392607597</v>
      </c>
      <c r="AP381" s="61">
        <v>93.035704133273143</v>
      </c>
      <c r="AQ381" s="61">
        <v>93.035704133273143</v>
      </c>
      <c r="AR381" s="61">
        <v>43.908119351953907</v>
      </c>
      <c r="AS381" s="61">
        <v>13.11927288052796</v>
      </c>
      <c r="AT381" s="61">
        <v>33.324581048454853</v>
      </c>
      <c r="AU381" s="61">
        <v>159.5230258329893</v>
      </c>
      <c r="AV381" s="61">
        <v>435.94640738047235</v>
      </c>
      <c r="AW381" s="9" t="s">
        <v>1294</v>
      </c>
      <c r="AX381" s="51">
        <v>0.22415346</v>
      </c>
      <c r="AY381" s="11">
        <f t="shared" si="41"/>
        <v>-2.8321109760597235E-2</v>
      </c>
      <c r="AZ381" s="65">
        <f t="shared" si="42"/>
        <v>0.11217410841595661</v>
      </c>
      <c r="BA381" s="84">
        <v>440.31668000000002</v>
      </c>
    </row>
    <row r="382" spans="1:53" x14ac:dyDescent="0.2">
      <c r="A382" s="105"/>
      <c r="B382" s="95"/>
      <c r="C382" s="95"/>
      <c r="D382" s="8">
        <v>2018</v>
      </c>
      <c r="E382" s="6" t="s">
        <v>31</v>
      </c>
      <c r="F382" s="68" t="s">
        <v>54</v>
      </c>
      <c r="G382" s="6"/>
      <c r="H382" s="40">
        <v>99.488199076962005</v>
      </c>
      <c r="I382" s="41">
        <v>162000</v>
      </c>
      <c r="J382" s="41">
        <v>12000</v>
      </c>
      <c r="K382" s="41">
        <v>1777.479775561648</v>
      </c>
      <c r="L382" s="42">
        <v>0.28231621928166362</v>
      </c>
      <c r="M382" s="41">
        <v>1421.2599868137429</v>
      </c>
      <c r="N382" s="41">
        <v>1561.2599868137429</v>
      </c>
      <c r="O382" s="62">
        <v>1.6</v>
      </c>
      <c r="P382" s="41">
        <v>0</v>
      </c>
      <c r="Q382" s="41">
        <v>534.99999999999989</v>
      </c>
      <c r="R382" s="41">
        <v>0</v>
      </c>
      <c r="S382" s="42">
        <v>0</v>
      </c>
      <c r="T382" s="41">
        <v>1083.55663253126</v>
      </c>
      <c r="U382" s="37">
        <v>0</v>
      </c>
      <c r="V382" s="37">
        <v>0</v>
      </c>
      <c r="W382" s="54">
        <v>0.13086389005184171</v>
      </c>
      <c r="X382" s="54">
        <v>6.6203703172504902E-3</v>
      </c>
      <c r="Y382" s="54">
        <v>1.5242550522088999E-2</v>
      </c>
      <c r="Z382" s="54">
        <v>8.2353502511978149E-3</v>
      </c>
      <c r="AA382" s="54">
        <v>5.0479266792535782E-2</v>
      </c>
      <c r="AB382" s="54">
        <v>4.8808795399963856E-3</v>
      </c>
      <c r="AC382" s="54">
        <v>1.320356037467718E-2</v>
      </c>
      <c r="AD382" s="54">
        <v>4.6179303899407392E-4</v>
      </c>
      <c r="AE382" s="54">
        <v>1.9004413858056068E-2</v>
      </c>
      <c r="AF382" s="55">
        <f t="shared" si="45"/>
        <v>0.24899207474663851</v>
      </c>
      <c r="AG382" t="s">
        <v>255</v>
      </c>
      <c r="AH382" s="26">
        <v>0.13082664774051711</v>
      </c>
      <c r="AI382" s="26">
        <v>6.0243990738888904E-3</v>
      </c>
      <c r="AJ382" s="26">
        <v>1.5570794189203509E-2</v>
      </c>
      <c r="AK382" s="26">
        <v>8.4712155579868432E-3</v>
      </c>
      <c r="AL382" s="26">
        <v>7.0102361879611871E-2</v>
      </c>
      <c r="AM382" s="26">
        <v>1.928912218529923E-2</v>
      </c>
      <c r="AN382" s="26">
        <f t="shared" si="43"/>
        <v>0.25028454062650746</v>
      </c>
      <c r="AO382" s="71">
        <f t="shared" si="44"/>
        <v>1.0051907912377698</v>
      </c>
      <c r="AP382" s="61">
        <v>79.708311027046506</v>
      </c>
      <c r="AQ382" s="61">
        <v>79.708311027046506</v>
      </c>
      <c r="AR382" s="61">
        <v>43.27323896091071</v>
      </c>
      <c r="AS382" s="61">
        <v>13.09722430042105</v>
      </c>
      <c r="AT382" s="61">
        <v>33.289248579375183</v>
      </c>
      <c r="AU382" s="61">
        <v>159.69952412994269</v>
      </c>
      <c r="AV382" s="61">
        <v>408.77585802474266</v>
      </c>
      <c r="AW382" s="9" t="s">
        <v>1295</v>
      </c>
      <c r="AX382" s="51">
        <v>0.21486706999999999</v>
      </c>
      <c r="AY382" s="11">
        <f t="shared" si="41"/>
        <v>-3.5417470626507463E-2</v>
      </c>
      <c r="AZ382" s="65">
        <f t="shared" si="42"/>
        <v>0.14150882247002206</v>
      </c>
      <c r="BA382" s="84">
        <v>415.17934000000002</v>
      </c>
    </row>
    <row r="383" spans="1:53" x14ac:dyDescent="0.2">
      <c r="A383" s="105"/>
      <c r="B383" s="95"/>
      <c r="C383" s="95"/>
      <c r="D383" s="8">
        <v>2019</v>
      </c>
      <c r="E383" s="6" t="s">
        <v>32</v>
      </c>
      <c r="F383" s="68" t="s">
        <v>54</v>
      </c>
      <c r="G383" s="6"/>
      <c r="H383" s="40">
        <v>99.402250892231194</v>
      </c>
      <c r="I383" s="41">
        <v>162000</v>
      </c>
      <c r="J383" s="41">
        <v>12000</v>
      </c>
      <c r="K383" s="41">
        <v>1764.591146026132</v>
      </c>
      <c r="L383" s="42">
        <v>0.28401646502835542</v>
      </c>
      <c r="M383" s="41">
        <v>1420.032155603303</v>
      </c>
      <c r="N383" s="41">
        <v>1560.032155603303</v>
      </c>
      <c r="O383" s="62">
        <v>1.6</v>
      </c>
      <c r="P383" s="41">
        <v>0</v>
      </c>
      <c r="Q383" s="41">
        <v>534.99999999999989</v>
      </c>
      <c r="R383" s="41">
        <v>0</v>
      </c>
      <c r="S383" s="42">
        <v>0</v>
      </c>
      <c r="T383" s="41">
        <v>1091.4709644425909</v>
      </c>
      <c r="U383" s="37">
        <v>0</v>
      </c>
      <c r="V383" s="37">
        <v>0</v>
      </c>
      <c r="W383" s="54">
        <v>0.1299067884683609</v>
      </c>
      <c r="X383" s="54">
        <v>6.6203703172504902E-3</v>
      </c>
      <c r="Y383" s="54">
        <v>1.513052266091108E-2</v>
      </c>
      <c r="Z383" s="54">
        <v>8.2282358780503273E-3</v>
      </c>
      <c r="AA383" s="54">
        <v>5.0516374409198761E-2</v>
      </c>
      <c r="AB383" s="54">
        <v>4.8766271211206913E-3</v>
      </c>
      <c r="AC383" s="54">
        <v>1.3180818408727649E-2</v>
      </c>
      <c r="AD383" s="54">
        <v>4.6179303899407392E-4</v>
      </c>
      <c r="AE383" s="54">
        <v>1.8996324390172958E-2</v>
      </c>
      <c r="AF383" s="55">
        <f t="shared" si="45"/>
        <v>0.24791785469278693</v>
      </c>
      <c r="AG383" t="s">
        <v>256</v>
      </c>
      <c r="AH383" s="26">
        <v>0.12985598620470781</v>
      </c>
      <c r="AI383" s="26">
        <v>6.0243990738888904E-3</v>
      </c>
      <c r="AJ383" s="26">
        <v>1.545788927707026E-2</v>
      </c>
      <c r="AK383" s="26">
        <v>8.464002490926225E-3</v>
      </c>
      <c r="AL383" s="26">
        <v>7.011422522643683E-2</v>
      </c>
      <c r="AM383" s="26">
        <v>1.9280882447231511E-2</v>
      </c>
      <c r="AN383" s="26">
        <f t="shared" si="43"/>
        <v>0.24919738472026151</v>
      </c>
      <c r="AO383" s="71">
        <f t="shared" si="44"/>
        <v>1.0051611047903757</v>
      </c>
      <c r="AP383" s="61">
        <v>71.571586693012662</v>
      </c>
      <c r="AQ383" s="61">
        <v>71.571586693012662</v>
      </c>
      <c r="AR383" s="61">
        <v>42.959461694110118</v>
      </c>
      <c r="AS383" s="61">
        <v>13.086203335176579</v>
      </c>
      <c r="AT383" s="61">
        <v>33.271587672784356</v>
      </c>
      <c r="AU383" s="61">
        <v>159.7878229528354</v>
      </c>
      <c r="AV383" s="61">
        <v>392.2482490409318</v>
      </c>
      <c r="AW383" s="9" t="s">
        <v>1296</v>
      </c>
      <c r="AX383" s="51">
        <v>0.21359191999999999</v>
      </c>
      <c r="AY383" s="11">
        <f t="shared" si="41"/>
        <v>-3.560546472026152E-2</v>
      </c>
      <c r="AZ383" s="65">
        <f t="shared" si="42"/>
        <v>0.14288057140018029</v>
      </c>
      <c r="BA383" s="84">
        <v>404.68378000000001</v>
      </c>
    </row>
    <row r="384" spans="1:53" x14ac:dyDescent="0.2">
      <c r="A384" s="105"/>
      <c r="B384" s="95"/>
      <c r="C384" s="96"/>
      <c r="D384" s="8">
        <v>2021</v>
      </c>
      <c r="E384" s="6" t="s">
        <v>33</v>
      </c>
      <c r="F384" s="68" t="s">
        <v>54</v>
      </c>
      <c r="G384" s="6"/>
      <c r="H384" s="40">
        <v>99.948639984041904</v>
      </c>
      <c r="I384" s="41">
        <v>162000</v>
      </c>
      <c r="J384" s="41">
        <v>12000</v>
      </c>
      <c r="K384" s="41">
        <v>1740.9375873190629</v>
      </c>
      <c r="L384" s="42">
        <v>0.28631693761814742</v>
      </c>
      <c r="M384" s="41">
        <v>1427.837714057742</v>
      </c>
      <c r="N384" s="41">
        <v>1567.837714057742</v>
      </c>
      <c r="O384" s="62">
        <v>1.6</v>
      </c>
      <c r="P384" s="41">
        <v>0</v>
      </c>
      <c r="Q384" s="41">
        <v>529.65</v>
      </c>
      <c r="R384" s="41">
        <v>0</v>
      </c>
      <c r="S384" s="42">
        <v>0</v>
      </c>
      <c r="T384" s="41">
        <v>1095.2374248730321</v>
      </c>
      <c r="U384" s="37">
        <v>0</v>
      </c>
      <c r="V384" s="37">
        <v>0</v>
      </c>
      <c r="W384" s="54">
        <v>0.12816315889358521</v>
      </c>
      <c r="X384" s="54">
        <v>6.6203703172504902E-3</v>
      </c>
      <c r="Y384" s="54">
        <v>1.4870507642626761E-2</v>
      </c>
      <c r="Z384" s="54">
        <v>8.1887487322092056E-3</v>
      </c>
      <c r="AA384" s="54">
        <v>4.9779489636421197E-2</v>
      </c>
      <c r="AB384" s="54">
        <v>4.8448625020682812E-3</v>
      </c>
      <c r="AC384" s="54">
        <v>1.365016121417284E-2</v>
      </c>
      <c r="AD384" s="54">
        <v>4.9124239012598991E-4</v>
      </c>
      <c r="AE384" s="54">
        <v>1.8930688500404361E-2</v>
      </c>
      <c r="AF384" s="55">
        <f t="shared" si="45"/>
        <v>0.24553922982886434</v>
      </c>
      <c r="AG384" t="s">
        <v>257</v>
      </c>
      <c r="AH384" s="26">
        <v>0.12811244214710629</v>
      </c>
      <c r="AI384" s="26">
        <v>6.0243990738888904E-3</v>
      </c>
      <c r="AJ384" s="26">
        <v>1.525068315324608E-2</v>
      </c>
      <c r="AK384" s="26">
        <v>8.5098573414127618E-3</v>
      </c>
      <c r="AL384" s="26">
        <v>7.0936229042938392E-2</v>
      </c>
      <c r="AM384" s="26">
        <v>1.9333264042185268E-2</v>
      </c>
      <c r="AN384" s="26">
        <f t="shared" si="43"/>
        <v>0.24816687480077768</v>
      </c>
      <c r="AO384" s="71">
        <f t="shared" si="44"/>
        <v>1.0107015281172982</v>
      </c>
      <c r="AP384" s="61">
        <v>70.047764282424509</v>
      </c>
      <c r="AQ384" s="61">
        <v>70.047764282424509</v>
      </c>
      <c r="AR384" s="61">
        <v>42.383609235882567</v>
      </c>
      <c r="AS384" s="61">
        <v>13.15626572462279</v>
      </c>
      <c r="AT384" s="61">
        <v>33.383861442648573</v>
      </c>
      <c r="AU384" s="61">
        <v>162.31035301171579</v>
      </c>
      <c r="AV384" s="61">
        <v>391.32961797971871</v>
      </c>
      <c r="AW384" s="9" t="s">
        <v>1297</v>
      </c>
      <c r="AX384" s="51">
        <v>0.21206483000000001</v>
      </c>
      <c r="AY384" s="11">
        <f t="shared" si="41"/>
        <v>-3.6102044800777666E-2</v>
      </c>
      <c r="AZ384" s="65">
        <f t="shared" si="42"/>
        <v>0.14547487383140684</v>
      </c>
      <c r="BA384" s="84">
        <v>400.91219000000001</v>
      </c>
    </row>
    <row r="385" spans="1:53" x14ac:dyDescent="0.2">
      <c r="A385" s="105"/>
      <c r="B385" s="95"/>
      <c r="C385" s="94" t="s">
        <v>2223</v>
      </c>
      <c r="D385" s="8">
        <v>2003</v>
      </c>
      <c r="E385" s="6" t="s">
        <v>27</v>
      </c>
      <c r="F385" s="68" t="s">
        <v>55</v>
      </c>
      <c r="G385" s="6"/>
      <c r="H385" s="40">
        <v>101.89355116392591</v>
      </c>
      <c r="I385" s="41">
        <v>162000</v>
      </c>
      <c r="J385" s="41">
        <v>12000</v>
      </c>
      <c r="K385" s="41">
        <v>2867.2792783057062</v>
      </c>
      <c r="L385" s="42">
        <v>0.1477155</v>
      </c>
      <c r="M385" s="41">
        <v>1455.6221594846561</v>
      </c>
      <c r="N385" s="41">
        <v>1595.6221594846561</v>
      </c>
      <c r="O385" s="62">
        <v>1.6</v>
      </c>
      <c r="P385" s="41">
        <v>0</v>
      </c>
      <c r="Q385" s="41">
        <v>340.70833333333343</v>
      </c>
      <c r="R385" s="41">
        <v>0</v>
      </c>
      <c r="S385" s="42">
        <v>0</v>
      </c>
      <c r="T385" s="41">
        <v>427.77486283958251</v>
      </c>
      <c r="U385" s="37">
        <v>0</v>
      </c>
      <c r="V385" s="37">
        <v>0</v>
      </c>
      <c r="W385" s="54">
        <v>0.14372049272060389</v>
      </c>
      <c r="X385" s="54">
        <v>6.6203703172504902E-3</v>
      </c>
      <c r="Y385" s="54">
        <v>1.551669370383024E-2</v>
      </c>
      <c r="Z385" s="54">
        <v>8.4344586357474327E-3</v>
      </c>
      <c r="AA385" s="54">
        <v>5.0703346729278558E-2</v>
      </c>
      <c r="AB385" s="54">
        <v>5.0954986363649368E-3</v>
      </c>
      <c r="AC385" s="54">
        <v>1.251480262726545E-2</v>
      </c>
      <c r="AD385" s="54">
        <v>3.406694857403636E-3</v>
      </c>
      <c r="AE385" s="54">
        <v>1.9230838865041729E-2</v>
      </c>
      <c r="AF385" s="55">
        <f t="shared" si="45"/>
        <v>0.26524319709278638</v>
      </c>
      <c r="AG385" t="s">
        <v>258</v>
      </c>
      <c r="AH385" s="26">
        <v>0.14520750587245179</v>
      </c>
      <c r="AI385" s="26">
        <v>6.0243990738888904E-3</v>
      </c>
      <c r="AJ385" s="26">
        <v>3.1973076985642342E-2</v>
      </c>
      <c r="AK385" s="26">
        <v>8.6730809721547748E-3</v>
      </c>
      <c r="AL385" s="26">
        <v>7.2876713860333037E-2</v>
      </c>
      <c r="AM385" s="26">
        <v>1.9519720088202071E-2</v>
      </c>
      <c r="AN385" s="26">
        <f t="shared" si="43"/>
        <v>0.28427449685267286</v>
      </c>
      <c r="AO385" s="71">
        <f t="shared" si="44"/>
        <v>1.0717503784017088</v>
      </c>
      <c r="AP385" s="61">
        <v>98.348492343469445</v>
      </c>
      <c r="AQ385" s="61">
        <v>98.348492343469445</v>
      </c>
      <c r="AR385" s="61">
        <v>47.676228177445758</v>
      </c>
      <c r="AS385" s="61">
        <v>13.405657827367261</v>
      </c>
      <c r="AT385" s="61">
        <v>33.783507982979287</v>
      </c>
      <c r="AU385" s="61">
        <v>167.2729041386834</v>
      </c>
      <c r="AV385" s="61">
        <v>458.83528281341455</v>
      </c>
      <c r="AW385" s="9" t="s">
        <v>1298</v>
      </c>
      <c r="AX385" s="51">
        <v>0.26411023</v>
      </c>
      <c r="AY385" s="11">
        <f t="shared" si="41"/>
        <v>-2.0164266852672863E-2</v>
      </c>
      <c r="AZ385" s="65">
        <f t="shared" si="42"/>
        <v>7.0932380765493463E-2</v>
      </c>
      <c r="BA385" s="84">
        <v>486.91845999999998</v>
      </c>
    </row>
    <row r="386" spans="1:53" x14ac:dyDescent="0.2">
      <c r="A386" s="105"/>
      <c r="B386" s="95"/>
      <c r="C386" s="95"/>
      <c r="D386" s="8">
        <v>2008</v>
      </c>
      <c r="E386" s="6" t="s">
        <v>28</v>
      </c>
      <c r="F386" s="68" t="s">
        <v>55</v>
      </c>
      <c r="G386" s="6"/>
      <c r="H386" s="40">
        <v>101.42370953782731</v>
      </c>
      <c r="I386" s="41">
        <v>162000</v>
      </c>
      <c r="J386" s="41">
        <v>12000</v>
      </c>
      <c r="K386" s="41">
        <v>2716.4515495625992</v>
      </c>
      <c r="L386" s="42">
        <v>0.16153799999999999</v>
      </c>
      <c r="M386" s="41">
        <v>1448.9101362546751</v>
      </c>
      <c r="N386" s="41">
        <v>1588.9101362546751</v>
      </c>
      <c r="O386" s="62">
        <v>1.6</v>
      </c>
      <c r="P386" s="41">
        <v>0</v>
      </c>
      <c r="Q386" s="41">
        <v>317.58333333333343</v>
      </c>
      <c r="R386" s="41">
        <v>0</v>
      </c>
      <c r="S386" s="42">
        <v>0</v>
      </c>
      <c r="T386" s="41">
        <v>420.87995281347588</v>
      </c>
      <c r="U386" s="37">
        <v>0</v>
      </c>
      <c r="V386" s="37">
        <v>0</v>
      </c>
      <c r="W386" s="54">
        <v>0.13622680306434631</v>
      </c>
      <c r="X386" s="54">
        <v>6.6203703172504902E-3</v>
      </c>
      <c r="Y386" s="54">
        <v>1.4700468629598619E-2</v>
      </c>
      <c r="Z386" s="54">
        <v>8.3955656737089157E-3</v>
      </c>
      <c r="AA386" s="54">
        <v>5.0703346729278558E-2</v>
      </c>
      <c r="AB386" s="54">
        <v>5.0768298096954823E-3</v>
      </c>
      <c r="AC386" s="54">
        <v>1.2484476901590821E-2</v>
      </c>
      <c r="AD386" s="54">
        <v>3.2375336159020658E-3</v>
      </c>
      <c r="AE386" s="54">
        <v>1.918661035597324E-2</v>
      </c>
      <c r="AF386" s="55">
        <f t="shared" si="45"/>
        <v>0.25663200509734452</v>
      </c>
      <c r="AG386" t="s">
        <v>259</v>
      </c>
      <c r="AH386" s="26">
        <v>0.13747885700119289</v>
      </c>
      <c r="AI386" s="26">
        <v>6.0243990738888904E-3</v>
      </c>
      <c r="AJ386" s="26">
        <v>3.0291194575665689E-2</v>
      </c>
      <c r="AK386" s="26">
        <v>8.6336502480791767E-3</v>
      </c>
      <c r="AL386" s="26">
        <v>7.2656426683748387E-2</v>
      </c>
      <c r="AM386" s="26">
        <v>1.9474676996896641E-2</v>
      </c>
      <c r="AN386" s="26">
        <f t="shared" si="43"/>
        <v>0.27455920457947169</v>
      </c>
      <c r="AO386" s="71">
        <f t="shared" si="44"/>
        <v>1.0698556654121418</v>
      </c>
      <c r="AP386" s="61">
        <v>101.82796725788241</v>
      </c>
      <c r="AQ386" s="61">
        <v>101.82796725788241</v>
      </c>
      <c r="AR386" s="61">
        <v>45.168311608086888</v>
      </c>
      <c r="AS386" s="61">
        <v>13.34541096761266</v>
      </c>
      <c r="AT386" s="61">
        <v>33.686963430037352</v>
      </c>
      <c r="AU386" s="61">
        <v>166.69029632651399</v>
      </c>
      <c r="AV386" s="61">
        <v>462.54691684801571</v>
      </c>
      <c r="AW386" s="9" t="s">
        <v>1299</v>
      </c>
      <c r="AX386" s="51">
        <v>0.25375515999999998</v>
      </c>
      <c r="AY386" s="11">
        <f t="shared" si="41"/>
        <v>-2.0804044579471714E-2</v>
      </c>
      <c r="AZ386" s="65">
        <f t="shared" si="42"/>
        <v>7.5772526407687571E-2</v>
      </c>
      <c r="BA386" s="84">
        <v>490.03949</v>
      </c>
    </row>
    <row r="387" spans="1:53" x14ac:dyDescent="0.2">
      <c r="A387" s="105"/>
      <c r="B387" s="95"/>
      <c r="C387" s="95"/>
      <c r="D387" s="8">
        <v>2013</v>
      </c>
      <c r="E387" s="6" t="s">
        <v>29</v>
      </c>
      <c r="F387" s="68" t="s">
        <v>55</v>
      </c>
      <c r="G387" s="6"/>
      <c r="H387" s="40">
        <v>98.256395509688971</v>
      </c>
      <c r="I387" s="41">
        <v>162000</v>
      </c>
      <c r="J387" s="41">
        <v>12000</v>
      </c>
      <c r="K387" s="41">
        <v>2504.0865508044699</v>
      </c>
      <c r="L387" s="42">
        <v>0.17655247164461249</v>
      </c>
      <c r="M387" s="41">
        <v>1403.6627929955571</v>
      </c>
      <c r="N387" s="41">
        <v>1543.6627929955571</v>
      </c>
      <c r="O387" s="62">
        <v>1.6</v>
      </c>
      <c r="P387" s="41">
        <v>0</v>
      </c>
      <c r="Q387" s="41">
        <v>294.86050724637681</v>
      </c>
      <c r="R387" s="41">
        <v>0</v>
      </c>
      <c r="S387" s="42">
        <v>0</v>
      </c>
      <c r="T387" s="41">
        <v>423.90620473798589</v>
      </c>
      <c r="U387" s="37">
        <v>0</v>
      </c>
      <c r="V387" s="37">
        <v>0</v>
      </c>
      <c r="W387" s="54">
        <v>0.1256073862314224</v>
      </c>
      <c r="X387" s="54">
        <v>6.6203703172504902E-3</v>
      </c>
      <c r="Y387" s="54">
        <v>1.3551224023103711E-2</v>
      </c>
      <c r="Z387" s="54">
        <v>8.1333843991160393E-3</v>
      </c>
      <c r="AA387" s="54">
        <v>4.9335755407810211E-2</v>
      </c>
      <c r="AB387" s="54">
        <v>4.9200449138879776E-3</v>
      </c>
      <c r="AC387" s="54">
        <v>1.222988311201334E-2</v>
      </c>
      <c r="AD387" s="54">
        <v>3.0713141895830631E-3</v>
      </c>
      <c r="AE387" s="54">
        <v>1.8888460472226139E-2</v>
      </c>
      <c r="AF387" s="55">
        <f t="shared" si="45"/>
        <v>0.24235782306641337</v>
      </c>
      <c r="AG387" t="s">
        <v>260</v>
      </c>
      <c r="AH387" s="26">
        <v>0.12687756006484061</v>
      </c>
      <c r="AI387" s="26">
        <v>6.0243990738888904E-3</v>
      </c>
      <c r="AJ387" s="26">
        <v>2.7923109085799581E-2</v>
      </c>
      <c r="AK387" s="26">
        <v>8.3678383689970281E-3</v>
      </c>
      <c r="AL387" s="26">
        <v>7.0675253293342066E-2</v>
      </c>
      <c r="AM387" s="26">
        <v>1.9171030816912519E-2</v>
      </c>
      <c r="AN387" s="26">
        <f t="shared" si="43"/>
        <v>0.25903919070378068</v>
      </c>
      <c r="AO387" s="71">
        <f t="shared" si="44"/>
        <v>1.0688294994001333</v>
      </c>
      <c r="AP387" s="61">
        <v>94.687667906695623</v>
      </c>
      <c r="AQ387" s="61">
        <v>94.687667906695623</v>
      </c>
      <c r="AR387" s="61">
        <v>41.637172449686403</v>
      </c>
      <c r="AS387" s="61">
        <v>12.93927257234847</v>
      </c>
      <c r="AT387" s="61">
        <v>33.036133661265097</v>
      </c>
      <c r="AU387" s="61">
        <v>162.34482184179001</v>
      </c>
      <c r="AV387" s="61">
        <v>439.33273633848125</v>
      </c>
      <c r="AW387" s="9" t="s">
        <v>1300</v>
      </c>
      <c r="AX387" s="51">
        <v>0.23842453999999999</v>
      </c>
      <c r="AY387" s="11">
        <f t="shared" si="41"/>
        <v>-2.0614650703780685E-2</v>
      </c>
      <c r="AZ387" s="65">
        <f t="shared" si="42"/>
        <v>7.9581204094148733E-2</v>
      </c>
      <c r="BA387" s="84">
        <v>472.06247999999999</v>
      </c>
    </row>
    <row r="388" spans="1:53" x14ac:dyDescent="0.2">
      <c r="A388" s="105"/>
      <c r="B388" s="95"/>
      <c r="C388" s="95"/>
      <c r="D388" s="8">
        <v>2016</v>
      </c>
      <c r="E388" s="6" t="s">
        <v>30</v>
      </c>
      <c r="F388" s="68" t="s">
        <v>55</v>
      </c>
      <c r="G388" s="6"/>
      <c r="H388" s="40">
        <v>95.360568973822595</v>
      </c>
      <c r="I388" s="41">
        <v>162000</v>
      </c>
      <c r="J388" s="41">
        <v>12000</v>
      </c>
      <c r="K388" s="41">
        <v>2361.022158443649</v>
      </c>
      <c r="L388" s="42">
        <v>0.1859485822306238</v>
      </c>
      <c r="M388" s="41">
        <v>1362.29384248318</v>
      </c>
      <c r="N388" s="41">
        <v>1502.29384248318</v>
      </c>
      <c r="O388" s="62">
        <v>1.6</v>
      </c>
      <c r="P388" s="41">
        <v>0</v>
      </c>
      <c r="Q388" s="41">
        <v>281.38768115942031</v>
      </c>
      <c r="R388" s="41">
        <v>0</v>
      </c>
      <c r="S388" s="42">
        <v>0</v>
      </c>
      <c r="T388" s="41">
        <v>429.04961673111308</v>
      </c>
      <c r="U388" s="37">
        <v>0</v>
      </c>
      <c r="V388" s="37">
        <v>0</v>
      </c>
      <c r="W388" s="54">
        <v>0.1183600798249245</v>
      </c>
      <c r="X388" s="54">
        <v>6.6203703172504902E-3</v>
      </c>
      <c r="Y388" s="54">
        <v>1.277701091021299E-2</v>
      </c>
      <c r="Z388" s="54">
        <v>7.893676869571209E-3</v>
      </c>
      <c r="AA388" s="54">
        <v>4.8004813492298133E-2</v>
      </c>
      <c r="AB388" s="54">
        <v>4.7750063240528107E-3</v>
      </c>
      <c r="AC388" s="54">
        <v>1.199398189783096E-2</v>
      </c>
      <c r="AD388" s="54">
        <v>2.9727593064308171E-3</v>
      </c>
      <c r="AE388" s="54">
        <v>1.8615866079926491E-2</v>
      </c>
      <c r="AF388" s="55">
        <f t="shared" si="45"/>
        <v>0.2320135650224984</v>
      </c>
      <c r="AG388" t="s">
        <v>261</v>
      </c>
      <c r="AH388" s="26">
        <v>0.119397866929717</v>
      </c>
      <c r="AI388" s="26">
        <v>6.0243990738888904E-3</v>
      </c>
      <c r="AJ388" s="26">
        <v>2.6327795763701568E-2</v>
      </c>
      <c r="AK388" s="26">
        <v>8.1248106533502069E-3</v>
      </c>
      <c r="AL388" s="26">
        <v>6.8830594428825415E-2</v>
      </c>
      <c r="AM388" s="26">
        <v>1.8893411781445629E-2</v>
      </c>
      <c r="AN388" s="26">
        <f t="shared" si="43"/>
        <v>0.24759887863092872</v>
      </c>
      <c r="AO388" s="71">
        <f t="shared" si="44"/>
        <v>1.0671741482310271</v>
      </c>
      <c r="AP388" s="61">
        <v>75.408848093193058</v>
      </c>
      <c r="AQ388" s="61">
        <v>75.408848093193058</v>
      </c>
      <c r="AR388" s="61">
        <v>39.258342223461433</v>
      </c>
      <c r="AS388" s="61">
        <v>12.567946479706009</v>
      </c>
      <c r="AT388" s="61">
        <v>32.441090006610409</v>
      </c>
      <c r="AU388" s="61">
        <v>158.32962389889011</v>
      </c>
      <c r="AV388" s="61">
        <v>393.41469879505405</v>
      </c>
      <c r="AW388" s="9" t="s">
        <v>1301</v>
      </c>
      <c r="AX388" s="51">
        <v>0.22734745000000001</v>
      </c>
      <c r="AY388" s="11">
        <f t="shared" ref="AY388:AY451" si="46">AX388-AN388</f>
        <v>-2.0251428630928714E-2</v>
      </c>
      <c r="AZ388" s="65">
        <f t="shared" ref="AZ388:AZ451" si="47">ABS(AY388)/AN388</f>
        <v>8.1791277662107364E-2</v>
      </c>
      <c r="BA388" s="84">
        <v>424.25745000000001</v>
      </c>
    </row>
    <row r="389" spans="1:53" x14ac:dyDescent="0.2">
      <c r="A389" s="105"/>
      <c r="B389" s="95"/>
      <c r="C389" s="95"/>
      <c r="D389" s="8">
        <v>2018</v>
      </c>
      <c r="E389" s="6" t="s">
        <v>31</v>
      </c>
      <c r="F389" s="68" t="s">
        <v>55</v>
      </c>
      <c r="G389" s="6"/>
      <c r="H389" s="40">
        <v>95.014200526081581</v>
      </c>
      <c r="I389" s="41">
        <v>162000</v>
      </c>
      <c r="J389" s="41">
        <v>12000</v>
      </c>
      <c r="K389" s="41">
        <v>2297.1190455862229</v>
      </c>
      <c r="L389" s="42">
        <v>0.19223689981096401</v>
      </c>
      <c r="M389" s="41">
        <v>1357.3457218011649</v>
      </c>
      <c r="N389" s="41">
        <v>1497.3457218011649</v>
      </c>
      <c r="O389" s="62">
        <v>1.6</v>
      </c>
      <c r="P389" s="41">
        <v>0</v>
      </c>
      <c r="Q389" s="41">
        <v>272.40579710144931</v>
      </c>
      <c r="R389" s="41">
        <v>0</v>
      </c>
      <c r="S389" s="42">
        <v>0</v>
      </c>
      <c r="T389" s="41">
        <v>426.90903262044628</v>
      </c>
      <c r="U389" s="37">
        <v>0</v>
      </c>
      <c r="V389" s="37">
        <v>0</v>
      </c>
      <c r="W389" s="54">
        <v>0.1151478141546249</v>
      </c>
      <c r="X389" s="54">
        <v>6.6203703172504902E-3</v>
      </c>
      <c r="Y389" s="54">
        <v>1.243119034916162E-2</v>
      </c>
      <c r="Z389" s="54">
        <v>7.8650051727890968E-3</v>
      </c>
      <c r="AA389" s="54">
        <v>4.8075493425130837E-2</v>
      </c>
      <c r="AB389" s="54">
        <v>4.7596478834748268E-3</v>
      </c>
      <c r="AC389" s="54">
        <v>1.193876191973686E-2</v>
      </c>
      <c r="AD389" s="54">
        <v>2.9070561286061998E-3</v>
      </c>
      <c r="AE389" s="54">
        <v>1.8583262339234349E-2</v>
      </c>
      <c r="AF389" s="55">
        <f t="shared" si="45"/>
        <v>0.22832860169000918</v>
      </c>
      <c r="AG389" t="s">
        <v>262</v>
      </c>
      <c r="AH389" s="26">
        <v>0.11614871829652031</v>
      </c>
      <c r="AI389" s="26">
        <v>6.0243990738888904E-3</v>
      </c>
      <c r="AJ389" s="26">
        <v>2.561521113252465E-2</v>
      </c>
      <c r="AK389" s="26">
        <v>8.0957422227712159E-3</v>
      </c>
      <c r="AL389" s="26">
        <v>6.8767505035964474E-2</v>
      </c>
      <c r="AM389" s="26">
        <v>1.886020589939881E-2</v>
      </c>
      <c r="AN389" s="26">
        <f t="shared" ref="AN389:AN452" si="48">SUM(AH389:AM389)</f>
        <v>0.24351178166106835</v>
      </c>
      <c r="AO389" s="71">
        <f t="shared" ref="AO389:AO452" si="49">AN389/AF389</f>
        <v>1.066497056692322</v>
      </c>
      <c r="AP389" s="61">
        <v>69.155272462673722</v>
      </c>
      <c r="AQ389" s="61">
        <v>69.155272462673722</v>
      </c>
      <c r="AR389" s="61">
        <v>38.195781135362608</v>
      </c>
      <c r="AS389" s="61">
        <v>12.5235323406955</v>
      </c>
      <c r="AT389" s="61">
        <v>32.369917115400199</v>
      </c>
      <c r="AU389" s="61">
        <v>158.2712020923631</v>
      </c>
      <c r="AV389" s="61">
        <v>379.67097760916886</v>
      </c>
      <c r="AW389" s="9" t="s">
        <v>1302</v>
      </c>
      <c r="AX389" s="51">
        <v>0.2160174</v>
      </c>
      <c r="AY389" s="11">
        <f t="shared" si="46"/>
        <v>-2.7494381661068351E-2</v>
      </c>
      <c r="AZ389" s="65">
        <f t="shared" si="47"/>
        <v>0.11290780870445268</v>
      </c>
      <c r="BA389" s="84">
        <v>400.77125999999998</v>
      </c>
    </row>
    <row r="390" spans="1:53" x14ac:dyDescent="0.2">
      <c r="A390" s="105"/>
      <c r="B390" s="95"/>
      <c r="C390" s="95"/>
      <c r="D390" s="8">
        <v>2019</v>
      </c>
      <c r="E390" s="6" t="s">
        <v>32</v>
      </c>
      <c r="F390" s="68" t="s">
        <v>55</v>
      </c>
      <c r="G390" s="6"/>
      <c r="H390" s="40">
        <v>94.841068145501367</v>
      </c>
      <c r="I390" s="41">
        <v>162000</v>
      </c>
      <c r="J390" s="41">
        <v>12000</v>
      </c>
      <c r="K390" s="41">
        <v>2266.041351472215</v>
      </c>
      <c r="L390" s="42">
        <v>0.195388331758034</v>
      </c>
      <c r="M390" s="41">
        <v>1354.872402078591</v>
      </c>
      <c r="N390" s="41">
        <v>1494.872402078591</v>
      </c>
      <c r="O390" s="62">
        <v>1.6</v>
      </c>
      <c r="P390" s="41">
        <v>0</v>
      </c>
      <c r="Q390" s="41">
        <v>267.91485507246381</v>
      </c>
      <c r="R390" s="41">
        <v>0</v>
      </c>
      <c r="S390" s="42">
        <v>0</v>
      </c>
      <c r="T390" s="41">
        <v>425.62924883707518</v>
      </c>
      <c r="U390" s="37">
        <v>0</v>
      </c>
      <c r="V390" s="37">
        <v>0</v>
      </c>
      <c r="W390" s="54">
        <v>0.1135899573564529</v>
      </c>
      <c r="X390" s="54">
        <v>6.6203703172504902E-3</v>
      </c>
      <c r="Y390" s="54">
        <v>1.226300839334726E-2</v>
      </c>
      <c r="Z390" s="54">
        <v>7.8506739810109138E-3</v>
      </c>
      <c r="AA390" s="54">
        <v>4.8110835254192352E-2</v>
      </c>
      <c r="AB390" s="54">
        <v>4.7519709914922714E-3</v>
      </c>
      <c r="AC390" s="54">
        <v>1.1911190114915369E-2</v>
      </c>
      <c r="AD390" s="54">
        <v>2.8742044232785702E-3</v>
      </c>
      <c r="AE390" s="54">
        <v>1.8566964194178581E-2</v>
      </c>
      <c r="AF390" s="55">
        <f t="shared" si="45"/>
        <v>0.2265391750261187</v>
      </c>
      <c r="AG390" t="s">
        <v>263</v>
      </c>
      <c r="AH390" s="26">
        <v>0.1145773438807443</v>
      </c>
      <c r="AI390" s="26">
        <v>6.0243990738888904E-3</v>
      </c>
      <c r="AJ390" s="26">
        <v>2.5268663269551711E-2</v>
      </c>
      <c r="AK390" s="26">
        <v>8.0812123583488219E-3</v>
      </c>
      <c r="AL390" s="26">
        <v>6.8735999669972792E-2</v>
      </c>
      <c r="AM390" s="26">
        <v>1.8843607928522639E-2</v>
      </c>
      <c r="AN390" s="26">
        <f t="shared" si="48"/>
        <v>0.24153122618102915</v>
      </c>
      <c r="AO390" s="71">
        <f t="shared" si="49"/>
        <v>1.0661786251900227</v>
      </c>
      <c r="AP390" s="61">
        <v>68.219677166441002</v>
      </c>
      <c r="AQ390" s="61">
        <v>68.219677166441002</v>
      </c>
      <c r="AR390" s="61">
        <v>37.679030902129711</v>
      </c>
      <c r="AS390" s="61">
        <v>12.50133191895252</v>
      </c>
      <c r="AT390" s="61">
        <v>32.334341322719403</v>
      </c>
      <c r="AU390" s="61">
        <v>158.24209212894189</v>
      </c>
      <c r="AV390" s="61">
        <v>377.19615060562558</v>
      </c>
      <c r="AW390" s="9" t="s">
        <v>1303</v>
      </c>
      <c r="AX390" s="51">
        <v>0.21381600000000001</v>
      </c>
      <c r="AY390" s="11">
        <f t="shared" si="46"/>
        <v>-2.7715226181029146E-2</v>
      </c>
      <c r="AZ390" s="65">
        <f t="shared" si="47"/>
        <v>0.1147480043025841</v>
      </c>
      <c r="BA390" s="84">
        <v>397.58474999999999</v>
      </c>
    </row>
    <row r="391" spans="1:53" x14ac:dyDescent="0.2">
      <c r="A391" s="105"/>
      <c r="B391" s="95"/>
      <c r="C391" s="96"/>
      <c r="D391" s="8">
        <v>2021</v>
      </c>
      <c r="E391" s="6" t="s">
        <v>33</v>
      </c>
      <c r="F391" s="68" t="s">
        <v>55</v>
      </c>
      <c r="G391" s="6"/>
      <c r="H391" s="40">
        <v>95.475489707045583</v>
      </c>
      <c r="I391" s="41">
        <v>162000</v>
      </c>
      <c r="J391" s="41">
        <v>12000</v>
      </c>
      <c r="K391" s="41">
        <v>2207.204087636695</v>
      </c>
      <c r="L391" s="42">
        <v>0.20206491493383741</v>
      </c>
      <c r="M391" s="41">
        <v>1363.9355672435081</v>
      </c>
      <c r="N391" s="41">
        <v>1503.9355672435081</v>
      </c>
      <c r="O391" s="62">
        <v>1.6</v>
      </c>
      <c r="P391" s="41">
        <v>0</v>
      </c>
      <c r="Q391" s="41">
        <v>258.73188405797089</v>
      </c>
      <c r="R391" s="41">
        <v>0</v>
      </c>
      <c r="S391" s="42">
        <v>0</v>
      </c>
      <c r="T391" s="41">
        <v>421.99757957407752</v>
      </c>
      <c r="U391" s="37">
        <v>0</v>
      </c>
      <c r="V391" s="37">
        <v>0</v>
      </c>
      <c r="W391" s="54">
        <v>0.1106405481696129</v>
      </c>
      <c r="X391" s="54">
        <v>6.6203703172504902E-3</v>
      </c>
      <c r="Y391" s="54">
        <v>1.166452839970589E-2</v>
      </c>
      <c r="Z391" s="54">
        <v>7.8222649171948433E-3</v>
      </c>
      <c r="AA391" s="54">
        <v>4.7522183507680893E-2</v>
      </c>
      <c r="AB391" s="54">
        <v>4.7255554236471653E-3</v>
      </c>
      <c r="AC391" s="54">
        <v>1.2411807663738729E-2</v>
      </c>
      <c r="AD391" s="54">
        <v>2.8570427093654871E-3</v>
      </c>
      <c r="AE391" s="54">
        <v>1.8508929759263989E-2</v>
      </c>
      <c r="AF391" s="55">
        <f t="shared" si="45"/>
        <v>0.2227732308674604</v>
      </c>
      <c r="AG391" t="s">
        <v>264</v>
      </c>
      <c r="AH391" s="26">
        <v>0.1116023687356501</v>
      </c>
      <c r="AI391" s="26">
        <v>6.0243990738888904E-3</v>
      </c>
      <c r="AJ391" s="26">
        <v>2.461256800165398E-2</v>
      </c>
      <c r="AK391" s="26">
        <v>8.134455196256947E-3</v>
      </c>
      <c r="AL391" s="26">
        <v>6.9620456612751361E-2</v>
      </c>
      <c r="AM391" s="26">
        <v>1.8904429079173019E-2</v>
      </c>
      <c r="AN391" s="26">
        <f t="shared" si="48"/>
        <v>0.23889867669937428</v>
      </c>
      <c r="AO391" s="71">
        <f t="shared" si="49"/>
        <v>1.0723850247586872</v>
      </c>
      <c r="AP391" s="61">
        <v>66.44838480758655</v>
      </c>
      <c r="AQ391" s="61">
        <v>66.44838480758655</v>
      </c>
      <c r="AR391" s="61">
        <v>36.700703176197017</v>
      </c>
      <c r="AS391" s="61">
        <v>12.58268253737479</v>
      </c>
      <c r="AT391" s="61">
        <v>32.464704284691521</v>
      </c>
      <c r="AU391" s="61">
        <v>160.8495232153517</v>
      </c>
      <c r="AV391" s="61">
        <v>375.4943828287881</v>
      </c>
      <c r="AW391" s="9" t="s">
        <v>1304</v>
      </c>
      <c r="AX391" s="51">
        <v>0.20985886000000001</v>
      </c>
      <c r="AY391" s="11">
        <f t="shared" si="46"/>
        <v>-2.9039816699374277E-2</v>
      </c>
      <c r="AZ391" s="65">
        <f t="shared" si="47"/>
        <v>0.12155704292961593</v>
      </c>
      <c r="BA391" s="84">
        <v>391.91950000000003</v>
      </c>
    </row>
    <row r="392" spans="1:53" x14ac:dyDescent="0.2">
      <c r="A392" s="105"/>
      <c r="B392" s="95"/>
      <c r="C392" s="94" t="s">
        <v>2223</v>
      </c>
      <c r="D392" s="8">
        <v>2003</v>
      </c>
      <c r="E392" s="6" t="s">
        <v>27</v>
      </c>
      <c r="F392" s="68" t="s">
        <v>46</v>
      </c>
      <c r="G392" s="6"/>
      <c r="H392" s="40">
        <v>101.89355116392591</v>
      </c>
      <c r="I392" s="41">
        <v>162000</v>
      </c>
      <c r="J392" s="41">
        <v>12000</v>
      </c>
      <c r="K392" s="41">
        <v>3594.20556640625</v>
      </c>
      <c r="L392" s="42">
        <v>0.1477155</v>
      </c>
      <c r="M392" s="41">
        <v>1455.6221594846561</v>
      </c>
      <c r="N392" s="41">
        <v>1595.6221594846561</v>
      </c>
      <c r="O392" s="62">
        <v>1.6</v>
      </c>
      <c r="P392" s="41">
        <v>0</v>
      </c>
      <c r="Q392" s="41">
        <v>340.70833333333343</v>
      </c>
      <c r="R392" s="41">
        <v>0</v>
      </c>
      <c r="S392" s="42">
        <v>0</v>
      </c>
      <c r="T392" s="41">
        <v>341.25760959921797</v>
      </c>
      <c r="U392" s="37">
        <v>0</v>
      </c>
      <c r="V392" s="37">
        <v>0</v>
      </c>
      <c r="W392" s="54">
        <v>0.14372049272060389</v>
      </c>
      <c r="X392" s="54">
        <v>6.6203703172504902E-3</v>
      </c>
      <c r="Y392" s="54">
        <v>-0.12930077314376831</v>
      </c>
      <c r="Z392" s="54">
        <v>8.4344586357474327E-3</v>
      </c>
      <c r="AA392" s="54">
        <v>5.0703346729278558E-2</v>
      </c>
      <c r="AB392" s="54">
        <v>5.0954986363649368E-3</v>
      </c>
      <c r="AC392" s="54">
        <v>1.251480262726545E-2</v>
      </c>
      <c r="AD392" s="54">
        <v>3.406694857403636E-3</v>
      </c>
      <c r="AE392" s="54">
        <v>1.9230838865041729E-2</v>
      </c>
      <c r="AF392" s="55">
        <f t="shared" si="45"/>
        <v>0.12042573024518782</v>
      </c>
      <c r="AG392" t="s">
        <v>566</v>
      </c>
      <c r="AH392" s="26">
        <v>0.14520750587245179</v>
      </c>
      <c r="AI392" s="26">
        <v>6.0243990738888904E-3</v>
      </c>
      <c r="AJ392" s="26">
        <v>-0.12892489917011779</v>
      </c>
      <c r="AK392" s="26">
        <v>8.6730809721547748E-3</v>
      </c>
      <c r="AL392" s="26">
        <v>7.2876713860333037E-2</v>
      </c>
      <c r="AM392" s="26">
        <v>1.9519720088202071E-2</v>
      </c>
      <c r="AN392" s="26">
        <f t="shared" si="48"/>
        <v>0.12337652069691277</v>
      </c>
      <c r="AO392" s="71">
        <f t="shared" si="49"/>
        <v>1.0245029898985634</v>
      </c>
      <c r="AP392" s="61">
        <v>98.348492343469445</v>
      </c>
      <c r="AQ392" s="61">
        <v>98.348492343469445</v>
      </c>
      <c r="AR392" s="61">
        <v>-43.08797500358763</v>
      </c>
      <c r="AS392" s="61">
        <v>13.405657827367261</v>
      </c>
      <c r="AT392" s="61">
        <v>33.783507982979287</v>
      </c>
      <c r="AU392" s="61">
        <v>167.2729041386834</v>
      </c>
      <c r="AV392" s="61">
        <v>368.07107963238116</v>
      </c>
      <c r="AW392" s="9" t="s">
        <v>1305</v>
      </c>
      <c r="AX392" s="51">
        <v>0.17703171999999998</v>
      </c>
      <c r="AY392" s="11">
        <f t="shared" si="46"/>
        <v>5.3655199303087209E-2</v>
      </c>
      <c r="AZ392" s="65">
        <f t="shared" si="47"/>
        <v>0.43488987207620139</v>
      </c>
      <c r="BA392" s="84">
        <v>405.74365</v>
      </c>
    </row>
    <row r="393" spans="1:53" x14ac:dyDescent="0.2">
      <c r="A393" s="105"/>
      <c r="B393" s="95"/>
      <c r="C393" s="95"/>
      <c r="D393" s="8">
        <v>2008</v>
      </c>
      <c r="E393" s="6" t="s">
        <v>28</v>
      </c>
      <c r="F393" s="68" t="s">
        <v>46</v>
      </c>
      <c r="G393" s="6"/>
      <c r="H393" s="40">
        <v>101.42370953782731</v>
      </c>
      <c r="I393" s="41">
        <v>162000</v>
      </c>
      <c r="J393" s="41">
        <v>12000</v>
      </c>
      <c r="K393" s="41">
        <v>3279.147216796875</v>
      </c>
      <c r="L393" s="42">
        <v>0.16153799999999999</v>
      </c>
      <c r="M393" s="41">
        <v>1448.9101362546751</v>
      </c>
      <c r="N393" s="41">
        <v>1588.9101362546751</v>
      </c>
      <c r="O393" s="62">
        <v>1.6</v>
      </c>
      <c r="P393" s="41">
        <v>0</v>
      </c>
      <c r="Q393" s="41">
        <v>317.58333333333343</v>
      </c>
      <c r="R393" s="41">
        <v>0</v>
      </c>
      <c r="S393" s="42">
        <v>0</v>
      </c>
      <c r="T393" s="41">
        <v>348.6577223930783</v>
      </c>
      <c r="U393" s="37">
        <v>0</v>
      </c>
      <c r="V393" s="37">
        <v>0</v>
      </c>
      <c r="W393" s="54">
        <v>0.13622680306434631</v>
      </c>
      <c r="X393" s="54">
        <v>6.6203703172504902E-3</v>
      </c>
      <c r="Y393" s="54">
        <v>-0.1224991530179977</v>
      </c>
      <c r="Z393" s="54">
        <v>8.3955656737089157E-3</v>
      </c>
      <c r="AA393" s="54">
        <v>5.0703346729278558E-2</v>
      </c>
      <c r="AB393" s="54">
        <v>5.0768298096954823E-3</v>
      </c>
      <c r="AC393" s="54">
        <v>1.2484476901590821E-2</v>
      </c>
      <c r="AD393" s="54">
        <v>3.2375336159020658E-3</v>
      </c>
      <c r="AE393" s="54">
        <v>1.918661035597324E-2</v>
      </c>
      <c r="AF393" s="55">
        <f t="shared" si="45"/>
        <v>0.11943238344974819</v>
      </c>
      <c r="AG393" t="s">
        <v>567</v>
      </c>
      <c r="AH393" s="26">
        <v>0.13747885700119289</v>
      </c>
      <c r="AI393" s="26">
        <v>6.0243990738888904E-3</v>
      </c>
      <c r="AJ393" s="26">
        <v>-0.122143052048566</v>
      </c>
      <c r="AK393" s="26">
        <v>8.6336502480791767E-3</v>
      </c>
      <c r="AL393" s="26">
        <v>7.2656426683748387E-2</v>
      </c>
      <c r="AM393" s="26">
        <v>1.9474676996896641E-2</v>
      </c>
      <c r="AN393" s="26">
        <f t="shared" si="48"/>
        <v>0.12212495795523998</v>
      </c>
      <c r="AO393" s="71">
        <f t="shared" si="49"/>
        <v>1.0225447607065861</v>
      </c>
      <c r="AP393" s="61">
        <v>101.82796725788241</v>
      </c>
      <c r="AQ393" s="61">
        <v>101.82796725788241</v>
      </c>
      <c r="AR393" s="61">
        <v>-40.821414694969533</v>
      </c>
      <c r="AS393" s="61">
        <v>13.34541096761266</v>
      </c>
      <c r="AT393" s="61">
        <v>33.686963430037352</v>
      </c>
      <c r="AU393" s="61">
        <v>166.69029632651399</v>
      </c>
      <c r="AV393" s="61">
        <v>376.55719054495927</v>
      </c>
      <c r="AW393" s="9" t="s">
        <v>1306</v>
      </c>
      <c r="AX393" s="51">
        <v>0.17160921000000001</v>
      </c>
      <c r="AY393" s="11">
        <f t="shared" si="46"/>
        <v>4.9484252044760035E-2</v>
      </c>
      <c r="AZ393" s="65">
        <f t="shared" si="47"/>
        <v>0.40519360557648265</v>
      </c>
      <c r="BA393" s="84">
        <v>413.47874000000002</v>
      </c>
    </row>
    <row r="394" spans="1:53" x14ac:dyDescent="0.2">
      <c r="A394" s="105"/>
      <c r="B394" s="95"/>
      <c r="C394" s="95"/>
      <c r="D394" s="8">
        <v>2013</v>
      </c>
      <c r="E394" s="6" t="s">
        <v>29</v>
      </c>
      <c r="F394" s="68" t="s">
        <v>46</v>
      </c>
      <c r="G394" s="6"/>
      <c r="H394" s="40">
        <v>98.256395509688971</v>
      </c>
      <c r="I394" s="41">
        <v>162000</v>
      </c>
      <c r="J394" s="41">
        <v>12000</v>
      </c>
      <c r="K394" s="41">
        <v>2931.610107421875</v>
      </c>
      <c r="L394" s="42">
        <v>0.17655247164461249</v>
      </c>
      <c r="M394" s="41">
        <v>1403.6627929955571</v>
      </c>
      <c r="N394" s="41">
        <v>1543.6627929955571</v>
      </c>
      <c r="O394" s="62">
        <v>1.6</v>
      </c>
      <c r="P394" s="41">
        <v>0</v>
      </c>
      <c r="Q394" s="41">
        <v>294.86050724637681</v>
      </c>
      <c r="R394" s="41">
        <v>0</v>
      </c>
      <c r="S394" s="42">
        <v>0</v>
      </c>
      <c r="T394" s="41">
        <v>362.0869717291506</v>
      </c>
      <c r="U394" s="37">
        <v>0</v>
      </c>
      <c r="V394" s="37">
        <v>0</v>
      </c>
      <c r="W394" s="54">
        <v>0.1256073862314224</v>
      </c>
      <c r="X394" s="54">
        <v>6.6203703172504902E-3</v>
      </c>
      <c r="Y394" s="54">
        <v>-0.1129224896430969</v>
      </c>
      <c r="Z394" s="54">
        <v>8.1333843991160393E-3</v>
      </c>
      <c r="AA394" s="54">
        <v>4.9335755407810211E-2</v>
      </c>
      <c r="AB394" s="54">
        <v>4.9200449138879776E-3</v>
      </c>
      <c r="AC394" s="54">
        <v>1.222988311201334E-2</v>
      </c>
      <c r="AD394" s="54">
        <v>3.0713141895830631E-3</v>
      </c>
      <c r="AE394" s="54">
        <v>1.8888460472226139E-2</v>
      </c>
      <c r="AF394" s="55">
        <f t="shared" si="45"/>
        <v>0.11588410940021276</v>
      </c>
      <c r="AG394" t="s">
        <v>568</v>
      </c>
      <c r="AH394" s="26">
        <v>0.12687756006484049</v>
      </c>
      <c r="AI394" s="26">
        <v>6.0243990738888904E-3</v>
      </c>
      <c r="AJ394" s="26">
        <v>-0.11259423123459469</v>
      </c>
      <c r="AK394" s="26">
        <v>8.3678383689970281E-3</v>
      </c>
      <c r="AL394" s="26">
        <v>7.0675253293342066E-2</v>
      </c>
      <c r="AM394" s="26">
        <v>1.9171030816912519E-2</v>
      </c>
      <c r="AN394" s="26">
        <f t="shared" si="48"/>
        <v>0.11852185038338629</v>
      </c>
      <c r="AO394" s="71">
        <f t="shared" si="49"/>
        <v>1.0227618868266393</v>
      </c>
      <c r="AP394" s="61">
        <v>94.687667906695609</v>
      </c>
      <c r="AQ394" s="61">
        <v>94.687667906695609</v>
      </c>
      <c r="AR394" s="61">
        <v>-37.630104442298851</v>
      </c>
      <c r="AS394" s="61">
        <v>12.93927257234847</v>
      </c>
      <c r="AT394" s="61">
        <v>33.036133661265097</v>
      </c>
      <c r="AU394" s="61">
        <v>162.34482184179001</v>
      </c>
      <c r="AV394" s="61">
        <v>360.06545944649594</v>
      </c>
      <c r="AW394" s="9" t="s">
        <v>1307</v>
      </c>
      <c r="AX394" s="51">
        <v>0.16239277000000002</v>
      </c>
      <c r="AY394" s="11">
        <f t="shared" si="46"/>
        <v>4.3870919616613727E-2</v>
      </c>
      <c r="AZ394" s="65">
        <f t="shared" si="47"/>
        <v>0.37015047836920456</v>
      </c>
      <c r="BA394" s="84">
        <v>401.18365</v>
      </c>
    </row>
    <row r="395" spans="1:53" x14ac:dyDescent="0.2">
      <c r="A395" s="105"/>
      <c r="B395" s="95"/>
      <c r="C395" s="95"/>
      <c r="D395" s="8">
        <v>2016</v>
      </c>
      <c r="E395" s="6" t="s">
        <v>30</v>
      </c>
      <c r="F395" s="68" t="s">
        <v>46</v>
      </c>
      <c r="G395" s="6"/>
      <c r="H395" s="40">
        <v>95.360568973822595</v>
      </c>
      <c r="I395" s="41">
        <v>162000</v>
      </c>
      <c r="J395" s="41">
        <v>12000</v>
      </c>
      <c r="K395" s="41">
        <v>2722.993896484375</v>
      </c>
      <c r="L395" s="42">
        <v>0.1859485822306238</v>
      </c>
      <c r="M395" s="41">
        <v>1362.29384248318</v>
      </c>
      <c r="N395" s="41">
        <v>1502.29384248318</v>
      </c>
      <c r="O395" s="62">
        <v>1.6</v>
      </c>
      <c r="P395" s="41">
        <v>0</v>
      </c>
      <c r="Q395" s="41">
        <v>281.38768115942031</v>
      </c>
      <c r="R395" s="41">
        <v>0</v>
      </c>
      <c r="S395" s="42">
        <v>0</v>
      </c>
      <c r="T395" s="41">
        <v>372.01539580451492</v>
      </c>
      <c r="U395" s="37">
        <v>0</v>
      </c>
      <c r="V395" s="37">
        <v>0</v>
      </c>
      <c r="W395" s="54">
        <v>0.1183600798249245</v>
      </c>
      <c r="X395" s="54">
        <v>6.6203703172504902E-3</v>
      </c>
      <c r="Y395" s="54">
        <v>-0.10647096484899519</v>
      </c>
      <c r="Z395" s="54">
        <v>7.893676869571209E-3</v>
      </c>
      <c r="AA395" s="54">
        <v>4.8004813492298133E-2</v>
      </c>
      <c r="AB395" s="54">
        <v>4.7750063240528107E-3</v>
      </c>
      <c r="AC395" s="54">
        <v>1.199398189783096E-2</v>
      </c>
      <c r="AD395" s="54">
        <v>2.9727593064308171E-3</v>
      </c>
      <c r="AE395" s="54">
        <v>1.8615866079926491E-2</v>
      </c>
      <c r="AF395" s="55">
        <f t="shared" si="45"/>
        <v>0.11276558926329022</v>
      </c>
      <c r="AG395" t="s">
        <v>569</v>
      </c>
      <c r="AH395" s="26">
        <v>0.119397866929717</v>
      </c>
      <c r="AI395" s="26">
        <v>6.0243990738888904E-3</v>
      </c>
      <c r="AJ395" s="26">
        <v>-0.106161456269314</v>
      </c>
      <c r="AK395" s="26">
        <v>8.1248106533502069E-3</v>
      </c>
      <c r="AL395" s="26">
        <v>6.8830594428825415E-2</v>
      </c>
      <c r="AM395" s="26">
        <v>1.8893411781445629E-2</v>
      </c>
      <c r="AN395" s="26">
        <f t="shared" si="48"/>
        <v>0.11510962659791314</v>
      </c>
      <c r="AO395" s="71">
        <f t="shared" si="49"/>
        <v>1.0207868140443974</v>
      </c>
      <c r="AP395" s="61">
        <v>75.408848093193058</v>
      </c>
      <c r="AQ395" s="61">
        <v>75.408848093193058</v>
      </c>
      <c r="AR395" s="61">
        <v>-35.480207496930817</v>
      </c>
      <c r="AS395" s="61">
        <v>12.567946479706009</v>
      </c>
      <c r="AT395" s="61">
        <v>32.441090006610409</v>
      </c>
      <c r="AU395" s="61">
        <v>158.32962389889011</v>
      </c>
      <c r="AV395" s="61">
        <v>318.67614907466179</v>
      </c>
      <c r="AW395" s="9" t="s">
        <v>1308</v>
      </c>
      <c r="AX395" s="51">
        <v>0.15531592</v>
      </c>
      <c r="AY395" s="11">
        <f t="shared" si="46"/>
        <v>4.0206293402086854E-2</v>
      </c>
      <c r="AZ395" s="65">
        <f t="shared" si="47"/>
        <v>0.34928697616690701</v>
      </c>
      <c r="BA395" s="84">
        <v>357.08310999999998</v>
      </c>
    </row>
    <row r="396" spans="1:53" x14ac:dyDescent="0.2">
      <c r="A396" s="105"/>
      <c r="B396" s="95"/>
      <c r="C396" s="95"/>
      <c r="D396" s="8">
        <v>2018</v>
      </c>
      <c r="E396" s="6" t="s">
        <v>31</v>
      </c>
      <c r="F396" s="68" t="s">
        <v>46</v>
      </c>
      <c r="G396" s="6"/>
      <c r="H396" s="40">
        <v>95.014200526081581</v>
      </c>
      <c r="I396" s="41">
        <v>162000</v>
      </c>
      <c r="J396" s="41">
        <v>12000</v>
      </c>
      <c r="K396" s="41">
        <v>2618.704345703125</v>
      </c>
      <c r="L396" s="42">
        <v>0.19223689981096401</v>
      </c>
      <c r="M396" s="41">
        <v>1357.3457218011649</v>
      </c>
      <c r="N396" s="41">
        <v>1497.3457218011649</v>
      </c>
      <c r="O396" s="62">
        <v>1.6</v>
      </c>
      <c r="P396" s="41">
        <v>0</v>
      </c>
      <c r="Q396" s="41">
        <v>272.40579710144931</v>
      </c>
      <c r="R396" s="41">
        <v>0</v>
      </c>
      <c r="S396" s="42">
        <v>0</v>
      </c>
      <c r="T396" s="41">
        <v>374.48323296760282</v>
      </c>
      <c r="U396" s="37">
        <v>0</v>
      </c>
      <c r="V396" s="37">
        <v>0</v>
      </c>
      <c r="W396" s="54">
        <v>0.1151478141546249</v>
      </c>
      <c r="X396" s="54">
        <v>6.6203703172504902E-3</v>
      </c>
      <c r="Y396" s="54">
        <v>-0.103589229285717</v>
      </c>
      <c r="Z396" s="54">
        <v>7.8650051727890968E-3</v>
      </c>
      <c r="AA396" s="54">
        <v>4.8075493425130837E-2</v>
      </c>
      <c r="AB396" s="54">
        <v>4.7596478834748268E-3</v>
      </c>
      <c r="AC396" s="54">
        <v>1.193876191973686E-2</v>
      </c>
      <c r="AD396" s="54">
        <v>2.9070561286061998E-3</v>
      </c>
      <c r="AE396" s="54">
        <v>1.8583262339234349E-2</v>
      </c>
      <c r="AF396" s="55">
        <f t="shared" si="45"/>
        <v>0.11230818205513057</v>
      </c>
      <c r="AG396" t="s">
        <v>570</v>
      </c>
      <c r="AH396" s="26">
        <v>0.11614871829652031</v>
      </c>
      <c r="AI396" s="26">
        <v>6.0243990738888904E-3</v>
      </c>
      <c r="AJ396" s="26">
        <v>-0.1032881043624608</v>
      </c>
      <c r="AK396" s="26">
        <v>8.0957422227712159E-3</v>
      </c>
      <c r="AL396" s="26">
        <v>6.8767505035964474E-2</v>
      </c>
      <c r="AM396" s="26">
        <v>1.886020589939881E-2</v>
      </c>
      <c r="AN396" s="26">
        <f t="shared" si="48"/>
        <v>0.1146084661660829</v>
      </c>
      <c r="AO396" s="71">
        <f t="shared" si="49"/>
        <v>1.0204818924931325</v>
      </c>
      <c r="AP396" s="61">
        <v>69.15527246267375</v>
      </c>
      <c r="AQ396" s="61">
        <v>69.15527246267375</v>
      </c>
      <c r="AR396" s="61">
        <v>-34.519904902661288</v>
      </c>
      <c r="AS396" s="61">
        <v>12.5235323406955</v>
      </c>
      <c r="AT396" s="61">
        <v>32.369917115400199</v>
      </c>
      <c r="AU396" s="61">
        <v>158.2712020923631</v>
      </c>
      <c r="AV396" s="61">
        <v>306.95529157114504</v>
      </c>
      <c r="AW396" s="9" t="s">
        <v>1309</v>
      </c>
      <c r="AX396" s="51">
        <v>0.14621366000000002</v>
      </c>
      <c r="AY396" s="11">
        <f t="shared" si="46"/>
        <v>3.160519383391712E-2</v>
      </c>
      <c r="AZ396" s="65">
        <f t="shared" si="47"/>
        <v>0.27576665922844645</v>
      </c>
      <c r="BA396" s="84">
        <v>335.69959</v>
      </c>
    </row>
    <row r="397" spans="1:53" x14ac:dyDescent="0.2">
      <c r="A397" s="105"/>
      <c r="B397" s="95"/>
      <c r="C397" s="95"/>
      <c r="D397" s="8">
        <v>2019</v>
      </c>
      <c r="E397" s="6" t="s">
        <v>32</v>
      </c>
      <c r="F397" s="68" t="s">
        <v>46</v>
      </c>
      <c r="G397" s="6"/>
      <c r="H397" s="40">
        <v>94.841068145501367</v>
      </c>
      <c r="I397" s="41">
        <v>162000</v>
      </c>
      <c r="J397" s="41">
        <v>12000</v>
      </c>
      <c r="K397" s="41">
        <v>2569.044677734375</v>
      </c>
      <c r="L397" s="42">
        <v>0.195388331758034</v>
      </c>
      <c r="M397" s="41">
        <v>1354.872402078591</v>
      </c>
      <c r="N397" s="41">
        <v>1494.872402078591</v>
      </c>
      <c r="O397" s="62">
        <v>1.6</v>
      </c>
      <c r="P397" s="41">
        <v>0</v>
      </c>
      <c r="Q397" s="41">
        <v>267.91485507246381</v>
      </c>
      <c r="R397" s="41">
        <v>0</v>
      </c>
      <c r="S397" s="42">
        <v>0</v>
      </c>
      <c r="T397" s="41">
        <v>375.428845835196</v>
      </c>
      <c r="U397" s="37">
        <v>0</v>
      </c>
      <c r="V397" s="37">
        <v>0</v>
      </c>
      <c r="W397" s="54">
        <v>0.1135899573564529</v>
      </c>
      <c r="X397" s="54">
        <v>6.6203703172504902E-3</v>
      </c>
      <c r="Y397" s="54">
        <v>-0.1021877750754356</v>
      </c>
      <c r="Z397" s="54">
        <v>7.8506739810109138E-3</v>
      </c>
      <c r="AA397" s="54">
        <v>4.8110835254192352E-2</v>
      </c>
      <c r="AB397" s="54">
        <v>4.7519709914922714E-3</v>
      </c>
      <c r="AC397" s="54">
        <v>1.1911190114915369E-2</v>
      </c>
      <c r="AD397" s="54">
        <v>2.8742044232785702E-3</v>
      </c>
      <c r="AE397" s="54">
        <v>1.8566964194178581E-2</v>
      </c>
      <c r="AF397" s="55">
        <f t="shared" si="45"/>
        <v>0.11208839155733585</v>
      </c>
      <c r="AG397" t="s">
        <v>571</v>
      </c>
      <c r="AH397" s="26">
        <v>0.1145773438807443</v>
      </c>
      <c r="AI397" s="26">
        <v>6.0243990738888904E-3</v>
      </c>
      <c r="AJ397" s="26">
        <v>-0.1018907209229042</v>
      </c>
      <c r="AK397" s="26">
        <v>8.0812123583488219E-3</v>
      </c>
      <c r="AL397" s="26">
        <v>6.8735999669972792E-2</v>
      </c>
      <c r="AM397" s="26">
        <v>1.8843607928522639E-2</v>
      </c>
      <c r="AN397" s="26">
        <f t="shared" si="48"/>
        <v>0.11437184198857323</v>
      </c>
      <c r="AO397" s="71">
        <f t="shared" si="49"/>
        <v>1.02037187258655</v>
      </c>
      <c r="AP397" s="61">
        <v>68.219677166441002</v>
      </c>
      <c r="AQ397" s="61">
        <v>68.219677166441002</v>
      </c>
      <c r="AR397" s="61">
        <v>-34.052885551848419</v>
      </c>
      <c r="AS397" s="61">
        <v>12.50133191895252</v>
      </c>
      <c r="AT397" s="61">
        <v>32.334341322719403</v>
      </c>
      <c r="AU397" s="61">
        <v>158.24209212894189</v>
      </c>
      <c r="AV397" s="61">
        <v>305.46423415164736</v>
      </c>
      <c r="AW397" s="9" t="s">
        <v>1310</v>
      </c>
      <c r="AX397" s="51">
        <v>0.14495322999999999</v>
      </c>
      <c r="AY397" s="11">
        <f t="shared" si="46"/>
        <v>3.0581388011426763E-2</v>
      </c>
      <c r="AZ397" s="65">
        <f t="shared" si="47"/>
        <v>0.26738563863019815</v>
      </c>
      <c r="BA397" s="84">
        <v>333.38580000000002</v>
      </c>
    </row>
    <row r="398" spans="1:53" x14ac:dyDescent="0.2">
      <c r="A398" s="105"/>
      <c r="B398" s="95"/>
      <c r="C398" s="96"/>
      <c r="D398" s="8">
        <v>2021</v>
      </c>
      <c r="E398" s="6" t="s">
        <v>33</v>
      </c>
      <c r="F398" s="68" t="s">
        <v>46</v>
      </c>
      <c r="G398" s="6"/>
      <c r="H398" s="40">
        <v>95.467039574073681</v>
      </c>
      <c r="I398" s="41">
        <v>162000</v>
      </c>
      <c r="J398" s="41">
        <v>12000</v>
      </c>
      <c r="K398" s="41">
        <v>2469.06494140625</v>
      </c>
      <c r="L398" s="42">
        <v>0.20206491493383741</v>
      </c>
      <c r="M398" s="41">
        <v>1363.814851058195</v>
      </c>
      <c r="N398" s="41">
        <v>1503.814851058195</v>
      </c>
      <c r="O398" s="62">
        <v>1.6</v>
      </c>
      <c r="P398" s="41">
        <v>0</v>
      </c>
      <c r="Q398" s="41">
        <v>258.73188405797089</v>
      </c>
      <c r="R398" s="41">
        <v>0</v>
      </c>
      <c r="S398" s="42">
        <v>0</v>
      </c>
      <c r="T398" s="41">
        <v>377.24191332051362</v>
      </c>
      <c r="U398" s="37">
        <v>0</v>
      </c>
      <c r="V398" s="37">
        <v>0</v>
      </c>
      <c r="W398" s="54">
        <v>0.1106405481696129</v>
      </c>
      <c r="X398" s="54">
        <v>6.6203703172504902E-3</v>
      </c>
      <c r="Y398" s="54">
        <v>-9.9598124623298645E-2</v>
      </c>
      <c r="Z398" s="54">
        <v>7.8222649171948433E-3</v>
      </c>
      <c r="AA398" s="54">
        <v>4.7522183507680893E-2</v>
      </c>
      <c r="AB398" s="54">
        <v>4.7255554236471653E-3</v>
      </c>
      <c r="AC398" s="54">
        <v>1.2411807663738729E-2</v>
      </c>
      <c r="AD398" s="54">
        <v>2.8570427093654871E-3</v>
      </c>
      <c r="AE398" s="54">
        <v>1.8508929759263989E-2</v>
      </c>
      <c r="AF398" s="55">
        <f t="shared" si="45"/>
        <v>0.11151057784445585</v>
      </c>
      <c r="AG398" t="s">
        <v>572</v>
      </c>
      <c r="AH398" s="26">
        <v>0.1116023687356501</v>
      </c>
      <c r="AI398" s="26">
        <v>6.0243990738888904E-3</v>
      </c>
      <c r="AJ398" s="26">
        <v>-9.924515082973831E-2</v>
      </c>
      <c r="AK398" s="26">
        <v>8.134455196256947E-3</v>
      </c>
      <c r="AL398" s="26">
        <v>6.9620456612751361E-2</v>
      </c>
      <c r="AM398" s="26">
        <v>1.8904429079173019E-2</v>
      </c>
      <c r="AN398" s="26">
        <f t="shared" si="48"/>
        <v>0.115040957867982</v>
      </c>
      <c r="AO398" s="71">
        <f t="shared" si="49"/>
        <v>1.0316595976074181</v>
      </c>
      <c r="AP398" s="61">
        <v>66.44838480758655</v>
      </c>
      <c r="AQ398" s="61">
        <v>66.44838480758655</v>
      </c>
      <c r="AR398" s="61">
        <v>-33.168709890061344</v>
      </c>
      <c r="AS398" s="61">
        <v>12.58268253737479</v>
      </c>
      <c r="AT398" s="61">
        <v>32.464704284691521</v>
      </c>
      <c r="AU398" s="61">
        <v>160.8495232153517</v>
      </c>
      <c r="AV398" s="61">
        <v>305.62496976252976</v>
      </c>
      <c r="AW398" s="9" t="s">
        <v>1311</v>
      </c>
      <c r="AX398" s="51">
        <v>0.14275989</v>
      </c>
      <c r="AY398" s="11">
        <f t="shared" si="46"/>
        <v>2.7718932132017995E-2</v>
      </c>
      <c r="AZ398" s="65">
        <f t="shared" si="47"/>
        <v>0.24094837739292399</v>
      </c>
      <c r="BA398" s="84">
        <v>329.35921000000002</v>
      </c>
    </row>
    <row r="399" spans="1:53" x14ac:dyDescent="0.2">
      <c r="A399" s="105"/>
      <c r="B399" s="95"/>
      <c r="C399" s="94" t="s">
        <v>2224</v>
      </c>
      <c r="D399" s="8">
        <v>2013</v>
      </c>
      <c r="E399" s="6" t="s">
        <v>29</v>
      </c>
      <c r="F399" s="68" t="s">
        <v>53</v>
      </c>
      <c r="G399" s="6"/>
      <c r="H399" s="40">
        <v>103.02830488877569</v>
      </c>
      <c r="I399" s="44">
        <v>162000</v>
      </c>
      <c r="J399" s="44">
        <v>12000</v>
      </c>
      <c r="K399" s="44">
        <v>1405.9015239610126</v>
      </c>
      <c r="L399" s="42">
        <v>0.41217637430291232</v>
      </c>
      <c r="M399" s="43">
        <v>1471.832926982509</v>
      </c>
      <c r="N399" s="43">
        <v>1611.832926982509</v>
      </c>
      <c r="O399" s="62">
        <v>1.6</v>
      </c>
      <c r="P399" s="43">
        <v>85.558257520086698</v>
      </c>
      <c r="Q399" s="43">
        <v>472.28888888888889</v>
      </c>
      <c r="R399" s="43">
        <v>4.0665535353363582</v>
      </c>
      <c r="S399" s="42">
        <v>0.47</v>
      </c>
      <c r="T399" s="44">
        <v>883.51447174702798</v>
      </c>
      <c r="U399" s="29">
        <v>0</v>
      </c>
      <c r="V399" s="37">
        <v>0</v>
      </c>
      <c r="W399" s="54">
        <v>8.0747723579406738E-2</v>
      </c>
      <c r="X399" s="54">
        <v>6.6203703172504902E-3</v>
      </c>
      <c r="Y399" s="54">
        <v>4.4292010366916663E-2</v>
      </c>
      <c r="Z399" s="54">
        <v>8.5283899679780006E-3</v>
      </c>
      <c r="AA399" s="54">
        <v>4.7469936311244958E-2</v>
      </c>
      <c r="AB399" s="54">
        <v>5.3209597244858742E-3</v>
      </c>
      <c r="AC399" s="54">
        <v>2.1849606186151501E-2</v>
      </c>
      <c r="AD399" s="54">
        <v>7.6717482879757881E-3</v>
      </c>
      <c r="AE399" s="54">
        <v>1.933765597641468E-2</v>
      </c>
      <c r="AF399" s="55">
        <f t="shared" si="45"/>
        <v>0.2418384007178247</v>
      </c>
      <c r="AG399" t="s">
        <v>265</v>
      </c>
      <c r="AH399" s="26">
        <v>8.0921791771438337E-2</v>
      </c>
      <c r="AI399" s="26">
        <v>6.0243990738888904E-3</v>
      </c>
      <c r="AJ399" s="26">
        <v>6.2150266162971403E-2</v>
      </c>
      <c r="AK399" s="26">
        <v>8.7683134048147822E-3</v>
      </c>
      <c r="AL399" s="26">
        <v>8.4651279868199703E-2</v>
      </c>
      <c r="AM399" s="26">
        <v>1.9628507417375079E-2</v>
      </c>
      <c r="AN399" s="26">
        <f t="shared" si="48"/>
        <v>0.26214455769868822</v>
      </c>
      <c r="AO399" s="71">
        <f t="shared" si="49"/>
        <v>1.0839658090716395</v>
      </c>
      <c r="AP399" s="61">
        <v>46.688859533031092</v>
      </c>
      <c r="AQ399" s="61">
        <v>46.688859533031092</v>
      </c>
      <c r="AR399" s="61">
        <v>84.957642308831282</v>
      </c>
      <c r="AS399" s="61">
        <v>13.55116504665029</v>
      </c>
      <c r="AT399" s="61">
        <v>34.016680790536839</v>
      </c>
      <c r="AU399" s="61">
        <v>210.44081958028471</v>
      </c>
      <c r="AV399" s="61">
        <v>436.3440267923653</v>
      </c>
      <c r="AW399" s="9" t="s">
        <v>1312</v>
      </c>
      <c r="AX399" s="51">
        <v>0.25605507999999999</v>
      </c>
      <c r="AY399" s="11">
        <f t="shared" si="46"/>
        <v>-6.0894776986882282E-3</v>
      </c>
      <c r="AZ399" s="65">
        <f t="shared" si="47"/>
        <v>2.3229464506707553E-2</v>
      </c>
      <c r="BA399" s="84">
        <v>488.40850999999998</v>
      </c>
    </row>
    <row r="400" spans="1:53" x14ac:dyDescent="0.2">
      <c r="A400" s="105"/>
      <c r="B400" s="95"/>
      <c r="C400" s="95"/>
      <c r="D400" s="8">
        <v>2016</v>
      </c>
      <c r="E400" s="6" t="s">
        <v>30</v>
      </c>
      <c r="F400" s="68" t="s">
        <v>53</v>
      </c>
      <c r="G400" s="6"/>
      <c r="H400" s="40">
        <v>102.23042959326681</v>
      </c>
      <c r="I400" s="44">
        <v>162000</v>
      </c>
      <c r="J400" s="44">
        <v>12000</v>
      </c>
      <c r="K400" s="44">
        <v>1372.9163187728464</v>
      </c>
      <c r="L400" s="42">
        <v>0.45970343301139982</v>
      </c>
      <c r="M400" s="43">
        <v>1460.434708475241</v>
      </c>
      <c r="N400" s="43">
        <v>1600.434708475241</v>
      </c>
      <c r="O400" s="62">
        <v>1.6</v>
      </c>
      <c r="P400" s="43">
        <v>90.809105820544389</v>
      </c>
      <c r="Q400" s="43">
        <v>497.02222222222218</v>
      </c>
      <c r="R400" s="43">
        <v>6.0332452077555496</v>
      </c>
      <c r="S400" s="42">
        <v>0.47</v>
      </c>
      <c r="T400" s="44">
        <v>948.38163067086407</v>
      </c>
      <c r="U400" s="29">
        <v>0</v>
      </c>
      <c r="V400" s="37">
        <v>0</v>
      </c>
      <c r="W400" s="54">
        <v>6.6915147006511688E-2</v>
      </c>
      <c r="X400" s="54">
        <v>6.6203703172504902E-3</v>
      </c>
      <c r="Y400" s="54">
        <v>4.3190550059080117E-2</v>
      </c>
      <c r="Z400" s="54">
        <v>8.4623442962765694E-3</v>
      </c>
      <c r="AA400" s="54">
        <v>4.7304254025220871E-2</v>
      </c>
      <c r="AB400" s="54">
        <v>5.3075337782502166E-3</v>
      </c>
      <c r="AC400" s="54">
        <v>2.1655609831213951E-2</v>
      </c>
      <c r="AD400" s="54">
        <v>7.9041803255677223E-3</v>
      </c>
      <c r="AE400" s="54">
        <v>1.926255039870739E-2</v>
      </c>
      <c r="AF400" s="55">
        <f t="shared" si="45"/>
        <v>0.22662254003807902</v>
      </c>
      <c r="AG400" t="s">
        <v>266</v>
      </c>
      <c r="AH400" s="26">
        <v>6.7037804519794228E-2</v>
      </c>
      <c r="AI400" s="26">
        <v>6.0243990738888904E-3</v>
      </c>
      <c r="AJ400" s="26">
        <v>6.5434799429225657E-2</v>
      </c>
      <c r="AK400" s="26">
        <v>8.7013529677730916E-3</v>
      </c>
      <c r="AL400" s="26">
        <v>8.4778307303159897E-2</v>
      </c>
      <c r="AM400" s="26">
        <v>1.955201617481668E-2</v>
      </c>
      <c r="AN400" s="26">
        <f t="shared" si="48"/>
        <v>0.25152867946865842</v>
      </c>
      <c r="AO400" s="71">
        <f t="shared" si="49"/>
        <v>1.1099014221021195</v>
      </c>
      <c r="AP400" s="61">
        <v>37.113755810302713</v>
      </c>
      <c r="AQ400" s="61">
        <v>37.113755810302713</v>
      </c>
      <c r="AR400" s="61">
        <v>86.309760989082534</v>
      </c>
      <c r="AS400" s="61">
        <v>13.448855080142369</v>
      </c>
      <c r="AT400" s="61">
        <v>33.852730834999818</v>
      </c>
      <c r="AU400" s="61">
        <v>212.2219244811206</v>
      </c>
      <c r="AV400" s="61">
        <v>420.06078300595073</v>
      </c>
      <c r="AW400" s="9" t="s">
        <v>1313</v>
      </c>
      <c r="AX400" s="51">
        <v>0.25144826999999997</v>
      </c>
      <c r="AY400" s="11">
        <f t="shared" si="46"/>
        <v>-8.040946865844889E-5</v>
      </c>
      <c r="AZ400" s="65">
        <f t="shared" si="47"/>
        <v>3.1968310265179231E-4</v>
      </c>
      <c r="BA400" s="84">
        <v>474.62117999999998</v>
      </c>
    </row>
    <row r="401" spans="1:53" x14ac:dyDescent="0.2">
      <c r="A401" s="105"/>
      <c r="B401" s="95"/>
      <c r="C401" s="95"/>
      <c r="D401" s="8">
        <v>2018</v>
      </c>
      <c r="E401" s="6" t="s">
        <v>31</v>
      </c>
      <c r="F401" s="68" t="s">
        <v>53</v>
      </c>
      <c r="G401" s="6"/>
      <c r="H401" s="40">
        <v>101.67369511343441</v>
      </c>
      <c r="I401" s="44">
        <v>162000</v>
      </c>
      <c r="J401" s="44">
        <v>12000</v>
      </c>
      <c r="K401" s="44">
        <v>1351.769855688503</v>
      </c>
      <c r="L401" s="42">
        <v>0.49441018941271331</v>
      </c>
      <c r="M401" s="43">
        <v>1452.4813587633489</v>
      </c>
      <c r="N401" s="43">
        <v>1592.4813587633489</v>
      </c>
      <c r="O401" s="62">
        <v>1.6</v>
      </c>
      <c r="P401" s="43">
        <v>94.275182824799842</v>
      </c>
      <c r="Q401" s="43">
        <v>513.51111111111118</v>
      </c>
      <c r="R401" s="43">
        <v>7.5509950432534758</v>
      </c>
      <c r="S401" s="42">
        <v>0.47</v>
      </c>
      <c r="T401" s="44">
        <v>993.97871414485735</v>
      </c>
      <c r="U401" s="29">
        <v>0</v>
      </c>
      <c r="V401" s="37">
        <v>0</v>
      </c>
      <c r="W401" s="54">
        <v>5.7919498533010483E-2</v>
      </c>
      <c r="X401" s="54">
        <v>6.6203703172504902E-3</v>
      </c>
      <c r="Y401" s="54">
        <v>4.1756186634302139E-2</v>
      </c>
      <c r="Z401" s="54">
        <v>8.416258729994297E-3</v>
      </c>
      <c r="AA401" s="54">
        <v>4.7194916754961007E-2</v>
      </c>
      <c r="AB401" s="54">
        <v>5.29868109151721E-3</v>
      </c>
      <c r="AC401" s="54">
        <v>2.1525159478187561E-2</v>
      </c>
      <c r="AD401" s="54">
        <v>8.0654677003622055E-3</v>
      </c>
      <c r="AE401" s="54">
        <v>1.9210143014788631E-2</v>
      </c>
      <c r="AF401" s="55">
        <f t="shared" si="45"/>
        <v>0.21600668225437403</v>
      </c>
      <c r="AG401" t="s">
        <v>267</v>
      </c>
      <c r="AH401" s="26">
        <v>5.8020345476924702E-2</v>
      </c>
      <c r="AI401" s="26">
        <v>6.0243990738888904E-3</v>
      </c>
      <c r="AJ401" s="26">
        <v>6.7017961524448277E-2</v>
      </c>
      <c r="AK401" s="26">
        <v>8.6546298967673848E-3</v>
      </c>
      <c r="AL401" s="26">
        <v>8.4802249833833332E-2</v>
      </c>
      <c r="AM401" s="26">
        <v>1.9498642781283639E-2</v>
      </c>
      <c r="AN401" s="26">
        <f t="shared" si="48"/>
        <v>0.24401822858714622</v>
      </c>
      <c r="AO401" s="71">
        <f t="shared" si="49"/>
        <v>1.1296790730750876</v>
      </c>
      <c r="AP401" s="61">
        <v>30.577012142952618</v>
      </c>
      <c r="AQ401" s="61">
        <v>30.577012142952618</v>
      </c>
      <c r="AR401" s="61">
        <v>86.557973499424079</v>
      </c>
      <c r="AS401" s="61">
        <v>13.37746612211086</v>
      </c>
      <c r="AT401" s="61">
        <v>33.738331261873228</v>
      </c>
      <c r="AU401" s="61">
        <v>213.33917873306839</v>
      </c>
      <c r="AV401" s="61">
        <v>408.16697390238176</v>
      </c>
      <c r="AW401" s="9" t="s">
        <v>1314</v>
      </c>
      <c r="AX401" s="51">
        <v>0.24185153000000001</v>
      </c>
      <c r="AY401" s="11">
        <f t="shared" si="46"/>
        <v>-2.1666985871462152E-3</v>
      </c>
      <c r="AZ401" s="65">
        <f t="shared" si="47"/>
        <v>8.8792488974749773E-3</v>
      </c>
      <c r="BA401" s="84">
        <v>457.87024000000002</v>
      </c>
    </row>
    <row r="402" spans="1:53" x14ac:dyDescent="0.2">
      <c r="A402" s="105"/>
      <c r="B402" s="95"/>
      <c r="C402" s="95"/>
      <c r="D402" s="8">
        <v>2019</v>
      </c>
      <c r="E402" s="6" t="s">
        <v>32</v>
      </c>
      <c r="F402" s="68" t="s">
        <v>53</v>
      </c>
      <c r="G402" s="6"/>
      <c r="H402" s="40">
        <v>101.39581586784669</v>
      </c>
      <c r="I402" s="44">
        <v>162000</v>
      </c>
      <c r="J402" s="44">
        <v>12000</v>
      </c>
      <c r="K402" s="44">
        <v>1340.9067241511871</v>
      </c>
      <c r="L402" s="42">
        <v>0.51224227478627515</v>
      </c>
      <c r="M402" s="43">
        <v>1448.511655254953</v>
      </c>
      <c r="N402" s="43">
        <v>1588.511655254953</v>
      </c>
      <c r="O402" s="62">
        <v>1.6</v>
      </c>
      <c r="P402" s="43">
        <v>95.933172751953677</v>
      </c>
      <c r="Q402" s="43">
        <v>521.75555555555547</v>
      </c>
      <c r="R402" s="43">
        <v>8.3560506993269339</v>
      </c>
      <c r="S402" s="42">
        <v>0.47</v>
      </c>
      <c r="T402" s="44">
        <v>1017.460644945286</v>
      </c>
      <c r="U402" s="29">
        <v>0</v>
      </c>
      <c r="V402" s="37">
        <v>0</v>
      </c>
      <c r="W402" s="54">
        <v>5.3652413189411163E-2</v>
      </c>
      <c r="X402" s="54">
        <v>6.6203703172504902E-3</v>
      </c>
      <c r="Y402" s="54">
        <v>4.0850486606359482E-2</v>
      </c>
      <c r="Z402" s="54">
        <v>8.3932569250464439E-3</v>
      </c>
      <c r="AA402" s="54">
        <v>4.7143924981355667E-2</v>
      </c>
      <c r="AB402" s="54">
        <v>5.2943360060453406E-3</v>
      </c>
      <c r="AC402" s="54">
        <v>2.1460184827446941E-2</v>
      </c>
      <c r="AD402" s="54">
        <v>8.1285396590828896E-3</v>
      </c>
      <c r="AE402" s="54">
        <v>1.9183984026312832E-2</v>
      </c>
      <c r="AF402" s="55">
        <f t="shared" si="45"/>
        <v>0.21072749653831124</v>
      </c>
      <c r="AG402" t="s">
        <v>268</v>
      </c>
      <c r="AH402" s="26">
        <v>5.376311668253092E-2</v>
      </c>
      <c r="AI402" s="26">
        <v>6.0243990738888904E-3</v>
      </c>
      <c r="AJ402" s="26">
        <v>6.7566896601048976E-2</v>
      </c>
      <c r="AK402" s="26">
        <v>8.6313093154257829E-3</v>
      </c>
      <c r="AL402" s="26">
        <v>8.4791965118449178E-2</v>
      </c>
      <c r="AM402" s="26">
        <v>1.947200286788384E-2</v>
      </c>
      <c r="AN402" s="26">
        <f t="shared" si="48"/>
        <v>0.24024968965922758</v>
      </c>
      <c r="AO402" s="71">
        <f t="shared" si="49"/>
        <v>1.1400965398720477</v>
      </c>
      <c r="AP402" s="61">
        <v>29.545170899017421</v>
      </c>
      <c r="AQ402" s="61">
        <v>29.545170899017421</v>
      </c>
      <c r="AR402" s="61">
        <v>86.444324272919786</v>
      </c>
      <c r="AS402" s="61">
        <v>13.341834217639891</v>
      </c>
      <c r="AT402" s="61">
        <v>33.68123174993795</v>
      </c>
      <c r="AU402" s="61">
        <v>213.85373049189201</v>
      </c>
      <c r="AV402" s="61">
        <v>406.4114625304245</v>
      </c>
      <c r="AW402" s="9" t="s">
        <v>1315</v>
      </c>
      <c r="AX402" s="51">
        <v>0.24049130999999999</v>
      </c>
      <c r="AY402" s="11">
        <f t="shared" si="46"/>
        <v>2.4162034077240824E-4</v>
      </c>
      <c r="AZ402" s="65">
        <f t="shared" si="47"/>
        <v>1.0057051108583108E-3</v>
      </c>
      <c r="BA402" s="84">
        <v>457.72192000000001</v>
      </c>
    </row>
    <row r="403" spans="1:53" x14ac:dyDescent="0.2">
      <c r="A403" s="105"/>
      <c r="B403" s="95"/>
      <c r="C403" s="96"/>
      <c r="D403" s="8">
        <v>2021</v>
      </c>
      <c r="E403" s="6" t="s">
        <v>33</v>
      </c>
      <c r="F403" s="68" t="s">
        <v>53</v>
      </c>
      <c r="G403" s="6"/>
      <c r="H403" s="40">
        <v>100.6579203685034</v>
      </c>
      <c r="I403" s="44">
        <v>162000</v>
      </c>
      <c r="J403" s="44">
        <v>12000</v>
      </c>
      <c r="K403" s="44">
        <v>1319.572262226689</v>
      </c>
      <c r="L403" s="42">
        <v>0.5418559317394962</v>
      </c>
      <c r="M403" s="43">
        <v>1437.9702909786211</v>
      </c>
      <c r="N403" s="43">
        <v>1577.9702909786211</v>
      </c>
      <c r="O403" s="62">
        <v>1.6</v>
      </c>
      <c r="P403" s="43">
        <v>99.957463790805434</v>
      </c>
      <c r="Q403" s="43">
        <v>524.69999999999993</v>
      </c>
      <c r="R403" s="43">
        <v>10.20766536342907</v>
      </c>
      <c r="S403" s="42">
        <v>0.47</v>
      </c>
      <c r="T403" s="44">
        <v>1045.0977401352741</v>
      </c>
      <c r="U403" s="29">
        <v>0</v>
      </c>
      <c r="V403" s="37">
        <v>0</v>
      </c>
      <c r="W403" s="54">
        <v>4.52004075050354E-2</v>
      </c>
      <c r="X403" s="54">
        <v>6.6203703172504902E-3</v>
      </c>
      <c r="Y403" s="54">
        <v>3.8717798888683319E-2</v>
      </c>
      <c r="Z403" s="54">
        <v>8.246859535574913E-3</v>
      </c>
      <c r="AA403" s="54">
        <v>4.6458445489406593E-2</v>
      </c>
      <c r="AB403" s="54">
        <v>5.2612130530178547E-3</v>
      </c>
      <c r="AC403" s="54">
        <v>2.0766077563166618E-2</v>
      </c>
      <c r="AD403" s="54">
        <v>8.2392888143658638E-3</v>
      </c>
      <c r="AE403" s="54">
        <v>1.89975630491972E-2</v>
      </c>
      <c r="AF403" s="55">
        <f t="shared" ref="AF403:AF466" si="50">SUM(W403:AE403)</f>
        <v>0.19850802421569824</v>
      </c>
      <c r="AG403" t="s">
        <v>269</v>
      </c>
      <c r="AH403" s="26">
        <v>4.5292010809381132E-2</v>
      </c>
      <c r="AI403" s="26">
        <v>6.0243990738888904E-3</v>
      </c>
      <c r="AJ403" s="26">
        <v>6.9243381780859758E-2</v>
      </c>
      <c r="AK403" s="26">
        <v>8.5693825890247408E-3</v>
      </c>
      <c r="AL403" s="26">
        <v>8.4952796054463875E-2</v>
      </c>
      <c r="AM403" s="26">
        <v>1.9401261808546951E-2</v>
      </c>
      <c r="AN403" s="26">
        <f t="shared" si="48"/>
        <v>0.23348323211616534</v>
      </c>
      <c r="AO403" s="71">
        <f t="shared" si="49"/>
        <v>1.1761903985425957</v>
      </c>
      <c r="AP403" s="61">
        <v>24.900146423874059</v>
      </c>
      <c r="AQ403" s="61">
        <v>24.900146423874059</v>
      </c>
      <c r="AR403" s="61">
        <v>86.892859977191065</v>
      </c>
      <c r="AS403" s="61">
        <v>13.24721534142062</v>
      </c>
      <c r="AT403" s="61">
        <v>33.529606633846143</v>
      </c>
      <c r="AU403" s="61">
        <v>215.42934662449741</v>
      </c>
      <c r="AV403" s="61">
        <v>398.89932142470332</v>
      </c>
      <c r="AW403" s="9" t="s">
        <v>1316</v>
      </c>
      <c r="AX403" s="51">
        <v>0.23730826999999999</v>
      </c>
      <c r="AY403" s="11">
        <f t="shared" si="46"/>
        <v>3.8250378838346477E-3</v>
      </c>
      <c r="AZ403" s="65">
        <f t="shared" si="47"/>
        <v>1.6382495004744365E-2</v>
      </c>
      <c r="BA403" s="84">
        <v>451.68504999999999</v>
      </c>
    </row>
    <row r="404" spans="1:53" x14ac:dyDescent="0.2">
      <c r="A404" s="105"/>
      <c r="B404" s="95"/>
      <c r="C404" s="94" t="s">
        <v>2225</v>
      </c>
      <c r="D404" s="8">
        <v>2013</v>
      </c>
      <c r="E404" s="6" t="s">
        <v>29</v>
      </c>
      <c r="F404" s="68" t="s">
        <v>54</v>
      </c>
      <c r="G404" s="6"/>
      <c r="H404" s="40">
        <v>102.3178107246947</v>
      </c>
      <c r="I404" s="44">
        <v>162000</v>
      </c>
      <c r="J404" s="44">
        <v>12000</v>
      </c>
      <c r="K404" s="44">
        <v>1380.4147197356606</v>
      </c>
      <c r="L404" s="42">
        <v>0.42547209435008959</v>
      </c>
      <c r="M404" s="43">
        <v>1461.6830103527809</v>
      </c>
      <c r="N404" s="43">
        <v>1601.6830103527809</v>
      </c>
      <c r="O404" s="62">
        <v>1.6</v>
      </c>
      <c r="P404" s="43">
        <v>85.558257520086698</v>
      </c>
      <c r="Q404" s="43">
        <v>476.74444444444441</v>
      </c>
      <c r="R404" s="43">
        <v>4.0665535353363582</v>
      </c>
      <c r="S404" s="42">
        <v>0.47</v>
      </c>
      <c r="T404" s="44">
        <v>963.93706036855872</v>
      </c>
      <c r="U404" s="29">
        <v>0</v>
      </c>
      <c r="V404" s="37">
        <v>0</v>
      </c>
      <c r="W404" s="54">
        <v>7.4284732341766357E-2</v>
      </c>
      <c r="X404" s="54">
        <v>6.6203703172504902E-3</v>
      </c>
      <c r="Y404" s="54">
        <v>3.8830075412988663E-2</v>
      </c>
      <c r="Z404" s="54">
        <v>8.4695769473910332E-3</v>
      </c>
      <c r="AA404" s="54">
        <v>4.8310421407222748E-2</v>
      </c>
      <c r="AB404" s="54">
        <v>5.2983141504228124E-3</v>
      </c>
      <c r="AC404" s="54">
        <v>2.0380318164825439E-2</v>
      </c>
      <c r="AD404" s="54">
        <v>7.6755941845476627E-3</v>
      </c>
      <c r="AE404" s="54">
        <v>1.927077583968639E-2</v>
      </c>
      <c r="AF404" s="55">
        <f t="shared" si="50"/>
        <v>0.2291401787661016</v>
      </c>
      <c r="AG404" t="s">
        <v>270</v>
      </c>
      <c r="AH404" s="26">
        <v>7.8054967876629008E-2</v>
      </c>
      <c r="AI404" s="26">
        <v>6.0243990738888904E-3</v>
      </c>
      <c r="AJ404" s="26">
        <v>5.7124264815992969E-2</v>
      </c>
      <c r="AK404" s="26">
        <v>8.7086862926454636E-3</v>
      </c>
      <c r="AL404" s="26">
        <v>8.408057485028779E-2</v>
      </c>
      <c r="AM404" s="26">
        <v>1.9560393287576909E-2</v>
      </c>
      <c r="AN404" s="26">
        <f t="shared" si="48"/>
        <v>0.25355328619702105</v>
      </c>
      <c r="AO404" s="71">
        <f t="shared" si="49"/>
        <v>1.1065422378667145</v>
      </c>
      <c r="AP404" s="61">
        <v>56.425920022800597</v>
      </c>
      <c r="AQ404" s="61">
        <v>56.425920022800597</v>
      </c>
      <c r="AR404" s="61">
        <v>80.46446730425518</v>
      </c>
      <c r="AS404" s="61">
        <v>13.46005978929947</v>
      </c>
      <c r="AT404" s="61">
        <v>33.870686188039329</v>
      </c>
      <c r="AU404" s="61">
        <v>208.6390032391252</v>
      </c>
      <c r="AV404" s="61">
        <v>449.28605656632038</v>
      </c>
      <c r="AW404" s="9" t="s">
        <v>1317</v>
      </c>
      <c r="AX404" s="51">
        <v>0.23043764999999999</v>
      </c>
      <c r="AY404" s="11">
        <f t="shared" si="46"/>
        <v>-2.3115636197021061E-2</v>
      </c>
      <c r="AZ404" s="65">
        <f t="shared" si="47"/>
        <v>9.1166778170089599E-2</v>
      </c>
      <c r="BA404" s="84">
        <v>457.23964999999998</v>
      </c>
    </row>
    <row r="405" spans="1:53" x14ac:dyDescent="0.2">
      <c r="A405" s="105"/>
      <c r="B405" s="95"/>
      <c r="C405" s="95"/>
      <c r="D405" s="8">
        <v>2016</v>
      </c>
      <c r="E405" s="6" t="s">
        <v>30</v>
      </c>
      <c r="F405" s="68" t="s">
        <v>54</v>
      </c>
      <c r="G405" s="6"/>
      <c r="H405" s="40">
        <v>101.6487008804595</v>
      </c>
      <c r="I405" s="44">
        <v>162000</v>
      </c>
      <c r="J405" s="44">
        <v>12000</v>
      </c>
      <c r="K405" s="44">
        <v>1325.6562486320015</v>
      </c>
      <c r="L405" s="42">
        <v>0.47087759687407638</v>
      </c>
      <c r="M405" s="43">
        <v>1452.124298292279</v>
      </c>
      <c r="N405" s="43">
        <v>1592.124298292279</v>
      </c>
      <c r="O405" s="62">
        <v>1.6</v>
      </c>
      <c r="P405" s="43">
        <v>90.809105820544389</v>
      </c>
      <c r="Q405" s="43">
        <v>501.71111111111111</v>
      </c>
      <c r="R405" s="43">
        <v>6.0332452077555496</v>
      </c>
      <c r="S405" s="42">
        <v>0.47</v>
      </c>
      <c r="T405" s="44">
        <v>1033.81604172784</v>
      </c>
      <c r="U405" s="29">
        <v>0</v>
      </c>
      <c r="V405" s="37">
        <v>0</v>
      </c>
      <c r="W405" s="54">
        <v>6.1713457107543952E-2</v>
      </c>
      <c r="X405" s="54">
        <v>6.6203703172504902E-3</v>
      </c>
      <c r="Y405" s="54">
        <v>3.8671839982271188E-2</v>
      </c>
      <c r="Z405" s="54">
        <v>8.414190262556076E-3</v>
      </c>
      <c r="AA405" s="54">
        <v>4.8008985817432397E-2</v>
      </c>
      <c r="AB405" s="54">
        <v>5.2893799729645252E-3</v>
      </c>
      <c r="AC405" s="54">
        <v>2.043700031936169E-2</v>
      </c>
      <c r="AD405" s="54">
        <v>7.9082269221544266E-3</v>
      </c>
      <c r="AE405" s="54">
        <v>1.9207790493965149E-2</v>
      </c>
      <c r="AF405" s="55">
        <f t="shared" si="50"/>
        <v>0.2162712411954999</v>
      </c>
      <c r="AG405" t="s">
        <v>271</v>
      </c>
      <c r="AH405" s="26">
        <v>6.3473529959012731E-2</v>
      </c>
      <c r="AI405" s="26">
        <v>6.0243990738888904E-3</v>
      </c>
      <c r="AJ405" s="26">
        <v>6.1106166808467921E-2</v>
      </c>
      <c r="AK405" s="26">
        <v>8.6525322948326679E-3</v>
      </c>
      <c r="AL405" s="26">
        <v>8.4314359601511638E-2</v>
      </c>
      <c r="AM405" s="26">
        <v>1.9496246617437221E-2</v>
      </c>
      <c r="AN405" s="26">
        <f t="shared" si="48"/>
        <v>0.2430672343551511</v>
      </c>
      <c r="AO405" s="71">
        <f t="shared" si="49"/>
        <v>1.1238999370028526</v>
      </c>
      <c r="AP405" s="61">
        <v>44.471041525288292</v>
      </c>
      <c r="AQ405" s="61">
        <v>44.471041525288292</v>
      </c>
      <c r="AR405" s="61">
        <v>82.131923220858482</v>
      </c>
      <c r="AS405" s="61">
        <v>13.3742611611941</v>
      </c>
      <c r="AT405" s="61">
        <v>33.73319536731929</v>
      </c>
      <c r="AU405" s="61">
        <v>210.75021151635619</v>
      </c>
      <c r="AV405" s="61">
        <v>428.93167431630468</v>
      </c>
      <c r="AW405" s="9" t="s">
        <v>1318</v>
      </c>
      <c r="AX405" s="51">
        <v>0.22449148000000002</v>
      </c>
      <c r="AY405" s="11">
        <f t="shared" si="46"/>
        <v>-1.8575754355151075E-2</v>
      </c>
      <c r="AZ405" s="65">
        <f t="shared" si="47"/>
        <v>7.6422288690748075E-2</v>
      </c>
      <c r="BA405" s="84">
        <v>447.41579000000002</v>
      </c>
    </row>
    <row r="406" spans="1:53" x14ac:dyDescent="0.2">
      <c r="A406" s="105"/>
      <c r="B406" s="95"/>
      <c r="C406" s="95"/>
      <c r="D406" s="8">
        <v>2018</v>
      </c>
      <c r="E406" s="6" t="s">
        <v>31</v>
      </c>
      <c r="F406" s="68" t="s">
        <v>54</v>
      </c>
      <c r="G406" s="6"/>
      <c r="H406" s="40">
        <v>101.1743102346919</v>
      </c>
      <c r="I406" s="44">
        <v>162000</v>
      </c>
      <c r="J406" s="44">
        <v>12000</v>
      </c>
      <c r="K406" s="44">
        <v>1291.2309416039959</v>
      </c>
      <c r="L406" s="42">
        <v>0.504173454720521</v>
      </c>
      <c r="M406" s="43">
        <v>1445.3472890670271</v>
      </c>
      <c r="N406" s="43">
        <v>1585.3472890670271</v>
      </c>
      <c r="O406" s="62">
        <v>1.6</v>
      </c>
      <c r="P406" s="43">
        <v>94.275182824799842</v>
      </c>
      <c r="Q406" s="43">
        <v>518.3555555555555</v>
      </c>
      <c r="R406" s="43">
        <v>7.5509950432534758</v>
      </c>
      <c r="S406" s="42">
        <v>0.47</v>
      </c>
      <c r="T406" s="44">
        <v>1082.8448194839209</v>
      </c>
      <c r="U406" s="29">
        <v>0</v>
      </c>
      <c r="V406" s="37">
        <v>0</v>
      </c>
      <c r="W406" s="54">
        <v>5.3413286805152893E-2</v>
      </c>
      <c r="X406" s="54">
        <v>6.6203703172504902E-3</v>
      </c>
      <c r="Y406" s="54">
        <v>3.7849284708499908E-2</v>
      </c>
      <c r="Z406" s="54">
        <v>8.3749210461974144E-3</v>
      </c>
      <c r="AA406" s="54">
        <v>4.7809716314077377E-2</v>
      </c>
      <c r="AB406" s="54">
        <v>5.2833822555840024E-3</v>
      </c>
      <c r="AC406" s="54">
        <v>2.0469799637794491E-2</v>
      </c>
      <c r="AD406" s="54">
        <v>8.069649338722229E-3</v>
      </c>
      <c r="AE406" s="54">
        <v>1.916313357651234E-2</v>
      </c>
      <c r="AF406" s="55">
        <f t="shared" si="50"/>
        <v>0.20705354399979115</v>
      </c>
      <c r="AG406" t="s">
        <v>272</v>
      </c>
      <c r="AH406" s="26">
        <v>5.4155296401104051E-2</v>
      </c>
      <c r="AI406" s="26">
        <v>6.0243990738888904E-3</v>
      </c>
      <c r="AJ406" s="26">
        <v>6.3179011883209291E-2</v>
      </c>
      <c r="AK406" s="26">
        <v>8.6127198013917789E-3</v>
      </c>
      <c r="AL406" s="26">
        <v>8.4406190264412539E-2</v>
      </c>
      <c r="AM406" s="26">
        <v>1.9450767417671159E-2</v>
      </c>
      <c r="AN406" s="26">
        <f t="shared" si="48"/>
        <v>0.2358283848416777</v>
      </c>
      <c r="AO406" s="71">
        <f t="shared" si="49"/>
        <v>1.1389729452875996</v>
      </c>
      <c r="AP406" s="61">
        <v>32.993587193999993</v>
      </c>
      <c r="AQ406" s="61">
        <v>32.993587193999993</v>
      </c>
      <c r="AR406" s="61">
        <v>82.685779994438192</v>
      </c>
      <c r="AS406" s="61">
        <v>13.313430989670611</v>
      </c>
      <c r="AT406" s="61">
        <v>33.63571606733521</v>
      </c>
      <c r="AU406" s="61">
        <v>212.07822591399261</v>
      </c>
      <c r="AV406" s="61">
        <v>407.70032735343659</v>
      </c>
      <c r="AW406" s="9" t="s">
        <v>1319</v>
      </c>
      <c r="AX406" s="51">
        <v>0.21352000000000002</v>
      </c>
      <c r="AY406" s="11">
        <f t="shared" si="46"/>
        <v>-2.2308384841677686E-2</v>
      </c>
      <c r="AZ406" s="65">
        <f t="shared" si="47"/>
        <v>9.4595842890813658E-2</v>
      </c>
      <c r="BA406" s="84">
        <v>424.67216999999999</v>
      </c>
    </row>
    <row r="407" spans="1:53" x14ac:dyDescent="0.2">
      <c r="A407" s="105"/>
      <c r="B407" s="95"/>
      <c r="C407" s="95"/>
      <c r="D407" s="8">
        <v>2019</v>
      </c>
      <c r="E407" s="6" t="s">
        <v>32</v>
      </c>
      <c r="F407" s="68" t="s">
        <v>54</v>
      </c>
      <c r="G407" s="6"/>
      <c r="H407" s="40">
        <v>100.9351948892669</v>
      </c>
      <c r="I407" s="44">
        <v>162000</v>
      </c>
      <c r="J407" s="44">
        <v>12000</v>
      </c>
      <c r="K407" s="44">
        <v>1273.9909844328768</v>
      </c>
      <c r="L407" s="42">
        <v>0.5213281719170062</v>
      </c>
      <c r="M407" s="43">
        <v>1441.9313555609549</v>
      </c>
      <c r="N407" s="43">
        <v>1581.9313555609549</v>
      </c>
      <c r="O407" s="62">
        <v>1.6</v>
      </c>
      <c r="P407" s="43">
        <v>95.933172751953677</v>
      </c>
      <c r="Q407" s="43">
        <v>526.67777777777769</v>
      </c>
      <c r="R407" s="43">
        <v>8.3560506993269339</v>
      </c>
      <c r="S407" s="42">
        <v>0.47</v>
      </c>
      <c r="T407" s="44">
        <v>1108.0631136350869</v>
      </c>
      <c r="U407" s="29">
        <v>0</v>
      </c>
      <c r="V407" s="37">
        <v>0</v>
      </c>
      <c r="W407" s="54">
        <v>4.9471549689769738E-2</v>
      </c>
      <c r="X407" s="54">
        <v>6.6203703172504902E-3</v>
      </c>
      <c r="Y407" s="54">
        <v>3.723367303609848E-2</v>
      </c>
      <c r="Z407" s="54">
        <v>8.3551285788416862E-3</v>
      </c>
      <c r="AA407" s="54">
        <v>4.7715634107589722E-2</v>
      </c>
      <c r="AB407" s="54">
        <v>5.2803773432970047E-3</v>
      </c>
      <c r="AC407" s="54">
        <v>2.048238925635815E-2</v>
      </c>
      <c r="AD407" s="54">
        <v>8.1327883526682854E-3</v>
      </c>
      <c r="AE407" s="54">
        <v>1.914062537252903E-2</v>
      </c>
      <c r="AF407" s="55">
        <f t="shared" si="50"/>
        <v>0.20243253605440259</v>
      </c>
      <c r="AG407" t="s">
        <v>273</v>
      </c>
      <c r="AH407" s="26">
        <v>4.9801730993922481E-2</v>
      </c>
      <c r="AI407" s="26">
        <v>6.0243990738888904E-3</v>
      </c>
      <c r="AJ407" s="26">
        <v>6.396894843231743E-2</v>
      </c>
      <c r="AK407" s="26">
        <v>8.5926524197806921E-3</v>
      </c>
      <c r="AL407" s="26">
        <v>8.4427767001354681E-2</v>
      </c>
      <c r="AM407" s="26">
        <v>1.942784374778278E-2</v>
      </c>
      <c r="AN407" s="26">
        <f t="shared" si="48"/>
        <v>0.23224334166904695</v>
      </c>
      <c r="AO407" s="71">
        <f t="shared" si="49"/>
        <v>1.1472629163062644</v>
      </c>
      <c r="AP407" s="61">
        <v>27.447905720827698</v>
      </c>
      <c r="AQ407" s="61">
        <v>27.447905720827698</v>
      </c>
      <c r="AR407" s="61">
        <v>82.740860029133117</v>
      </c>
      <c r="AS407" s="61">
        <v>13.28276970322689</v>
      </c>
      <c r="AT407" s="61">
        <v>33.586581884999553</v>
      </c>
      <c r="AU407" s="61">
        <v>212.6919019419679</v>
      </c>
      <c r="AV407" s="61">
        <v>397.19792500098288</v>
      </c>
      <c r="AW407" s="9" t="s">
        <v>1320</v>
      </c>
      <c r="AX407" s="51">
        <v>0.21140101</v>
      </c>
      <c r="AY407" s="11">
        <f t="shared" si="46"/>
        <v>-2.0842331669046948E-2</v>
      </c>
      <c r="AZ407" s="65">
        <f t="shared" si="47"/>
        <v>8.9743505752461289E-2</v>
      </c>
      <c r="BA407" s="84">
        <v>417.37085000000002</v>
      </c>
    </row>
    <row r="408" spans="1:53" x14ac:dyDescent="0.2">
      <c r="A408" s="105"/>
      <c r="B408" s="95"/>
      <c r="C408" s="96"/>
      <c r="D408" s="8">
        <v>2021</v>
      </c>
      <c r="E408" s="6" t="s">
        <v>33</v>
      </c>
      <c r="F408" s="68" t="s">
        <v>54</v>
      </c>
      <c r="G408" s="6"/>
      <c r="H408" s="40">
        <v>100.2355285358347</v>
      </c>
      <c r="I408" s="44">
        <v>162000</v>
      </c>
      <c r="J408" s="44">
        <v>12000</v>
      </c>
      <c r="K408" s="44">
        <v>1317.262624245468</v>
      </c>
      <c r="L408" s="42">
        <v>0.54923719090926759</v>
      </c>
      <c r="M408" s="43">
        <v>1431.9361219404959</v>
      </c>
      <c r="N408" s="43">
        <v>1571.9361219404959</v>
      </c>
      <c r="O408" s="62">
        <v>1.6</v>
      </c>
      <c r="P408" s="43">
        <v>99.957463790805434</v>
      </c>
      <c r="Q408" s="43">
        <v>529.65</v>
      </c>
      <c r="R408" s="43">
        <v>10.20766536342907</v>
      </c>
      <c r="S408" s="42">
        <v>0.47</v>
      </c>
      <c r="T408" s="44">
        <v>1134.3240261580729</v>
      </c>
      <c r="U408" s="29">
        <v>0</v>
      </c>
      <c r="V408" s="37">
        <v>0</v>
      </c>
      <c r="W408" s="54">
        <v>4.178929328918457E-2</v>
      </c>
      <c r="X408" s="54">
        <v>6.6203703172504902E-3</v>
      </c>
      <c r="Y408" s="54">
        <v>3.5694438964128487E-2</v>
      </c>
      <c r="Z408" s="54">
        <v>8.2122525200247765E-3</v>
      </c>
      <c r="AA408" s="54">
        <v>4.691542312502861E-2</v>
      </c>
      <c r="AB408" s="54">
        <v>5.2479654550552368E-3</v>
      </c>
      <c r="AC408" s="54">
        <v>1.9955424591898922E-2</v>
      </c>
      <c r="AD408" s="54">
        <v>8.2435449585318565E-3</v>
      </c>
      <c r="AE408" s="54">
        <v>1.895773783326149E-2</v>
      </c>
      <c r="AF408" s="55">
        <f t="shared" si="50"/>
        <v>0.19163645105436444</v>
      </c>
      <c r="AG408" t="s">
        <v>274</v>
      </c>
      <c r="AH408" s="26">
        <v>4.177274993529867E-2</v>
      </c>
      <c r="AI408" s="26">
        <v>6.0243990738888904E-3</v>
      </c>
      <c r="AJ408" s="26">
        <v>6.6190497507124066E-2</v>
      </c>
      <c r="AK408" s="26">
        <v>8.533934014695467E-3</v>
      </c>
      <c r="AL408" s="26">
        <v>8.4624337804496103E-2</v>
      </c>
      <c r="AM408" s="26">
        <v>1.9360767665779009E-2</v>
      </c>
      <c r="AN408" s="26">
        <f t="shared" si="48"/>
        <v>0.22650668600128221</v>
      </c>
      <c r="AO408" s="71">
        <f t="shared" si="49"/>
        <v>1.1819603460357633</v>
      </c>
      <c r="AP408" s="61">
        <v>22.83933613291498</v>
      </c>
      <c r="AQ408" s="61">
        <v>22.83933613291498</v>
      </c>
      <c r="AR408" s="61">
        <v>83.712413260993586</v>
      </c>
      <c r="AS408" s="61">
        <v>13.193052874557941</v>
      </c>
      <c r="AT408" s="61">
        <v>33.442812215501512</v>
      </c>
      <c r="AU408" s="61">
        <v>214.40344421278661</v>
      </c>
      <c r="AV408" s="61">
        <v>390.43039482966958</v>
      </c>
      <c r="AW408" s="9" t="s">
        <v>1321</v>
      </c>
      <c r="AX408" s="51">
        <v>0.21523713999999999</v>
      </c>
      <c r="AY408" s="11">
        <f t="shared" si="46"/>
        <v>-1.1269546001282216E-2</v>
      </c>
      <c r="AZ408" s="65">
        <f t="shared" si="47"/>
        <v>4.9753701315547134E-2</v>
      </c>
      <c r="BA408" s="84">
        <v>420.66392999999999</v>
      </c>
    </row>
    <row r="409" spans="1:53" x14ac:dyDescent="0.2">
      <c r="A409" s="105"/>
      <c r="B409" s="95"/>
      <c r="C409" s="94" t="s">
        <v>2226</v>
      </c>
      <c r="D409" s="8">
        <v>2013</v>
      </c>
      <c r="E409" s="6" t="s">
        <v>29</v>
      </c>
      <c r="F409" s="68" t="s">
        <v>54</v>
      </c>
      <c r="G409" s="6"/>
      <c r="H409" s="40">
        <v>101.5560401126609</v>
      </c>
      <c r="I409" s="41">
        <v>162000</v>
      </c>
      <c r="J409" s="41">
        <v>12000</v>
      </c>
      <c r="K409" s="41">
        <v>1620.931136903155</v>
      </c>
      <c r="L409" s="42">
        <v>0.30117046389413987</v>
      </c>
      <c r="M409" s="41">
        <v>1450.8005730380121</v>
      </c>
      <c r="N409" s="41">
        <v>1590.8005730380121</v>
      </c>
      <c r="O409" s="62">
        <v>1.6</v>
      </c>
      <c r="P409" s="41">
        <v>0</v>
      </c>
      <c r="Q409" s="41">
        <v>457.72222222222217</v>
      </c>
      <c r="R409" s="43">
        <f>12.6*0.15</f>
        <v>1.89</v>
      </c>
      <c r="S409" s="42">
        <v>0</v>
      </c>
      <c r="T409" s="41">
        <v>1016.57619036684</v>
      </c>
      <c r="U409" s="37">
        <v>0</v>
      </c>
      <c r="V409" s="37">
        <v>0</v>
      </c>
      <c r="W409" s="54">
        <v>0.14947594702243799</v>
      </c>
      <c r="X409" s="54">
        <v>6.6203703172504902E-3</v>
      </c>
      <c r="Y409" s="54">
        <v>2.6173420250415799E-2</v>
      </c>
      <c r="Z409" s="54">
        <v>8.5337422788143158E-3</v>
      </c>
      <c r="AA409" s="54">
        <v>5.1224164664745331E-2</v>
      </c>
      <c r="AB409" s="54">
        <v>5.0442931242287159E-3</v>
      </c>
      <c r="AC409" s="54">
        <v>1.74430962651968E-2</v>
      </c>
      <c r="AD409" s="54">
        <v>2.627021167427301E-3</v>
      </c>
      <c r="AE409" s="54">
        <v>1.9343743100762371E-2</v>
      </c>
      <c r="AF409" s="55">
        <f t="shared" si="50"/>
        <v>0.28648579819127912</v>
      </c>
      <c r="AG409" t="s">
        <v>275</v>
      </c>
      <c r="AH409" s="26">
        <v>0.1190404205036317</v>
      </c>
      <c r="AI409" s="26">
        <v>6.0243990738888904E-3</v>
      </c>
      <c r="AJ409" s="26">
        <v>1.419942183005464E-2</v>
      </c>
      <c r="AK409" s="26">
        <v>8.6447558847303086E-3</v>
      </c>
      <c r="AL409" s="26">
        <v>7.6927034200729924E-2</v>
      </c>
      <c r="AM409" s="26">
        <v>1.948736335296565E-2</v>
      </c>
      <c r="AN409" s="26">
        <f t="shared" si="48"/>
        <v>0.24432339484600107</v>
      </c>
      <c r="AO409" s="71">
        <f t="shared" si="49"/>
        <v>0.85282899322943995</v>
      </c>
      <c r="AP409" s="61">
        <v>86.09649766443053</v>
      </c>
      <c r="AQ409" s="61">
        <v>86.09649766443053</v>
      </c>
      <c r="AR409" s="61">
        <v>39.462018859948557</v>
      </c>
      <c r="AS409" s="61">
        <v>13.36237945473767</v>
      </c>
      <c r="AT409" s="61">
        <v>33.714155137792027</v>
      </c>
      <c r="AU409" s="61">
        <v>181.19637292661201</v>
      </c>
      <c r="AV409" s="61">
        <v>439.92792170795133</v>
      </c>
      <c r="AW409" s="9" t="s">
        <v>1322</v>
      </c>
      <c r="AX409" s="51">
        <v>0.21042931000000001</v>
      </c>
      <c r="AY409" s="11">
        <f t="shared" si="46"/>
        <v>-3.3894084846001066E-2</v>
      </c>
      <c r="AZ409" s="65">
        <f t="shared" si="47"/>
        <v>0.13872631749965969</v>
      </c>
      <c r="BA409" s="84">
        <v>417.30212999999998</v>
      </c>
    </row>
    <row r="410" spans="1:53" x14ac:dyDescent="0.2">
      <c r="A410" s="105"/>
      <c r="B410" s="95"/>
      <c r="C410" s="95"/>
      <c r="D410" s="8">
        <v>2016</v>
      </c>
      <c r="E410" s="6" t="s">
        <v>30</v>
      </c>
      <c r="F410" s="68" t="s">
        <v>54</v>
      </c>
      <c r="G410" s="6"/>
      <c r="H410" s="40">
        <v>101.0250980050631</v>
      </c>
      <c r="I410" s="41">
        <v>162000</v>
      </c>
      <c r="J410" s="41">
        <v>12000</v>
      </c>
      <c r="K410" s="41">
        <v>1542.485202030937</v>
      </c>
      <c r="L410" s="42">
        <v>0.3143154555765596</v>
      </c>
      <c r="M410" s="41">
        <v>1443.2156857866159</v>
      </c>
      <c r="N410" s="41">
        <v>1583.2156857866159</v>
      </c>
      <c r="O410" s="62">
        <v>1.6</v>
      </c>
      <c r="P410" s="41">
        <v>0</v>
      </c>
      <c r="Q410" s="41">
        <v>439.88888888888891</v>
      </c>
      <c r="R410" s="43">
        <f>12.3*0.17</f>
        <v>2.0910000000000002</v>
      </c>
      <c r="S410" s="42">
        <v>0</v>
      </c>
      <c r="T410" s="41">
        <v>1026.6549059368151</v>
      </c>
      <c r="U410" s="37">
        <v>0</v>
      </c>
      <c r="V410" s="37">
        <v>0</v>
      </c>
      <c r="W410" s="54">
        <v>0.13953353464603421</v>
      </c>
      <c r="X410" s="54">
        <v>6.6203703172504902E-3</v>
      </c>
      <c r="Y410" s="54">
        <v>2.441319823265076E-2</v>
      </c>
      <c r="Z410" s="54">
        <v>8.4895119071006775E-3</v>
      </c>
      <c r="AA410" s="54">
        <v>5.1337547600269318E-2</v>
      </c>
      <c r="AB410" s="54">
        <v>5.0215390510857114E-3</v>
      </c>
      <c r="AC410" s="54">
        <v>1.7343379557132721E-2</v>
      </c>
      <c r="AD410" s="54">
        <v>2.442704513669014E-3</v>
      </c>
      <c r="AE410" s="54">
        <v>1.9293444231152531E-2</v>
      </c>
      <c r="AF410" s="55">
        <f t="shared" si="50"/>
        <v>0.27449523005634546</v>
      </c>
      <c r="AG410" t="s">
        <v>276</v>
      </c>
      <c r="AH410" s="26">
        <v>0.1135608161379348</v>
      </c>
      <c r="AI410" s="26">
        <v>6.0243990738888904E-3</v>
      </c>
      <c r="AJ410" s="26">
        <v>1.3512232291434421E-2</v>
      </c>
      <c r="AK410" s="26">
        <v>8.6001973982491476E-3</v>
      </c>
      <c r="AL410" s="26">
        <v>7.6747392308443199E-2</v>
      </c>
      <c r="AM410" s="26">
        <v>1.9436462639827481E-2</v>
      </c>
      <c r="AN410" s="26">
        <f t="shared" si="48"/>
        <v>0.23788149984977794</v>
      </c>
      <c r="AO410" s="71">
        <f t="shared" si="49"/>
        <v>0.86661432987723741</v>
      </c>
      <c r="AP410" s="61">
        <v>79.606182054491683</v>
      </c>
      <c r="AQ410" s="61">
        <v>79.606182054491683</v>
      </c>
      <c r="AR410" s="61">
        <v>37.552230781395082</v>
      </c>
      <c r="AS410" s="61">
        <v>13.294297801437031</v>
      </c>
      <c r="AT410" s="61">
        <v>33.605055463415127</v>
      </c>
      <c r="AU410" s="61">
        <v>181.00671266943419</v>
      </c>
      <c r="AV410" s="61">
        <v>424.67066082466482</v>
      </c>
      <c r="AW410" s="9" t="s">
        <v>1323</v>
      </c>
      <c r="AX410" s="51">
        <v>0.20535038999999999</v>
      </c>
      <c r="AY410" s="11">
        <f t="shared" si="46"/>
        <v>-3.2531109849777945E-2</v>
      </c>
      <c r="AZ410" s="65">
        <f t="shared" si="47"/>
        <v>0.13675342500497653</v>
      </c>
      <c r="BA410" s="84">
        <v>413.9529</v>
      </c>
    </row>
    <row r="411" spans="1:53" x14ac:dyDescent="0.2">
      <c r="A411" s="105"/>
      <c r="B411" s="95"/>
      <c r="C411" s="95"/>
      <c r="D411" s="8">
        <v>2018</v>
      </c>
      <c r="E411" s="6" t="s">
        <v>31</v>
      </c>
      <c r="F411" s="68" t="s">
        <v>54</v>
      </c>
      <c r="G411" s="6"/>
      <c r="H411" s="40">
        <v>100.67225067678061</v>
      </c>
      <c r="I411" s="41">
        <v>162000</v>
      </c>
      <c r="J411" s="41">
        <v>12000</v>
      </c>
      <c r="K411" s="41">
        <v>1491.1335327889799</v>
      </c>
      <c r="L411" s="42">
        <v>0.32322463213610592</v>
      </c>
      <c r="M411" s="41">
        <v>1438.1750096682949</v>
      </c>
      <c r="N411" s="41">
        <v>1578.1750096682949</v>
      </c>
      <c r="O411" s="62">
        <v>1.6</v>
      </c>
      <c r="P411" s="41">
        <v>0</v>
      </c>
      <c r="Q411" s="41">
        <v>428</v>
      </c>
      <c r="R411" s="43">
        <f>12.1*0.2</f>
        <v>2.42</v>
      </c>
      <c r="S411" s="42">
        <v>0</v>
      </c>
      <c r="T411" s="41">
        <v>1033.307860174082</v>
      </c>
      <c r="U411" s="37">
        <v>0</v>
      </c>
      <c r="V411" s="37">
        <v>0</v>
      </c>
      <c r="W411" s="54">
        <v>0.1332130283117294</v>
      </c>
      <c r="X411" s="54">
        <v>6.6203703172504902E-3</v>
      </c>
      <c r="Y411" s="54">
        <v>2.3294650018215179E-2</v>
      </c>
      <c r="Z411" s="54">
        <v>8.4601184353232384E-3</v>
      </c>
      <c r="AA411" s="54">
        <v>5.141313374042511E-2</v>
      </c>
      <c r="AB411" s="54">
        <v>5.006471648812294E-3</v>
      </c>
      <c r="AC411" s="54">
        <v>1.727707497775555E-2</v>
      </c>
      <c r="AD411" s="54">
        <v>2.3460846859961748E-3</v>
      </c>
      <c r="AE411" s="54">
        <v>1.9260019063949581E-2</v>
      </c>
      <c r="AF411" s="55">
        <f t="shared" si="50"/>
        <v>0.26689095119945699</v>
      </c>
      <c r="AG411" t="s">
        <v>277</v>
      </c>
      <c r="AH411" s="26">
        <v>0.1097512242066343</v>
      </c>
      <c r="AI411" s="26">
        <v>6.0243990738888904E-3</v>
      </c>
      <c r="AJ411" s="26">
        <v>1.3062389607409561E-2</v>
      </c>
      <c r="AK411" s="26">
        <v>8.57058523774765E-3</v>
      </c>
      <c r="AL411" s="26">
        <v>7.6631743359971818E-2</v>
      </c>
      <c r="AM411" s="26">
        <v>1.9402635636126951E-2</v>
      </c>
      <c r="AN411" s="26">
        <f t="shared" si="48"/>
        <v>0.23344297712177917</v>
      </c>
      <c r="AO411" s="71">
        <f t="shared" si="49"/>
        <v>0.87467550350674506</v>
      </c>
      <c r="AP411" s="61">
        <v>66.898014276688286</v>
      </c>
      <c r="AQ411" s="61">
        <v>66.898014276688286</v>
      </c>
      <c r="AR411" s="61">
        <v>36.302060127021988</v>
      </c>
      <c r="AS411" s="61">
        <v>13.24905288842595</v>
      </c>
      <c r="AT411" s="61">
        <v>33.532551271207517</v>
      </c>
      <c r="AU411" s="61">
        <v>180.8884317111638</v>
      </c>
      <c r="AV411" s="61">
        <v>397.76812455119585</v>
      </c>
      <c r="AW411" s="9" t="s">
        <v>1324</v>
      </c>
      <c r="AX411" s="51">
        <v>0.19356328</v>
      </c>
      <c r="AY411" s="11">
        <f t="shared" si="46"/>
        <v>-3.9879697121779162E-2</v>
      </c>
      <c r="AZ411" s="65">
        <f t="shared" si="47"/>
        <v>0.17083271303970432</v>
      </c>
      <c r="BA411" s="84">
        <v>386.97201000000001</v>
      </c>
    </row>
    <row r="412" spans="1:53" x14ac:dyDescent="0.2">
      <c r="A412" s="105"/>
      <c r="B412" s="95"/>
      <c r="C412" s="95"/>
      <c r="D412" s="8">
        <v>2019</v>
      </c>
      <c r="E412" s="6" t="s">
        <v>32</v>
      </c>
      <c r="F412" s="68" t="s">
        <v>54</v>
      </c>
      <c r="G412" s="6"/>
      <c r="H412" s="40">
        <v>100.4961502230242</v>
      </c>
      <c r="I412" s="41">
        <v>162000</v>
      </c>
      <c r="J412" s="41">
        <v>12000</v>
      </c>
      <c r="K412" s="41">
        <v>1465.9364417228101</v>
      </c>
      <c r="L412" s="42">
        <v>0.327722975047259</v>
      </c>
      <c r="M412" s="41">
        <v>1435.6592889003459</v>
      </c>
      <c r="N412" s="41">
        <v>1575.6592889003459</v>
      </c>
      <c r="O412" s="62">
        <v>1.6</v>
      </c>
      <c r="P412" s="41">
        <v>0</v>
      </c>
      <c r="Q412" s="41">
        <v>422.05555555555549</v>
      </c>
      <c r="R412" s="43">
        <f>12*0.2</f>
        <v>2.4000000000000004</v>
      </c>
      <c r="S412" s="42">
        <v>0</v>
      </c>
      <c r="T412" s="41">
        <v>1036.4705840959641</v>
      </c>
      <c r="U412" s="37">
        <v>0</v>
      </c>
      <c r="V412" s="37">
        <v>0</v>
      </c>
      <c r="W412" s="54">
        <v>0.13016439974308011</v>
      </c>
      <c r="X412" s="54">
        <v>6.6203703172504902E-3</v>
      </c>
      <c r="Y412" s="54">
        <v>2.275366336107254E-2</v>
      </c>
      <c r="Z412" s="54">
        <v>8.4454482421278954E-3</v>
      </c>
      <c r="AA412" s="54">
        <v>5.1450930535793298E-2</v>
      </c>
      <c r="AB412" s="54">
        <v>4.9989670515060416E-3</v>
      </c>
      <c r="AC412" s="54">
        <v>1.724397391080856E-2</v>
      </c>
      <c r="AD412" s="54">
        <v>2.299571642652154E-3</v>
      </c>
      <c r="AE412" s="54">
        <v>1.9243337213993069E-2</v>
      </c>
      <c r="AF412" s="55">
        <f t="shared" si="50"/>
        <v>0.26322066201828415</v>
      </c>
      <c r="AG412" t="s">
        <v>278</v>
      </c>
      <c r="AH412" s="26">
        <v>0.107878219170654</v>
      </c>
      <c r="AI412" s="26">
        <v>6.0243990738888904E-3</v>
      </c>
      <c r="AJ412" s="26">
        <v>1.2841662078155959E-2</v>
      </c>
      <c r="AK412" s="26">
        <v>8.5558062824232454E-3</v>
      </c>
      <c r="AL412" s="26">
        <v>7.6575106652602823E-2</v>
      </c>
      <c r="AM412" s="26">
        <v>1.9385753120026061E-2</v>
      </c>
      <c r="AN412" s="26">
        <f t="shared" si="48"/>
        <v>0.23126094637775096</v>
      </c>
      <c r="AO412" s="71">
        <f t="shared" si="49"/>
        <v>0.87858204065183465</v>
      </c>
      <c r="AP412" s="61">
        <v>59.483032242954721</v>
      </c>
      <c r="AQ412" s="61">
        <v>59.483032242954721</v>
      </c>
      <c r="AR412" s="61">
        <v>35.688629944683242</v>
      </c>
      <c r="AS412" s="61">
        <v>13.226471876546951</v>
      </c>
      <c r="AT412" s="61">
        <v>33.496365589402437</v>
      </c>
      <c r="AU412" s="61">
        <v>180.83164755318211</v>
      </c>
      <c r="AV412" s="61">
        <v>382.20917944972416</v>
      </c>
      <c r="AW412" s="9" t="s">
        <v>1325</v>
      </c>
      <c r="AX412" s="51">
        <v>0.19206380000000001</v>
      </c>
      <c r="AY412" s="11">
        <f t="shared" si="46"/>
        <v>-3.9197146377750958E-2</v>
      </c>
      <c r="AZ412" s="65">
        <f t="shared" si="47"/>
        <v>0.16949315045059427</v>
      </c>
      <c r="BA412" s="84">
        <v>377.05709999999999</v>
      </c>
    </row>
    <row r="413" spans="1:53" x14ac:dyDescent="0.2">
      <c r="A413" s="105"/>
      <c r="B413" s="95"/>
      <c r="C413" s="96"/>
      <c r="D413" s="8">
        <v>2021</v>
      </c>
      <c r="E413" s="6" t="s">
        <v>33</v>
      </c>
      <c r="F413" s="68" t="s">
        <v>54</v>
      </c>
      <c r="G413" s="6"/>
      <c r="H413" s="40">
        <v>99.737202497182167</v>
      </c>
      <c r="I413" s="41">
        <v>162000</v>
      </c>
      <c r="J413" s="41">
        <v>12000</v>
      </c>
      <c r="K413" s="41">
        <v>1427.937032656434</v>
      </c>
      <c r="L413" s="42">
        <v>0.33238933516068059</v>
      </c>
      <c r="M413" s="41">
        <v>1424.817178531174</v>
      </c>
      <c r="N413" s="41">
        <v>1564.817178531174</v>
      </c>
      <c r="O413" s="62">
        <v>1.6</v>
      </c>
      <c r="P413" s="41">
        <v>0</v>
      </c>
      <c r="Q413" s="41">
        <v>412.54444444444448</v>
      </c>
      <c r="R413" s="43">
        <f>11.6*0.2</f>
        <v>2.3199999999999998</v>
      </c>
      <c r="S413" s="42">
        <v>0</v>
      </c>
      <c r="T413" s="41">
        <v>1040.0738730314411</v>
      </c>
      <c r="U413" s="37">
        <v>0</v>
      </c>
      <c r="V413" s="37">
        <v>0</v>
      </c>
      <c r="W413" s="54">
        <v>0.12621977925300601</v>
      </c>
      <c r="X413" s="54">
        <v>6.6203703172504902E-3</v>
      </c>
      <c r="Y413" s="54">
        <v>2.1982237696647641E-2</v>
      </c>
      <c r="Z413" s="54">
        <v>8.2899872213602066E-3</v>
      </c>
      <c r="AA413" s="54">
        <v>5.0656449049711227E-2</v>
      </c>
      <c r="AB413" s="54">
        <v>4.9432902596890926E-3</v>
      </c>
      <c r="AC413" s="54">
        <v>1.6739450395107269E-2</v>
      </c>
      <c r="AD413" s="54">
        <v>2.167413709685206E-3</v>
      </c>
      <c r="AE413" s="54">
        <v>1.9047196954488751E-2</v>
      </c>
      <c r="AF413" s="55">
        <f t="shared" si="50"/>
        <v>0.25666617485694587</v>
      </c>
      <c r="AG413" t="s">
        <v>279</v>
      </c>
      <c r="AH413" s="26">
        <v>0.1050794957062972</v>
      </c>
      <c r="AI413" s="26">
        <v>6.0243990738888904E-3</v>
      </c>
      <c r="AJ413" s="26">
        <v>1.250878572928334E-2</v>
      </c>
      <c r="AK413" s="26">
        <v>8.4921127808193723E-3</v>
      </c>
      <c r="AL413" s="26">
        <v>7.6324331933923475E-2</v>
      </c>
      <c r="AM413" s="26">
        <v>1.9312993811756579E-2</v>
      </c>
      <c r="AN413" s="26">
        <f t="shared" si="48"/>
        <v>0.22774211903596883</v>
      </c>
      <c r="AO413" s="71">
        <f t="shared" si="49"/>
        <v>0.88730865749217636</v>
      </c>
      <c r="AP413" s="61">
        <v>57.480364869978573</v>
      </c>
      <c r="AQ413" s="61">
        <v>57.480364869978573</v>
      </c>
      <c r="AR413" s="61">
        <v>34.763523773850387</v>
      </c>
      <c r="AS413" s="61">
        <v>13.129153515082139</v>
      </c>
      <c r="AT413" s="61">
        <v>33.340414594795718</v>
      </c>
      <c r="AU413" s="61">
        <v>180.42237698951101</v>
      </c>
      <c r="AV413" s="61">
        <v>376.61619861319639</v>
      </c>
      <c r="AW413" s="9" t="s">
        <v>1326</v>
      </c>
      <c r="AX413" s="51">
        <v>0.18798891000000001</v>
      </c>
      <c r="AY413" s="11">
        <f t="shared" si="46"/>
        <v>-3.9753209035968823E-2</v>
      </c>
      <c r="AZ413" s="65">
        <f t="shared" si="47"/>
        <v>0.17455361004035591</v>
      </c>
      <c r="BA413" s="84">
        <v>370.00661000000002</v>
      </c>
    </row>
    <row r="414" spans="1:53" x14ac:dyDescent="0.2">
      <c r="A414" s="105"/>
      <c r="B414" s="95"/>
      <c r="C414" s="94" t="s">
        <v>2227</v>
      </c>
      <c r="D414" s="8">
        <v>2013</v>
      </c>
      <c r="E414" s="6" t="s">
        <v>29</v>
      </c>
      <c r="F414" s="68" t="s">
        <v>53</v>
      </c>
      <c r="G414" s="6"/>
      <c r="H414" s="40">
        <v>103.09296455685271</v>
      </c>
      <c r="I414" s="41">
        <v>162000</v>
      </c>
      <c r="J414" s="41">
        <v>12000</v>
      </c>
      <c r="K414" s="41">
        <v>2027.177535924704</v>
      </c>
      <c r="L414" s="42">
        <v>0.23414527241965991</v>
      </c>
      <c r="M414" s="41">
        <v>1472.756636526467</v>
      </c>
      <c r="N414" s="41">
        <v>1612.756636526467</v>
      </c>
      <c r="O414" s="62">
        <v>1.6</v>
      </c>
      <c r="P414" s="41">
        <v>0</v>
      </c>
      <c r="Q414" s="41">
        <v>453.4444444444444</v>
      </c>
      <c r="R414" s="43">
        <f>12.6*0.15</f>
        <v>1.89</v>
      </c>
      <c r="S414" s="42">
        <v>0</v>
      </c>
      <c r="T414" s="41">
        <v>805.25754211032859</v>
      </c>
      <c r="U414" s="37">
        <v>0</v>
      </c>
      <c r="V414" s="37">
        <v>0</v>
      </c>
      <c r="W414" s="54">
        <v>0.1190561056137085</v>
      </c>
      <c r="X414" s="54">
        <v>6.6203703172504902E-3</v>
      </c>
      <c r="Y414" s="54">
        <v>1.390670984983444E-2</v>
      </c>
      <c r="Z414" s="54">
        <v>8.406519889831543E-3</v>
      </c>
      <c r="AA414" s="54">
        <v>5.0293728709220893E-2</v>
      </c>
      <c r="AB414" s="54">
        <v>4.9645625986158848E-3</v>
      </c>
      <c r="AC414" s="54">
        <v>1.7348097637295719E-2</v>
      </c>
      <c r="AD414" s="54">
        <v>2.597384387627244E-3</v>
      </c>
      <c r="AE414" s="54">
        <v>1.91990677267313E-2</v>
      </c>
      <c r="AF414" s="55">
        <f t="shared" si="50"/>
        <v>0.24239254673011601</v>
      </c>
      <c r="AG414" t="s">
        <v>280</v>
      </c>
      <c r="AH414" s="26">
        <v>0.14979794000323771</v>
      </c>
      <c r="AI414" s="26">
        <v>6.0243990738888904E-3</v>
      </c>
      <c r="AJ414" s="26">
        <v>2.653924814073045E-2</v>
      </c>
      <c r="AK414" s="26">
        <v>8.7737398663906476E-3</v>
      </c>
      <c r="AL414" s="26">
        <v>7.8093163138797023E-2</v>
      </c>
      <c r="AM414" s="26">
        <v>1.9634706253687559E-2</v>
      </c>
      <c r="AN414" s="26">
        <f t="shared" si="48"/>
        <v>0.28886319647673231</v>
      </c>
      <c r="AO414" s="71">
        <f t="shared" si="49"/>
        <v>1.1917164961279008</v>
      </c>
      <c r="AP414" s="61">
        <v>86.259745298316076</v>
      </c>
      <c r="AQ414" s="61">
        <v>86.259745298316076</v>
      </c>
      <c r="AR414" s="61">
        <v>56.21681736329198</v>
      </c>
      <c r="AS414" s="61">
        <v>13.559456227631349</v>
      </c>
      <c r="AT414" s="61">
        <v>34.029967264959531</v>
      </c>
      <c r="AU414" s="61">
        <v>183.8845457874358</v>
      </c>
      <c r="AV414" s="61">
        <v>460.21027723995081</v>
      </c>
      <c r="AW414" s="9" t="s">
        <v>1327</v>
      </c>
      <c r="AX414" s="51">
        <v>0.26034489</v>
      </c>
      <c r="AY414" s="11">
        <f t="shared" si="46"/>
        <v>-2.8518306476732314E-2</v>
      </c>
      <c r="AZ414" s="65">
        <f t="shared" si="47"/>
        <v>9.8725994950448592E-2</v>
      </c>
      <c r="BA414" s="84">
        <v>483.25308999999999</v>
      </c>
    </row>
    <row r="415" spans="1:53" x14ac:dyDescent="0.2">
      <c r="A415" s="105"/>
      <c r="B415" s="95"/>
      <c r="C415" s="95"/>
      <c r="D415" s="8">
        <v>2016</v>
      </c>
      <c r="E415" s="6" t="s">
        <v>30</v>
      </c>
      <c r="F415" s="68" t="s">
        <v>53</v>
      </c>
      <c r="G415" s="6"/>
      <c r="H415" s="40">
        <v>102.5586330902442</v>
      </c>
      <c r="I415" s="41">
        <v>162000</v>
      </c>
      <c r="J415" s="41">
        <v>12000</v>
      </c>
      <c r="K415" s="41">
        <v>1892.413492183377</v>
      </c>
      <c r="L415" s="42">
        <v>0.25181473315690001</v>
      </c>
      <c r="M415" s="41">
        <v>1465.123329860631</v>
      </c>
      <c r="N415" s="41">
        <v>1605.123329860631</v>
      </c>
      <c r="O415" s="62">
        <v>1.6</v>
      </c>
      <c r="P415" s="41">
        <v>0</v>
      </c>
      <c r="Q415" s="41">
        <v>435.77777777777783</v>
      </c>
      <c r="R415" s="43">
        <f>12.3*0.17</f>
        <v>2.0910000000000002</v>
      </c>
      <c r="S415" s="42">
        <v>0</v>
      </c>
      <c r="T415" s="41">
        <v>828.99430091781539</v>
      </c>
      <c r="U415" s="37">
        <v>0</v>
      </c>
      <c r="V415" s="37">
        <v>0</v>
      </c>
      <c r="W415" s="54">
        <v>0.11357221752405169</v>
      </c>
      <c r="X415" s="54">
        <v>6.6203703172504902E-3</v>
      </c>
      <c r="Y415" s="54">
        <v>1.323000248521566E-2</v>
      </c>
      <c r="Z415" s="54">
        <v>8.3625698462128639E-3</v>
      </c>
      <c r="AA415" s="54">
        <v>5.0405051559209817E-2</v>
      </c>
      <c r="AB415" s="54">
        <v>4.9420068971812734E-3</v>
      </c>
      <c r="AC415" s="54">
        <v>1.7248859629035E-2</v>
      </c>
      <c r="AD415" s="54">
        <v>2.4153522681444879E-3</v>
      </c>
      <c r="AE415" s="54">
        <v>1.914908736944199E-2</v>
      </c>
      <c r="AF415" s="55">
        <f t="shared" si="50"/>
        <v>0.23594551789574328</v>
      </c>
      <c r="AG415" t="s">
        <v>281</v>
      </c>
      <c r="AH415" s="26">
        <v>0.13978959721587531</v>
      </c>
      <c r="AI415" s="26">
        <v>6.0243990738888904E-3</v>
      </c>
      <c r="AJ415" s="26">
        <v>2.4774954518727629E-2</v>
      </c>
      <c r="AK415" s="26">
        <v>8.7288969332523069E-3</v>
      </c>
      <c r="AL415" s="26">
        <v>7.7912839320905064E-2</v>
      </c>
      <c r="AM415" s="26">
        <v>1.9583480607212479E-2</v>
      </c>
      <c r="AN415" s="26">
        <f t="shared" si="48"/>
        <v>0.27681416766986167</v>
      </c>
      <c r="AO415" s="71">
        <f t="shared" si="49"/>
        <v>1.1732122319533822</v>
      </c>
      <c r="AP415" s="61">
        <v>77.51258326318667</v>
      </c>
      <c r="AQ415" s="61">
        <v>77.51258326318667</v>
      </c>
      <c r="AR415" s="61">
        <v>52.479598742876917</v>
      </c>
      <c r="AS415" s="61">
        <v>13.49093996354777</v>
      </c>
      <c r="AT415" s="61">
        <v>33.920171134303999</v>
      </c>
      <c r="AU415" s="61">
        <v>183.69738524823271</v>
      </c>
      <c r="AV415" s="61">
        <v>438.61326161533469</v>
      </c>
      <c r="AW415" s="9" t="s">
        <v>1328</v>
      </c>
      <c r="AX415" s="51">
        <v>0.24750302999999998</v>
      </c>
      <c r="AY415" s="11">
        <f t="shared" si="46"/>
        <v>-2.9311137669861681E-2</v>
      </c>
      <c r="AZ415" s="65">
        <f t="shared" si="47"/>
        <v>0.10588741868450598</v>
      </c>
      <c r="BA415" s="84">
        <v>457.15084000000002</v>
      </c>
    </row>
    <row r="416" spans="1:53" x14ac:dyDescent="0.2">
      <c r="A416" s="105"/>
      <c r="B416" s="95"/>
      <c r="C416" s="95"/>
      <c r="D416" s="8">
        <v>2018</v>
      </c>
      <c r="E416" s="6" t="s">
        <v>31</v>
      </c>
      <c r="F416" s="68" t="s">
        <v>53</v>
      </c>
      <c r="G416" s="6"/>
      <c r="H416" s="40">
        <v>102.2035398967905</v>
      </c>
      <c r="I416" s="41">
        <v>162000</v>
      </c>
      <c r="J416" s="41">
        <v>12000</v>
      </c>
      <c r="K416" s="41">
        <v>1806.7731382083141</v>
      </c>
      <c r="L416" s="42">
        <v>0.26392670049149353</v>
      </c>
      <c r="M416" s="41">
        <v>1460.05056995415</v>
      </c>
      <c r="N416" s="41">
        <v>1600.05056995415</v>
      </c>
      <c r="O416" s="62">
        <v>1.6</v>
      </c>
      <c r="P416" s="41">
        <v>0</v>
      </c>
      <c r="Q416" s="41">
        <v>423.99999999999989</v>
      </c>
      <c r="R416" s="43">
        <f>12.1*0.2</f>
        <v>2.42</v>
      </c>
      <c r="S416" s="42">
        <v>0</v>
      </c>
      <c r="T416" s="41">
        <v>844.8210612172669</v>
      </c>
      <c r="U416" s="37">
        <v>0</v>
      </c>
      <c r="V416" s="37">
        <v>0</v>
      </c>
      <c r="W416" s="54">
        <v>0.1097820401191711</v>
      </c>
      <c r="X416" s="54">
        <v>6.6203703172504902E-3</v>
      </c>
      <c r="Y416" s="54">
        <v>1.2787024490535259E-2</v>
      </c>
      <c r="Z416" s="54">
        <v>8.3333626389503479E-3</v>
      </c>
      <c r="AA416" s="54">
        <v>5.0479266792535782E-2</v>
      </c>
      <c r="AB416" s="54">
        <v>4.9270703457295886E-3</v>
      </c>
      <c r="AC416" s="54">
        <v>1.7182875424623489E-2</v>
      </c>
      <c r="AD416" s="54">
        <v>2.3198698181658979E-3</v>
      </c>
      <c r="AE416" s="54">
        <v>1.91158726811409E-2</v>
      </c>
      <c r="AF416" s="55">
        <f t="shared" si="50"/>
        <v>0.23154775262810284</v>
      </c>
      <c r="AG416" t="s">
        <v>282</v>
      </c>
      <c r="AH416" s="26">
        <v>0.13344558948320659</v>
      </c>
      <c r="AI416" s="26">
        <v>6.0243990738888904E-3</v>
      </c>
      <c r="AJ416" s="26">
        <v>2.3653774669046921E-2</v>
      </c>
      <c r="AK416" s="26">
        <v>8.6990962920267551E-3</v>
      </c>
      <c r="AL416" s="26">
        <v>7.7796788739943668E-2</v>
      </c>
      <c r="AM416" s="26">
        <v>1.9549438295407371E-2</v>
      </c>
      <c r="AN416" s="26">
        <f t="shared" si="48"/>
        <v>0.26916908655352018</v>
      </c>
      <c r="AO416" s="71">
        <f t="shared" si="49"/>
        <v>1.1624776466124562</v>
      </c>
      <c r="AP416" s="61">
        <v>70.608809528937968</v>
      </c>
      <c r="AQ416" s="61">
        <v>70.608809528937968</v>
      </c>
      <c r="AR416" s="61">
        <v>50.104657203211701</v>
      </c>
      <c r="AS416" s="61">
        <v>13.445407067700589</v>
      </c>
      <c r="AT416" s="61">
        <v>33.84720545457192</v>
      </c>
      <c r="AU416" s="61">
        <v>183.58087392717169</v>
      </c>
      <c r="AV416" s="61">
        <v>422.19576271053182</v>
      </c>
      <c r="AW416" s="9" t="s">
        <v>1329</v>
      </c>
      <c r="AX416" s="51">
        <v>0.23293844999999999</v>
      </c>
      <c r="AY416" s="11">
        <f t="shared" si="46"/>
        <v>-3.6230636553520185E-2</v>
      </c>
      <c r="AZ416" s="65">
        <f t="shared" si="47"/>
        <v>0.13460177399055176</v>
      </c>
      <c r="BA416" s="84">
        <v>431.37065999999999</v>
      </c>
    </row>
    <row r="417" spans="1:53" x14ac:dyDescent="0.2">
      <c r="A417" s="105"/>
      <c r="B417" s="95"/>
      <c r="C417" s="95"/>
      <c r="D417" s="8">
        <v>2019</v>
      </c>
      <c r="E417" s="6" t="s">
        <v>32</v>
      </c>
      <c r="F417" s="68" t="s">
        <v>53</v>
      </c>
      <c r="G417" s="6"/>
      <c r="H417" s="40">
        <v>102.0263204768826</v>
      </c>
      <c r="I417" s="41">
        <v>162000</v>
      </c>
      <c r="J417" s="41">
        <v>12000</v>
      </c>
      <c r="K417" s="41">
        <v>1765.3355410378699</v>
      </c>
      <c r="L417" s="42">
        <v>0.27008238221172032</v>
      </c>
      <c r="M417" s="41">
        <v>1457.5188639554649</v>
      </c>
      <c r="N417" s="41">
        <v>1597.5188639554649</v>
      </c>
      <c r="O417" s="62">
        <v>1.6</v>
      </c>
      <c r="P417" s="41">
        <v>0</v>
      </c>
      <c r="Q417" s="41">
        <v>418.11111111111109</v>
      </c>
      <c r="R417" s="43">
        <f>12*0.2</f>
        <v>2.4000000000000004</v>
      </c>
      <c r="S417" s="42">
        <v>0</v>
      </c>
      <c r="T417" s="41">
        <v>852.64243822739104</v>
      </c>
      <c r="U417" s="37">
        <v>0</v>
      </c>
      <c r="V417" s="37">
        <v>0</v>
      </c>
      <c r="W417" s="54">
        <v>0.10792013257741929</v>
      </c>
      <c r="X417" s="54">
        <v>6.6203703172504902E-3</v>
      </c>
      <c r="Y417" s="54">
        <v>1.256970223039389E-2</v>
      </c>
      <c r="Z417" s="54">
        <v>8.3187855780124664E-3</v>
      </c>
      <c r="AA417" s="54">
        <v>5.0516374409198761E-2</v>
      </c>
      <c r="AB417" s="54">
        <v>4.919630941003561E-3</v>
      </c>
      <c r="AC417" s="54">
        <v>1.7149932682514191E-2</v>
      </c>
      <c r="AD417" s="54">
        <v>2.2739006672054529E-3</v>
      </c>
      <c r="AE417" s="54">
        <v>1.909929700195789E-2</v>
      </c>
      <c r="AF417" s="55">
        <f t="shared" si="50"/>
        <v>0.22938812640495601</v>
      </c>
      <c r="AG417" t="s">
        <v>283</v>
      </c>
      <c r="AH417" s="26">
        <v>0.130433800550947</v>
      </c>
      <c r="AI417" s="26">
        <v>6.0243990738888904E-3</v>
      </c>
      <c r="AJ417" s="26">
        <v>2.311128509713066E-2</v>
      </c>
      <c r="AK417" s="26">
        <v>8.6842234292171076E-3</v>
      </c>
      <c r="AL417" s="26">
        <v>7.7739967731560361E-2</v>
      </c>
      <c r="AM417" s="26">
        <v>1.953244850551095E-2</v>
      </c>
      <c r="AN417" s="26">
        <f t="shared" si="48"/>
        <v>0.26552612438825496</v>
      </c>
      <c r="AO417" s="71">
        <f t="shared" si="49"/>
        <v>1.1575408394046596</v>
      </c>
      <c r="AP417" s="61">
        <v>72.037907494285946</v>
      </c>
      <c r="AQ417" s="61">
        <v>72.037907494285946</v>
      </c>
      <c r="AR417" s="61">
        <v>48.955527543464399</v>
      </c>
      <c r="AS417" s="61">
        <v>13.422682573011519</v>
      </c>
      <c r="AT417" s="61">
        <v>33.810789844040109</v>
      </c>
      <c r="AU417" s="61">
        <v>183.525009015943</v>
      </c>
      <c r="AV417" s="61">
        <v>423.78982396503091</v>
      </c>
      <c r="AW417" s="9" t="s">
        <v>1330</v>
      </c>
      <c r="AX417" s="51">
        <v>0.22913001999999999</v>
      </c>
      <c r="AY417" s="11">
        <f t="shared" si="46"/>
        <v>-3.6396104388254968E-2</v>
      </c>
      <c r="AZ417" s="65">
        <f t="shared" si="47"/>
        <v>0.13707165150739073</v>
      </c>
      <c r="BA417" s="84">
        <v>432.02501999999998</v>
      </c>
    </row>
    <row r="418" spans="1:53" x14ac:dyDescent="0.2">
      <c r="A418" s="105"/>
      <c r="B418" s="96"/>
      <c r="C418" s="96"/>
      <c r="D418" s="8">
        <v>2021</v>
      </c>
      <c r="E418" s="6" t="s">
        <v>33</v>
      </c>
      <c r="F418" s="68" t="s">
        <v>53</v>
      </c>
      <c r="G418" s="6"/>
      <c r="H418" s="40">
        <v>101.1843218798454</v>
      </c>
      <c r="I418" s="41">
        <v>162000</v>
      </c>
      <c r="J418" s="41">
        <v>12000</v>
      </c>
      <c r="K418" s="41">
        <v>1711.832464421587</v>
      </c>
      <c r="L418" s="42">
        <v>0.27590057769376192</v>
      </c>
      <c r="M418" s="41">
        <v>1445.4903125692199</v>
      </c>
      <c r="N418" s="41">
        <v>1585.4903125692199</v>
      </c>
      <c r="O418" s="62">
        <v>1.6</v>
      </c>
      <c r="P418" s="41">
        <v>0</v>
      </c>
      <c r="Q418" s="41">
        <v>408.68888888888893</v>
      </c>
      <c r="R418" s="43">
        <f>11.6*0.2</f>
        <v>2.3199999999999998</v>
      </c>
      <c r="S418" s="42">
        <v>0</v>
      </c>
      <c r="T418" s="41">
        <v>859.47663137533311</v>
      </c>
      <c r="U418" s="37">
        <v>0</v>
      </c>
      <c r="V418" s="37">
        <v>0</v>
      </c>
      <c r="W418" s="54">
        <v>0.1051208153367043</v>
      </c>
      <c r="X418" s="54">
        <v>6.6203703172504902E-3</v>
      </c>
      <c r="Y418" s="54">
        <v>1.2196960859000679E-2</v>
      </c>
      <c r="Z418" s="54">
        <v>8.1714252009987831E-3</v>
      </c>
      <c r="AA418" s="54">
        <v>4.9779489636421197E-2</v>
      </c>
      <c r="AB418" s="54">
        <v>4.8685036599636078E-3</v>
      </c>
      <c r="AC418" s="54">
        <v>1.6652557998895649E-2</v>
      </c>
      <c r="AD418" s="54">
        <v>2.1447557955980301E-3</v>
      </c>
      <c r="AE418" s="54">
        <v>1.8910752609372139E-2</v>
      </c>
      <c r="AF418" s="55">
        <f t="shared" si="50"/>
        <v>0.22446563141420489</v>
      </c>
      <c r="AG418" t="s">
        <v>284</v>
      </c>
      <c r="AH418" s="26">
        <v>0.1264765762907171</v>
      </c>
      <c r="AI418" s="26">
        <v>6.0243990738888904E-3</v>
      </c>
      <c r="AJ418" s="26">
        <v>2.241083760230167E-2</v>
      </c>
      <c r="AK418" s="26">
        <v>8.6135600130624011E-3</v>
      </c>
      <c r="AL418" s="26">
        <v>7.7431191673714261E-2</v>
      </c>
      <c r="AM418" s="26">
        <v>1.9451727220765901E-2</v>
      </c>
      <c r="AN418" s="26">
        <f t="shared" si="48"/>
        <v>0.26040829187445019</v>
      </c>
      <c r="AO418" s="71">
        <f t="shared" si="49"/>
        <v>1.1601254509823846</v>
      </c>
      <c r="AP418" s="61">
        <v>69.964719906451776</v>
      </c>
      <c r="AQ418" s="61">
        <v>69.964719906451776</v>
      </c>
      <c r="AR418" s="61">
        <v>47.471803186219176</v>
      </c>
      <c r="AS418" s="61">
        <v>13.314714763069929</v>
      </c>
      <c r="AT418" s="61">
        <v>33.637773292050667</v>
      </c>
      <c r="AU418" s="61">
        <v>182.98535279147279</v>
      </c>
      <c r="AV418" s="61">
        <v>417.33908384571612</v>
      </c>
      <c r="AW418" s="9" t="s">
        <v>1331</v>
      </c>
      <c r="AX418" s="51">
        <v>0.22380492000000002</v>
      </c>
      <c r="AY418" s="11">
        <f t="shared" si="46"/>
        <v>-3.6603371874450175E-2</v>
      </c>
      <c r="AZ418" s="65">
        <f t="shared" si="47"/>
        <v>0.14056146834255814</v>
      </c>
      <c r="BA418" s="84">
        <v>424.32549999999998</v>
      </c>
    </row>
    <row r="419" spans="1:53" x14ac:dyDescent="0.2">
      <c r="A419" s="105"/>
      <c r="B419" s="94" t="s">
        <v>16</v>
      </c>
      <c r="C419" s="94" t="s">
        <v>2221</v>
      </c>
      <c r="D419" s="8">
        <v>2003</v>
      </c>
      <c r="E419" s="6" t="s">
        <v>27</v>
      </c>
      <c r="F419" s="68" t="s">
        <v>53</v>
      </c>
      <c r="G419" s="6"/>
      <c r="H419" s="40">
        <v>149.44021119999999</v>
      </c>
      <c r="I419" s="41">
        <v>162000</v>
      </c>
      <c r="J419" s="41">
        <v>12000</v>
      </c>
      <c r="K419" s="41">
        <v>3653.0165079300641</v>
      </c>
      <c r="L419" s="42">
        <v>0.15115526000000001</v>
      </c>
      <c r="M419" s="41">
        <v>1868.0026399999999</v>
      </c>
      <c r="N419" s="41">
        <v>2008.0026399999999</v>
      </c>
      <c r="O419" s="62">
        <v>1.6</v>
      </c>
      <c r="P419" s="41">
        <v>0</v>
      </c>
      <c r="Q419" s="41">
        <v>809.13333333333333</v>
      </c>
      <c r="R419" s="41">
        <v>0</v>
      </c>
      <c r="S419" s="42">
        <v>0</v>
      </c>
      <c r="T419" s="41">
        <v>797.39031939128768</v>
      </c>
      <c r="U419" s="37">
        <v>0</v>
      </c>
      <c r="V419" s="37">
        <v>0</v>
      </c>
      <c r="W419" s="54">
        <v>0.26937222480773931</v>
      </c>
      <c r="X419" s="54">
        <v>6.6203703172504902E-3</v>
      </c>
      <c r="Y419" s="54">
        <v>4.7287404537200928E-2</v>
      </c>
      <c r="Z419" s="54">
        <v>1.082395575940609E-2</v>
      </c>
      <c r="AA419" s="54">
        <v>6.6348828375339508E-2</v>
      </c>
      <c r="AB419" s="54">
        <v>6.3968743197619924E-3</v>
      </c>
      <c r="AC419" s="54">
        <v>1.558368839323521E-2</v>
      </c>
      <c r="AD419" s="54">
        <v>6.9841521326452494E-4</v>
      </c>
      <c r="AE419" s="54">
        <v>2.1948151290416721E-2</v>
      </c>
      <c r="AF419" s="55">
        <f t="shared" si="50"/>
        <v>0.44507991301361477</v>
      </c>
      <c r="AG419" t="s">
        <v>285</v>
      </c>
      <c r="AH419" s="26">
        <v>0.27006064339978081</v>
      </c>
      <c r="AI419" s="26">
        <v>6.0243990738888904E-3</v>
      </c>
      <c r="AJ419" s="26">
        <v>4.7824282702460613E-2</v>
      </c>
      <c r="AK419" s="26">
        <v>1.1095668079531339E-2</v>
      </c>
      <c r="AL419" s="26">
        <v>9.0510252847604181E-2</v>
      </c>
      <c r="AM419" s="26">
        <v>2.228712583159384E-2</v>
      </c>
      <c r="AN419" s="26">
        <f t="shared" si="48"/>
        <v>0.44780237193485972</v>
      </c>
      <c r="AO419" s="71">
        <f t="shared" si="49"/>
        <v>1.006116786764901</v>
      </c>
      <c r="AP419" s="61">
        <v>172.80848708157819</v>
      </c>
      <c r="AQ419" s="61">
        <v>172.80848708157819</v>
      </c>
      <c r="AR419" s="61">
        <v>101.30388592616229</v>
      </c>
      <c r="AS419" s="61">
        <v>17.107168999761381</v>
      </c>
      <c r="AT419" s="61">
        <v>39.715115751484113</v>
      </c>
      <c r="AU419" s="61">
        <v>204.8023379274654</v>
      </c>
      <c r="AV419" s="61">
        <v>708.54548276802961</v>
      </c>
      <c r="AW419" s="9" t="s">
        <v>1332</v>
      </c>
      <c r="AX419" s="51">
        <v>0.42018390999999999</v>
      </c>
      <c r="AY419" s="11">
        <f t="shared" si="46"/>
        <v>-2.7618461934859728E-2</v>
      </c>
      <c r="AZ419" s="65">
        <f t="shared" si="47"/>
        <v>6.167555972409474E-2</v>
      </c>
      <c r="BA419" s="84">
        <v>752.94970000000001</v>
      </c>
    </row>
    <row r="420" spans="1:53" x14ac:dyDescent="0.2">
      <c r="A420" s="105"/>
      <c r="B420" s="95"/>
      <c r="C420" s="95"/>
      <c r="D420" s="8">
        <v>2008</v>
      </c>
      <c r="E420" s="6" t="s">
        <v>28</v>
      </c>
      <c r="F420" s="68" t="s">
        <v>53</v>
      </c>
      <c r="G420" s="6"/>
      <c r="H420" s="40">
        <v>148.51951853333341</v>
      </c>
      <c r="I420" s="41">
        <v>162000</v>
      </c>
      <c r="J420" s="41">
        <v>12000</v>
      </c>
      <c r="K420" s="41">
        <v>3387.713655567045</v>
      </c>
      <c r="L420" s="42">
        <v>0.16788096</v>
      </c>
      <c r="M420" s="41">
        <v>1856.493981666667</v>
      </c>
      <c r="N420" s="41">
        <v>1996.493981666667</v>
      </c>
      <c r="O420" s="62">
        <v>1.6</v>
      </c>
      <c r="P420" s="41">
        <v>0</v>
      </c>
      <c r="Q420" s="41">
        <v>744.3555555555555</v>
      </c>
      <c r="R420" s="41">
        <v>0</v>
      </c>
      <c r="S420" s="42">
        <v>0</v>
      </c>
      <c r="T420" s="41">
        <v>790.99955676492004</v>
      </c>
      <c r="U420" s="37">
        <v>0</v>
      </c>
      <c r="V420" s="37">
        <v>0</v>
      </c>
      <c r="W420" s="54">
        <v>0.24978724122047419</v>
      </c>
      <c r="X420" s="54">
        <v>6.6203703172504902E-3</v>
      </c>
      <c r="Y420" s="54">
        <v>4.3798536062240601E-2</v>
      </c>
      <c r="Z420" s="54">
        <v>1.0757270269095899E-2</v>
      </c>
      <c r="AA420" s="54">
        <v>6.6348828375339508E-2</v>
      </c>
      <c r="AB420" s="54">
        <v>6.3755796290934086E-3</v>
      </c>
      <c r="AC420" s="54">
        <v>1.552426256239414E-2</v>
      </c>
      <c r="AD420" s="54">
        <v>6.4250134164467454E-4</v>
      </c>
      <c r="AE420" s="54">
        <v>2.1872317418456081E-2</v>
      </c>
      <c r="AF420" s="55">
        <f t="shared" si="50"/>
        <v>0.42172690719598899</v>
      </c>
      <c r="AG420" t="s">
        <v>286</v>
      </c>
      <c r="AH420" s="26">
        <v>0.25014150535826601</v>
      </c>
      <c r="AI420" s="26">
        <v>6.0243990738888904E-3</v>
      </c>
      <c r="AJ420" s="26">
        <v>4.4351011069103663E-2</v>
      </c>
      <c r="AK420" s="26">
        <v>1.102805884820523E-2</v>
      </c>
      <c r="AL420" s="26">
        <v>9.0373644218556551E-2</v>
      </c>
      <c r="AM420" s="26">
        <v>2.2209893448696869E-2</v>
      </c>
      <c r="AN420" s="26">
        <f t="shared" si="48"/>
        <v>0.42412851201671725</v>
      </c>
      <c r="AO420" s="71">
        <f t="shared" si="49"/>
        <v>1.0056946919434102</v>
      </c>
      <c r="AP420" s="61">
        <v>143.52402798762921</v>
      </c>
      <c r="AQ420" s="61">
        <v>143.52402798762921</v>
      </c>
      <c r="AR420" s="61">
        <v>93.946621092202435</v>
      </c>
      <c r="AS420" s="61">
        <v>17.00386772966522</v>
      </c>
      <c r="AT420" s="61">
        <v>39.549577249056057</v>
      </c>
      <c r="AU420" s="61">
        <v>204.5456710113138</v>
      </c>
      <c r="AV420" s="61">
        <v>642.09379305749599</v>
      </c>
      <c r="AW420" s="9" t="s">
        <v>1333</v>
      </c>
      <c r="AX420" s="51">
        <v>0.39558073999999999</v>
      </c>
      <c r="AY420" s="11">
        <f t="shared" si="46"/>
        <v>-2.8547772016717265E-2</v>
      </c>
      <c r="AZ420" s="65">
        <f t="shared" si="47"/>
        <v>6.7309249927512624E-2</v>
      </c>
      <c r="BA420" s="84">
        <v>683.48329999999999</v>
      </c>
    </row>
    <row r="421" spans="1:53" x14ac:dyDescent="0.2">
      <c r="A421" s="105"/>
      <c r="B421" s="95"/>
      <c r="C421" s="95"/>
      <c r="D421" s="8">
        <v>2013</v>
      </c>
      <c r="E421" s="6" t="s">
        <v>29</v>
      </c>
      <c r="F421" s="68" t="s">
        <v>53</v>
      </c>
      <c r="G421" s="6"/>
      <c r="H421" s="40">
        <v>143.75826550665639</v>
      </c>
      <c r="I421" s="41">
        <v>162000</v>
      </c>
      <c r="J421" s="41">
        <v>12000</v>
      </c>
      <c r="K421" s="41">
        <v>3045.334266328814</v>
      </c>
      <c r="L421" s="42">
        <v>0.18709471313799619</v>
      </c>
      <c r="M421" s="41">
        <v>1796.9783188332051</v>
      </c>
      <c r="N421" s="41">
        <v>1936.9783188332051</v>
      </c>
      <c r="O421" s="62">
        <v>1.6</v>
      </c>
      <c r="P421" s="41">
        <v>0</v>
      </c>
      <c r="Q421" s="41">
        <v>697.24444444444441</v>
      </c>
      <c r="R421" s="41">
        <v>0</v>
      </c>
      <c r="S421" s="42">
        <v>0</v>
      </c>
      <c r="T421" s="41">
        <v>824.23792611309318</v>
      </c>
      <c r="U421" s="37">
        <v>0</v>
      </c>
      <c r="V421" s="37">
        <v>0</v>
      </c>
      <c r="W421" s="54">
        <v>0.22454513609409329</v>
      </c>
      <c r="X421" s="54">
        <v>6.6203703172504902E-3</v>
      </c>
      <c r="Y421" s="54">
        <v>3.9319109171628952E-2</v>
      </c>
      <c r="Z421" s="54">
        <v>1.041241269558668E-2</v>
      </c>
      <c r="AA421" s="54">
        <v>6.4559236168861389E-2</v>
      </c>
      <c r="AB421" s="54">
        <v>6.1771441251039514E-3</v>
      </c>
      <c r="AC421" s="54">
        <v>1.5157594345510009E-2</v>
      </c>
      <c r="AD421" s="54">
        <v>6.0183671303093433E-4</v>
      </c>
      <c r="AE421" s="54">
        <v>2.1480148658156391E-2</v>
      </c>
      <c r="AF421" s="55">
        <f t="shared" si="50"/>
        <v>0.38887298828922212</v>
      </c>
      <c r="AG421" t="s">
        <v>287</v>
      </c>
      <c r="AH421" s="26">
        <v>0.22502463420435159</v>
      </c>
      <c r="AI421" s="26">
        <v>6.0243990738888904E-3</v>
      </c>
      <c r="AJ421" s="26">
        <v>3.9868674713141483E-2</v>
      </c>
      <c r="AK421" s="26">
        <v>1.067842571986915E-2</v>
      </c>
      <c r="AL421" s="26">
        <v>8.7934988010653956E-2</v>
      </c>
      <c r="AM421" s="26">
        <v>2.181049533232321E-2</v>
      </c>
      <c r="AN421" s="26">
        <f t="shared" si="48"/>
        <v>0.39134161705422826</v>
      </c>
      <c r="AO421" s="71">
        <f t="shared" si="49"/>
        <v>1.0063481620975179</v>
      </c>
      <c r="AP421" s="61">
        <v>126.8727882326757</v>
      </c>
      <c r="AQ421" s="61">
        <v>126.8727882326757</v>
      </c>
      <c r="AR421" s="61">
        <v>84.451902818806971</v>
      </c>
      <c r="AS421" s="61">
        <v>16.469657452216591</v>
      </c>
      <c r="AT421" s="61">
        <v>38.693514499506158</v>
      </c>
      <c r="AU421" s="61">
        <v>199.34463490411221</v>
      </c>
      <c r="AV421" s="61">
        <v>592.70528613999329</v>
      </c>
      <c r="AW421" s="9" t="s">
        <v>1334</v>
      </c>
      <c r="AX421" s="51">
        <v>0.36286008000000003</v>
      </c>
      <c r="AY421" s="11">
        <f t="shared" si="46"/>
        <v>-2.8481537054228234E-2</v>
      </c>
      <c r="AZ421" s="65">
        <f t="shared" si="47"/>
        <v>7.2779218496154846E-2</v>
      </c>
      <c r="BA421" s="84">
        <v>635.65517</v>
      </c>
    </row>
    <row r="422" spans="1:53" x14ac:dyDescent="0.2">
      <c r="A422" s="105"/>
      <c r="B422" s="95"/>
      <c r="C422" s="95"/>
      <c r="D422" s="8">
        <v>2016</v>
      </c>
      <c r="E422" s="6" t="s">
        <v>30</v>
      </c>
      <c r="F422" s="68" t="s">
        <v>53</v>
      </c>
      <c r="G422" s="6"/>
      <c r="H422" s="40">
        <v>143.08571916847359</v>
      </c>
      <c r="I422" s="41">
        <v>162000</v>
      </c>
      <c r="J422" s="41">
        <v>12000</v>
      </c>
      <c r="K422" s="41">
        <v>2875.4382372117129</v>
      </c>
      <c r="L422" s="42">
        <v>0.19944733081285451</v>
      </c>
      <c r="M422" s="41">
        <v>1788.5714896059201</v>
      </c>
      <c r="N422" s="41">
        <v>1928.5714896059201</v>
      </c>
      <c r="O422" s="62">
        <v>1.6</v>
      </c>
      <c r="P422" s="41">
        <v>0</v>
      </c>
      <c r="Q422" s="41">
        <v>676.04444444444437</v>
      </c>
      <c r="R422" s="41">
        <v>0</v>
      </c>
      <c r="S422" s="42">
        <v>0</v>
      </c>
      <c r="T422" s="41">
        <v>846.39620093526855</v>
      </c>
      <c r="U422" s="37">
        <v>0</v>
      </c>
      <c r="V422" s="37">
        <v>0</v>
      </c>
      <c r="W422" s="54">
        <v>0.212010532617569</v>
      </c>
      <c r="X422" s="54">
        <v>6.6203703172504902E-3</v>
      </c>
      <c r="Y422" s="54">
        <v>3.7094771862030029E-2</v>
      </c>
      <c r="Z422" s="54">
        <v>1.036369986832142E-2</v>
      </c>
      <c r="AA422" s="54">
        <v>6.4702138304710388E-2</v>
      </c>
      <c r="AB422" s="54">
        <v>6.1540761962532997E-3</v>
      </c>
      <c r="AC422" s="54">
        <v>1.5055101364851E-2</v>
      </c>
      <c r="AD422" s="54">
        <v>5.835376214236021E-4</v>
      </c>
      <c r="AE422" s="54">
        <v>2.142475359141827E-2</v>
      </c>
      <c r="AF422" s="55">
        <f t="shared" si="50"/>
        <v>0.37400898174382746</v>
      </c>
      <c r="AG422" t="s">
        <v>288</v>
      </c>
      <c r="AH422" s="26">
        <v>0.2123947184655571</v>
      </c>
      <c r="AI422" s="26">
        <v>6.0243990738888904E-3</v>
      </c>
      <c r="AJ422" s="26">
        <v>3.7644442846440793E-2</v>
      </c>
      <c r="AK422" s="26">
        <v>1.062903861969776E-2</v>
      </c>
      <c r="AL422" s="26">
        <v>8.7940620604040551E-2</v>
      </c>
      <c r="AM422" s="26">
        <v>2.1754078725362992E-2</v>
      </c>
      <c r="AN422" s="26">
        <f t="shared" si="48"/>
        <v>0.37638729833498813</v>
      </c>
      <c r="AO422" s="71">
        <f t="shared" si="49"/>
        <v>1.0063589825572414</v>
      </c>
      <c r="AP422" s="61">
        <v>115.5278310229717</v>
      </c>
      <c r="AQ422" s="61">
        <v>115.5278310229717</v>
      </c>
      <c r="AR422" s="61">
        <v>79.740419058570907</v>
      </c>
      <c r="AS422" s="61">
        <v>16.394198079672289</v>
      </c>
      <c r="AT422" s="61">
        <v>38.572592157375077</v>
      </c>
      <c r="AU422" s="61">
        <v>199.61261969379839</v>
      </c>
      <c r="AV422" s="61">
        <v>565.37549103536003</v>
      </c>
      <c r="AW422" s="9" t="s">
        <v>1335</v>
      </c>
      <c r="AX422" s="51">
        <v>0.34739784000000001</v>
      </c>
      <c r="AY422" s="11">
        <f t="shared" si="46"/>
        <v>-2.8989458334988116E-2</v>
      </c>
      <c r="AZ422" s="65">
        <f t="shared" si="47"/>
        <v>7.7020288578354829E-2</v>
      </c>
      <c r="BA422" s="84">
        <v>602.85730999999998</v>
      </c>
    </row>
    <row r="423" spans="1:53" x14ac:dyDescent="0.2">
      <c r="A423" s="105"/>
      <c r="B423" s="95"/>
      <c r="C423" s="95"/>
      <c r="D423" s="8">
        <v>2018</v>
      </c>
      <c r="E423" s="6" t="s">
        <v>31</v>
      </c>
      <c r="F423" s="68" t="s">
        <v>53</v>
      </c>
      <c r="G423" s="6"/>
      <c r="H423" s="40">
        <v>142.63761405440891</v>
      </c>
      <c r="I423" s="41">
        <v>162000</v>
      </c>
      <c r="J423" s="41">
        <v>12000</v>
      </c>
      <c r="K423" s="41">
        <v>2767.9340294777221</v>
      </c>
      <c r="L423" s="42">
        <v>0.2077145784499056</v>
      </c>
      <c r="M423" s="41">
        <v>1782.9701756801121</v>
      </c>
      <c r="N423" s="41">
        <v>1922.9701756801121</v>
      </c>
      <c r="O423" s="62">
        <v>1.6</v>
      </c>
      <c r="P423" s="41">
        <v>0</v>
      </c>
      <c r="Q423" s="41">
        <v>661.91111111111115</v>
      </c>
      <c r="R423" s="41">
        <v>0</v>
      </c>
      <c r="S423" s="42">
        <v>0</v>
      </c>
      <c r="T423" s="41">
        <v>860.88756979862808</v>
      </c>
      <c r="U423" s="37">
        <v>0</v>
      </c>
      <c r="V423" s="37">
        <v>0</v>
      </c>
      <c r="W423" s="54">
        <v>0.20407454669475561</v>
      </c>
      <c r="X423" s="54">
        <v>6.6203703172504902E-3</v>
      </c>
      <c r="Y423" s="54">
        <v>3.5686857998371117E-2</v>
      </c>
      <c r="Z423" s="54">
        <v>1.033124420791864E-2</v>
      </c>
      <c r="AA423" s="54">
        <v>6.4797401428222656E-2</v>
      </c>
      <c r="AB423" s="54">
        <v>6.1387075111269951E-3</v>
      </c>
      <c r="AC423" s="54">
        <v>1.498694159090519E-2</v>
      </c>
      <c r="AD423" s="54">
        <v>5.7133822701871395E-4</v>
      </c>
      <c r="AE423" s="54">
        <v>2.1387843415141109E-2</v>
      </c>
      <c r="AF423" s="55">
        <f t="shared" si="50"/>
        <v>0.36459525139071053</v>
      </c>
      <c r="AG423" t="s">
        <v>289</v>
      </c>
      <c r="AH423" s="26">
        <v>0.20442591980443139</v>
      </c>
      <c r="AI423" s="26">
        <v>6.0243990738888904E-3</v>
      </c>
      <c r="AJ423" s="26">
        <v>3.6237027464875012E-2</v>
      </c>
      <c r="AK423" s="26">
        <v>1.0596132913578801E-2</v>
      </c>
      <c r="AL423" s="26">
        <v>8.7944547198957806E-2</v>
      </c>
      <c r="AM423" s="26">
        <v>2.1716489389637279E-2</v>
      </c>
      <c r="AN423" s="26">
        <f t="shared" si="48"/>
        <v>0.36694451584536919</v>
      </c>
      <c r="AO423" s="71">
        <f t="shared" si="49"/>
        <v>1.0064434861553946</v>
      </c>
      <c r="AP423" s="61">
        <v>105.8993714877208</v>
      </c>
      <c r="AQ423" s="61">
        <v>105.8993714877208</v>
      </c>
      <c r="AR423" s="61">
        <v>76.759158510411552</v>
      </c>
      <c r="AS423" s="61">
        <v>16.343920903481621</v>
      </c>
      <c r="AT423" s="61">
        <v>38.492023850275203</v>
      </c>
      <c r="AU423" s="61">
        <v>199.79171704949621</v>
      </c>
      <c r="AV423" s="61">
        <v>543.1855632891062</v>
      </c>
      <c r="AW423" s="9" t="s">
        <v>1336</v>
      </c>
      <c r="AX423" s="51">
        <v>0.33033721000000005</v>
      </c>
      <c r="AY423" s="11">
        <f t="shared" si="46"/>
        <v>-3.6607305845369142E-2</v>
      </c>
      <c r="AZ423" s="65">
        <f t="shared" si="47"/>
        <v>9.9762509765360552E-2</v>
      </c>
      <c r="BA423" s="84">
        <v>570.39286000000004</v>
      </c>
    </row>
    <row r="424" spans="1:53" x14ac:dyDescent="0.2">
      <c r="A424" s="105"/>
      <c r="B424" s="95"/>
      <c r="C424" s="95"/>
      <c r="D424" s="8">
        <v>2019</v>
      </c>
      <c r="E424" s="6" t="s">
        <v>32</v>
      </c>
      <c r="F424" s="68" t="s">
        <v>53</v>
      </c>
      <c r="G424" s="6"/>
      <c r="H424" s="40">
        <v>142.41363917817429</v>
      </c>
      <c r="I424" s="41">
        <v>162000</v>
      </c>
      <c r="J424" s="41">
        <v>12000</v>
      </c>
      <c r="K424" s="41">
        <v>2716.231572692448</v>
      </c>
      <c r="L424" s="42">
        <v>0.21185785302457469</v>
      </c>
      <c r="M424" s="41">
        <v>1780.1704897271791</v>
      </c>
      <c r="N424" s="41">
        <v>1920.1704897271791</v>
      </c>
      <c r="O424" s="62">
        <v>1.6</v>
      </c>
      <c r="P424" s="41">
        <v>0</v>
      </c>
      <c r="Q424" s="41">
        <v>654.84444444444443</v>
      </c>
      <c r="R424" s="41">
        <v>0</v>
      </c>
      <c r="S424" s="42">
        <v>0</v>
      </c>
      <c r="T424" s="41">
        <v>867.90832699996997</v>
      </c>
      <c r="U424" s="37">
        <v>0</v>
      </c>
      <c r="V424" s="37">
        <v>0</v>
      </c>
      <c r="W424" s="54">
        <v>0.20027270913124079</v>
      </c>
      <c r="X424" s="54">
        <v>6.6203703172504902E-3</v>
      </c>
      <c r="Y424" s="54">
        <v>3.5009898245334632E-2</v>
      </c>
      <c r="Z424" s="54">
        <v>1.031502149999142E-2</v>
      </c>
      <c r="AA424" s="54">
        <v>6.4845040440559387E-2</v>
      </c>
      <c r="AB424" s="54">
        <v>6.1310259625315666E-3</v>
      </c>
      <c r="AC424" s="54">
        <v>1.495291106402874E-2</v>
      </c>
      <c r="AD424" s="54">
        <v>5.6523852981626987E-4</v>
      </c>
      <c r="AE424" s="54">
        <v>2.1369395777583119E-2</v>
      </c>
      <c r="AF424" s="55">
        <f t="shared" si="50"/>
        <v>0.36008161096833641</v>
      </c>
      <c r="AG424" t="s">
        <v>290</v>
      </c>
      <c r="AH424" s="26">
        <v>0.20068211237880751</v>
      </c>
      <c r="AI424" s="26">
        <v>6.0243990738888904E-3</v>
      </c>
      <c r="AJ424" s="26">
        <v>3.5560153187317541E-2</v>
      </c>
      <c r="AK424" s="26">
        <v>1.057968576485391E-2</v>
      </c>
      <c r="AL424" s="26">
        <v>8.7946562476406226E-2</v>
      </c>
      <c r="AM424" s="26">
        <v>2.1697701238034769E-2</v>
      </c>
      <c r="AN424" s="26">
        <f t="shared" si="48"/>
        <v>0.36249061411930888</v>
      </c>
      <c r="AO424" s="71">
        <f t="shared" si="49"/>
        <v>1.0066901587795449</v>
      </c>
      <c r="AP424" s="61">
        <v>108.55549929764609</v>
      </c>
      <c r="AQ424" s="61">
        <v>108.55549929764609</v>
      </c>
      <c r="AR424" s="61">
        <v>75.32536816949532</v>
      </c>
      <c r="AS424" s="61">
        <v>16.318791031134062</v>
      </c>
      <c r="AT424" s="61">
        <v>38.451753663560638</v>
      </c>
      <c r="AU424" s="61">
        <v>199.881398506642</v>
      </c>
      <c r="AV424" s="61">
        <v>547.08830996612426</v>
      </c>
      <c r="AW424" s="9" t="s">
        <v>1337</v>
      </c>
      <c r="AX424" s="51">
        <v>0.32531648000000002</v>
      </c>
      <c r="AY424" s="11">
        <f t="shared" si="46"/>
        <v>-3.7174134119308866E-2</v>
      </c>
      <c r="AZ424" s="65">
        <f t="shared" si="47"/>
        <v>0.10255199078636971</v>
      </c>
      <c r="BA424" s="84">
        <v>572.72859000000005</v>
      </c>
    </row>
    <row r="425" spans="1:53" x14ac:dyDescent="0.2">
      <c r="A425" s="105"/>
      <c r="B425" s="95"/>
      <c r="C425" s="96"/>
      <c r="D425" s="8">
        <v>2021</v>
      </c>
      <c r="E425" s="6" t="s">
        <v>33</v>
      </c>
      <c r="F425" s="68" t="s">
        <v>53</v>
      </c>
      <c r="G425" s="6"/>
      <c r="H425" s="40">
        <v>143.06340941098571</v>
      </c>
      <c r="I425" s="41">
        <v>162000</v>
      </c>
      <c r="J425" s="41">
        <v>12000</v>
      </c>
      <c r="K425" s="41">
        <v>2649.240219667895</v>
      </c>
      <c r="L425" s="42">
        <v>0.21667769376181481</v>
      </c>
      <c r="M425" s="41">
        <v>1788.2926176373221</v>
      </c>
      <c r="N425" s="41">
        <v>1928.2926176373221</v>
      </c>
      <c r="O425" s="62">
        <v>1.6</v>
      </c>
      <c r="P425" s="41">
        <v>0</v>
      </c>
      <c r="Q425" s="41">
        <v>641.29999999999995</v>
      </c>
      <c r="R425" s="41">
        <v>0</v>
      </c>
      <c r="S425" s="42">
        <v>0</v>
      </c>
      <c r="T425" s="41">
        <v>871.44985300329347</v>
      </c>
      <c r="U425" s="37">
        <v>0</v>
      </c>
      <c r="V425" s="37">
        <v>0</v>
      </c>
      <c r="W425" s="54">
        <v>0.1953336447477341</v>
      </c>
      <c r="X425" s="54">
        <v>6.6203703172504902E-3</v>
      </c>
      <c r="Y425" s="54">
        <v>3.4019816666841507E-2</v>
      </c>
      <c r="Z425" s="54">
        <v>1.025598216801882E-2</v>
      </c>
      <c r="AA425" s="54">
        <v>6.4051643013954163E-2</v>
      </c>
      <c r="AB425" s="54">
        <v>6.1000180430710316E-3</v>
      </c>
      <c r="AC425" s="54">
        <v>1.537991873919964E-2</v>
      </c>
      <c r="AD425" s="54">
        <v>6.0270953690633178E-4</v>
      </c>
      <c r="AE425" s="54">
        <v>2.130971290171146E-2</v>
      </c>
      <c r="AF425" s="55">
        <f t="shared" si="50"/>
        <v>0.35367381613468751</v>
      </c>
      <c r="AG425" t="s">
        <v>291</v>
      </c>
      <c r="AH425" s="26">
        <v>0.1957258911160949</v>
      </c>
      <c r="AI425" s="26">
        <v>6.0243990738888904E-3</v>
      </c>
      <c r="AJ425" s="26">
        <v>3.4683120904897877E-2</v>
      </c>
      <c r="AK425" s="26">
        <v>1.062740034711296E-2</v>
      </c>
      <c r="AL425" s="26">
        <v>8.8947728072644505E-2</v>
      </c>
      <c r="AM425" s="26">
        <v>2.175220726945265E-2</v>
      </c>
      <c r="AN425" s="26">
        <f t="shared" si="48"/>
        <v>0.35776074678409175</v>
      </c>
      <c r="AO425" s="71">
        <f t="shared" si="49"/>
        <v>1.0115556494797111</v>
      </c>
      <c r="AP425" s="61">
        <v>105.9690163413519</v>
      </c>
      <c r="AQ425" s="61">
        <v>105.9690163413519</v>
      </c>
      <c r="AR425" s="61">
        <v>73.467592720053375</v>
      </c>
      <c r="AS425" s="61">
        <v>16.391694935716149</v>
      </c>
      <c r="AT425" s="61">
        <v>38.568580912387723</v>
      </c>
      <c r="AU425" s="61">
        <v>202.93274487759771</v>
      </c>
      <c r="AV425" s="61">
        <v>543.29864612845881</v>
      </c>
      <c r="AW425" s="9" t="s">
        <v>1338</v>
      </c>
      <c r="AX425" s="51">
        <v>0.31907902999999999</v>
      </c>
      <c r="AY425" s="11">
        <f t="shared" si="46"/>
        <v>-3.8681716784091769E-2</v>
      </c>
      <c r="AZ425" s="65">
        <f t="shared" si="47"/>
        <v>0.10812174653536305</v>
      </c>
      <c r="BA425" s="84">
        <v>563.97176999999999</v>
      </c>
    </row>
    <row r="426" spans="1:53" x14ac:dyDescent="0.2">
      <c r="A426" s="105"/>
      <c r="B426" s="95"/>
      <c r="C426" s="94" t="s">
        <v>2222</v>
      </c>
      <c r="D426" s="8">
        <v>2003</v>
      </c>
      <c r="E426" s="6" t="s">
        <v>27</v>
      </c>
      <c r="F426" s="68" t="s">
        <v>54</v>
      </c>
      <c r="G426" s="6"/>
      <c r="H426" s="40">
        <v>150.38231816553349</v>
      </c>
      <c r="I426" s="41">
        <v>162000</v>
      </c>
      <c r="J426" s="41">
        <v>12000</v>
      </c>
      <c r="K426" s="41">
        <v>3336.599762850381</v>
      </c>
      <c r="L426" s="42">
        <v>0.17383729440000001</v>
      </c>
      <c r="M426" s="41">
        <v>1879.7789770691691</v>
      </c>
      <c r="N426" s="41">
        <v>2019.7789770691691</v>
      </c>
      <c r="O426" s="62">
        <v>1.6</v>
      </c>
      <c r="P426" s="41">
        <v>0</v>
      </c>
      <c r="Q426" s="41">
        <v>728.78888888888889</v>
      </c>
      <c r="R426" s="41">
        <v>0</v>
      </c>
      <c r="S426" s="42">
        <v>0</v>
      </c>
      <c r="T426" s="41">
        <v>786.32146091105778</v>
      </c>
      <c r="U426" s="37">
        <v>0</v>
      </c>
      <c r="V426" s="37">
        <v>0</v>
      </c>
      <c r="W426" s="54">
        <v>0.24488633871078491</v>
      </c>
      <c r="X426" s="54">
        <v>6.6203703172504902E-3</v>
      </c>
      <c r="Y426" s="54">
        <v>2.8651162981987E-2</v>
      </c>
      <c r="Z426" s="54">
        <v>1.089219283312559E-2</v>
      </c>
      <c r="AA426" s="54">
        <v>6.6348828375339508E-2</v>
      </c>
      <c r="AB426" s="54">
        <v>6.4544989727437496E-3</v>
      </c>
      <c r="AC426" s="54">
        <v>1.6885729506611821E-2</v>
      </c>
      <c r="AD426" s="54">
        <v>6.2906474340707064E-4</v>
      </c>
      <c r="AE426" s="54">
        <v>2.2025749087333679E-2</v>
      </c>
      <c r="AF426" s="55">
        <f t="shared" si="50"/>
        <v>0.40339393552858382</v>
      </c>
      <c r="AG426" t="s">
        <v>292</v>
      </c>
      <c r="AH426" s="26">
        <v>0.24488996390085749</v>
      </c>
      <c r="AI426" s="26">
        <v>6.0243990738888904E-3</v>
      </c>
      <c r="AJ426" s="26">
        <v>2.922874786728431E-2</v>
      </c>
      <c r="AK426" s="26">
        <v>1.1164849827222781E-2</v>
      </c>
      <c r="AL426" s="26">
        <v>9.1752465639782732E-2</v>
      </c>
      <c r="AM426" s="26">
        <v>2.2366154554778341E-2</v>
      </c>
      <c r="AN426" s="26">
        <f t="shared" si="48"/>
        <v>0.40542658086381456</v>
      </c>
      <c r="AO426" s="71">
        <f t="shared" si="49"/>
        <v>1.0050388594279864</v>
      </c>
      <c r="AP426" s="61">
        <v>198.49748406825501</v>
      </c>
      <c r="AQ426" s="61">
        <v>198.49748406825501</v>
      </c>
      <c r="AR426" s="61">
        <v>81.230448210933687</v>
      </c>
      <c r="AS426" s="61">
        <v>17.21287294379125</v>
      </c>
      <c r="AT426" s="61">
        <v>39.884504497422633</v>
      </c>
      <c r="AU426" s="61">
        <v>208.10772163281689</v>
      </c>
      <c r="AV426" s="61">
        <v>743.43051542147441</v>
      </c>
      <c r="AW426" s="9" t="s">
        <v>1339</v>
      </c>
      <c r="AX426" s="51">
        <v>0.36799503</v>
      </c>
      <c r="AY426" s="11">
        <f t="shared" si="46"/>
        <v>-3.7431550863814556E-2</v>
      </c>
      <c r="AZ426" s="65">
        <f t="shared" si="47"/>
        <v>9.2326336334587936E-2</v>
      </c>
      <c r="BA426" s="84">
        <v>709.86348999999996</v>
      </c>
    </row>
    <row r="427" spans="1:53" x14ac:dyDescent="0.2">
      <c r="A427" s="105"/>
      <c r="B427" s="95"/>
      <c r="C427" s="95"/>
      <c r="D427" s="8">
        <v>2008</v>
      </c>
      <c r="E427" s="6" t="s">
        <v>28</v>
      </c>
      <c r="F427" s="68" t="s">
        <v>54</v>
      </c>
      <c r="G427" s="6"/>
      <c r="H427" s="40">
        <v>149.618920140059</v>
      </c>
      <c r="I427" s="41">
        <v>162000</v>
      </c>
      <c r="J427" s="41">
        <v>12000</v>
      </c>
      <c r="K427" s="41">
        <v>2995.5163900120128</v>
      </c>
      <c r="L427" s="42">
        <v>0.19978770239999999</v>
      </c>
      <c r="M427" s="41">
        <v>1870.236501750737</v>
      </c>
      <c r="N427" s="41">
        <v>2010.236501750737</v>
      </c>
      <c r="O427" s="62">
        <v>1.6</v>
      </c>
      <c r="P427" s="41">
        <v>0</v>
      </c>
      <c r="Q427" s="41">
        <v>675.28888888888878</v>
      </c>
      <c r="R427" s="41">
        <v>0</v>
      </c>
      <c r="S427" s="42">
        <v>0</v>
      </c>
      <c r="T427" s="41">
        <v>811.55957220125595</v>
      </c>
      <c r="U427" s="37">
        <v>0</v>
      </c>
      <c r="V427" s="37">
        <v>0</v>
      </c>
      <c r="W427" s="54">
        <v>0.2198446840047836</v>
      </c>
      <c r="X427" s="54">
        <v>6.6203703172504902E-3</v>
      </c>
      <c r="Y427" s="54">
        <v>2.571152895689011E-2</v>
      </c>
      <c r="Z427" s="54">
        <v>1.083690021187067E-2</v>
      </c>
      <c r="AA427" s="54">
        <v>6.6348828375339508E-2</v>
      </c>
      <c r="AB427" s="54">
        <v>6.4366590231657028E-3</v>
      </c>
      <c r="AC427" s="54">
        <v>1.6832513734698299E-2</v>
      </c>
      <c r="AD427" s="54">
        <v>5.828854045830667E-4</v>
      </c>
      <c r="AE427" s="54">
        <v>2.196287177503109E-2</v>
      </c>
      <c r="AF427" s="55">
        <f t="shared" si="50"/>
        <v>0.37517724180361256</v>
      </c>
      <c r="AG427" t="s">
        <v>293</v>
      </c>
      <c r="AH427" s="26">
        <v>0.2198323992519218</v>
      </c>
      <c r="AI427" s="26">
        <v>6.0243990738888904E-3</v>
      </c>
      <c r="AJ427" s="26">
        <v>2.624084382874331E-2</v>
      </c>
      <c r="AK427" s="26">
        <v>1.110879121443392E-2</v>
      </c>
      <c r="AL427" s="26">
        <v>9.1635397039778688E-2</v>
      </c>
      <c r="AM427" s="26">
        <v>2.2302116846278169E-2</v>
      </c>
      <c r="AN427" s="26">
        <f t="shared" si="48"/>
        <v>0.37714394725504474</v>
      </c>
      <c r="AO427" s="71">
        <f t="shared" si="49"/>
        <v>1.0052420702331983</v>
      </c>
      <c r="AP427" s="61">
        <v>153.25653487965559</v>
      </c>
      <c r="AQ427" s="61">
        <v>153.25653487965559</v>
      </c>
      <c r="AR427" s="61">
        <v>72.926678738358788</v>
      </c>
      <c r="AS427" s="61">
        <v>17.127220056051922</v>
      </c>
      <c r="AT427" s="61">
        <v>39.747247223123793</v>
      </c>
      <c r="AU427" s="61">
        <v>207.88484734338641</v>
      </c>
      <c r="AV427" s="61">
        <v>644.19906312023204</v>
      </c>
      <c r="AW427" s="9" t="s">
        <v>1340</v>
      </c>
      <c r="AX427" s="51">
        <v>0.33987235999999998</v>
      </c>
      <c r="AY427" s="11">
        <f t="shared" si="46"/>
        <v>-3.7271587255044758E-2</v>
      </c>
      <c r="AZ427" s="65">
        <f t="shared" si="47"/>
        <v>9.8825892676569285E-2</v>
      </c>
      <c r="BA427" s="84">
        <v>626.61746000000005</v>
      </c>
    </row>
    <row r="428" spans="1:53" x14ac:dyDescent="0.2">
      <c r="A428" s="105"/>
      <c r="B428" s="95"/>
      <c r="C428" s="95"/>
      <c r="D428" s="8">
        <v>2013</v>
      </c>
      <c r="E428" s="6" t="s">
        <v>29</v>
      </c>
      <c r="F428" s="68" t="s">
        <v>54</v>
      </c>
      <c r="G428" s="6"/>
      <c r="H428" s="40">
        <v>145.1847391455118</v>
      </c>
      <c r="I428" s="41">
        <v>162000</v>
      </c>
      <c r="J428" s="41">
        <v>12000</v>
      </c>
      <c r="K428" s="41">
        <v>2676.0579189583568</v>
      </c>
      <c r="L428" s="42">
        <v>0.22241301782608699</v>
      </c>
      <c r="M428" s="41">
        <v>1814.809239318897</v>
      </c>
      <c r="N428" s="41">
        <v>1954.809239318897</v>
      </c>
      <c r="O428" s="62">
        <v>1.6</v>
      </c>
      <c r="P428" s="41">
        <v>0</v>
      </c>
      <c r="Q428" s="41">
        <v>653.88888888888891</v>
      </c>
      <c r="R428" s="41">
        <v>0</v>
      </c>
      <c r="S428" s="42">
        <v>0</v>
      </c>
      <c r="T428" s="41">
        <v>879.65211190805746</v>
      </c>
      <c r="U428" s="37">
        <v>0</v>
      </c>
      <c r="V428" s="37">
        <v>0</v>
      </c>
      <c r="W428" s="54">
        <v>0.19655416905879969</v>
      </c>
      <c r="X428" s="54">
        <v>6.6203703172504902E-3</v>
      </c>
      <c r="Y428" s="54">
        <v>2.2959126159548759E-2</v>
      </c>
      <c r="Z428" s="54">
        <v>1.051573175936937E-2</v>
      </c>
      <c r="AA428" s="54">
        <v>6.4559236168861389E-2</v>
      </c>
      <c r="AB428" s="54">
        <v>6.2451083213090897E-3</v>
      </c>
      <c r="AC428" s="54">
        <v>1.6463771462440491E-2</v>
      </c>
      <c r="AD428" s="54">
        <v>5.6441372726112604E-4</v>
      </c>
      <c r="AE428" s="54">
        <v>2.1597642451524731E-2</v>
      </c>
      <c r="AF428" s="55">
        <f t="shared" si="50"/>
        <v>0.34607956942636514</v>
      </c>
      <c r="AG428" t="s">
        <v>294</v>
      </c>
      <c r="AH428" s="26">
        <v>0.19652683957583739</v>
      </c>
      <c r="AI428" s="26">
        <v>6.0243990738888904E-3</v>
      </c>
      <c r="AJ428" s="26">
        <v>2.3442374797948091E-2</v>
      </c>
      <c r="AK428" s="26">
        <v>1.0783175969025741E-2</v>
      </c>
      <c r="AL428" s="26">
        <v>8.9224631491355538E-2</v>
      </c>
      <c r="AM428" s="26">
        <v>2.1930155195225551E-2</v>
      </c>
      <c r="AN428" s="26">
        <f t="shared" si="48"/>
        <v>0.34793157610328118</v>
      </c>
      <c r="AO428" s="71">
        <f t="shared" si="49"/>
        <v>1.0053513897973978</v>
      </c>
      <c r="AP428" s="61">
        <v>141.95534711552921</v>
      </c>
      <c r="AQ428" s="61">
        <v>141.95534711552921</v>
      </c>
      <c r="AR428" s="61">
        <v>65.149373507628994</v>
      </c>
      <c r="AS428" s="61">
        <v>16.629707101776589</v>
      </c>
      <c r="AT428" s="61">
        <v>38.949991300591293</v>
      </c>
      <c r="AU428" s="61">
        <v>202.718093253902</v>
      </c>
      <c r="AV428" s="61">
        <v>607.35785939495736</v>
      </c>
      <c r="AW428" s="9" t="s">
        <v>1341</v>
      </c>
      <c r="AX428" s="51">
        <v>0.31172817999999997</v>
      </c>
      <c r="AY428" s="11">
        <f t="shared" si="46"/>
        <v>-3.6203396103281216E-2</v>
      </c>
      <c r="AZ428" s="65">
        <f t="shared" si="47"/>
        <v>0.10405320640554475</v>
      </c>
      <c r="BA428" s="84">
        <v>579.80145000000005</v>
      </c>
    </row>
    <row r="429" spans="1:53" x14ac:dyDescent="0.2">
      <c r="A429" s="105"/>
      <c r="B429" s="95"/>
      <c r="C429" s="95"/>
      <c r="D429" s="8">
        <v>2016</v>
      </c>
      <c r="E429" s="6" t="s">
        <v>30</v>
      </c>
      <c r="F429" s="68" t="s">
        <v>54</v>
      </c>
      <c r="G429" s="6"/>
      <c r="H429" s="40">
        <v>144.8094880184222</v>
      </c>
      <c r="I429" s="41">
        <v>162000</v>
      </c>
      <c r="J429" s="41">
        <v>12000</v>
      </c>
      <c r="K429" s="41">
        <v>2543.439909110557</v>
      </c>
      <c r="L429" s="42">
        <v>0.23420881043478259</v>
      </c>
      <c r="M429" s="41">
        <v>1810.1186002302779</v>
      </c>
      <c r="N429" s="41">
        <v>1950.1186002302779</v>
      </c>
      <c r="O429" s="62">
        <v>1.6</v>
      </c>
      <c r="P429" s="41">
        <v>0</v>
      </c>
      <c r="Q429" s="41">
        <v>653.88888888888891</v>
      </c>
      <c r="R429" s="41">
        <v>0</v>
      </c>
      <c r="S429" s="42">
        <v>0</v>
      </c>
      <c r="T429" s="41">
        <v>925.51822890252413</v>
      </c>
      <c r="U429" s="37">
        <v>0</v>
      </c>
      <c r="V429" s="37">
        <v>0</v>
      </c>
      <c r="W429" s="54">
        <v>0.18727196753025049</v>
      </c>
      <c r="X429" s="54">
        <v>6.6203703172504902E-3</v>
      </c>
      <c r="Y429" s="54">
        <v>2.1815260872244831E-2</v>
      </c>
      <c r="Z429" s="54">
        <v>1.048855297267437E-2</v>
      </c>
      <c r="AA429" s="54">
        <v>6.4702138304710388E-2</v>
      </c>
      <c r="AB429" s="54">
        <v>6.2288497574627399E-3</v>
      </c>
      <c r="AC429" s="54">
        <v>1.63781214505434E-2</v>
      </c>
      <c r="AD429" s="54">
        <v>5.6441372726112604E-4</v>
      </c>
      <c r="AE429" s="54">
        <v>2.1566733717918399E-2</v>
      </c>
      <c r="AF429" s="55">
        <f t="shared" si="50"/>
        <v>0.33563640865031624</v>
      </c>
      <c r="AG429" t="s">
        <v>295</v>
      </c>
      <c r="AH429" s="26">
        <v>0.18725114914339261</v>
      </c>
      <c r="AI429" s="26">
        <v>6.0243990738888904E-3</v>
      </c>
      <c r="AJ429" s="26">
        <v>2.228063570785389E-2</v>
      </c>
      <c r="AK429" s="26">
        <v>1.075562015026524E-2</v>
      </c>
      <c r="AL429" s="26">
        <v>8.927229804622229E-2</v>
      </c>
      <c r="AM429" s="26">
        <v>2.1898677222413159E-2</v>
      </c>
      <c r="AN429" s="26">
        <f t="shared" si="48"/>
        <v>0.33748277934403609</v>
      </c>
      <c r="AO429" s="71">
        <f t="shared" si="49"/>
        <v>1.0055011037126294</v>
      </c>
      <c r="AP429" s="61">
        <v>131.09511802823519</v>
      </c>
      <c r="AQ429" s="61">
        <v>131.09511802823519</v>
      </c>
      <c r="AR429" s="61">
        <v>61.92075121354361</v>
      </c>
      <c r="AS429" s="61">
        <v>16.587604107545399</v>
      </c>
      <c r="AT429" s="61">
        <v>38.882521979001339</v>
      </c>
      <c r="AU429" s="61">
        <v>203.0632131577722</v>
      </c>
      <c r="AV429" s="61">
        <v>582.64432651433299</v>
      </c>
      <c r="AW429" s="9" t="s">
        <v>1342</v>
      </c>
      <c r="AX429" s="51">
        <v>0.30179371999999999</v>
      </c>
      <c r="AY429" s="11">
        <f t="shared" si="46"/>
        <v>-3.56890593440361E-2</v>
      </c>
      <c r="AZ429" s="65">
        <f t="shared" si="47"/>
        <v>0.10575075686351991</v>
      </c>
      <c r="BA429" s="84">
        <v>573.00306999999998</v>
      </c>
    </row>
    <row r="430" spans="1:53" x14ac:dyDescent="0.2">
      <c r="A430" s="105"/>
      <c r="B430" s="95"/>
      <c r="C430" s="95"/>
      <c r="D430" s="8">
        <v>2018</v>
      </c>
      <c r="E430" s="6" t="s">
        <v>31</v>
      </c>
      <c r="F430" s="68" t="s">
        <v>54</v>
      </c>
      <c r="G430" s="6"/>
      <c r="H430" s="40">
        <v>144.55946634452701</v>
      </c>
      <c r="I430" s="41">
        <v>162000</v>
      </c>
      <c r="J430" s="41">
        <v>12000</v>
      </c>
      <c r="K430" s="41">
        <v>2460.162039552401</v>
      </c>
      <c r="L430" s="42">
        <v>0.24210310260869569</v>
      </c>
      <c r="M430" s="41">
        <v>1806.9933293065881</v>
      </c>
      <c r="N430" s="41">
        <v>1946.9933293065881</v>
      </c>
      <c r="O430" s="62">
        <v>1.6</v>
      </c>
      <c r="P430" s="41">
        <v>0</v>
      </c>
      <c r="Q430" s="41">
        <v>653.88888888888891</v>
      </c>
      <c r="R430" s="41">
        <v>0</v>
      </c>
      <c r="S430" s="42">
        <v>0</v>
      </c>
      <c r="T430" s="41">
        <v>956.84754181000369</v>
      </c>
      <c r="U430" s="37">
        <v>0</v>
      </c>
      <c r="V430" s="37">
        <v>0</v>
      </c>
      <c r="W430" s="54">
        <v>0.18112516403198239</v>
      </c>
      <c r="X430" s="54">
        <v>6.6203703172504902E-3</v>
      </c>
      <c r="Y430" s="54">
        <v>2.1096805110573769E-2</v>
      </c>
      <c r="Z430" s="54">
        <v>1.047044340521097E-2</v>
      </c>
      <c r="AA430" s="54">
        <v>6.4797401428222656E-2</v>
      </c>
      <c r="AB430" s="54">
        <v>6.2180170789361E-3</v>
      </c>
      <c r="AC430" s="54">
        <v>1.6321117058396339E-2</v>
      </c>
      <c r="AD430" s="54">
        <v>5.6441372726112604E-4</v>
      </c>
      <c r="AE430" s="54">
        <v>2.1546140313148499E-2</v>
      </c>
      <c r="AF430" s="55">
        <f t="shared" si="50"/>
        <v>0.32875987247098237</v>
      </c>
      <c r="AG430" t="s">
        <v>296</v>
      </c>
      <c r="AH430" s="26">
        <v>0.18107287336375039</v>
      </c>
      <c r="AI430" s="26">
        <v>6.0243990738888904E-3</v>
      </c>
      <c r="AJ430" s="26">
        <v>2.1551118227411299E-2</v>
      </c>
      <c r="AK430" s="26">
        <v>1.073726030685721E-2</v>
      </c>
      <c r="AL430" s="26">
        <v>8.9304171932695617E-2</v>
      </c>
      <c r="AM430" s="26">
        <v>2.187770413296658E-2</v>
      </c>
      <c r="AN430" s="26">
        <f t="shared" si="48"/>
        <v>0.33056752703756997</v>
      </c>
      <c r="AO430" s="71">
        <f t="shared" si="49"/>
        <v>1.005498403904957</v>
      </c>
      <c r="AP430" s="61">
        <v>110.24953459067</v>
      </c>
      <c r="AQ430" s="61">
        <v>110.24953459067</v>
      </c>
      <c r="AR430" s="61">
        <v>59.893328342638107</v>
      </c>
      <c r="AS430" s="61">
        <v>16.55955179714908</v>
      </c>
      <c r="AT430" s="61">
        <v>38.837568635752717</v>
      </c>
      <c r="AU430" s="61">
        <v>203.2935403754654</v>
      </c>
      <c r="AV430" s="61">
        <v>539.08305833234522</v>
      </c>
      <c r="AW430" s="9" t="s">
        <v>1343</v>
      </c>
      <c r="AX430" s="51">
        <v>0.28854861000000004</v>
      </c>
      <c r="AY430" s="11">
        <f t="shared" si="46"/>
        <v>-4.2018917037569936E-2</v>
      </c>
      <c r="AZ430" s="65">
        <f t="shared" si="47"/>
        <v>0.12711144804248833</v>
      </c>
      <c r="BA430" s="84">
        <v>536.03400999999997</v>
      </c>
    </row>
    <row r="431" spans="1:53" x14ac:dyDescent="0.2">
      <c r="A431" s="105"/>
      <c r="B431" s="95"/>
      <c r="C431" s="95"/>
      <c r="D431" s="8">
        <v>2019</v>
      </c>
      <c r="E431" s="6" t="s">
        <v>32</v>
      </c>
      <c r="F431" s="68" t="s">
        <v>54</v>
      </c>
      <c r="G431" s="6"/>
      <c r="H431" s="40">
        <v>144.4344992010686</v>
      </c>
      <c r="I431" s="41">
        <v>162000</v>
      </c>
      <c r="J431" s="41">
        <v>12000</v>
      </c>
      <c r="K431" s="41">
        <v>2419.9158438275422</v>
      </c>
      <c r="L431" s="42">
        <v>0.24605937782608689</v>
      </c>
      <c r="M431" s="41">
        <v>1805.4312400133581</v>
      </c>
      <c r="N431" s="41">
        <v>1945.4312400133581</v>
      </c>
      <c r="O431" s="62">
        <v>1.6</v>
      </c>
      <c r="P431" s="41">
        <v>0</v>
      </c>
      <c r="Q431" s="41">
        <v>653.88888888888891</v>
      </c>
      <c r="R431" s="41">
        <v>0</v>
      </c>
      <c r="S431" s="42">
        <v>0</v>
      </c>
      <c r="T431" s="41">
        <v>972.76110076485793</v>
      </c>
      <c r="U431" s="37">
        <v>0</v>
      </c>
      <c r="V431" s="37">
        <v>0</v>
      </c>
      <c r="W431" s="54">
        <v>0.1781509071588516</v>
      </c>
      <c r="X431" s="54">
        <v>6.6203703172504902E-3</v>
      </c>
      <c r="Y431" s="54">
        <v>2.0749617367982861E-2</v>
      </c>
      <c r="Z431" s="54">
        <v>1.0461391881108281E-2</v>
      </c>
      <c r="AA431" s="54">
        <v>6.4845040440559387E-2</v>
      </c>
      <c r="AB431" s="54">
        <v>6.2126019038259983E-3</v>
      </c>
      <c r="AC431" s="54">
        <v>1.6292642802000049E-2</v>
      </c>
      <c r="AD431" s="54">
        <v>5.6441372726112604E-4</v>
      </c>
      <c r="AE431" s="54">
        <v>2.1535847336053848E-2</v>
      </c>
      <c r="AF431" s="55">
        <f t="shared" si="50"/>
        <v>0.32543283293489367</v>
      </c>
      <c r="AG431" t="s">
        <v>297</v>
      </c>
      <c r="AH431" s="26">
        <v>0.17808082026738711</v>
      </c>
      <c r="AI431" s="26">
        <v>6.0243990738888904E-3</v>
      </c>
      <c r="AJ431" s="26">
        <v>2.119855993721519E-2</v>
      </c>
      <c r="AK431" s="26">
        <v>1.0728083593697511E-2</v>
      </c>
      <c r="AL431" s="26">
        <v>8.9320139228438455E-2</v>
      </c>
      <c r="AM431" s="26">
        <v>2.1867221253475351E-2</v>
      </c>
      <c r="AN431" s="26">
        <f t="shared" si="48"/>
        <v>0.32721922335410253</v>
      </c>
      <c r="AO431" s="71">
        <f t="shared" si="49"/>
        <v>1.0054892753232623</v>
      </c>
      <c r="AP431" s="61">
        <v>98.096963774382758</v>
      </c>
      <c r="AQ431" s="61">
        <v>98.096963774382758</v>
      </c>
      <c r="AR431" s="61">
        <v>58.913523526395359</v>
      </c>
      <c r="AS431" s="61">
        <v>16.54553054433919</v>
      </c>
      <c r="AT431" s="61">
        <v>38.815099820120977</v>
      </c>
      <c r="AU431" s="61">
        <v>203.40878133316701</v>
      </c>
      <c r="AV431" s="61">
        <v>513.87686277278806</v>
      </c>
      <c r="AW431" s="9" t="s">
        <v>1344</v>
      </c>
      <c r="AX431" s="51">
        <v>0.28473008000000005</v>
      </c>
      <c r="AY431" s="11">
        <f t="shared" si="46"/>
        <v>-4.2489143354102477E-2</v>
      </c>
      <c r="AZ431" s="65">
        <f t="shared" si="47"/>
        <v>0.12984916631295393</v>
      </c>
      <c r="BA431" s="84">
        <v>518.70500000000004</v>
      </c>
    </row>
    <row r="432" spans="1:53" x14ac:dyDescent="0.2">
      <c r="A432" s="105"/>
      <c r="B432" s="95"/>
      <c r="C432" s="96"/>
      <c r="D432" s="8">
        <v>2021</v>
      </c>
      <c r="E432" s="6" t="s">
        <v>33</v>
      </c>
      <c r="F432" s="68" t="s">
        <v>54</v>
      </c>
      <c r="G432" s="6"/>
      <c r="H432" s="40">
        <v>145.18400110832971</v>
      </c>
      <c r="I432" s="41">
        <v>162000</v>
      </c>
      <c r="J432" s="41">
        <v>12000</v>
      </c>
      <c r="K432" s="41">
        <v>2363.5256967314908</v>
      </c>
      <c r="L432" s="42">
        <v>0.25069565217391299</v>
      </c>
      <c r="M432" s="41">
        <v>1814.800013854122</v>
      </c>
      <c r="N432" s="41">
        <v>1954.800013854122</v>
      </c>
      <c r="O432" s="62">
        <v>1.6</v>
      </c>
      <c r="P432" s="41">
        <v>0</v>
      </c>
      <c r="Q432" s="41">
        <v>647.35</v>
      </c>
      <c r="R432" s="41">
        <v>0</v>
      </c>
      <c r="S432" s="42">
        <v>0</v>
      </c>
      <c r="T432" s="41">
        <v>986.010011747612</v>
      </c>
      <c r="U432" s="37">
        <v>0</v>
      </c>
      <c r="V432" s="37">
        <v>0</v>
      </c>
      <c r="W432" s="54">
        <v>0.17399643361568451</v>
      </c>
      <c r="X432" s="54">
        <v>6.6203703172504902E-3</v>
      </c>
      <c r="Y432" s="54">
        <v>2.0188447088003159E-2</v>
      </c>
      <c r="Z432" s="54">
        <v>1.040800381451845E-2</v>
      </c>
      <c r="AA432" s="54">
        <v>6.4051643013954163E-2</v>
      </c>
      <c r="AB432" s="54">
        <v>6.1836522072553626E-3</v>
      </c>
      <c r="AC432" s="54">
        <v>1.6699464991688728E-2</v>
      </c>
      <c r="AD432" s="54">
        <v>6.0867221327498555E-4</v>
      </c>
      <c r="AE432" s="54">
        <v>2.1484663709998131E-2</v>
      </c>
      <c r="AF432" s="55">
        <f t="shared" si="50"/>
        <v>0.32024135097162798</v>
      </c>
      <c r="AG432" t="s">
        <v>298</v>
      </c>
      <c r="AH432" s="26">
        <v>0.1729348827463873</v>
      </c>
      <c r="AI432" s="26">
        <v>6.0243990738888904E-3</v>
      </c>
      <c r="AJ432" s="26">
        <v>2.058645450404898E-2</v>
      </c>
      <c r="AK432" s="26">
        <v>1.078312177273595E-2</v>
      </c>
      <c r="AL432" s="26">
        <v>9.0336413649650796E-2</v>
      </c>
      <c r="AM432" s="26">
        <v>2.193009328491358E-2</v>
      </c>
      <c r="AN432" s="26">
        <f t="shared" si="48"/>
        <v>0.32259536503162545</v>
      </c>
      <c r="AO432" s="71">
        <f t="shared" si="49"/>
        <v>1.0073507498418155</v>
      </c>
      <c r="AP432" s="61">
        <v>94.504092465416562</v>
      </c>
      <c r="AQ432" s="61">
        <v>94.504092465416562</v>
      </c>
      <c r="AR432" s="61">
        <v>57.212403830327503</v>
      </c>
      <c r="AS432" s="61">
        <v>16.629624294363161</v>
      </c>
      <c r="AT432" s="61">
        <v>38.949858603140498</v>
      </c>
      <c r="AU432" s="61">
        <v>206.49029738294729</v>
      </c>
      <c r="AV432" s="61">
        <v>508.2903690416116</v>
      </c>
      <c r="AW432" s="9" t="s">
        <v>1345</v>
      </c>
      <c r="AX432" s="51">
        <v>0.27869146</v>
      </c>
      <c r="AY432" s="11">
        <f t="shared" si="46"/>
        <v>-4.3903905031625445E-2</v>
      </c>
      <c r="AZ432" s="65">
        <f t="shared" si="47"/>
        <v>0.13609589532484867</v>
      </c>
      <c r="BA432" s="84">
        <v>508.36446000000001</v>
      </c>
    </row>
    <row r="433" spans="1:53" x14ac:dyDescent="0.2">
      <c r="A433" s="105"/>
      <c r="B433" s="95"/>
      <c r="C433" s="94" t="s">
        <v>2223</v>
      </c>
      <c r="D433" s="8">
        <v>2003</v>
      </c>
      <c r="E433" s="6" t="s">
        <v>27</v>
      </c>
      <c r="F433" s="68" t="s">
        <v>55</v>
      </c>
      <c r="G433" s="6"/>
      <c r="H433" s="40">
        <v>156.2606762173333</v>
      </c>
      <c r="I433" s="41">
        <v>162000</v>
      </c>
      <c r="J433" s="41">
        <v>12000</v>
      </c>
      <c r="K433" s="41">
        <v>3704.2788430537612</v>
      </c>
      <c r="L433" s="42">
        <v>0.15548999999999999</v>
      </c>
      <c r="M433" s="41">
        <v>1953.2584527166671</v>
      </c>
      <c r="N433" s="41">
        <v>2093.2584527166659</v>
      </c>
      <c r="O433" s="62">
        <v>1.6</v>
      </c>
      <c r="P433" s="41">
        <v>0</v>
      </c>
      <c r="Q433" s="41">
        <v>521.08333333333326</v>
      </c>
      <c r="R433" s="41">
        <v>0</v>
      </c>
      <c r="S433" s="42">
        <v>0</v>
      </c>
      <c r="T433" s="41">
        <v>506.41436011699682</v>
      </c>
      <c r="U433" s="37">
        <v>0</v>
      </c>
      <c r="V433" s="37">
        <v>0</v>
      </c>
      <c r="W433" s="54">
        <v>0.18566849827766421</v>
      </c>
      <c r="X433" s="54">
        <v>6.6203703172504902E-3</v>
      </c>
      <c r="Y433" s="54">
        <v>2.004623785614967E-2</v>
      </c>
      <c r="Z433" s="54">
        <v>1.1317961849272249E-2</v>
      </c>
      <c r="AA433" s="54">
        <v>6.833929568529129E-2</v>
      </c>
      <c r="AB433" s="54">
        <v>6.8296715617179871E-3</v>
      </c>
      <c r="AC433" s="54">
        <v>1.6023913398385051E-2</v>
      </c>
      <c r="AD433" s="54">
        <v>4.7261528670787811E-3</v>
      </c>
      <c r="AE433" s="54">
        <v>2.2509930655360218E-2</v>
      </c>
      <c r="AF433" s="55">
        <f t="shared" si="50"/>
        <v>0.34208203246816993</v>
      </c>
      <c r="AG433" t="s">
        <v>299</v>
      </c>
      <c r="AH433" s="26">
        <v>0.18758450254841641</v>
      </c>
      <c r="AI433" s="26">
        <v>6.0243990738888904E-3</v>
      </c>
      <c r="AJ433" s="26">
        <v>4.1306472488173318E-2</v>
      </c>
      <c r="AK433" s="26">
        <v>1.1596515337040231E-2</v>
      </c>
      <c r="AL433" s="26">
        <v>9.7509679128519267E-2</v>
      </c>
      <c r="AM433" s="26">
        <v>2.2859261121496E-2</v>
      </c>
      <c r="AN433" s="26">
        <f t="shared" si="48"/>
        <v>0.36688082969753411</v>
      </c>
      <c r="AO433" s="71">
        <f t="shared" si="49"/>
        <v>1.0724937145936528</v>
      </c>
      <c r="AP433" s="61">
        <v>124.59357407537399</v>
      </c>
      <c r="AQ433" s="61">
        <v>124.59357407537399</v>
      </c>
      <c r="AR433" s="61">
        <v>61.593596651203647</v>
      </c>
      <c r="AS433" s="61">
        <v>17.872421862573692</v>
      </c>
      <c r="AT433" s="61">
        <v>40.941420256460688</v>
      </c>
      <c r="AU433" s="61">
        <v>223.6318128574955</v>
      </c>
      <c r="AV433" s="61">
        <v>593.22639977848144</v>
      </c>
      <c r="AW433" s="9" t="s">
        <v>1346</v>
      </c>
      <c r="AX433" s="51">
        <v>0.33930459000000002</v>
      </c>
      <c r="AY433" s="11">
        <f t="shared" si="46"/>
        <v>-2.7576239697534088E-2</v>
      </c>
      <c r="AZ433" s="65">
        <f t="shared" si="47"/>
        <v>7.516402456969104E-2</v>
      </c>
      <c r="BA433" s="84">
        <v>607.88250000000005</v>
      </c>
    </row>
    <row r="434" spans="1:53" x14ac:dyDescent="0.2">
      <c r="A434" s="105"/>
      <c r="B434" s="95"/>
      <c r="C434" s="95"/>
      <c r="D434" s="8">
        <v>2008</v>
      </c>
      <c r="E434" s="6" t="s">
        <v>28</v>
      </c>
      <c r="F434" s="68" t="s">
        <v>55</v>
      </c>
      <c r="G434" s="6"/>
      <c r="H434" s="40">
        <v>155.53480688400001</v>
      </c>
      <c r="I434" s="41">
        <v>162000</v>
      </c>
      <c r="J434" s="41">
        <v>12000</v>
      </c>
      <c r="K434" s="41">
        <v>3469.5930767476352</v>
      </c>
      <c r="L434" s="42">
        <v>0.17004</v>
      </c>
      <c r="M434" s="41">
        <v>1944.1850860500001</v>
      </c>
      <c r="N434" s="41">
        <v>2084.1850860499999</v>
      </c>
      <c r="O434" s="62">
        <v>1.6</v>
      </c>
      <c r="P434" s="41">
        <v>0</v>
      </c>
      <c r="Q434" s="41">
        <v>490.24999999999989</v>
      </c>
      <c r="R434" s="41">
        <v>0</v>
      </c>
      <c r="S434" s="42">
        <v>0</v>
      </c>
      <c r="T434" s="41">
        <v>508.6763666402058</v>
      </c>
      <c r="U434" s="37">
        <v>0</v>
      </c>
      <c r="V434" s="37">
        <v>0</v>
      </c>
      <c r="W434" s="54">
        <v>0.173990473151207</v>
      </c>
      <c r="X434" s="54">
        <v>6.6203703172504902E-3</v>
      </c>
      <c r="Y434" s="54">
        <v>1.8776202574372292E-2</v>
      </c>
      <c r="Z434" s="54">
        <v>1.1265387758612629E-2</v>
      </c>
      <c r="AA434" s="54">
        <v>6.833929568529129E-2</v>
      </c>
      <c r="AB434" s="54">
        <v>6.804388016462326E-3</v>
      </c>
      <c r="AC434" s="54">
        <v>1.5977062284946442E-2</v>
      </c>
      <c r="AD434" s="54">
        <v>4.5006042346358299E-3</v>
      </c>
      <c r="AE434" s="54">
        <v>2.245014347136021E-2</v>
      </c>
      <c r="AF434" s="55">
        <f t="shared" si="50"/>
        <v>0.32872392749413848</v>
      </c>
      <c r="AG434" t="s">
        <v>300</v>
      </c>
      <c r="AH434" s="26">
        <v>0.17558758741478159</v>
      </c>
      <c r="AI434" s="26">
        <v>6.0243990738888904E-3</v>
      </c>
      <c r="AJ434" s="26">
        <v>3.8689487763206382E-2</v>
      </c>
      <c r="AK434" s="26">
        <v>1.15432125689759E-2</v>
      </c>
      <c r="AL434" s="26">
        <v>9.7209380940035353E-2</v>
      </c>
      <c r="AM434" s="26">
        <v>2.2798371510538051E-2</v>
      </c>
      <c r="AN434" s="26">
        <f t="shared" si="48"/>
        <v>0.35185243927142612</v>
      </c>
      <c r="AO434" s="71">
        <f t="shared" si="49"/>
        <v>1.0703584675250026</v>
      </c>
      <c r="AP434" s="61">
        <v>127.8849426109348</v>
      </c>
      <c r="AQ434" s="61">
        <v>127.8849426109348</v>
      </c>
      <c r="AR434" s="61">
        <v>57.691314711293977</v>
      </c>
      <c r="AS434" s="61">
        <v>17.790979675868041</v>
      </c>
      <c r="AT434" s="61">
        <v>40.810910557894843</v>
      </c>
      <c r="AU434" s="61">
        <v>222.83810651258821</v>
      </c>
      <c r="AV434" s="61">
        <v>594.90119667951467</v>
      </c>
      <c r="AW434" s="9" t="s">
        <v>1347</v>
      </c>
      <c r="AX434" s="51">
        <v>0.32315063999999999</v>
      </c>
      <c r="AY434" s="11">
        <f t="shared" si="46"/>
        <v>-2.8701799271426132E-2</v>
      </c>
      <c r="AZ434" s="65">
        <f t="shared" si="47"/>
        <v>8.1573398583958609E-2</v>
      </c>
      <c r="BA434" s="84">
        <v>608.53492000000006</v>
      </c>
    </row>
    <row r="435" spans="1:53" x14ac:dyDescent="0.2">
      <c r="A435" s="105"/>
      <c r="B435" s="95"/>
      <c r="C435" s="95"/>
      <c r="D435" s="8">
        <v>2013</v>
      </c>
      <c r="E435" s="6" t="s">
        <v>29</v>
      </c>
      <c r="F435" s="68" t="s">
        <v>55</v>
      </c>
      <c r="G435" s="6"/>
      <c r="H435" s="40">
        <v>150.3373129316781</v>
      </c>
      <c r="I435" s="41">
        <v>162000</v>
      </c>
      <c r="J435" s="41">
        <v>12000</v>
      </c>
      <c r="K435" s="41">
        <v>3157.3847746600968</v>
      </c>
      <c r="L435" s="42">
        <v>0.1858447069943289</v>
      </c>
      <c r="M435" s="41">
        <v>1879.216411645976</v>
      </c>
      <c r="N435" s="41">
        <v>2019.216411645976</v>
      </c>
      <c r="O435" s="62">
        <v>1.6</v>
      </c>
      <c r="P435" s="41">
        <v>0</v>
      </c>
      <c r="Q435" s="41">
        <v>448.45742753623188</v>
      </c>
      <c r="R435" s="41">
        <v>0</v>
      </c>
      <c r="S435" s="42">
        <v>0</v>
      </c>
      <c r="T435" s="41">
        <v>511.3240401003186</v>
      </c>
      <c r="U435" s="37">
        <v>0</v>
      </c>
      <c r="V435" s="37">
        <v>0</v>
      </c>
      <c r="W435" s="54">
        <v>0.1583739370107651</v>
      </c>
      <c r="X435" s="54">
        <v>6.6203703172504902E-3</v>
      </c>
      <c r="Y435" s="54">
        <v>1.7086641862988469E-2</v>
      </c>
      <c r="Z435" s="54">
        <v>1.0888933204114441E-2</v>
      </c>
      <c r="AA435" s="54">
        <v>6.6496014595031738E-2</v>
      </c>
      <c r="AB435" s="54">
        <v>6.5817120485007763E-3</v>
      </c>
      <c r="AC435" s="54">
        <v>1.55809074640274E-2</v>
      </c>
      <c r="AD435" s="54">
        <v>4.1948882862925529E-3</v>
      </c>
      <c r="AE435" s="54">
        <v>2.202204242348671E-2</v>
      </c>
      <c r="AF435" s="55">
        <f t="shared" si="50"/>
        <v>0.30784544721245766</v>
      </c>
      <c r="AG435" t="s">
        <v>301</v>
      </c>
      <c r="AH435" s="26">
        <v>0.15997390890454019</v>
      </c>
      <c r="AI435" s="26">
        <v>6.0243990738888904E-3</v>
      </c>
      <c r="AJ435" s="26">
        <v>3.520804800471166E-2</v>
      </c>
      <c r="AK435" s="26">
        <v>1.116154495755587E-2</v>
      </c>
      <c r="AL435" s="26">
        <v>9.4393371908322601E-2</v>
      </c>
      <c r="AM435" s="26">
        <v>2.2362379286896519E-2</v>
      </c>
      <c r="AN435" s="26">
        <f t="shared" si="48"/>
        <v>0.32912365213591571</v>
      </c>
      <c r="AO435" s="71">
        <f t="shared" si="49"/>
        <v>1.0691197648564639</v>
      </c>
      <c r="AP435" s="61">
        <v>117.9830466913962</v>
      </c>
      <c r="AQ435" s="61">
        <v>117.9830466913962</v>
      </c>
      <c r="AR435" s="61">
        <v>52.500012154253227</v>
      </c>
      <c r="AS435" s="61">
        <v>17.20782337840798</v>
      </c>
      <c r="AT435" s="61">
        <v>39.876412656047549</v>
      </c>
      <c r="AU435" s="61">
        <v>216.59879626516829</v>
      </c>
      <c r="AV435" s="61">
        <v>562.14913783666941</v>
      </c>
      <c r="AW435" s="9" t="s">
        <v>1348</v>
      </c>
      <c r="AX435" s="51">
        <v>0.30112897</v>
      </c>
      <c r="AY435" s="11">
        <f t="shared" si="46"/>
        <v>-2.7994682135915716E-2</v>
      </c>
      <c r="AZ435" s="65">
        <f t="shared" si="47"/>
        <v>8.5058250764533216E-2</v>
      </c>
      <c r="BA435" s="84">
        <v>582.60643000000005</v>
      </c>
    </row>
    <row r="436" spans="1:53" x14ac:dyDescent="0.2">
      <c r="A436" s="105"/>
      <c r="B436" s="95"/>
      <c r="C436" s="95"/>
      <c r="D436" s="8">
        <v>2016</v>
      </c>
      <c r="E436" s="6" t="s">
        <v>30</v>
      </c>
      <c r="F436" s="68" t="s">
        <v>55</v>
      </c>
      <c r="G436" s="6"/>
      <c r="H436" s="40">
        <v>145.5612586179877</v>
      </c>
      <c r="I436" s="41">
        <v>162000</v>
      </c>
      <c r="J436" s="41">
        <v>12000</v>
      </c>
      <c r="K436" s="41">
        <v>2951.8424173021299</v>
      </c>
      <c r="L436" s="42">
        <v>0.1957353497164461</v>
      </c>
      <c r="M436" s="41">
        <v>1819.515732724846</v>
      </c>
      <c r="N436" s="41">
        <v>1959.515732724846</v>
      </c>
      <c r="O436" s="62">
        <v>1.6</v>
      </c>
      <c r="P436" s="41">
        <v>0</v>
      </c>
      <c r="Q436" s="41">
        <v>418.99818840579718</v>
      </c>
      <c r="R436" s="41">
        <v>0</v>
      </c>
      <c r="S436" s="42">
        <v>0</v>
      </c>
      <c r="T436" s="41">
        <v>511.00067856585753</v>
      </c>
      <c r="U436" s="37">
        <v>0</v>
      </c>
      <c r="V436" s="37">
        <v>0</v>
      </c>
      <c r="W436" s="54">
        <v>0.14797598123550421</v>
      </c>
      <c r="X436" s="54">
        <v>6.6203703172504902E-3</v>
      </c>
      <c r="Y436" s="54">
        <v>1.597432047128677E-2</v>
      </c>
      <c r="Z436" s="54">
        <v>1.054300367832184E-2</v>
      </c>
      <c r="AA436" s="54">
        <v>6.4702138304710388E-2</v>
      </c>
      <c r="AB436" s="54">
        <v>6.3750101253390312E-3</v>
      </c>
      <c r="AC436" s="54">
        <v>1.521388441324234E-2</v>
      </c>
      <c r="AD436" s="54">
        <v>3.9793914183974266E-3</v>
      </c>
      <c r="AE436" s="54">
        <v>2.162865549325943E-2</v>
      </c>
      <c r="AF436" s="55">
        <f t="shared" si="50"/>
        <v>0.29301275545731192</v>
      </c>
      <c r="AG436" t="s">
        <v>302</v>
      </c>
      <c r="AH436" s="26">
        <v>0.1492713834465432</v>
      </c>
      <c r="AI436" s="26">
        <v>6.0243990738888904E-3</v>
      </c>
      <c r="AJ436" s="26">
        <v>3.2916041897967853E-2</v>
      </c>
      <c r="AK436" s="26">
        <v>1.0810824926202261E-2</v>
      </c>
      <c r="AL436" s="26">
        <v>9.1764303683229784E-2</v>
      </c>
      <c r="AM436" s="26">
        <v>2.1961739563298891E-2</v>
      </c>
      <c r="AN436" s="26">
        <f t="shared" si="48"/>
        <v>0.31274869259113086</v>
      </c>
      <c r="AO436" s="71">
        <f t="shared" si="49"/>
        <v>1.0673552149735481</v>
      </c>
      <c r="AP436" s="61">
        <v>93.19580284672773</v>
      </c>
      <c r="AQ436" s="61">
        <v>93.19580284672773</v>
      </c>
      <c r="AR436" s="61">
        <v>49.082317755359817</v>
      </c>
      <c r="AS436" s="61">
        <v>16.6719524037442</v>
      </c>
      <c r="AT436" s="61">
        <v>39.017688667872719</v>
      </c>
      <c r="AU436" s="61">
        <v>210.81209681226451</v>
      </c>
      <c r="AV436" s="61">
        <v>501.97566133269675</v>
      </c>
      <c r="AW436" s="9" t="s">
        <v>1349</v>
      </c>
      <c r="AX436" s="51">
        <v>0.28469333000000002</v>
      </c>
      <c r="AY436" s="11">
        <f t="shared" si="46"/>
        <v>-2.8055362591130839E-2</v>
      </c>
      <c r="AZ436" s="65">
        <f t="shared" si="47"/>
        <v>8.9705770977622473E-2</v>
      </c>
      <c r="BA436" s="84">
        <v>519.16777000000002</v>
      </c>
    </row>
    <row r="437" spans="1:53" x14ac:dyDescent="0.2">
      <c r="A437" s="105"/>
      <c r="B437" s="95"/>
      <c r="C437" s="95"/>
      <c r="D437" s="8">
        <v>2018</v>
      </c>
      <c r="E437" s="6" t="s">
        <v>31</v>
      </c>
      <c r="F437" s="68" t="s">
        <v>55</v>
      </c>
      <c r="G437" s="6"/>
      <c r="H437" s="40">
        <v>144.85135658771969</v>
      </c>
      <c r="I437" s="41">
        <v>162000</v>
      </c>
      <c r="J437" s="41">
        <v>12000</v>
      </c>
      <c r="K437" s="41">
        <v>2855.0294213000002</v>
      </c>
      <c r="L437" s="42">
        <v>0.20235463137996221</v>
      </c>
      <c r="M437" s="41">
        <v>1810.6419573464959</v>
      </c>
      <c r="N437" s="41">
        <v>1950.6419573464959</v>
      </c>
      <c r="O437" s="62">
        <v>1.6</v>
      </c>
      <c r="P437" s="41">
        <v>0</v>
      </c>
      <c r="Q437" s="41">
        <v>399.35869565217388</v>
      </c>
      <c r="R437" s="41">
        <v>0</v>
      </c>
      <c r="S437" s="42">
        <v>0</v>
      </c>
      <c r="T437" s="41">
        <v>503.56444442285022</v>
      </c>
      <c r="U437" s="37">
        <v>0</v>
      </c>
      <c r="V437" s="37">
        <v>0</v>
      </c>
      <c r="W437" s="54">
        <v>0.1431140601634979</v>
      </c>
      <c r="X437" s="54">
        <v>6.6203703172504902E-3</v>
      </c>
      <c r="Y437" s="54">
        <v>1.5450402162969111E-2</v>
      </c>
      <c r="Z437" s="54">
        <v>1.049158535897732E-2</v>
      </c>
      <c r="AA437" s="54">
        <v>6.4797401428222656E-2</v>
      </c>
      <c r="AB437" s="54">
        <v>6.3481698743998996E-3</v>
      </c>
      <c r="AC437" s="54">
        <v>1.512863393872976E-2</v>
      </c>
      <c r="AD437" s="54">
        <v>3.8357269950211048E-3</v>
      </c>
      <c r="AE437" s="54">
        <v>2.1570183336734772E-2</v>
      </c>
      <c r="AF437" s="55">
        <f t="shared" si="50"/>
        <v>0.28735653357580299</v>
      </c>
      <c r="AG437" t="s">
        <v>303</v>
      </c>
      <c r="AH437" s="26">
        <v>0.14435821952846131</v>
      </c>
      <c r="AI437" s="26">
        <v>6.0243990738888904E-3</v>
      </c>
      <c r="AJ437" s="26">
        <v>3.1836478634700419E-2</v>
      </c>
      <c r="AK437" s="26">
        <v>1.075869468522073E-2</v>
      </c>
      <c r="AL437" s="26">
        <v>9.160653915833343E-2</v>
      </c>
      <c r="AM437" s="26">
        <v>2.1902189370920921E-2</v>
      </c>
      <c r="AN437" s="26">
        <f t="shared" si="48"/>
        <v>0.30648652045152569</v>
      </c>
      <c r="AO437" s="71">
        <f t="shared" si="49"/>
        <v>1.0665723052741249</v>
      </c>
      <c r="AP437" s="61">
        <v>85.951457542645954</v>
      </c>
      <c r="AQ437" s="61">
        <v>85.951457542645954</v>
      </c>
      <c r="AR437" s="61">
        <v>47.472541364597113</v>
      </c>
      <c r="AS437" s="61">
        <v>16.592301740688491</v>
      </c>
      <c r="AT437" s="61">
        <v>38.890049855035613</v>
      </c>
      <c r="AU437" s="61">
        <v>210.54107360591141</v>
      </c>
      <c r="AV437" s="61">
        <v>485.39888165152456</v>
      </c>
      <c r="AW437" s="9" t="s">
        <v>1350</v>
      </c>
      <c r="AX437" s="51">
        <v>0.27031127000000005</v>
      </c>
      <c r="AY437" s="11">
        <f t="shared" si="46"/>
        <v>-3.6175250451525642E-2</v>
      </c>
      <c r="AZ437" s="65">
        <f t="shared" si="47"/>
        <v>0.11803210920412131</v>
      </c>
      <c r="BA437" s="84">
        <v>491.62112000000002</v>
      </c>
    </row>
    <row r="438" spans="1:53" x14ac:dyDescent="0.2">
      <c r="A438" s="105"/>
      <c r="B438" s="95"/>
      <c r="C438" s="95"/>
      <c r="D438" s="8">
        <v>2019</v>
      </c>
      <c r="E438" s="6" t="s">
        <v>32</v>
      </c>
      <c r="F438" s="68" t="s">
        <v>55</v>
      </c>
      <c r="G438" s="6"/>
      <c r="H438" s="40">
        <v>144.49652857099889</v>
      </c>
      <c r="I438" s="41">
        <v>162000</v>
      </c>
      <c r="J438" s="41">
        <v>12000</v>
      </c>
      <c r="K438" s="41">
        <v>2808.3389108073829</v>
      </c>
      <c r="L438" s="42">
        <v>0.2056719281663516</v>
      </c>
      <c r="M438" s="41">
        <v>1806.2066071374859</v>
      </c>
      <c r="N438" s="41">
        <v>1946.2066071374859</v>
      </c>
      <c r="O438" s="62">
        <v>1.6</v>
      </c>
      <c r="P438" s="41">
        <v>0</v>
      </c>
      <c r="Q438" s="41">
        <v>389.53894927536243</v>
      </c>
      <c r="R438" s="41">
        <v>0</v>
      </c>
      <c r="S438" s="42">
        <v>0</v>
      </c>
      <c r="T438" s="41">
        <v>499.34864057705158</v>
      </c>
      <c r="U438" s="37">
        <v>0</v>
      </c>
      <c r="V438" s="37">
        <v>0</v>
      </c>
      <c r="W438" s="54">
        <v>0.14077357947826391</v>
      </c>
      <c r="X438" s="54">
        <v>6.6203703172504902E-3</v>
      </c>
      <c r="Y438" s="54">
        <v>1.519772969186306E-2</v>
      </c>
      <c r="Z438" s="54">
        <v>1.0465884581208231E-2</v>
      </c>
      <c r="AA438" s="54">
        <v>6.4845040440559387E-2</v>
      </c>
      <c r="AB438" s="54">
        <v>6.3347551040351391E-3</v>
      </c>
      <c r="AC438" s="54">
        <v>1.5086088329553601E-2</v>
      </c>
      <c r="AD438" s="54">
        <v>3.7638947833329439E-3</v>
      </c>
      <c r="AE438" s="54">
        <v>2.1540956571698189E-2</v>
      </c>
      <c r="AF438" s="55">
        <f t="shared" si="50"/>
        <v>0.28462829929776495</v>
      </c>
      <c r="AG438" t="s">
        <v>304</v>
      </c>
      <c r="AH438" s="26">
        <v>0.14199741758032131</v>
      </c>
      <c r="AI438" s="26">
        <v>6.0243990738888904E-3</v>
      </c>
      <c r="AJ438" s="26">
        <v>3.1315832007155472E-2</v>
      </c>
      <c r="AK438" s="26">
        <v>1.0732638596873329E-2</v>
      </c>
      <c r="AL438" s="26">
        <v>9.1527737007220181E-2</v>
      </c>
      <c r="AM438" s="26">
        <v>2.1872424592464301E-2</v>
      </c>
      <c r="AN438" s="26">
        <f t="shared" si="48"/>
        <v>0.30347044885792346</v>
      </c>
      <c r="AO438" s="71">
        <f t="shared" si="49"/>
        <v>1.0661991432568225</v>
      </c>
      <c r="AP438" s="61">
        <v>84.545825660339688</v>
      </c>
      <c r="AQ438" s="61">
        <v>84.545825660339688</v>
      </c>
      <c r="AR438" s="61">
        <v>46.69618607587099</v>
      </c>
      <c r="AS438" s="61">
        <v>16.552490209522858</v>
      </c>
      <c r="AT438" s="61">
        <v>38.826252563459313</v>
      </c>
      <c r="AU438" s="61">
        <v>210.40576702309579</v>
      </c>
      <c r="AV438" s="61">
        <v>481.57234719262834</v>
      </c>
      <c r="AW438" s="9" t="s">
        <v>1351</v>
      </c>
      <c r="AX438" s="51">
        <v>0.26717542999999999</v>
      </c>
      <c r="AY438" s="11">
        <f t="shared" si="46"/>
        <v>-3.6295018857923467E-2</v>
      </c>
      <c r="AZ438" s="65">
        <f t="shared" si="47"/>
        <v>0.11959984570002004</v>
      </c>
      <c r="BA438" s="84">
        <v>487.10088999999999</v>
      </c>
    </row>
    <row r="439" spans="1:53" x14ac:dyDescent="0.2">
      <c r="A439" s="105"/>
      <c r="B439" s="95"/>
      <c r="C439" s="96"/>
      <c r="D439" s="8">
        <v>2021</v>
      </c>
      <c r="E439" s="6" t="s">
        <v>33</v>
      </c>
      <c r="F439" s="68" t="s">
        <v>55</v>
      </c>
      <c r="G439" s="6"/>
      <c r="H439" s="40">
        <v>144.94182594192779</v>
      </c>
      <c r="I439" s="41">
        <v>162000</v>
      </c>
      <c r="J439" s="41">
        <v>12000</v>
      </c>
      <c r="K439" s="41">
        <v>2719.8450706075382</v>
      </c>
      <c r="L439" s="42">
        <v>0.21201890359168241</v>
      </c>
      <c r="M439" s="41">
        <v>1811.772824274098</v>
      </c>
      <c r="N439" s="41">
        <v>1951.772824274098</v>
      </c>
      <c r="O439" s="62">
        <v>1.6</v>
      </c>
      <c r="P439" s="41">
        <v>0</v>
      </c>
      <c r="Q439" s="41">
        <v>372.68115942028987</v>
      </c>
      <c r="R439" s="41">
        <v>0</v>
      </c>
      <c r="S439" s="42">
        <v>0</v>
      </c>
      <c r="T439" s="41">
        <v>493.2825727508648</v>
      </c>
      <c r="U439" s="37">
        <v>0</v>
      </c>
      <c r="V439" s="37">
        <v>0</v>
      </c>
      <c r="W439" s="54">
        <v>0.1363375931978226</v>
      </c>
      <c r="X439" s="54">
        <v>6.6203703172504902E-3</v>
      </c>
      <c r="Y439" s="54">
        <v>1.4373708516359329E-2</v>
      </c>
      <c r="Z439" s="54">
        <v>1.0390643030405039E-2</v>
      </c>
      <c r="AA439" s="54">
        <v>6.4051643013954163E-2</v>
      </c>
      <c r="AB439" s="54">
        <v>6.2938700430095196E-3</v>
      </c>
      <c r="AC439" s="54">
        <v>1.5497078187763689E-2</v>
      </c>
      <c r="AD439" s="54">
        <v>3.7130217533558611E-3</v>
      </c>
      <c r="AE439" s="54">
        <v>2.146468311548233E-2</v>
      </c>
      <c r="AF439" s="55">
        <f t="shared" si="50"/>
        <v>0.278742611175403</v>
      </c>
      <c r="AG439" t="s">
        <v>305</v>
      </c>
      <c r="AH439" s="26">
        <v>0.1375229233405556</v>
      </c>
      <c r="AI439" s="26">
        <v>6.0243990738888904E-3</v>
      </c>
      <c r="AJ439" s="26">
        <v>3.032903578298831E-2</v>
      </c>
      <c r="AK439" s="26">
        <v>1.076533812197007E-2</v>
      </c>
      <c r="AL439" s="26">
        <v>9.2393633271307354E-2</v>
      </c>
      <c r="AM439" s="26">
        <v>2.190977840041753E-2</v>
      </c>
      <c r="AN439" s="26">
        <f t="shared" si="48"/>
        <v>0.29894510799112772</v>
      </c>
      <c r="AO439" s="71">
        <f t="shared" si="49"/>
        <v>1.0724772460533922</v>
      </c>
      <c r="AP439" s="61">
        <v>81.881703284880288</v>
      </c>
      <c r="AQ439" s="61">
        <v>81.881703284880288</v>
      </c>
      <c r="AR439" s="61">
        <v>45.224738020710028</v>
      </c>
      <c r="AS439" s="61">
        <v>16.602452358297199</v>
      </c>
      <c r="AT439" s="61">
        <v>38.906316044561663</v>
      </c>
      <c r="AU439" s="61">
        <v>213.07910762931411</v>
      </c>
      <c r="AV439" s="61">
        <v>477.57602062264357</v>
      </c>
      <c r="AW439" s="9" t="s">
        <v>1352</v>
      </c>
      <c r="AX439" s="51">
        <v>0.26221697999999999</v>
      </c>
      <c r="AY439" s="11">
        <f t="shared" si="46"/>
        <v>-3.6728127991127735E-2</v>
      </c>
      <c r="AZ439" s="65">
        <f t="shared" si="47"/>
        <v>0.12285910359241528</v>
      </c>
      <c r="BA439" s="84">
        <v>479.28613000000001</v>
      </c>
    </row>
    <row r="440" spans="1:53" x14ac:dyDescent="0.2">
      <c r="A440" s="105"/>
      <c r="B440" s="95"/>
      <c r="C440" s="94" t="s">
        <v>2223</v>
      </c>
      <c r="D440" s="8">
        <v>2003</v>
      </c>
      <c r="E440" s="6" t="s">
        <v>27</v>
      </c>
      <c r="F440" s="68" t="s">
        <v>46</v>
      </c>
      <c r="G440" s="6"/>
      <c r="H440" s="40">
        <v>165.59650285813331</v>
      </c>
      <c r="I440" s="41">
        <v>162000</v>
      </c>
      <c r="J440" s="41">
        <v>12000</v>
      </c>
      <c r="K440" s="41">
        <v>4338.5595703125</v>
      </c>
      <c r="L440" s="42">
        <v>0.15548999999999999</v>
      </c>
      <c r="M440" s="41">
        <v>2069.956285726666</v>
      </c>
      <c r="N440" s="41">
        <v>2209.956285726666</v>
      </c>
      <c r="O440" s="62">
        <v>1.6</v>
      </c>
      <c r="P440" s="41">
        <v>0</v>
      </c>
      <c r="Q440" s="41">
        <v>521.08333333333326</v>
      </c>
      <c r="R440" s="41">
        <v>0</v>
      </c>
      <c r="S440" s="42">
        <v>0</v>
      </c>
      <c r="T440" s="41">
        <v>432.37852784971238</v>
      </c>
      <c r="U440" s="37">
        <v>0</v>
      </c>
      <c r="V440" s="37">
        <v>0</v>
      </c>
      <c r="W440" s="54">
        <v>0.18566849827766421</v>
      </c>
      <c r="X440" s="54">
        <v>6.6203703172504902E-3</v>
      </c>
      <c r="Y440" s="54">
        <v>-0.16704550385475159</v>
      </c>
      <c r="Z440" s="54">
        <v>1.1317961849272249E-2</v>
      </c>
      <c r="AA440" s="54">
        <v>6.833929568529129E-2</v>
      </c>
      <c r="AB440" s="54">
        <v>6.8296715617179871E-3</v>
      </c>
      <c r="AC440" s="54">
        <v>1.6023913398385051E-2</v>
      </c>
      <c r="AD440" s="54">
        <v>4.7261528670787811E-3</v>
      </c>
      <c r="AE440" s="54">
        <v>2.2509930655360218E-2</v>
      </c>
      <c r="AF440" s="55">
        <f t="shared" si="50"/>
        <v>0.15499029075726869</v>
      </c>
      <c r="AG440" t="s">
        <v>573</v>
      </c>
      <c r="AH440" s="26">
        <v>0.18758450254841641</v>
      </c>
      <c r="AI440" s="26">
        <v>6.0243990738888904E-3</v>
      </c>
      <c r="AJ440" s="26">
        <v>-0.16655990923245831</v>
      </c>
      <c r="AK440" s="26">
        <v>1.1596515337040231E-2</v>
      </c>
      <c r="AL440" s="26">
        <v>9.7509679128519267E-2</v>
      </c>
      <c r="AM440" s="26">
        <v>2.2859261121496E-2</v>
      </c>
      <c r="AN440" s="26">
        <f t="shared" si="48"/>
        <v>0.15901444797690248</v>
      </c>
      <c r="AO440" s="71">
        <f t="shared" si="49"/>
        <v>1.0259639310305964</v>
      </c>
      <c r="AP440" s="61">
        <v>124.59357407537399</v>
      </c>
      <c r="AQ440" s="61">
        <v>124.59357407537399</v>
      </c>
      <c r="AR440" s="61">
        <v>-55.665967177823553</v>
      </c>
      <c r="AS440" s="61">
        <v>17.872421862573692</v>
      </c>
      <c r="AT440" s="61">
        <v>40.941420256460688</v>
      </c>
      <c r="AU440" s="61">
        <v>223.6318128574955</v>
      </c>
      <c r="AV440" s="61">
        <v>475.96683594945432</v>
      </c>
      <c r="AW440" s="9" t="s">
        <v>1353</v>
      </c>
      <c r="AX440" s="51">
        <v>0.22649548999999999</v>
      </c>
      <c r="AY440" s="11">
        <f t="shared" si="46"/>
        <v>6.7481042023097515E-2</v>
      </c>
      <c r="AZ440" s="65">
        <f t="shared" si="47"/>
        <v>0.42437050772203683</v>
      </c>
      <c r="BA440" s="84">
        <v>502.69475</v>
      </c>
    </row>
    <row r="441" spans="1:53" x14ac:dyDescent="0.2">
      <c r="A441" s="105"/>
      <c r="B441" s="95"/>
      <c r="C441" s="95"/>
      <c r="D441" s="8">
        <v>2008</v>
      </c>
      <c r="E441" s="6" t="s">
        <v>28</v>
      </c>
      <c r="F441" s="68" t="s">
        <v>46</v>
      </c>
      <c r="G441" s="6"/>
      <c r="H441" s="40">
        <v>164.87063352480001</v>
      </c>
      <c r="I441" s="41">
        <v>162000</v>
      </c>
      <c r="J441" s="41">
        <v>12000</v>
      </c>
      <c r="K441" s="41">
        <v>3947.587158203125</v>
      </c>
      <c r="L441" s="42">
        <v>0.17004</v>
      </c>
      <c r="M441" s="41">
        <v>2060.8829190599999</v>
      </c>
      <c r="N441" s="41">
        <v>2200.8829190599999</v>
      </c>
      <c r="O441" s="62">
        <v>1.6</v>
      </c>
      <c r="P441" s="41">
        <v>0</v>
      </c>
      <c r="Q441" s="41">
        <v>490.24999999999989</v>
      </c>
      <c r="R441" s="41">
        <v>0</v>
      </c>
      <c r="S441" s="42">
        <v>0</v>
      </c>
      <c r="T441" s="41">
        <v>447.08322559326399</v>
      </c>
      <c r="U441" s="37">
        <v>0</v>
      </c>
      <c r="V441" s="37">
        <v>0</v>
      </c>
      <c r="W441" s="54">
        <v>0.173990473151207</v>
      </c>
      <c r="X441" s="54">
        <v>6.6203703172504902E-3</v>
      </c>
      <c r="Y441" s="54">
        <v>-0.15646228194236761</v>
      </c>
      <c r="Z441" s="54">
        <v>1.1265387758612629E-2</v>
      </c>
      <c r="AA441" s="54">
        <v>6.833929568529129E-2</v>
      </c>
      <c r="AB441" s="54">
        <v>6.804388016462326E-3</v>
      </c>
      <c r="AC441" s="54">
        <v>1.5977062284946442E-2</v>
      </c>
      <c r="AD441" s="54">
        <v>4.5006042346358299E-3</v>
      </c>
      <c r="AE441" s="54">
        <v>2.245014347136021E-2</v>
      </c>
      <c r="AF441" s="55">
        <f t="shared" si="50"/>
        <v>0.15348544297739861</v>
      </c>
      <c r="AG441" t="s">
        <v>574</v>
      </c>
      <c r="AH441" s="26">
        <v>0.17558758741478159</v>
      </c>
      <c r="AI441" s="26">
        <v>6.0243990738888904E-3</v>
      </c>
      <c r="AJ441" s="26">
        <v>-0.1560074531160949</v>
      </c>
      <c r="AK441" s="26">
        <v>1.15432125689759E-2</v>
      </c>
      <c r="AL441" s="26">
        <v>9.7209380940035353E-2</v>
      </c>
      <c r="AM441" s="26">
        <v>2.2798371510538051E-2</v>
      </c>
      <c r="AN441" s="26">
        <f t="shared" si="48"/>
        <v>0.15715549839212486</v>
      </c>
      <c r="AO441" s="71">
        <f t="shared" si="49"/>
        <v>1.0239114234127511</v>
      </c>
      <c r="AP441" s="61">
        <v>127.8849426109348</v>
      </c>
      <c r="AQ441" s="61">
        <v>127.8849426109348</v>
      </c>
      <c r="AR441" s="61">
        <v>-52.139232091776577</v>
      </c>
      <c r="AS441" s="61">
        <v>17.790979675868041</v>
      </c>
      <c r="AT441" s="61">
        <v>40.810910557894843</v>
      </c>
      <c r="AU441" s="61">
        <v>222.83810651258821</v>
      </c>
      <c r="AV441" s="61">
        <v>485.07064987644412</v>
      </c>
      <c r="AW441" s="9" t="s">
        <v>1354</v>
      </c>
      <c r="AX441" s="51">
        <v>0.21832036999999999</v>
      </c>
      <c r="AY441" s="11">
        <f t="shared" si="46"/>
        <v>6.1164871607875121E-2</v>
      </c>
      <c r="AZ441" s="65">
        <f t="shared" si="47"/>
        <v>0.38919969223895839</v>
      </c>
      <c r="BA441" s="84">
        <v>510.84825000000001</v>
      </c>
    </row>
    <row r="442" spans="1:53" x14ac:dyDescent="0.2">
      <c r="A442" s="105"/>
      <c r="B442" s="95"/>
      <c r="C442" s="95"/>
      <c r="D442" s="8">
        <v>2013</v>
      </c>
      <c r="E442" s="6" t="s">
        <v>29</v>
      </c>
      <c r="F442" s="68" t="s">
        <v>46</v>
      </c>
      <c r="G442" s="6"/>
      <c r="H442" s="40">
        <v>153.9537376912096</v>
      </c>
      <c r="I442" s="41">
        <v>162000</v>
      </c>
      <c r="J442" s="41">
        <v>12000</v>
      </c>
      <c r="K442" s="41">
        <v>3435.583740234375</v>
      </c>
      <c r="L442" s="42">
        <v>0.1858447069943289</v>
      </c>
      <c r="M442" s="41">
        <v>1924.4217211401201</v>
      </c>
      <c r="N442" s="41">
        <v>2064.4217211401201</v>
      </c>
      <c r="O442" s="62">
        <v>1.6</v>
      </c>
      <c r="P442" s="41">
        <v>0</v>
      </c>
      <c r="Q442" s="41">
        <v>448.45742753623188</v>
      </c>
      <c r="R442" s="41">
        <v>0</v>
      </c>
      <c r="S442" s="42">
        <v>0</v>
      </c>
      <c r="T442" s="41">
        <v>469.91919312678368</v>
      </c>
      <c r="U442" s="37">
        <v>0</v>
      </c>
      <c r="V442" s="37">
        <v>0</v>
      </c>
      <c r="W442" s="54">
        <v>0.1583739370107651</v>
      </c>
      <c r="X442" s="54">
        <v>6.6203703172504902E-3</v>
      </c>
      <c r="Y442" s="54">
        <v>-0.1423831582069397</v>
      </c>
      <c r="Z442" s="54">
        <v>1.0888933204114441E-2</v>
      </c>
      <c r="AA442" s="54">
        <v>6.6496014595031738E-2</v>
      </c>
      <c r="AB442" s="54">
        <v>6.5817120485007763E-3</v>
      </c>
      <c r="AC442" s="54">
        <v>1.55809074640274E-2</v>
      </c>
      <c r="AD442" s="54">
        <v>4.1948882862925529E-3</v>
      </c>
      <c r="AE442" s="54">
        <v>2.202204242348671E-2</v>
      </c>
      <c r="AF442" s="55">
        <f t="shared" si="50"/>
        <v>0.14837564714252952</v>
      </c>
      <c r="AG442" t="s">
        <v>575</v>
      </c>
      <c r="AH442" s="26">
        <v>0.15997390890454019</v>
      </c>
      <c r="AI442" s="26">
        <v>6.0243990738888904E-3</v>
      </c>
      <c r="AJ442" s="26">
        <v>-0.14196925873047711</v>
      </c>
      <c r="AK442" s="26">
        <v>1.116154495755587E-2</v>
      </c>
      <c r="AL442" s="26">
        <v>9.4393371908322601E-2</v>
      </c>
      <c r="AM442" s="26">
        <v>2.2362379286896519E-2</v>
      </c>
      <c r="AN442" s="26">
        <f t="shared" si="48"/>
        <v>0.15194634540072696</v>
      </c>
      <c r="AO442" s="71">
        <f t="shared" si="49"/>
        <v>1.0240652581940717</v>
      </c>
      <c r="AP442" s="61">
        <v>117.9830466913962</v>
      </c>
      <c r="AQ442" s="61">
        <v>117.9830466913962</v>
      </c>
      <c r="AR442" s="61">
        <v>-47.447528839134407</v>
      </c>
      <c r="AS442" s="61">
        <v>17.20782337840798</v>
      </c>
      <c r="AT442" s="61">
        <v>39.876412656047549</v>
      </c>
      <c r="AU442" s="61">
        <v>216.59879626516829</v>
      </c>
      <c r="AV442" s="61">
        <v>462.20159684328178</v>
      </c>
      <c r="AW442" s="9" t="s">
        <v>1355</v>
      </c>
      <c r="AX442" s="51">
        <v>0.20488999000000002</v>
      </c>
      <c r="AY442" s="11">
        <f t="shared" si="46"/>
        <v>5.294364459927306E-2</v>
      </c>
      <c r="AZ442" s="65">
        <f t="shared" si="47"/>
        <v>0.34843644616555391</v>
      </c>
      <c r="BA442" s="84">
        <v>492.86266000000001</v>
      </c>
    </row>
    <row r="443" spans="1:53" x14ac:dyDescent="0.2">
      <c r="A443" s="105"/>
      <c r="B443" s="95"/>
      <c r="C443" s="95"/>
      <c r="D443" s="8">
        <v>2016</v>
      </c>
      <c r="E443" s="6" t="s">
        <v>30</v>
      </c>
      <c r="F443" s="68" t="s">
        <v>46</v>
      </c>
      <c r="G443" s="6"/>
      <c r="H443" s="40">
        <v>143.81014593898601</v>
      </c>
      <c r="I443" s="41">
        <v>162000</v>
      </c>
      <c r="J443" s="41">
        <v>12000</v>
      </c>
      <c r="K443" s="41">
        <v>3109.79931640625</v>
      </c>
      <c r="L443" s="42">
        <v>0.1957353497164461</v>
      </c>
      <c r="M443" s="41">
        <v>1797.6268242373239</v>
      </c>
      <c r="N443" s="41">
        <v>1937.6268242373239</v>
      </c>
      <c r="O443" s="62">
        <v>1.6</v>
      </c>
      <c r="P443" s="41">
        <v>0</v>
      </c>
      <c r="Q443" s="41">
        <v>418.99818840579718</v>
      </c>
      <c r="R443" s="41">
        <v>0</v>
      </c>
      <c r="S443" s="42">
        <v>0</v>
      </c>
      <c r="T443" s="41">
        <v>485.04527938606702</v>
      </c>
      <c r="U443" s="37">
        <v>0</v>
      </c>
      <c r="V443" s="37">
        <v>0</v>
      </c>
      <c r="W443" s="54">
        <v>0.14797598123550421</v>
      </c>
      <c r="X443" s="54">
        <v>6.6203703172504902E-3</v>
      </c>
      <c r="Y443" s="54">
        <v>-0.13311417400836939</v>
      </c>
      <c r="Z443" s="54">
        <v>1.054300367832184E-2</v>
      </c>
      <c r="AA443" s="54">
        <v>6.4702138304710388E-2</v>
      </c>
      <c r="AB443" s="54">
        <v>6.3750101253390312E-3</v>
      </c>
      <c r="AC443" s="54">
        <v>1.521388441324234E-2</v>
      </c>
      <c r="AD443" s="54">
        <v>3.9793914183974266E-3</v>
      </c>
      <c r="AE443" s="54">
        <v>2.162865549325943E-2</v>
      </c>
      <c r="AF443" s="55">
        <f t="shared" si="50"/>
        <v>0.14392426097765576</v>
      </c>
      <c r="AG443" t="s">
        <v>576</v>
      </c>
      <c r="AH443" s="26">
        <v>0.14927138344654331</v>
      </c>
      <c r="AI443" s="26">
        <v>6.0243990738888904E-3</v>
      </c>
      <c r="AJ443" s="26">
        <v>-0.13272721248194319</v>
      </c>
      <c r="AK443" s="26">
        <v>1.0810824926202261E-2</v>
      </c>
      <c r="AL443" s="26">
        <v>9.1764303683229784E-2</v>
      </c>
      <c r="AM443" s="26">
        <v>2.1961739563298891E-2</v>
      </c>
      <c r="AN443" s="26">
        <f t="shared" si="48"/>
        <v>0.14710543821121994</v>
      </c>
      <c r="AO443" s="71">
        <f t="shared" si="49"/>
        <v>1.0221031340508884</v>
      </c>
      <c r="AP443" s="61">
        <v>93.19580284672773</v>
      </c>
      <c r="AQ443" s="61">
        <v>93.19580284672773</v>
      </c>
      <c r="AR443" s="61">
        <v>-44.358745676982217</v>
      </c>
      <c r="AS443" s="61">
        <v>16.6719524037442</v>
      </c>
      <c r="AT443" s="61">
        <v>39.017688667872719</v>
      </c>
      <c r="AU443" s="61">
        <v>210.81209681226451</v>
      </c>
      <c r="AV443" s="61">
        <v>408.5345979003547</v>
      </c>
      <c r="AW443" s="9" t="s">
        <v>1356</v>
      </c>
      <c r="AX443" s="51">
        <v>0.19468238000000002</v>
      </c>
      <c r="AY443" s="11">
        <f t="shared" si="46"/>
        <v>4.7576941788780081E-2</v>
      </c>
      <c r="AZ443" s="65">
        <f t="shared" si="47"/>
        <v>0.32342068632749787</v>
      </c>
      <c r="BA443" s="84">
        <v>435.23115000000001</v>
      </c>
    </row>
    <row r="444" spans="1:53" x14ac:dyDescent="0.2">
      <c r="A444" s="105"/>
      <c r="B444" s="95"/>
      <c r="C444" s="95"/>
      <c r="D444" s="8">
        <v>2018</v>
      </c>
      <c r="E444" s="6" t="s">
        <v>31</v>
      </c>
      <c r="F444" s="68" t="s">
        <v>46</v>
      </c>
      <c r="G444" s="6"/>
      <c r="H444" s="40">
        <v>139.60688006450411</v>
      </c>
      <c r="I444" s="41">
        <v>162000</v>
      </c>
      <c r="J444" s="41">
        <v>12000</v>
      </c>
      <c r="K444" s="41">
        <v>2942.784423828125</v>
      </c>
      <c r="L444" s="42">
        <v>0.20235463137996221</v>
      </c>
      <c r="M444" s="41">
        <v>1745.0860008063009</v>
      </c>
      <c r="N444" s="41">
        <v>1885.0860008063009</v>
      </c>
      <c r="O444" s="62">
        <v>1.6</v>
      </c>
      <c r="P444" s="41">
        <v>0</v>
      </c>
      <c r="Q444" s="41">
        <v>399.35869565217388</v>
      </c>
      <c r="R444" s="41">
        <v>0</v>
      </c>
      <c r="S444" s="42">
        <v>0</v>
      </c>
      <c r="T444" s="41">
        <v>488.54795230892358</v>
      </c>
      <c r="U444" s="37">
        <v>0</v>
      </c>
      <c r="V444" s="37">
        <v>0</v>
      </c>
      <c r="W444" s="54">
        <v>0.1431140601634979</v>
      </c>
      <c r="X444" s="54">
        <v>6.6203703172504902E-3</v>
      </c>
      <c r="Y444" s="54">
        <v>-0.12874835729598999</v>
      </c>
      <c r="Z444" s="54">
        <v>1.049158535897732E-2</v>
      </c>
      <c r="AA444" s="54">
        <v>6.4797401428222656E-2</v>
      </c>
      <c r="AB444" s="54">
        <v>6.3481698743998996E-3</v>
      </c>
      <c r="AC444" s="54">
        <v>1.512863393872976E-2</v>
      </c>
      <c r="AD444" s="54">
        <v>3.8357269950211048E-3</v>
      </c>
      <c r="AE444" s="54">
        <v>2.1570183336734772E-2</v>
      </c>
      <c r="AF444" s="55">
        <f t="shared" si="50"/>
        <v>0.14315777411684391</v>
      </c>
      <c r="AG444" t="s">
        <v>577</v>
      </c>
      <c r="AH444" s="26">
        <v>0.1443582195284612</v>
      </c>
      <c r="AI444" s="26">
        <v>6.0243990738888904E-3</v>
      </c>
      <c r="AJ444" s="26">
        <v>-0.12837409423414309</v>
      </c>
      <c r="AK444" s="26">
        <v>1.075869468522073E-2</v>
      </c>
      <c r="AL444" s="26">
        <v>9.160653915833343E-2</v>
      </c>
      <c r="AM444" s="26">
        <v>2.1902189370920921E-2</v>
      </c>
      <c r="AN444" s="26">
        <f t="shared" si="48"/>
        <v>0.14627594758268209</v>
      </c>
      <c r="AO444" s="71">
        <f t="shared" si="49"/>
        <v>1.0217813771209738</v>
      </c>
      <c r="AP444" s="61">
        <v>85.95145754264594</v>
      </c>
      <c r="AQ444" s="61">
        <v>85.95145754264594</v>
      </c>
      <c r="AR444" s="61">
        <v>-42.903890552361368</v>
      </c>
      <c r="AS444" s="61">
        <v>16.592301740688491</v>
      </c>
      <c r="AT444" s="61">
        <v>38.890049855035613</v>
      </c>
      <c r="AU444" s="61">
        <v>210.54107360591141</v>
      </c>
      <c r="AV444" s="61">
        <v>395.02244973456607</v>
      </c>
      <c r="AW444" s="9" t="s">
        <v>1357</v>
      </c>
      <c r="AX444" s="51">
        <v>0.18405124</v>
      </c>
      <c r="AY444" s="11">
        <f t="shared" si="46"/>
        <v>3.7775292417317918E-2</v>
      </c>
      <c r="AZ444" s="65">
        <f t="shared" si="47"/>
        <v>0.25824677974460247</v>
      </c>
      <c r="BA444" s="84">
        <v>411.23066999999998</v>
      </c>
    </row>
    <row r="445" spans="1:53" x14ac:dyDescent="0.2">
      <c r="A445" s="105"/>
      <c r="B445" s="95"/>
      <c r="C445" s="95"/>
      <c r="D445" s="8">
        <v>2019</v>
      </c>
      <c r="E445" s="6" t="s">
        <v>32</v>
      </c>
      <c r="F445" s="68" t="s">
        <v>46</v>
      </c>
      <c r="G445" s="6"/>
      <c r="H445" s="40">
        <v>137.50979883287189</v>
      </c>
      <c r="I445" s="41">
        <v>162000</v>
      </c>
      <c r="J445" s="41">
        <v>12000</v>
      </c>
      <c r="K445" s="41">
        <v>2863.464111328125</v>
      </c>
      <c r="L445" s="42">
        <v>0.2056719281663516</v>
      </c>
      <c r="M445" s="41">
        <v>1718.8724854108989</v>
      </c>
      <c r="N445" s="41">
        <v>1858.8724854108989</v>
      </c>
      <c r="O445" s="62">
        <v>1.6</v>
      </c>
      <c r="P445" s="41">
        <v>0</v>
      </c>
      <c r="Q445" s="41">
        <v>389.53894927536243</v>
      </c>
      <c r="R445" s="41">
        <v>0</v>
      </c>
      <c r="S445" s="42">
        <v>0</v>
      </c>
      <c r="T445" s="41">
        <v>489.73556603818389</v>
      </c>
      <c r="U445" s="37">
        <v>0</v>
      </c>
      <c r="V445" s="37">
        <v>0</v>
      </c>
      <c r="W445" s="54">
        <v>0.14077357947826391</v>
      </c>
      <c r="X445" s="54">
        <v>6.6203703172504902E-3</v>
      </c>
      <c r="Y445" s="54">
        <v>-0.12664283812046051</v>
      </c>
      <c r="Z445" s="54">
        <v>1.0465884581208231E-2</v>
      </c>
      <c r="AA445" s="54">
        <v>6.4845040440559387E-2</v>
      </c>
      <c r="AB445" s="54">
        <v>6.3347551040351391E-3</v>
      </c>
      <c r="AC445" s="54">
        <v>1.5086088329553601E-2</v>
      </c>
      <c r="AD445" s="54">
        <v>3.7638947833329439E-3</v>
      </c>
      <c r="AE445" s="54">
        <v>2.1540956571698189E-2</v>
      </c>
      <c r="AF445" s="55">
        <f t="shared" si="50"/>
        <v>0.14278773148544138</v>
      </c>
      <c r="AG445" t="s">
        <v>578</v>
      </c>
      <c r="AH445" s="26">
        <v>0.14199741758032139</v>
      </c>
      <c r="AI445" s="26">
        <v>6.0243990738888904E-3</v>
      </c>
      <c r="AJ445" s="26">
        <v>-0.12627469310394729</v>
      </c>
      <c r="AK445" s="26">
        <v>1.0732638596873329E-2</v>
      </c>
      <c r="AL445" s="26">
        <v>9.1527737007220181E-2</v>
      </c>
      <c r="AM445" s="26">
        <v>2.1872424592464301E-2</v>
      </c>
      <c r="AN445" s="26">
        <f t="shared" si="48"/>
        <v>0.14587992374682079</v>
      </c>
      <c r="AO445" s="71">
        <f t="shared" si="49"/>
        <v>1.0216558679741663</v>
      </c>
      <c r="AP445" s="61">
        <v>84.54582566033973</v>
      </c>
      <c r="AQ445" s="61">
        <v>84.54582566033973</v>
      </c>
      <c r="AR445" s="61">
        <v>-42.202249953821763</v>
      </c>
      <c r="AS445" s="61">
        <v>16.552490209522858</v>
      </c>
      <c r="AT445" s="61">
        <v>38.826252563459313</v>
      </c>
      <c r="AU445" s="61">
        <v>210.40576702309579</v>
      </c>
      <c r="AV445" s="61">
        <v>392.67391116293567</v>
      </c>
      <c r="AW445" s="9" t="s">
        <v>1358</v>
      </c>
      <c r="AX445" s="51">
        <v>0.18232470000000001</v>
      </c>
      <c r="AY445" s="11">
        <f t="shared" si="46"/>
        <v>3.6444776253179212E-2</v>
      </c>
      <c r="AZ445" s="65">
        <f t="shared" si="47"/>
        <v>0.24982722308266536</v>
      </c>
      <c r="BA445" s="84">
        <v>408.02875</v>
      </c>
    </row>
    <row r="446" spans="1:53" x14ac:dyDescent="0.2">
      <c r="A446" s="105"/>
      <c r="B446" s="95"/>
      <c r="C446" s="96"/>
      <c r="D446" s="8">
        <v>2021</v>
      </c>
      <c r="E446" s="6" t="s">
        <v>33</v>
      </c>
      <c r="F446" s="68" t="s">
        <v>46</v>
      </c>
      <c r="G446" s="6"/>
      <c r="H446" s="40">
        <v>136.2236041109625</v>
      </c>
      <c r="I446" s="41">
        <v>162000</v>
      </c>
      <c r="J446" s="41">
        <v>12000</v>
      </c>
      <c r="K446" s="41">
        <v>2734.673583984375</v>
      </c>
      <c r="L446" s="42">
        <v>0.21201890359168241</v>
      </c>
      <c r="M446" s="41">
        <v>1702.795051387031</v>
      </c>
      <c r="N446" s="41">
        <v>1842.795051387031</v>
      </c>
      <c r="O446" s="62">
        <v>1.6</v>
      </c>
      <c r="P446" s="41">
        <v>0</v>
      </c>
      <c r="Q446" s="41">
        <v>372.68115942028987</v>
      </c>
      <c r="R446" s="41">
        <v>0</v>
      </c>
      <c r="S446" s="42">
        <v>0</v>
      </c>
      <c r="T446" s="41">
        <v>490.60779384071071</v>
      </c>
      <c r="U446" s="37">
        <v>0</v>
      </c>
      <c r="V446" s="37">
        <v>0</v>
      </c>
      <c r="W446" s="54">
        <v>0.1363375931978226</v>
      </c>
      <c r="X446" s="54">
        <v>6.6203703172504902E-3</v>
      </c>
      <c r="Y446" s="54">
        <v>-0.12273059040308</v>
      </c>
      <c r="Z446" s="54">
        <v>1.0390643030405039E-2</v>
      </c>
      <c r="AA446" s="54">
        <v>6.4051643013954163E-2</v>
      </c>
      <c r="AB446" s="54">
        <v>6.2938700430095196E-3</v>
      </c>
      <c r="AC446" s="54">
        <v>1.5497078187763689E-2</v>
      </c>
      <c r="AD446" s="54">
        <v>3.7130217533558611E-3</v>
      </c>
      <c r="AE446" s="54">
        <v>2.146468311548233E-2</v>
      </c>
      <c r="AF446" s="55">
        <f t="shared" si="50"/>
        <v>0.14163831225596368</v>
      </c>
      <c r="AG446" t="s">
        <v>579</v>
      </c>
      <c r="AH446" s="26">
        <v>0.1375229233405556</v>
      </c>
      <c r="AI446" s="26">
        <v>6.0243990738888904E-3</v>
      </c>
      <c r="AJ446" s="26">
        <v>-0.12229563898415351</v>
      </c>
      <c r="AK446" s="26">
        <v>1.076533812197007E-2</v>
      </c>
      <c r="AL446" s="26">
        <v>9.2393633271307354E-2</v>
      </c>
      <c r="AM446" s="26">
        <v>2.190977840041753E-2</v>
      </c>
      <c r="AN446" s="26">
        <f t="shared" si="48"/>
        <v>0.14632043322398594</v>
      </c>
      <c r="AO446" s="71">
        <f t="shared" si="49"/>
        <v>1.0330568819512682</v>
      </c>
      <c r="AP446" s="61">
        <v>81.881703284880302</v>
      </c>
      <c r="AQ446" s="61">
        <v>81.881703284880302</v>
      </c>
      <c r="AR446" s="61">
        <v>-40.872410756310607</v>
      </c>
      <c r="AS446" s="61">
        <v>16.602452358297199</v>
      </c>
      <c r="AT446" s="61">
        <v>38.906316044561663</v>
      </c>
      <c r="AU446" s="61">
        <v>213.07910762931411</v>
      </c>
      <c r="AV446" s="61">
        <v>391.47887184562296</v>
      </c>
      <c r="AW446" s="9" t="s">
        <v>1359</v>
      </c>
      <c r="AX446" s="51">
        <v>0.17902485999999998</v>
      </c>
      <c r="AY446" s="11">
        <f t="shared" si="46"/>
        <v>3.2704426776014039E-2</v>
      </c>
      <c r="AZ446" s="65">
        <f t="shared" si="47"/>
        <v>0.22351236977237765</v>
      </c>
      <c r="BA446" s="84">
        <v>401.69058999999999</v>
      </c>
    </row>
    <row r="447" spans="1:53" x14ac:dyDescent="0.2">
      <c r="A447" s="105"/>
      <c r="B447" s="95"/>
      <c r="C447" s="94" t="s">
        <v>2224</v>
      </c>
      <c r="D447" s="8">
        <v>2013</v>
      </c>
      <c r="E447" s="6" t="s">
        <v>29</v>
      </c>
      <c r="F447" s="68" t="s">
        <v>53</v>
      </c>
      <c r="G447" s="6"/>
      <c r="H447" s="40">
        <v>161.6791386001249</v>
      </c>
      <c r="I447" s="44">
        <v>162000</v>
      </c>
      <c r="J447" s="44">
        <v>12000</v>
      </c>
      <c r="K447" s="44">
        <v>1908.2647705102372</v>
      </c>
      <c r="L447" s="42">
        <v>0.41483078867906181</v>
      </c>
      <c r="M447" s="43">
        <v>2020.989232501561</v>
      </c>
      <c r="N447" s="43">
        <v>2160.9892325015621</v>
      </c>
      <c r="O447" s="62">
        <v>1.6</v>
      </c>
      <c r="P447" s="43">
        <v>137.19606292158571</v>
      </c>
      <c r="Q447" s="43">
        <v>548.84444444444443</v>
      </c>
      <c r="R447" s="43">
        <v>6.7904254921781604</v>
      </c>
      <c r="S447" s="42">
        <v>0.47</v>
      </c>
      <c r="T447" s="44">
        <v>745.80084921942114</v>
      </c>
      <c r="U447" s="29">
        <v>0</v>
      </c>
      <c r="V447" s="29">
        <v>0</v>
      </c>
      <c r="W447" s="54">
        <v>0.1013178154826164</v>
      </c>
      <c r="X447" s="54">
        <v>6.6203703172504902E-3</v>
      </c>
      <c r="Y447" s="54">
        <v>6.0277048498392112E-2</v>
      </c>
      <c r="Z447" s="54">
        <v>1.171042118221521E-2</v>
      </c>
      <c r="AA447" s="54">
        <v>6.6635988652706146E-2</v>
      </c>
      <c r="AB447" s="54">
        <v>7.4171600863337517E-3</v>
      </c>
      <c r="AC447" s="54">
        <v>2.6107693091034889E-2</v>
      </c>
      <c r="AD447" s="54">
        <v>1.2176563031971449E-2</v>
      </c>
      <c r="AE447" s="54">
        <v>2.2956231608986851E-2</v>
      </c>
      <c r="AF447" s="55">
        <f t="shared" si="50"/>
        <v>0.31521929195150733</v>
      </c>
      <c r="AG447" t="s">
        <v>306</v>
      </c>
      <c r="AH447" s="26">
        <v>0.1015346286489162</v>
      </c>
      <c r="AI447" s="26">
        <v>6.0243990738888904E-3</v>
      </c>
      <c r="AJ447" s="26">
        <v>8.5438270560355412E-2</v>
      </c>
      <c r="AK447" s="26">
        <v>1.199440932483129E-2</v>
      </c>
      <c r="AL447" s="26">
        <v>0.115873776788169</v>
      </c>
      <c r="AM447" s="26">
        <v>2.3313789300780541E-2</v>
      </c>
      <c r="AN447" s="26">
        <f t="shared" si="48"/>
        <v>0.34417927369694135</v>
      </c>
      <c r="AO447" s="71">
        <f t="shared" si="49"/>
        <v>1.0918724915792564</v>
      </c>
      <c r="AP447" s="61">
        <v>57.517413556254972</v>
      </c>
      <c r="AQ447" s="61">
        <v>57.517413556254972</v>
      </c>
      <c r="AR447" s="61">
        <v>115.112592268971</v>
      </c>
      <c r="AS447" s="61">
        <v>18.48037071062646</v>
      </c>
      <c r="AT447" s="61">
        <v>41.915647792732322</v>
      </c>
      <c r="AU447" s="61">
        <v>290.39861785171172</v>
      </c>
      <c r="AV447" s="61">
        <v>580.94205573655142</v>
      </c>
      <c r="AW447" s="9" t="s">
        <v>1360</v>
      </c>
      <c r="AX447" s="51">
        <v>0.34178372999999995</v>
      </c>
      <c r="AY447" s="11">
        <f t="shared" si="46"/>
        <v>-2.3955436969413935E-3</v>
      </c>
      <c r="AZ447" s="65">
        <f t="shared" si="47"/>
        <v>6.960162566473224E-3</v>
      </c>
      <c r="BA447" s="84">
        <v>631.93800999999996</v>
      </c>
    </row>
    <row r="448" spans="1:53" x14ac:dyDescent="0.2">
      <c r="A448" s="105"/>
      <c r="B448" s="95"/>
      <c r="C448" s="95"/>
      <c r="D448" s="8">
        <v>2016</v>
      </c>
      <c r="E448" s="6" t="s">
        <v>30</v>
      </c>
      <c r="F448" s="68" t="s">
        <v>53</v>
      </c>
      <c r="G448" s="6"/>
      <c r="H448" s="40">
        <v>161.95259947571489</v>
      </c>
      <c r="I448" s="44">
        <v>162000</v>
      </c>
      <c r="J448" s="44">
        <v>12000</v>
      </c>
      <c r="K448" s="44">
        <v>1844.5567896110833</v>
      </c>
      <c r="L448" s="42">
        <v>0.47162491311513838</v>
      </c>
      <c r="M448" s="43">
        <v>2024.407493446437</v>
      </c>
      <c r="N448" s="43">
        <v>2164.407493446437</v>
      </c>
      <c r="O448" s="62">
        <v>1.6</v>
      </c>
      <c r="P448" s="43">
        <v>144.60577848572919</v>
      </c>
      <c r="Q448" s="43">
        <v>591.24444444444441</v>
      </c>
      <c r="R448" s="43">
        <v>10.022308534402111</v>
      </c>
      <c r="S448" s="42">
        <v>0.47</v>
      </c>
      <c r="T448" s="44">
        <v>833.97781844079759</v>
      </c>
      <c r="U448" s="29">
        <v>0</v>
      </c>
      <c r="V448" s="29">
        <v>0</v>
      </c>
      <c r="W448" s="54">
        <v>7.9400636255741119E-2</v>
      </c>
      <c r="X448" s="54">
        <v>6.6203703172504902E-3</v>
      </c>
      <c r="Y448" s="54">
        <v>5.7915117591619492E-2</v>
      </c>
      <c r="Z448" s="54">
        <v>1.1730228550732139E-2</v>
      </c>
      <c r="AA448" s="54">
        <v>6.7198105156421661E-2</v>
      </c>
      <c r="AB448" s="54">
        <v>7.4630430899560452E-3</v>
      </c>
      <c r="AC448" s="54">
        <v>2.590430527925491E-2</v>
      </c>
      <c r="AD448" s="54">
        <v>1.2457858771085739E-2</v>
      </c>
      <c r="AE448" s="54">
        <v>2.2978754714131359E-2</v>
      </c>
      <c r="AF448" s="55">
        <f t="shared" si="50"/>
        <v>0.29166841972619295</v>
      </c>
      <c r="AG448" t="s">
        <v>307</v>
      </c>
      <c r="AH448" s="26">
        <v>7.9544789140486113E-2</v>
      </c>
      <c r="AI448" s="26">
        <v>6.0243990738888904E-3</v>
      </c>
      <c r="AJ448" s="26">
        <v>8.8982675614608847E-2</v>
      </c>
      <c r="AK448" s="26">
        <v>1.201449037930884E-2</v>
      </c>
      <c r="AL448" s="26">
        <v>0.1170146703598198</v>
      </c>
      <c r="AM448" s="26">
        <v>2.333672858966113E-2</v>
      </c>
      <c r="AN448" s="26">
        <f t="shared" si="48"/>
        <v>0.32691775315777366</v>
      </c>
      <c r="AO448" s="71">
        <f t="shared" si="49"/>
        <v>1.1208541310871825</v>
      </c>
      <c r="AP448" s="61">
        <v>43.385883600754312</v>
      </c>
      <c r="AQ448" s="61">
        <v>43.385883600754312</v>
      </c>
      <c r="AR448" s="61">
        <v>115.35959737897529</v>
      </c>
      <c r="AS448" s="61">
        <v>18.511052888070459</v>
      </c>
      <c r="AT448" s="61">
        <v>41.964815452535383</v>
      </c>
      <c r="AU448" s="61">
        <v>295.17304605738389</v>
      </c>
      <c r="AV448" s="61">
        <v>557.78027897847369</v>
      </c>
      <c r="AW448" s="9" t="s">
        <v>1361</v>
      </c>
      <c r="AX448" s="51">
        <v>0.33383432000000002</v>
      </c>
      <c r="AY448" s="11">
        <f t="shared" si="46"/>
        <v>6.9165668422263571E-3</v>
      </c>
      <c r="AZ448" s="65">
        <f t="shared" si="47"/>
        <v>2.1156901928444233E-2</v>
      </c>
      <c r="BA448" s="84">
        <v>612.62363000000005</v>
      </c>
    </row>
    <row r="449" spans="1:53" x14ac:dyDescent="0.2">
      <c r="A449" s="105"/>
      <c r="B449" s="95"/>
      <c r="C449" s="95"/>
      <c r="D449" s="8">
        <v>2018</v>
      </c>
      <c r="E449" s="6" t="s">
        <v>31</v>
      </c>
      <c r="F449" s="68" t="s">
        <v>53</v>
      </c>
      <c r="G449" s="6"/>
      <c r="H449" s="40">
        <v>162.0548438128603</v>
      </c>
      <c r="I449" s="44">
        <v>162000</v>
      </c>
      <c r="J449" s="44">
        <v>12000</v>
      </c>
      <c r="K449" s="44">
        <v>1803.3710617746021</v>
      </c>
      <c r="L449" s="42">
        <v>0.5116248796696885</v>
      </c>
      <c r="M449" s="43">
        <v>2025.6855476607529</v>
      </c>
      <c r="N449" s="43">
        <v>2165.6855476607529</v>
      </c>
      <c r="O449" s="62">
        <v>1.6</v>
      </c>
      <c r="P449" s="43">
        <v>149.35739383888699</v>
      </c>
      <c r="Q449" s="43">
        <v>619.51111111111106</v>
      </c>
      <c r="R449" s="43">
        <v>12.476172977763049</v>
      </c>
      <c r="S449" s="42">
        <v>0.47</v>
      </c>
      <c r="T449" s="44">
        <v>896.79408680237452</v>
      </c>
      <c r="U449" s="29">
        <v>0</v>
      </c>
      <c r="V449" s="29">
        <v>0</v>
      </c>
      <c r="W449" s="54">
        <v>6.5800890326499939E-2</v>
      </c>
      <c r="X449" s="54">
        <v>6.6203703172504902E-3</v>
      </c>
      <c r="Y449" s="54">
        <v>5.5382296442985528E-2</v>
      </c>
      <c r="Z449" s="54">
        <v>1.17376334965229E-2</v>
      </c>
      <c r="AA449" s="54">
        <v>6.7563325166702271E-2</v>
      </c>
      <c r="AB449" s="54">
        <v>7.4920458719134331E-3</v>
      </c>
      <c r="AC449" s="54">
        <v>2.5765204802155491E-2</v>
      </c>
      <c r="AD449" s="54">
        <v>1.2646110728383061E-2</v>
      </c>
      <c r="AE449" s="54">
        <v>2.2987177595496181E-2</v>
      </c>
      <c r="AF449" s="55">
        <f t="shared" si="50"/>
        <v>0.27599505474790931</v>
      </c>
      <c r="AG449" t="s">
        <v>308</v>
      </c>
      <c r="AH449" s="26">
        <v>6.5914332594699601E-2</v>
      </c>
      <c r="AI449" s="26">
        <v>6.0243990738888904E-3</v>
      </c>
      <c r="AJ449" s="26">
        <v>9.0387319905856772E-2</v>
      </c>
      <c r="AK449" s="26">
        <v>1.2021998488466339E-2</v>
      </c>
      <c r="AL449" s="26">
        <v>0.1176429882294141</v>
      </c>
      <c r="AM449" s="26">
        <v>2.3345305364606071E-2</v>
      </c>
      <c r="AN449" s="26">
        <f t="shared" si="48"/>
        <v>0.31533634365693175</v>
      </c>
      <c r="AO449" s="71">
        <f t="shared" si="49"/>
        <v>1.1425434558780638</v>
      </c>
      <c r="AP449" s="61">
        <v>34.213736519665147</v>
      </c>
      <c r="AQ449" s="61">
        <v>34.213736519665147</v>
      </c>
      <c r="AR449" s="61">
        <v>114.6057063815981</v>
      </c>
      <c r="AS449" s="61">
        <v>18.522524653046609</v>
      </c>
      <c r="AT449" s="61">
        <v>41.98319875791573</v>
      </c>
      <c r="AU449" s="61">
        <v>298.14134977502539</v>
      </c>
      <c r="AV449" s="61">
        <v>541.68025260691616</v>
      </c>
      <c r="AW449" s="9" t="s">
        <v>1362</v>
      </c>
      <c r="AX449" s="51">
        <v>0.32207423000000002</v>
      </c>
      <c r="AY449" s="11">
        <f t="shared" si="46"/>
        <v>6.7378863430682667E-3</v>
      </c>
      <c r="AZ449" s="65">
        <f t="shared" si="47"/>
        <v>2.1367300276680792E-2</v>
      </c>
      <c r="BA449" s="84">
        <v>592.44331999999997</v>
      </c>
    </row>
    <row r="450" spans="1:53" x14ac:dyDescent="0.2">
      <c r="A450" s="105"/>
      <c r="B450" s="95"/>
      <c r="C450" s="95"/>
      <c r="D450" s="8">
        <v>2019</v>
      </c>
      <c r="E450" s="6" t="s">
        <v>32</v>
      </c>
      <c r="F450" s="68" t="s">
        <v>53</v>
      </c>
      <c r="G450" s="6"/>
      <c r="H450" s="40">
        <v>162.07731095717321</v>
      </c>
      <c r="I450" s="44">
        <v>162000</v>
      </c>
      <c r="J450" s="44">
        <v>12000</v>
      </c>
      <c r="K450" s="44">
        <v>1783.3548073327611</v>
      </c>
      <c r="L450" s="42">
        <v>0.53173873403638461</v>
      </c>
      <c r="M450" s="43">
        <v>2025.9663869646649</v>
      </c>
      <c r="N450" s="43">
        <v>2165.9663869646652</v>
      </c>
      <c r="O450" s="62">
        <v>1.6</v>
      </c>
      <c r="P450" s="43">
        <v>151.5854482540793</v>
      </c>
      <c r="Q450" s="43">
        <v>633.64444444444439</v>
      </c>
      <c r="R450" s="43">
        <v>13.763772067406119</v>
      </c>
      <c r="S450" s="42">
        <v>0.47</v>
      </c>
      <c r="T450" s="44">
        <v>929.39003752892245</v>
      </c>
      <c r="U450" s="29">
        <v>0</v>
      </c>
      <c r="V450" s="29">
        <v>0</v>
      </c>
      <c r="W450" s="54">
        <v>5.953536182641983E-2</v>
      </c>
      <c r="X450" s="54">
        <v>6.6203703172504902E-3</v>
      </c>
      <c r="Y450" s="54">
        <v>5.3873997181653983E-2</v>
      </c>
      <c r="Z450" s="54">
        <v>1.173926144838333E-2</v>
      </c>
      <c r="AA450" s="54">
        <v>6.7737936973571777E-2</v>
      </c>
      <c r="AB450" s="54">
        <v>7.5053959153592587E-3</v>
      </c>
      <c r="AC450" s="54">
        <v>2.5695005431771278E-2</v>
      </c>
      <c r="AD450" s="54">
        <v>1.2709942646324629E-2</v>
      </c>
      <c r="AE450" s="54">
        <v>2.2989027202129361E-2</v>
      </c>
      <c r="AF450" s="55">
        <f t="shared" si="50"/>
        <v>0.26840629894286394</v>
      </c>
      <c r="AG450" t="s">
        <v>309</v>
      </c>
      <c r="AH450" s="26">
        <v>5.965717899523857E-2</v>
      </c>
      <c r="AI450" s="26">
        <v>6.0243990738888904E-3</v>
      </c>
      <c r="AJ450" s="26">
        <v>9.0732966415854363E-2</v>
      </c>
      <c r="AK450" s="26">
        <v>1.2023648318439009E-2</v>
      </c>
      <c r="AL450" s="26">
        <v>0.1179007411865395</v>
      </c>
      <c r="AM450" s="26">
        <v>2.334719002292366E-2</v>
      </c>
      <c r="AN450" s="26">
        <f t="shared" si="48"/>
        <v>0.30968612401288398</v>
      </c>
      <c r="AO450" s="71">
        <f t="shared" si="49"/>
        <v>1.1537960369507101</v>
      </c>
      <c r="AP450" s="61">
        <v>32.318115407067218</v>
      </c>
      <c r="AQ450" s="61">
        <v>32.318115407067218</v>
      </c>
      <c r="AR450" s="61">
        <v>113.9133593247518</v>
      </c>
      <c r="AS450" s="61">
        <v>18.52504545572808</v>
      </c>
      <c r="AT450" s="61">
        <v>41.98723830070567</v>
      </c>
      <c r="AU450" s="61">
        <v>299.50212945181931</v>
      </c>
      <c r="AV450" s="61">
        <v>538.56400334713931</v>
      </c>
      <c r="AW450" s="9" t="s">
        <v>1363</v>
      </c>
      <c r="AX450" s="51">
        <v>0.31973553999999998</v>
      </c>
      <c r="AY450" s="11">
        <f t="shared" si="46"/>
        <v>1.0049415987116006E-2</v>
      </c>
      <c r="AZ450" s="65">
        <f t="shared" si="47"/>
        <v>3.2450326985583366E-2</v>
      </c>
      <c r="BA450" s="84">
        <v>591.17040999999995</v>
      </c>
    </row>
    <row r="451" spans="1:53" x14ac:dyDescent="0.2">
      <c r="A451" s="105"/>
      <c r="B451" s="95"/>
      <c r="C451" s="96"/>
      <c r="D451" s="8">
        <v>2021</v>
      </c>
      <c r="E451" s="6" t="s">
        <v>33</v>
      </c>
      <c r="F451" s="68" t="s">
        <v>53</v>
      </c>
      <c r="G451" s="6"/>
      <c r="H451" s="40">
        <v>161.64627059227979</v>
      </c>
      <c r="I451" s="44">
        <v>162000</v>
      </c>
      <c r="J451" s="44">
        <v>12000</v>
      </c>
      <c r="K451" s="44">
        <v>1743.4542573594592</v>
      </c>
      <c r="L451" s="42">
        <v>0.56069730525030637</v>
      </c>
      <c r="M451" s="43">
        <v>2020.5783824034979</v>
      </c>
      <c r="N451" s="43">
        <v>2160.578382403497</v>
      </c>
      <c r="O451" s="62">
        <v>1.6</v>
      </c>
      <c r="P451" s="43">
        <v>156.4651592331754</v>
      </c>
      <c r="Q451" s="43">
        <v>641.29999999999995</v>
      </c>
      <c r="R451" s="43">
        <v>16.50198653297026</v>
      </c>
      <c r="S451" s="42">
        <v>0.47</v>
      </c>
      <c r="T451" s="44">
        <v>970.78776503717847</v>
      </c>
      <c r="U451" s="29">
        <v>0</v>
      </c>
      <c r="V451" s="29">
        <v>0</v>
      </c>
      <c r="W451" s="54">
        <v>4.9294255673885352E-2</v>
      </c>
      <c r="X451" s="54">
        <v>6.6203703172504902E-3</v>
      </c>
      <c r="Y451" s="54">
        <v>5.0319060683250427E-2</v>
      </c>
      <c r="Z451" s="54">
        <v>1.158815715461969E-2</v>
      </c>
      <c r="AA451" s="54">
        <v>6.7107915878295898E-2</v>
      </c>
      <c r="AB451" s="54">
        <v>7.4851764366030693E-3</v>
      </c>
      <c r="AC451" s="54">
        <v>2.4879137054085732E-2</v>
      </c>
      <c r="AD451" s="54">
        <v>1.276403479278088E-2</v>
      </c>
      <c r="AE451" s="54">
        <v>2.2842813283205029E-2</v>
      </c>
      <c r="AF451" s="55">
        <f t="shared" si="50"/>
        <v>0.25290092127397656</v>
      </c>
      <c r="AG451" t="s">
        <v>310</v>
      </c>
      <c r="AH451" s="26">
        <v>4.9393320083232758E-2</v>
      </c>
      <c r="AI451" s="26">
        <v>6.0243990738888904E-3</v>
      </c>
      <c r="AJ451" s="26">
        <v>9.1579513645978508E-2</v>
      </c>
      <c r="AK451" s="26">
        <v>1.1991995728170781E-2</v>
      </c>
      <c r="AL451" s="26">
        <v>0.1184793280480059</v>
      </c>
      <c r="AM451" s="26">
        <v>2.3311032165138142E-2</v>
      </c>
      <c r="AN451" s="26">
        <f t="shared" si="48"/>
        <v>0.30077958874441496</v>
      </c>
      <c r="AO451" s="71">
        <f t="shared" si="49"/>
        <v>1.1893178847639299</v>
      </c>
      <c r="AP451" s="61">
        <v>26.776179220140431</v>
      </c>
      <c r="AQ451" s="61">
        <v>26.776179220140431</v>
      </c>
      <c r="AR451" s="61">
        <v>113.10410542826</v>
      </c>
      <c r="AS451" s="61">
        <v>18.47668293610749</v>
      </c>
      <c r="AT451" s="61">
        <v>41.909738197713843</v>
      </c>
      <c r="AU451" s="61">
        <v>302.41176612380627</v>
      </c>
      <c r="AV451" s="61">
        <v>529.45465112616853</v>
      </c>
      <c r="AW451" s="9" t="s">
        <v>1364</v>
      </c>
      <c r="AX451" s="51">
        <v>0.31499305999999999</v>
      </c>
      <c r="AY451" s="11">
        <f t="shared" si="46"/>
        <v>1.4213471255585031E-2</v>
      </c>
      <c r="AZ451" s="65">
        <f t="shared" si="47"/>
        <v>4.7255438159611335E-2</v>
      </c>
      <c r="BA451" s="84">
        <v>583.20209999999997</v>
      </c>
    </row>
    <row r="452" spans="1:53" x14ac:dyDescent="0.2">
      <c r="A452" s="105"/>
      <c r="B452" s="95"/>
      <c r="C452" s="94" t="s">
        <v>2225</v>
      </c>
      <c r="D452" s="8">
        <v>2013</v>
      </c>
      <c r="E452" s="6" t="s">
        <v>29</v>
      </c>
      <c r="F452" s="68" t="s">
        <v>54</v>
      </c>
      <c r="G452" s="6"/>
      <c r="H452" s="40">
        <v>159.68208696931251</v>
      </c>
      <c r="I452" s="44">
        <v>162000</v>
      </c>
      <c r="J452" s="44">
        <v>12000</v>
      </c>
      <c r="K452" s="44">
        <v>1898.950804313054</v>
      </c>
      <c r="L452" s="42">
        <v>0.41883816420659298</v>
      </c>
      <c r="M452" s="43">
        <v>1996.026087116406</v>
      </c>
      <c r="N452" s="43">
        <v>2136.026087116406</v>
      </c>
      <c r="O452" s="62">
        <v>1.6</v>
      </c>
      <c r="P452" s="43">
        <v>137.19606292158571</v>
      </c>
      <c r="Q452" s="43">
        <v>554.02222222222224</v>
      </c>
      <c r="R452" s="43">
        <v>6.7904254921781604</v>
      </c>
      <c r="S452" s="42">
        <v>0.47</v>
      </c>
      <c r="T452" s="44">
        <v>786.77649936645071</v>
      </c>
      <c r="U452" s="29">
        <v>0</v>
      </c>
      <c r="V452" s="29">
        <v>0</v>
      </c>
      <c r="W452" s="54">
        <v>9.6399016678333282E-2</v>
      </c>
      <c r="X452" s="54">
        <v>6.6203703172504902E-3</v>
      </c>
      <c r="Y452" s="54">
        <v>5.3796015679836273E-2</v>
      </c>
      <c r="Z452" s="54">
        <v>1.156577467918396E-2</v>
      </c>
      <c r="AA452" s="54">
        <v>6.6635988652706146E-2</v>
      </c>
      <c r="AB452" s="54">
        <v>7.3392456397414207E-3</v>
      </c>
      <c r="AC452" s="54">
        <v>2.4809053167700771E-2</v>
      </c>
      <c r="AD452" s="54">
        <v>1.2181032449007031E-2</v>
      </c>
      <c r="AE452" s="54">
        <v>2.2791741415858269E-2</v>
      </c>
      <c r="AF452" s="55">
        <f t="shared" si="50"/>
        <v>0.30213823867961764</v>
      </c>
      <c r="AG452" t="s">
        <v>311</v>
      </c>
      <c r="AH452" s="26">
        <v>9.9794558525690386E-2</v>
      </c>
      <c r="AI452" s="26">
        <v>6.0243990738888904E-3</v>
      </c>
      <c r="AJ452" s="26">
        <v>7.9352904747619926E-2</v>
      </c>
      <c r="AK452" s="26">
        <v>1.1847759817817599E-2</v>
      </c>
      <c r="AL452" s="26">
        <v>0.11454729402787189</v>
      </c>
      <c r="AM452" s="26">
        <v>2.314626645434107E-2</v>
      </c>
      <c r="AN452" s="26">
        <f t="shared" si="48"/>
        <v>0.33471318264722977</v>
      </c>
      <c r="AO452" s="71">
        <f t="shared" si="49"/>
        <v>1.1078147013432287</v>
      </c>
      <c r="AP452" s="61">
        <v>72.082071943278251</v>
      </c>
      <c r="AQ452" s="61">
        <v>72.082071943278251</v>
      </c>
      <c r="AR452" s="61">
        <v>110.0892138923351</v>
      </c>
      <c r="AS452" s="61">
        <v>18.256302487451151</v>
      </c>
      <c r="AT452" s="61">
        <v>41.556582332340327</v>
      </c>
      <c r="AU452" s="61">
        <v>286.98599857390809</v>
      </c>
      <c r="AV452" s="61">
        <v>601.05224117259115</v>
      </c>
      <c r="AW452" s="9" t="s">
        <v>1365</v>
      </c>
      <c r="AX452" s="51">
        <v>0.30779687</v>
      </c>
      <c r="AY452" s="11">
        <f t="shared" ref="AY452:AY515" si="51">AX452-AN452</f>
        <v>-2.6916312647229768E-2</v>
      </c>
      <c r="AZ452" s="65">
        <f t="shared" ref="AZ452:AZ515" si="52">ABS(AY452)/AN452</f>
        <v>8.041605183981701E-2</v>
      </c>
      <c r="BA452" s="84">
        <v>592.78119000000004</v>
      </c>
    </row>
    <row r="453" spans="1:53" x14ac:dyDescent="0.2">
      <c r="A453" s="105"/>
      <c r="B453" s="95"/>
      <c r="C453" s="95"/>
      <c r="D453" s="8">
        <v>2016</v>
      </c>
      <c r="E453" s="6" t="s">
        <v>30</v>
      </c>
      <c r="F453" s="68" t="s">
        <v>54</v>
      </c>
      <c r="G453" s="6"/>
      <c r="H453" s="40">
        <v>160.36853650945429</v>
      </c>
      <c r="I453" s="44">
        <v>162000</v>
      </c>
      <c r="J453" s="44">
        <v>12000</v>
      </c>
      <c r="K453" s="44">
        <v>1831.9137963716464</v>
      </c>
      <c r="L453" s="42">
        <v>0.47897737661061129</v>
      </c>
      <c r="M453" s="43">
        <v>2004.606706368178</v>
      </c>
      <c r="N453" s="43">
        <v>2144.606706368178</v>
      </c>
      <c r="O453" s="62">
        <v>1.6</v>
      </c>
      <c r="P453" s="43">
        <v>144.60577848572919</v>
      </c>
      <c r="Q453" s="43">
        <v>596.82222222222219</v>
      </c>
      <c r="R453" s="43">
        <v>10.022308534402111</v>
      </c>
      <c r="S453" s="42">
        <v>0.47</v>
      </c>
      <c r="T453" s="44">
        <v>910.23770454445753</v>
      </c>
      <c r="U453" s="29">
        <v>0</v>
      </c>
      <c r="V453" s="29">
        <v>0</v>
      </c>
      <c r="W453" s="54">
        <v>7.3030315339565277E-2</v>
      </c>
      <c r="X453" s="54">
        <v>6.6203703172504902E-3</v>
      </c>
      <c r="Y453" s="54">
        <v>5.2529975771903992E-2</v>
      </c>
      <c r="Z453" s="54">
        <v>1.161549426615238E-2</v>
      </c>
      <c r="AA453" s="54">
        <v>6.7198105156421661E-2</v>
      </c>
      <c r="AB453" s="54">
        <v>7.401599083095789E-3</v>
      </c>
      <c r="AC453" s="54">
        <v>2.48735137283802E-2</v>
      </c>
      <c r="AD453" s="54">
        <v>1.246267277747393E-2</v>
      </c>
      <c r="AE453" s="54">
        <v>2.2848282009363171E-2</v>
      </c>
      <c r="AF453" s="55">
        <f t="shared" si="50"/>
        <v>0.2785803284496069</v>
      </c>
      <c r="AG453" t="s">
        <v>312</v>
      </c>
      <c r="AH453" s="26">
        <v>7.8228737056780878E-2</v>
      </c>
      <c r="AI453" s="26">
        <v>6.0243990738888904E-3</v>
      </c>
      <c r="AJ453" s="26">
        <v>8.4192678734958906E-2</v>
      </c>
      <c r="AK453" s="26">
        <v>1.189816787192014E-2</v>
      </c>
      <c r="AL453" s="26">
        <v>0.1159634922887563</v>
      </c>
      <c r="AM453" s="26">
        <v>2.3203849332583851E-2</v>
      </c>
      <c r="AN453" s="26">
        <f t="shared" ref="AN453:AN514" si="53">SUM(AH453:AM453)</f>
        <v>0.31951132435888896</v>
      </c>
      <c r="AO453" s="71">
        <f t="shared" ref="AO453:AO514" si="54">AN453/AF453</f>
        <v>1.1469270861193854</v>
      </c>
      <c r="AP453" s="61">
        <v>54.764274751452547</v>
      </c>
      <c r="AQ453" s="61">
        <v>54.764274751452547</v>
      </c>
      <c r="AR453" s="61">
        <v>111.36480299462001</v>
      </c>
      <c r="AS453" s="61">
        <v>18.333321792503622</v>
      </c>
      <c r="AT453" s="61">
        <v>41.680004439392533</v>
      </c>
      <c r="AU453" s="61">
        <v>292.46655837368922</v>
      </c>
      <c r="AV453" s="61">
        <v>573.37323710311045</v>
      </c>
      <c r="AW453" s="9" t="s">
        <v>1366</v>
      </c>
      <c r="AX453" s="51">
        <v>0.30139472</v>
      </c>
      <c r="AY453" s="11">
        <f t="shared" si="51"/>
        <v>-1.8116604358888955E-2</v>
      </c>
      <c r="AZ453" s="65">
        <f t="shared" si="52"/>
        <v>5.6700977329177851E-2</v>
      </c>
      <c r="BA453" s="84">
        <v>581.63413000000003</v>
      </c>
    </row>
    <row r="454" spans="1:53" x14ac:dyDescent="0.2">
      <c r="A454" s="105"/>
      <c r="B454" s="95"/>
      <c r="C454" s="95"/>
      <c r="D454" s="8">
        <v>2018</v>
      </c>
      <c r="E454" s="6" t="s">
        <v>31</v>
      </c>
      <c r="F454" s="68" t="s">
        <v>54</v>
      </c>
      <c r="G454" s="6"/>
      <c r="H454" s="40">
        <v>160.73145549108449</v>
      </c>
      <c r="I454" s="44">
        <v>162000</v>
      </c>
      <c r="J454" s="44">
        <v>12000</v>
      </c>
      <c r="K454" s="44">
        <v>1789.0395183943199</v>
      </c>
      <c r="L454" s="42">
        <v>0.52014312329148926</v>
      </c>
      <c r="M454" s="43">
        <v>2009.1431936385561</v>
      </c>
      <c r="N454" s="43">
        <v>2149.1431936385561</v>
      </c>
      <c r="O454" s="62">
        <v>1.6</v>
      </c>
      <c r="P454" s="43">
        <v>149.35739383888699</v>
      </c>
      <c r="Q454" s="43">
        <v>625.3555555555555</v>
      </c>
      <c r="R454" s="43">
        <v>12.476172977763049</v>
      </c>
      <c r="S454" s="42">
        <v>0.47</v>
      </c>
      <c r="T454" s="44">
        <v>1000.286223423349</v>
      </c>
      <c r="U454" s="29">
        <v>0</v>
      </c>
      <c r="V454" s="29">
        <v>0</v>
      </c>
      <c r="W454" s="54">
        <v>5.9094298630952842E-2</v>
      </c>
      <c r="X454" s="54">
        <v>6.6203703172504902E-3</v>
      </c>
      <c r="Y454" s="54">
        <v>5.0758697092533112E-2</v>
      </c>
      <c r="Z454" s="54">
        <v>1.16417808458209E-2</v>
      </c>
      <c r="AA454" s="54">
        <v>6.7563325166702271E-2</v>
      </c>
      <c r="AB454" s="54">
        <v>7.4410117231309414E-3</v>
      </c>
      <c r="AC454" s="54">
        <v>2.4903640151023861E-2</v>
      </c>
      <c r="AD454" s="54">
        <v>1.265115570276976E-2</v>
      </c>
      <c r="AE454" s="54">
        <v>2.2878173738718029E-2</v>
      </c>
      <c r="AF454" s="55">
        <f t="shared" si="50"/>
        <v>0.26355245336890221</v>
      </c>
      <c r="AG454" t="s">
        <v>313</v>
      </c>
      <c r="AH454" s="26">
        <v>6.4727714201477771E-2</v>
      </c>
      <c r="AI454" s="26">
        <v>6.0243990738888904E-3</v>
      </c>
      <c r="AJ454" s="26">
        <v>8.6407073075523783E-2</v>
      </c>
      <c r="AK454" s="26">
        <v>1.1924818104152919E-2</v>
      </c>
      <c r="AL454" s="26">
        <v>0.1167657642720577</v>
      </c>
      <c r="AM454" s="26">
        <v>2.323429282232221E-2</v>
      </c>
      <c r="AN454" s="26">
        <f t="shared" si="53"/>
        <v>0.30908406154942325</v>
      </c>
      <c r="AO454" s="71">
        <f t="shared" si="54"/>
        <v>1.172761086449797</v>
      </c>
      <c r="AP454" s="61">
        <v>39.407147029877862</v>
      </c>
      <c r="AQ454" s="61">
        <v>39.407147029877862</v>
      </c>
      <c r="AR454" s="61">
        <v>111.2658232658042</v>
      </c>
      <c r="AS454" s="61">
        <v>18.374041126002979</v>
      </c>
      <c r="AT454" s="61">
        <v>41.745256468540632</v>
      </c>
      <c r="AU454" s="61">
        <v>295.88101833215649</v>
      </c>
      <c r="AV454" s="61">
        <v>546.08043325226004</v>
      </c>
      <c r="AW454" s="9" t="s">
        <v>1367</v>
      </c>
      <c r="AX454" s="51">
        <v>0.28999004</v>
      </c>
      <c r="AY454" s="11">
        <f t="shared" si="51"/>
        <v>-1.9094021549423246E-2</v>
      </c>
      <c r="AZ454" s="65">
        <f t="shared" si="52"/>
        <v>6.1776144178078453E-2</v>
      </c>
      <c r="BA454" s="84">
        <v>556.44887000000006</v>
      </c>
    </row>
    <row r="455" spans="1:53" x14ac:dyDescent="0.2">
      <c r="A455" s="105"/>
      <c r="B455" s="95"/>
      <c r="C455" s="95"/>
      <c r="D455" s="8">
        <v>2019</v>
      </c>
      <c r="E455" s="6" t="s">
        <v>32</v>
      </c>
      <c r="F455" s="68" t="s">
        <v>54</v>
      </c>
      <c r="G455" s="6"/>
      <c r="H455" s="40">
        <v>160.87516398935281</v>
      </c>
      <c r="I455" s="44">
        <v>162000</v>
      </c>
      <c r="J455" s="44">
        <v>12000</v>
      </c>
      <c r="K455" s="44">
        <v>1768.4451907130426</v>
      </c>
      <c r="L455" s="42">
        <v>0.5405698139604953</v>
      </c>
      <c r="M455" s="43">
        <v>2010.9395498669101</v>
      </c>
      <c r="N455" s="43">
        <v>2150.9395498669101</v>
      </c>
      <c r="O455" s="62">
        <v>1.6</v>
      </c>
      <c r="P455" s="43">
        <v>151.5854482540793</v>
      </c>
      <c r="Q455" s="43">
        <v>639.62222222222215</v>
      </c>
      <c r="R455" s="43">
        <v>13.763772067406119</v>
      </c>
      <c r="S455" s="42">
        <v>0.47</v>
      </c>
      <c r="T455" s="44">
        <v>1047.618444479421</v>
      </c>
      <c r="U455" s="29">
        <v>0</v>
      </c>
      <c r="V455" s="29">
        <v>0</v>
      </c>
      <c r="W455" s="54">
        <v>5.2837152034044273E-2</v>
      </c>
      <c r="X455" s="54">
        <v>6.6203703172504902E-3</v>
      </c>
      <c r="Y455" s="54">
        <v>4.9620624631643302E-2</v>
      </c>
      <c r="Z455" s="54">
        <v>1.165218930691481E-2</v>
      </c>
      <c r="AA455" s="54">
        <v>6.7737936973571777E-2</v>
      </c>
      <c r="AB455" s="54">
        <v>7.4592083692550659E-3</v>
      </c>
      <c r="AC455" s="54">
        <v>2.4912187829613689E-2</v>
      </c>
      <c r="AD455" s="54">
        <v>1.2715103104710581E-2</v>
      </c>
      <c r="AE455" s="54">
        <v>2.2890010848641399E-2</v>
      </c>
      <c r="AF455" s="55">
        <f t="shared" si="50"/>
        <v>0.25644478341564536</v>
      </c>
      <c r="AG455" t="s">
        <v>314</v>
      </c>
      <c r="AH455" s="26">
        <v>5.8511384759677702E-2</v>
      </c>
      <c r="AI455" s="26">
        <v>6.0243990738888904E-3</v>
      </c>
      <c r="AJ455" s="26">
        <v>8.7127101799968451E-2</v>
      </c>
      <c r="AK455" s="26">
        <v>1.1935371051357471E-2</v>
      </c>
      <c r="AL455" s="26">
        <v>0.1171044736393671</v>
      </c>
      <c r="AM455" s="26">
        <v>2.3246347821960681E-2</v>
      </c>
      <c r="AN455" s="26">
        <f t="shared" si="53"/>
        <v>0.3039490781462203</v>
      </c>
      <c r="AO455" s="71">
        <f t="shared" si="54"/>
        <v>1.185241805654436</v>
      </c>
      <c r="AP455" s="61">
        <v>32.228482472698069</v>
      </c>
      <c r="AQ455" s="61">
        <v>32.228482472698069</v>
      </c>
      <c r="AR455" s="61">
        <v>110.8783252435599</v>
      </c>
      <c r="AS455" s="61">
        <v>18.390165149721419</v>
      </c>
      <c r="AT455" s="61">
        <v>41.771094938261101</v>
      </c>
      <c r="AU455" s="61">
        <v>297.44942109875149</v>
      </c>
      <c r="AV455" s="61">
        <v>532.94597137569008</v>
      </c>
      <c r="AW455" s="9" t="s">
        <v>1368</v>
      </c>
      <c r="AX455" s="51">
        <v>0.28769673000000001</v>
      </c>
      <c r="AY455" s="11">
        <f t="shared" si="51"/>
        <v>-1.6252348146220286E-2</v>
      </c>
      <c r="AZ455" s="65">
        <f t="shared" si="52"/>
        <v>5.3470628189902898E-2</v>
      </c>
      <c r="BA455" s="84">
        <v>548.06857000000002</v>
      </c>
    </row>
    <row r="456" spans="1:53" x14ac:dyDescent="0.2">
      <c r="A456" s="105"/>
      <c r="B456" s="95"/>
      <c r="C456" s="96"/>
      <c r="D456" s="8">
        <v>2021</v>
      </c>
      <c r="E456" s="6" t="s">
        <v>33</v>
      </c>
      <c r="F456" s="68" t="s">
        <v>54</v>
      </c>
      <c r="G456" s="6"/>
      <c r="H456" s="40">
        <v>160.64499038712199</v>
      </c>
      <c r="I456" s="44">
        <v>162000</v>
      </c>
      <c r="J456" s="44">
        <v>12000</v>
      </c>
      <c r="K456" s="44">
        <v>1824.9245808805856</v>
      </c>
      <c r="L456" s="42">
        <v>0.56865277340091291</v>
      </c>
      <c r="M456" s="43">
        <v>2008.0623798390261</v>
      </c>
      <c r="N456" s="43">
        <v>2148.0623798390261</v>
      </c>
      <c r="O456" s="62">
        <v>1.6</v>
      </c>
      <c r="P456" s="43">
        <v>156.4651592331754</v>
      </c>
      <c r="Q456" s="43">
        <v>647.35</v>
      </c>
      <c r="R456" s="43">
        <v>16.50198653297026</v>
      </c>
      <c r="S456" s="42">
        <v>0.47</v>
      </c>
      <c r="T456" s="44">
        <v>1098.9673316010019</v>
      </c>
      <c r="U456" s="29">
        <v>0</v>
      </c>
      <c r="V456" s="29">
        <v>0</v>
      </c>
      <c r="W456" s="54">
        <v>4.3483585119247443E-2</v>
      </c>
      <c r="X456" s="54">
        <v>6.6203703172504902E-3</v>
      </c>
      <c r="Y456" s="54">
        <v>4.6779166907072067E-2</v>
      </c>
      <c r="Z456" s="54">
        <v>1.151637732982635E-2</v>
      </c>
      <c r="AA456" s="54">
        <v>6.7107915878295898E-2</v>
      </c>
      <c r="AB456" s="54">
        <v>7.447107695043087E-3</v>
      </c>
      <c r="AC456" s="54">
        <v>2.4239549413323399E-2</v>
      </c>
      <c r="AD456" s="54">
        <v>1.27692362293601E-2</v>
      </c>
      <c r="AE456" s="54">
        <v>2.2760206833481789E-2</v>
      </c>
      <c r="AF456" s="55">
        <f t="shared" si="50"/>
        <v>0.24272351572290063</v>
      </c>
      <c r="AG456" t="s">
        <v>315</v>
      </c>
      <c r="AH456" s="26">
        <v>4.8418103879302531E-2</v>
      </c>
      <c r="AI456" s="26">
        <v>6.0243990738888904E-3</v>
      </c>
      <c r="AJ456" s="26">
        <v>8.859069235647643E-2</v>
      </c>
      <c r="AK456" s="26">
        <v>1.191846871154117E-2</v>
      </c>
      <c r="AL456" s="26">
        <v>0.1178172002545112</v>
      </c>
      <c r="AM456" s="26">
        <v>2.3227039689699101E-2</v>
      </c>
      <c r="AN456" s="26">
        <f t="shared" si="53"/>
        <v>0.2959959039654193</v>
      </c>
      <c r="AO456" s="71">
        <f t="shared" si="54"/>
        <v>1.2194776558169822</v>
      </c>
      <c r="AP456" s="61">
        <v>26.456314834706411</v>
      </c>
      <c r="AQ456" s="61">
        <v>26.456314834706411</v>
      </c>
      <c r="AR456" s="61">
        <v>110.5821710002653</v>
      </c>
      <c r="AS456" s="61">
        <v>18.36433978332731</v>
      </c>
      <c r="AT456" s="61">
        <v>41.729710234340622</v>
      </c>
      <c r="AU456" s="61">
        <v>300.70329205894632</v>
      </c>
      <c r="AV456" s="61">
        <v>524.29214274629237</v>
      </c>
      <c r="AW456" s="9" t="s">
        <v>1369</v>
      </c>
      <c r="AX456" s="51">
        <v>0.29258363999999998</v>
      </c>
      <c r="AY456" s="11">
        <f t="shared" si="51"/>
        <v>-3.4122639654193265E-3</v>
      </c>
      <c r="AZ456" s="65">
        <f t="shared" si="52"/>
        <v>1.1528078327117578E-2</v>
      </c>
      <c r="BA456" s="84">
        <v>552.33402999999998</v>
      </c>
    </row>
    <row r="457" spans="1:53" x14ac:dyDescent="0.2">
      <c r="A457" s="105"/>
      <c r="B457" s="95"/>
      <c r="C457" s="94" t="s">
        <v>2226</v>
      </c>
      <c r="D457" s="8">
        <v>2013</v>
      </c>
      <c r="E457" s="6" t="s">
        <v>29</v>
      </c>
      <c r="F457" s="68" t="s">
        <v>54</v>
      </c>
      <c r="G457" s="6"/>
      <c r="H457" s="40">
        <v>147.4779756797839</v>
      </c>
      <c r="I457" s="41">
        <v>162000</v>
      </c>
      <c r="J457" s="41">
        <v>12000</v>
      </c>
      <c r="K457" s="41">
        <v>2368.4656047972048</v>
      </c>
      <c r="L457" s="42">
        <v>0.24460126364347831</v>
      </c>
      <c r="M457" s="41">
        <v>1843.4746959972981</v>
      </c>
      <c r="N457" s="41">
        <v>1983.4746959972981</v>
      </c>
      <c r="O457" s="62">
        <v>1.6</v>
      </c>
      <c r="P457" s="41">
        <v>0</v>
      </c>
      <c r="Q457" s="41">
        <v>576.61111111111097</v>
      </c>
      <c r="R457" s="43">
        <f>18.1*0.15</f>
        <v>2.7150000000000003</v>
      </c>
      <c r="S457" s="42">
        <v>0</v>
      </c>
      <c r="T457" s="41">
        <v>876.43240239401155</v>
      </c>
      <c r="U457" s="37">
        <v>0</v>
      </c>
      <c r="V457" s="37">
        <v>0</v>
      </c>
      <c r="W457" s="54">
        <v>0.20286312699317929</v>
      </c>
      <c r="X457" s="54">
        <v>6.6203703172504902E-3</v>
      </c>
      <c r="Y457" s="54">
        <v>3.5522297024726868E-2</v>
      </c>
      <c r="Z457" s="54">
        <v>1.0679184459149839E-2</v>
      </c>
      <c r="AA457" s="54">
        <v>6.4559236168861389E-2</v>
      </c>
      <c r="AB457" s="54">
        <v>6.3513806089758873E-3</v>
      </c>
      <c r="AC457" s="54">
        <v>2.018432691693306E-2</v>
      </c>
      <c r="AD457" s="54">
        <v>3.6904020234942441E-3</v>
      </c>
      <c r="AE457" s="54">
        <v>2.178351953625679E-2</v>
      </c>
      <c r="AF457" s="55">
        <f t="shared" si="50"/>
        <v>0.37225384404882789</v>
      </c>
      <c r="AG457" t="s">
        <v>316</v>
      </c>
      <c r="AH457" s="26">
        <v>0.17393787036886049</v>
      </c>
      <c r="AI457" s="26">
        <v>6.0243990738888904E-3</v>
      </c>
      <c r="AJ457" s="26">
        <v>2.0747853777887119E-2</v>
      </c>
      <c r="AK457" s="26">
        <v>1.095157522422174E-2</v>
      </c>
      <c r="AL457" s="26">
        <v>9.7053588173732441E-2</v>
      </c>
      <c r="AM457" s="26">
        <v>2.2122523537562271E-2</v>
      </c>
      <c r="AN457" s="26">
        <f t="shared" si="53"/>
        <v>0.33083781015615299</v>
      </c>
      <c r="AO457" s="71">
        <f t="shared" si="54"/>
        <v>0.88874249506140113</v>
      </c>
      <c r="AP457" s="61">
        <v>125.6713422583087</v>
      </c>
      <c r="AQ457" s="61">
        <v>125.6713422583087</v>
      </c>
      <c r="AR457" s="61">
        <v>57.660953163139183</v>
      </c>
      <c r="AS457" s="61">
        <v>16.887007127287688</v>
      </c>
      <c r="AT457" s="61">
        <v>39.362310150670851</v>
      </c>
      <c r="AU457" s="61">
        <v>228.7012065002522</v>
      </c>
      <c r="AV457" s="61">
        <v>593.9541614579673</v>
      </c>
      <c r="AW457" s="9" t="s">
        <v>1370</v>
      </c>
      <c r="AX457" s="51">
        <v>0.28901909999999997</v>
      </c>
      <c r="AY457" s="11">
        <f t="shared" si="51"/>
        <v>-4.1818710156153016E-2</v>
      </c>
      <c r="AZ457" s="65">
        <f t="shared" si="52"/>
        <v>0.12640245120838786</v>
      </c>
      <c r="BA457" s="84">
        <v>549.14939000000004</v>
      </c>
    </row>
    <row r="458" spans="1:53" x14ac:dyDescent="0.2">
      <c r="A458" s="105"/>
      <c r="B458" s="95"/>
      <c r="C458" s="95"/>
      <c r="D458" s="8">
        <v>2016</v>
      </c>
      <c r="E458" s="6" t="s">
        <v>30</v>
      </c>
      <c r="F458" s="68" t="s">
        <v>54</v>
      </c>
      <c r="G458" s="6"/>
      <c r="H458" s="40">
        <v>146.76752733898951</v>
      </c>
      <c r="I458" s="41">
        <v>162000</v>
      </c>
      <c r="J458" s="41">
        <v>12000</v>
      </c>
      <c r="K458" s="41">
        <v>2182.0818894591412</v>
      </c>
      <c r="L458" s="42">
        <v>0.26392761579130442</v>
      </c>
      <c r="M458" s="41">
        <v>1834.594091737368</v>
      </c>
      <c r="N458" s="41">
        <v>1974.594091737368</v>
      </c>
      <c r="O458" s="62">
        <v>1.6</v>
      </c>
      <c r="P458" s="41">
        <v>0</v>
      </c>
      <c r="Q458" s="41">
        <v>558.77777777777771</v>
      </c>
      <c r="R458" s="43">
        <f>17.7*0.17</f>
        <v>3.0089999999999999</v>
      </c>
      <c r="S458" s="42">
        <v>0</v>
      </c>
      <c r="T458" s="41">
        <v>921.87191036107379</v>
      </c>
      <c r="U458" s="37">
        <v>0</v>
      </c>
      <c r="V458" s="37">
        <v>0</v>
      </c>
      <c r="W458" s="54">
        <v>0.18627740442752841</v>
      </c>
      <c r="X458" s="54">
        <v>6.6203703172504902E-3</v>
      </c>
      <c r="Y458" s="54">
        <v>3.2592158764600747E-2</v>
      </c>
      <c r="Z458" s="54">
        <v>1.062780991196632E-2</v>
      </c>
      <c r="AA458" s="54">
        <v>6.4702138304710388E-2</v>
      </c>
      <c r="AB458" s="54">
        <v>6.3235047273337841E-3</v>
      </c>
      <c r="AC458" s="54">
        <v>2.006598562002182E-2</v>
      </c>
      <c r="AD458" s="54">
        <v>3.434462239965796E-3</v>
      </c>
      <c r="AE458" s="54">
        <v>2.1725095808506008E-2</v>
      </c>
      <c r="AF458" s="55">
        <f t="shared" si="50"/>
        <v>0.35236893012188375</v>
      </c>
      <c r="AG458" t="s">
        <v>317</v>
      </c>
      <c r="AH458" s="26">
        <v>0.16064795470471721</v>
      </c>
      <c r="AI458" s="26">
        <v>6.0243990738888904E-3</v>
      </c>
      <c r="AJ458" s="26">
        <v>1.911512494932362E-2</v>
      </c>
      <c r="AK458" s="26">
        <v>1.089940486601532E-2</v>
      </c>
      <c r="AL458" s="26">
        <v>9.6812349456620775E-2</v>
      </c>
      <c r="AM458" s="26">
        <v>2.206292751787917E-2</v>
      </c>
      <c r="AN458" s="26">
        <f t="shared" si="53"/>
        <v>0.31556216056844499</v>
      </c>
      <c r="AO458" s="71">
        <f t="shared" si="54"/>
        <v>0.89554479295121914</v>
      </c>
      <c r="AP458" s="61">
        <v>112.5069296312689</v>
      </c>
      <c r="AQ458" s="61">
        <v>112.5069296312689</v>
      </c>
      <c r="AR458" s="61">
        <v>53.123389831540727</v>
      </c>
      <c r="AS458" s="61">
        <v>16.807295168456221</v>
      </c>
      <c r="AT458" s="61">
        <v>39.23457311241097</v>
      </c>
      <c r="AU458" s="61">
        <v>228.43810340304799</v>
      </c>
      <c r="AV458" s="61">
        <v>562.61722077799368</v>
      </c>
      <c r="AW458" s="9" t="s">
        <v>1371</v>
      </c>
      <c r="AX458" s="51">
        <v>0.27474938000000004</v>
      </c>
      <c r="AY458" s="11">
        <f t="shared" si="51"/>
        <v>-4.0812780568444951E-2</v>
      </c>
      <c r="AZ458" s="65">
        <f t="shared" si="52"/>
        <v>0.12933356931935669</v>
      </c>
      <c r="BA458" s="84">
        <v>533.90607999999997</v>
      </c>
    </row>
    <row r="459" spans="1:53" x14ac:dyDescent="0.2">
      <c r="A459" s="105"/>
      <c r="B459" s="95"/>
      <c r="C459" s="95"/>
      <c r="D459" s="8">
        <v>2018</v>
      </c>
      <c r="E459" s="6" t="s">
        <v>31</v>
      </c>
      <c r="F459" s="68" t="s">
        <v>54</v>
      </c>
      <c r="G459" s="6"/>
      <c r="H459" s="40">
        <v>146.2957246830029</v>
      </c>
      <c r="I459" s="41">
        <v>162000</v>
      </c>
      <c r="J459" s="41">
        <v>12000</v>
      </c>
      <c r="K459" s="41">
        <v>2064.5581550929851</v>
      </c>
      <c r="L459" s="42">
        <v>0.27718452194782611</v>
      </c>
      <c r="M459" s="41">
        <v>1828.696558537536</v>
      </c>
      <c r="N459" s="41">
        <v>1968.696558537536</v>
      </c>
      <c r="O459" s="62">
        <v>1.6</v>
      </c>
      <c r="P459" s="41">
        <v>0</v>
      </c>
      <c r="Q459" s="41">
        <v>546.88888888888891</v>
      </c>
      <c r="R459" s="43">
        <f>17.4*0.2</f>
        <v>3.48</v>
      </c>
      <c r="S459" s="42">
        <v>0</v>
      </c>
      <c r="T459" s="41">
        <v>953.6180877943483</v>
      </c>
      <c r="U459" s="37">
        <v>0</v>
      </c>
      <c r="V459" s="37">
        <v>0</v>
      </c>
      <c r="W459" s="54">
        <v>0.17594912648200989</v>
      </c>
      <c r="X459" s="54">
        <v>6.6203703172504902E-3</v>
      </c>
      <c r="Y459" s="54">
        <v>3.0768310651183128E-2</v>
      </c>
      <c r="Z459" s="54">
        <v>1.059369370341301E-2</v>
      </c>
      <c r="AA459" s="54">
        <v>6.4797401428222656E-2</v>
      </c>
      <c r="AB459" s="54">
        <v>6.3050650060176849E-3</v>
      </c>
      <c r="AC459" s="54">
        <v>1.9987341016530991E-2</v>
      </c>
      <c r="AD459" s="54">
        <v>3.301322460174561E-3</v>
      </c>
      <c r="AE459" s="54">
        <v>2.168629877269268E-2</v>
      </c>
      <c r="AF459" s="55">
        <f t="shared" si="50"/>
        <v>0.34000892983749509</v>
      </c>
      <c r="AG459" t="s">
        <v>318</v>
      </c>
      <c r="AH459" s="26">
        <v>0.1519559571592029</v>
      </c>
      <c r="AI459" s="26">
        <v>6.0243990738888904E-3</v>
      </c>
      <c r="AJ459" s="26">
        <v>1.808561231839435E-2</v>
      </c>
      <c r="AK459" s="26">
        <v>1.0864758978127069E-2</v>
      </c>
      <c r="AL459" s="26">
        <v>9.6657407966867254E-2</v>
      </c>
      <c r="AM459" s="26">
        <v>2.202335031182746E-2</v>
      </c>
      <c r="AN459" s="26">
        <f t="shared" si="53"/>
        <v>0.30561148580830788</v>
      </c>
      <c r="AO459" s="71">
        <f t="shared" si="54"/>
        <v>0.89883370402763474</v>
      </c>
      <c r="AP459" s="61">
        <v>92.551353249083576</v>
      </c>
      <c r="AQ459" s="61">
        <v>92.551353249083576</v>
      </c>
      <c r="AR459" s="61">
        <v>50.26224186759368</v>
      </c>
      <c r="AS459" s="61">
        <v>16.754359139569829</v>
      </c>
      <c r="AT459" s="61">
        <v>39.149744039755973</v>
      </c>
      <c r="AU459" s="61">
        <v>228.27439174173489</v>
      </c>
      <c r="AV459" s="61">
        <v>519.54344328682157</v>
      </c>
      <c r="AW459" s="9" t="s">
        <v>1372</v>
      </c>
      <c r="AX459" s="51">
        <v>0.25793770999999999</v>
      </c>
      <c r="AY459" s="11">
        <f t="shared" si="51"/>
        <v>-4.7673775808307894E-2</v>
      </c>
      <c r="AZ459" s="65">
        <f t="shared" si="52"/>
        <v>0.15599471231330242</v>
      </c>
      <c r="BA459" s="84">
        <v>494.40613999999999</v>
      </c>
    </row>
    <row r="460" spans="1:53" x14ac:dyDescent="0.2">
      <c r="A460" s="105"/>
      <c r="B460" s="95"/>
      <c r="C460" s="95"/>
      <c r="D460" s="8">
        <v>2019</v>
      </c>
      <c r="E460" s="6" t="s">
        <v>32</v>
      </c>
      <c r="F460" s="68" t="s">
        <v>54</v>
      </c>
      <c r="G460" s="6"/>
      <c r="H460" s="40">
        <v>146.06035388267969</v>
      </c>
      <c r="I460" s="41">
        <v>162000</v>
      </c>
      <c r="J460" s="41">
        <v>12000</v>
      </c>
      <c r="K460" s="41">
        <v>2007.8219222493151</v>
      </c>
      <c r="L460" s="42">
        <v>0.2839247764434783</v>
      </c>
      <c r="M460" s="41">
        <v>1825.7544235334969</v>
      </c>
      <c r="N460" s="41">
        <v>1965.7544235334969</v>
      </c>
      <c r="O460" s="62">
        <v>1.6</v>
      </c>
      <c r="P460" s="41">
        <v>0</v>
      </c>
      <c r="Q460" s="41">
        <v>540.94444444444434</v>
      </c>
      <c r="R460" s="43">
        <f>17.2*0.2</f>
        <v>3.44</v>
      </c>
      <c r="S460" s="42">
        <v>0</v>
      </c>
      <c r="T460" s="41">
        <v>969.90673247474751</v>
      </c>
      <c r="U460" s="37">
        <v>0</v>
      </c>
      <c r="V460" s="37">
        <v>0</v>
      </c>
      <c r="W460" s="54">
        <v>0.17104107141494751</v>
      </c>
      <c r="X460" s="54">
        <v>6.6203703172504902E-3</v>
      </c>
      <c r="Y460" s="54">
        <v>2.9899675399065021E-2</v>
      </c>
      <c r="Z460" s="54">
        <v>1.057667378336191E-2</v>
      </c>
      <c r="AA460" s="54">
        <v>6.4845040440559387E-2</v>
      </c>
      <c r="AB460" s="54">
        <v>6.2958868220448494E-3</v>
      </c>
      <c r="AC460" s="54">
        <v>1.9948095083236691E-2</v>
      </c>
      <c r="AD460" s="54">
        <v>3.2373040448874239E-3</v>
      </c>
      <c r="AE460" s="54">
        <v>2.1666944026947021E-2</v>
      </c>
      <c r="AF460" s="55">
        <f t="shared" si="50"/>
        <v>0.33413106133230031</v>
      </c>
      <c r="AG460" t="s">
        <v>319</v>
      </c>
      <c r="AH460" s="26">
        <v>0.14775514895887429</v>
      </c>
      <c r="AI460" s="26">
        <v>6.0243990738888904E-3</v>
      </c>
      <c r="AJ460" s="26">
        <v>1.7588600641060149E-2</v>
      </c>
      <c r="AK460" s="26">
        <v>1.084747499242523E-2</v>
      </c>
      <c r="AL460" s="26">
        <v>9.6581636396696702E-2</v>
      </c>
      <c r="AM460" s="26">
        <v>2.2003606212160479E-2</v>
      </c>
      <c r="AN460" s="26">
        <f t="shared" si="53"/>
        <v>0.30080086627510572</v>
      </c>
      <c r="AO460" s="71">
        <f t="shared" si="54"/>
        <v>0.90024813938490134</v>
      </c>
      <c r="AP460" s="61">
        <v>81.416751619096956</v>
      </c>
      <c r="AQ460" s="61">
        <v>81.416751619096956</v>
      </c>
      <c r="AR460" s="61">
        <v>48.880982516380961</v>
      </c>
      <c r="AS460" s="61">
        <v>16.727950650073591</v>
      </c>
      <c r="AT460" s="61">
        <v>39.107424891128623</v>
      </c>
      <c r="AU460" s="61">
        <v>228.19591150642799</v>
      </c>
      <c r="AV460" s="61">
        <v>495.74577280220507</v>
      </c>
      <c r="AW460" s="9" t="s">
        <v>1373</v>
      </c>
      <c r="AX460" s="51">
        <v>0.25291909999999995</v>
      </c>
      <c r="AY460" s="11">
        <f t="shared" si="51"/>
        <v>-4.7881766275105764E-2</v>
      </c>
      <c r="AZ460" s="65">
        <f t="shared" si="52"/>
        <v>0.15918094541428007</v>
      </c>
      <c r="BA460" s="84">
        <v>477.00553000000002</v>
      </c>
    </row>
    <row r="461" spans="1:53" x14ac:dyDescent="0.2">
      <c r="A461" s="105"/>
      <c r="B461" s="95"/>
      <c r="C461" s="96"/>
      <c r="D461" s="8">
        <v>2021</v>
      </c>
      <c r="E461" s="6" t="s">
        <v>33</v>
      </c>
      <c r="F461" s="68" t="s">
        <v>54</v>
      </c>
      <c r="G461" s="6"/>
      <c r="H461" s="40">
        <v>145.2348789326781</v>
      </c>
      <c r="I461" s="41">
        <v>162000</v>
      </c>
      <c r="J461" s="41">
        <v>12000</v>
      </c>
      <c r="K461" s="41">
        <v>1936.043301597954</v>
      </c>
      <c r="L461" s="42">
        <v>0.29103608695652178</v>
      </c>
      <c r="M461" s="41">
        <v>1815.4359866584771</v>
      </c>
      <c r="N461" s="41">
        <v>1955.4359866584771</v>
      </c>
      <c r="O461" s="62">
        <v>1.6</v>
      </c>
      <c r="P461" s="41">
        <v>0</v>
      </c>
      <c r="Q461" s="41">
        <v>528.46111111111111</v>
      </c>
      <c r="R461" s="43">
        <f>16.7*0.2</f>
        <v>3.34</v>
      </c>
      <c r="S461" s="42">
        <v>0</v>
      </c>
      <c r="T461" s="41">
        <v>982.65364128465762</v>
      </c>
      <c r="U461" s="37">
        <v>0</v>
      </c>
      <c r="V461" s="37">
        <v>0</v>
      </c>
      <c r="W461" s="54">
        <v>0.16477568447589869</v>
      </c>
      <c r="X461" s="54">
        <v>6.6203703172504902E-3</v>
      </c>
      <c r="Y461" s="54">
        <v>2.8697537258267399E-2</v>
      </c>
      <c r="Z461" s="54">
        <v>1.040925644338131E-2</v>
      </c>
      <c r="AA461" s="54">
        <v>6.4051643013954163E-2</v>
      </c>
      <c r="AB461" s="54">
        <v>6.2425700016319752E-3</v>
      </c>
      <c r="AC461" s="54">
        <v>1.938248798251152E-2</v>
      </c>
      <c r="AD461" s="54">
        <v>3.0561562161892648E-3</v>
      </c>
      <c r="AE461" s="54">
        <v>2.148610353469849E-2</v>
      </c>
      <c r="AF461" s="55">
        <f t="shared" si="50"/>
        <v>0.3247218092437833</v>
      </c>
      <c r="AG461" t="s">
        <v>320</v>
      </c>
      <c r="AH461" s="26">
        <v>0.14246979409514179</v>
      </c>
      <c r="AI461" s="26">
        <v>6.0243990738888904E-3</v>
      </c>
      <c r="AJ461" s="26">
        <v>1.6959817042667819E-2</v>
      </c>
      <c r="AK461" s="26">
        <v>1.078685788438349E-2</v>
      </c>
      <c r="AL461" s="26">
        <v>9.6443770739020621E-2</v>
      </c>
      <c r="AM461" s="26">
        <v>2.1934361175549939E-2</v>
      </c>
      <c r="AN461" s="26">
        <f t="shared" si="53"/>
        <v>0.29461900001065255</v>
      </c>
      <c r="AO461" s="71">
        <f t="shared" si="54"/>
        <v>0.9072966201339091</v>
      </c>
      <c r="AP461" s="61">
        <v>77.881503044588541</v>
      </c>
      <c r="AQ461" s="61">
        <v>77.881503044588541</v>
      </c>
      <c r="AR461" s="61">
        <v>47.133512054867872</v>
      </c>
      <c r="AS461" s="61">
        <v>16.635332761547929</v>
      </c>
      <c r="AT461" s="61">
        <v>38.959006323280278</v>
      </c>
      <c r="AU461" s="61">
        <v>228.0830945747943</v>
      </c>
      <c r="AV461" s="61">
        <v>486.57395180366746</v>
      </c>
      <c r="AW461" s="9" t="s">
        <v>1374</v>
      </c>
      <c r="AX461" s="51">
        <v>0.24643225999999999</v>
      </c>
      <c r="AY461" s="11">
        <f t="shared" si="51"/>
        <v>-4.8186740010652568E-2</v>
      </c>
      <c r="AZ461" s="65">
        <f t="shared" si="52"/>
        <v>0.16355611827109004</v>
      </c>
      <c r="BA461" s="84">
        <v>466.02084000000002</v>
      </c>
    </row>
    <row r="462" spans="1:53" x14ac:dyDescent="0.2">
      <c r="A462" s="105"/>
      <c r="B462" s="95"/>
      <c r="C462" s="94" t="s">
        <v>2227</v>
      </c>
      <c r="D462" s="8">
        <v>2013</v>
      </c>
      <c r="E462" s="6" t="s">
        <v>29</v>
      </c>
      <c r="F462" s="68" t="s">
        <v>53</v>
      </c>
      <c r="G462" s="6"/>
      <c r="H462" s="40">
        <v>147.4414331726899</v>
      </c>
      <c r="I462" s="41">
        <v>162000</v>
      </c>
      <c r="J462" s="41">
        <v>12000</v>
      </c>
      <c r="K462" s="41">
        <v>2751.2646524372908</v>
      </c>
      <c r="L462" s="42">
        <v>0.20575955356332709</v>
      </c>
      <c r="M462" s="41">
        <v>1843.017914658624</v>
      </c>
      <c r="N462" s="41">
        <v>1983.017914658624</v>
      </c>
      <c r="O462" s="62">
        <v>1.6</v>
      </c>
      <c r="P462" s="41">
        <v>0</v>
      </c>
      <c r="Q462" s="41">
        <v>571.22222222222229</v>
      </c>
      <c r="R462" s="43">
        <f>18.1*0.15</f>
        <v>2.7150000000000003</v>
      </c>
      <c r="S462" s="42">
        <v>0</v>
      </c>
      <c r="T462" s="41">
        <v>747.43809112593931</v>
      </c>
      <c r="U462" s="37">
        <v>0</v>
      </c>
      <c r="V462" s="37">
        <v>0</v>
      </c>
      <c r="W462" s="54">
        <v>0.17396172881126401</v>
      </c>
      <c r="X462" s="54">
        <v>6.6203703172504902E-3</v>
      </c>
      <c r="Y462" s="54">
        <v>2.0320151001214981E-2</v>
      </c>
      <c r="Z462" s="54">
        <v>1.0681831277906889E-2</v>
      </c>
      <c r="AA462" s="54">
        <v>6.4559236168861389E-2</v>
      </c>
      <c r="AB462" s="54">
        <v>6.3530392944812766E-3</v>
      </c>
      <c r="AC462" s="54">
        <v>2.018658630549908E-2</v>
      </c>
      <c r="AD462" s="54">
        <v>3.6958458367735152E-3</v>
      </c>
      <c r="AE462" s="54">
        <v>2.1786527708172802E-2</v>
      </c>
      <c r="AF462" s="55">
        <f t="shared" si="50"/>
        <v>0.32816531672142446</v>
      </c>
      <c r="AG462" t="s">
        <v>321</v>
      </c>
      <c r="AH462" s="26">
        <v>0.20329724860293599</v>
      </c>
      <c r="AI462" s="26">
        <v>6.0243990738888904E-3</v>
      </c>
      <c r="AJ462" s="26">
        <v>3.6018796586825358E-2</v>
      </c>
      <c r="AK462" s="26">
        <v>1.0948891798030999E-2</v>
      </c>
      <c r="AL462" s="26">
        <v>9.7043973875362177E-2</v>
      </c>
      <c r="AM462" s="26">
        <v>2.211945816623688E-2</v>
      </c>
      <c r="AN462" s="26">
        <f t="shared" si="53"/>
        <v>0.37545276810328032</v>
      </c>
      <c r="AO462" s="71">
        <f t="shared" si="54"/>
        <v>1.1440964324148784</v>
      </c>
      <c r="AP462" s="61">
        <v>115.1427420011639</v>
      </c>
      <c r="AQ462" s="61">
        <v>115.1427420011639</v>
      </c>
      <c r="AR462" s="61">
        <v>76.296890500809582</v>
      </c>
      <c r="AS462" s="61">
        <v>16.8829070757374</v>
      </c>
      <c r="AT462" s="61">
        <v>39.355739888825283</v>
      </c>
      <c r="AU462" s="61">
        <v>228.68305873313039</v>
      </c>
      <c r="AV462" s="61">
        <v>591.50408020083046</v>
      </c>
      <c r="AW462" s="9" t="s">
        <v>1375</v>
      </c>
      <c r="AX462" s="51">
        <v>0.34083802999999996</v>
      </c>
      <c r="AY462" s="11">
        <f t="shared" si="51"/>
        <v>-3.4614738103280362E-2</v>
      </c>
      <c r="AZ462" s="65">
        <f t="shared" si="52"/>
        <v>9.2194654145574095E-2</v>
      </c>
      <c r="BA462" s="84">
        <v>609.79746</v>
      </c>
    </row>
    <row r="463" spans="1:53" x14ac:dyDescent="0.2">
      <c r="A463" s="105"/>
      <c r="B463" s="95"/>
      <c r="C463" s="95"/>
      <c r="D463" s="8">
        <v>2016</v>
      </c>
      <c r="E463" s="6" t="s">
        <v>30</v>
      </c>
      <c r="F463" s="68" t="s">
        <v>53</v>
      </c>
      <c r="G463" s="6"/>
      <c r="H463" s="40">
        <v>146.7321406043921</v>
      </c>
      <c r="I463" s="41">
        <v>162000</v>
      </c>
      <c r="J463" s="41">
        <v>12000</v>
      </c>
      <c r="K463" s="41">
        <v>2526.4138672821891</v>
      </c>
      <c r="L463" s="42">
        <v>0.2247552446880908</v>
      </c>
      <c r="M463" s="41">
        <v>1834.151757554901</v>
      </c>
      <c r="N463" s="41">
        <v>1974.151757554901</v>
      </c>
      <c r="O463" s="62">
        <v>1.6</v>
      </c>
      <c r="P463" s="41">
        <v>0</v>
      </c>
      <c r="Q463" s="41">
        <v>553.55555555555554</v>
      </c>
      <c r="R463" s="43">
        <f>17.7*0.17</f>
        <v>3.0089999999999999</v>
      </c>
      <c r="S463" s="42">
        <v>0</v>
      </c>
      <c r="T463" s="41">
        <v>788.78604404739565</v>
      </c>
      <c r="U463" s="37">
        <v>0</v>
      </c>
      <c r="V463" s="37">
        <v>0</v>
      </c>
      <c r="W463" s="54">
        <v>0.16066524386405939</v>
      </c>
      <c r="X463" s="54">
        <v>6.6203703172504902E-3</v>
      </c>
      <c r="Y463" s="54">
        <v>1.8715867772698399E-2</v>
      </c>
      <c r="Z463" s="54">
        <v>1.063037384301424E-2</v>
      </c>
      <c r="AA463" s="54">
        <v>6.4702138304710388E-2</v>
      </c>
      <c r="AB463" s="54">
        <v>6.3251103274524212E-3</v>
      </c>
      <c r="AC463" s="54">
        <v>2.006816677749157E-2</v>
      </c>
      <c r="AD463" s="54">
        <v>3.4396830014884472E-3</v>
      </c>
      <c r="AE463" s="54">
        <v>2.1728010848164558E-2</v>
      </c>
      <c r="AF463" s="55">
        <f t="shared" si="50"/>
        <v>0.31289496505632991</v>
      </c>
      <c r="AG463" t="s">
        <v>322</v>
      </c>
      <c r="AH463" s="26">
        <v>0.18661616462226049</v>
      </c>
      <c r="AI463" s="26">
        <v>6.0243990738888904E-3</v>
      </c>
      <c r="AJ463" s="26">
        <v>3.3075112239441699E-2</v>
      </c>
      <c r="AK463" s="26">
        <v>1.089680631167478E-2</v>
      </c>
      <c r="AL463" s="26">
        <v>9.6803095166929892E-2</v>
      </c>
      <c r="AM463" s="26">
        <v>2.2059959098628269E-2</v>
      </c>
      <c r="AN463" s="26">
        <f t="shared" si="53"/>
        <v>0.35547553651282404</v>
      </c>
      <c r="AO463" s="71">
        <f t="shared" si="54"/>
        <v>1.136085831386991</v>
      </c>
      <c r="AP463" s="61">
        <v>102.0304745990628</v>
      </c>
      <c r="AQ463" s="61">
        <v>102.0304745990628</v>
      </c>
      <c r="AR463" s="61">
        <v>70.061425032664872</v>
      </c>
      <c r="AS463" s="61">
        <v>16.803324794018781</v>
      </c>
      <c r="AT463" s="61">
        <v>39.228210655900618</v>
      </c>
      <c r="AU463" s="61">
        <v>228.42064616372511</v>
      </c>
      <c r="AV463" s="61">
        <v>558.57455584443505</v>
      </c>
      <c r="AW463" s="9" t="s">
        <v>1376</v>
      </c>
      <c r="AX463" s="51">
        <v>0.32028436999999998</v>
      </c>
      <c r="AY463" s="11">
        <f t="shared" si="51"/>
        <v>-3.5191166512824057E-2</v>
      </c>
      <c r="AZ463" s="65">
        <f t="shared" si="52"/>
        <v>9.8997435542387907E-2</v>
      </c>
      <c r="BA463" s="84">
        <v>570.60326999999995</v>
      </c>
    </row>
    <row r="464" spans="1:53" x14ac:dyDescent="0.2">
      <c r="A464" s="105"/>
      <c r="B464" s="95"/>
      <c r="C464" s="95"/>
      <c r="D464" s="8">
        <v>2018</v>
      </c>
      <c r="E464" s="6" t="s">
        <v>31</v>
      </c>
      <c r="F464" s="68" t="s">
        <v>53</v>
      </c>
      <c r="G464" s="6"/>
      <c r="H464" s="40">
        <v>146.26110724026549</v>
      </c>
      <c r="I464" s="41">
        <v>162000</v>
      </c>
      <c r="J464" s="41">
        <v>12000</v>
      </c>
      <c r="K464" s="41">
        <v>2386.4430885692932</v>
      </c>
      <c r="L464" s="42">
        <v>0.23781300408317591</v>
      </c>
      <c r="M464" s="41">
        <v>1828.263840503319</v>
      </c>
      <c r="N464" s="41">
        <v>1968.263840503319</v>
      </c>
      <c r="O464" s="62">
        <v>1.6</v>
      </c>
      <c r="P464" s="41">
        <v>0</v>
      </c>
      <c r="Q464" s="41">
        <v>541.77777777777771</v>
      </c>
      <c r="R464" s="43">
        <f>17.4*0.2</f>
        <v>3.48</v>
      </c>
      <c r="S464" s="42">
        <v>0</v>
      </c>
      <c r="T464" s="41">
        <v>817.28326535090048</v>
      </c>
      <c r="U464" s="37">
        <v>0</v>
      </c>
      <c r="V464" s="37">
        <v>0</v>
      </c>
      <c r="W464" s="54">
        <v>0.15199938416481021</v>
      </c>
      <c r="X464" s="54">
        <v>6.6203703172504902E-3</v>
      </c>
      <c r="Y464" s="54">
        <v>1.7704354599118229E-2</v>
      </c>
      <c r="Z464" s="54">
        <v>1.0596200823783869E-2</v>
      </c>
      <c r="AA464" s="54">
        <v>6.4797401428222656E-2</v>
      </c>
      <c r="AB464" s="54">
        <v>6.3066356815397739E-3</v>
      </c>
      <c r="AC464" s="54">
        <v>1.9989471882581711E-2</v>
      </c>
      <c r="AD464" s="54">
        <v>3.3064049202948809E-3</v>
      </c>
      <c r="AE464" s="54">
        <v>2.1689150482416149E-2</v>
      </c>
      <c r="AF464" s="55">
        <f t="shared" si="50"/>
        <v>0.30300937430001795</v>
      </c>
      <c r="AG464" t="s">
        <v>323</v>
      </c>
      <c r="AH464" s="26">
        <v>0.17625337026964111</v>
      </c>
      <c r="AI464" s="26">
        <v>6.0243990738888904E-3</v>
      </c>
      <c r="AJ464" s="26">
        <v>3.1242653481941541E-2</v>
      </c>
      <c r="AK464" s="26">
        <v>1.086221691520131E-2</v>
      </c>
      <c r="AL464" s="26">
        <v>9.6648388034509244E-2</v>
      </c>
      <c r="AM464" s="26">
        <v>2.2020446424689869E-2</v>
      </c>
      <c r="AN464" s="26">
        <f t="shared" si="53"/>
        <v>0.34305147419987198</v>
      </c>
      <c r="AO464" s="71">
        <f t="shared" si="54"/>
        <v>1.1321480564499211</v>
      </c>
      <c r="AP464" s="61">
        <v>91.892324355104293</v>
      </c>
      <c r="AQ464" s="61">
        <v>91.892324355104293</v>
      </c>
      <c r="AR464" s="61">
        <v>66.179815472744764</v>
      </c>
      <c r="AS464" s="61">
        <v>16.750475079305509</v>
      </c>
      <c r="AT464" s="61">
        <v>39.143519900218301</v>
      </c>
      <c r="AU464" s="61">
        <v>228.25738187601311</v>
      </c>
      <c r="AV464" s="61">
        <v>534.1158410384902</v>
      </c>
      <c r="AW464" s="9" t="s">
        <v>1377</v>
      </c>
      <c r="AX464" s="51">
        <v>0.29964163999999999</v>
      </c>
      <c r="AY464" s="11">
        <f t="shared" si="51"/>
        <v>-4.3409834199871988E-2</v>
      </c>
      <c r="AZ464" s="65">
        <f t="shared" si="52"/>
        <v>0.12654029340967102</v>
      </c>
      <c r="BA464" s="84">
        <v>534.67975000000001</v>
      </c>
    </row>
    <row r="465" spans="1:53" x14ac:dyDescent="0.2">
      <c r="A465" s="105"/>
      <c r="B465" s="95"/>
      <c r="C465" s="95"/>
      <c r="D465" s="8">
        <v>2019</v>
      </c>
      <c r="E465" s="6" t="s">
        <v>32</v>
      </c>
      <c r="F465" s="68" t="s">
        <v>53</v>
      </c>
      <c r="G465" s="6"/>
      <c r="H465" s="40">
        <v>146.02612072860049</v>
      </c>
      <c r="I465" s="41">
        <v>162000</v>
      </c>
      <c r="J465" s="41">
        <v>12000</v>
      </c>
      <c r="K465" s="41">
        <v>2319.756512658726</v>
      </c>
      <c r="L465" s="42">
        <v>0.24446007337429121</v>
      </c>
      <c r="M465" s="41">
        <v>1825.326509107507</v>
      </c>
      <c r="N465" s="41">
        <v>1965.326509107507</v>
      </c>
      <c r="O465" s="62">
        <v>1.6</v>
      </c>
      <c r="P465" s="41">
        <v>0</v>
      </c>
      <c r="Q465" s="41">
        <v>535.88888888888891</v>
      </c>
      <c r="R465" s="43">
        <f>17.2*0.2</f>
        <v>3.44</v>
      </c>
      <c r="S465" s="42">
        <v>0</v>
      </c>
      <c r="T465" s="41">
        <v>831.6390058493248</v>
      </c>
      <c r="U465" s="37">
        <v>0</v>
      </c>
      <c r="V465" s="37">
        <v>0</v>
      </c>
      <c r="W465" s="54">
        <v>0.14781299233436579</v>
      </c>
      <c r="X465" s="54">
        <v>6.6203703172504902E-3</v>
      </c>
      <c r="Y465" s="54">
        <v>1.7216110602021221E-2</v>
      </c>
      <c r="Z465" s="54">
        <v>1.057915296405554E-2</v>
      </c>
      <c r="AA465" s="54">
        <v>6.4845040440559387E-2</v>
      </c>
      <c r="AB465" s="54">
        <v>6.2974398024380207E-3</v>
      </c>
      <c r="AC465" s="54">
        <v>1.995019800961018E-2</v>
      </c>
      <c r="AD465" s="54">
        <v>3.2423185184597969E-3</v>
      </c>
      <c r="AE465" s="54">
        <v>2.1669764071702961E-2</v>
      </c>
      <c r="AF465" s="55">
        <f t="shared" si="50"/>
        <v>0.29823338706046337</v>
      </c>
      <c r="AG465" t="s">
        <v>324</v>
      </c>
      <c r="AH465" s="26">
        <v>0.17139215569038699</v>
      </c>
      <c r="AI465" s="26">
        <v>6.0243990738888904E-3</v>
      </c>
      <c r="AJ465" s="26">
        <v>3.0369611257280701E-2</v>
      </c>
      <c r="AK465" s="26">
        <v>1.084496114897132E-2</v>
      </c>
      <c r="AL465" s="26">
        <v>9.6572732290418906E-2</v>
      </c>
      <c r="AM465" s="26">
        <v>2.200073456110976E-2</v>
      </c>
      <c r="AN465" s="26">
        <f t="shared" si="53"/>
        <v>0.33720459402205655</v>
      </c>
      <c r="AO465" s="71">
        <f t="shared" si="54"/>
        <v>1.1306735216526653</v>
      </c>
      <c r="AP465" s="61">
        <v>93.329531312251007</v>
      </c>
      <c r="AQ465" s="61">
        <v>93.329531312251007</v>
      </c>
      <c r="AR465" s="61">
        <v>64.330491971417814</v>
      </c>
      <c r="AS465" s="61">
        <v>16.724109706810101</v>
      </c>
      <c r="AT465" s="61">
        <v>39.101269845840619</v>
      </c>
      <c r="AU465" s="61">
        <v>228.17912331461449</v>
      </c>
      <c r="AV465" s="61">
        <v>534.99405746318496</v>
      </c>
      <c r="AW465" s="9" t="s">
        <v>1378</v>
      </c>
      <c r="AX465" s="51">
        <v>0.29434469000000002</v>
      </c>
      <c r="AY465" s="11">
        <f t="shared" si="51"/>
        <v>-4.2859904022056527E-2</v>
      </c>
      <c r="AZ465" s="65">
        <f t="shared" si="52"/>
        <v>0.12710355903174042</v>
      </c>
      <c r="BA465" s="84">
        <v>534.88185999999996</v>
      </c>
    </row>
    <row r="466" spans="1:53" x14ac:dyDescent="0.2">
      <c r="A466" s="105"/>
      <c r="B466" s="96"/>
      <c r="C466" s="96"/>
      <c r="D466" s="8">
        <v>2021</v>
      </c>
      <c r="E466" s="6" t="s">
        <v>33</v>
      </c>
      <c r="F466" s="68" t="s">
        <v>53</v>
      </c>
      <c r="G466" s="6"/>
      <c r="H466" s="40">
        <v>145.20146904392379</v>
      </c>
      <c r="I466" s="41">
        <v>162000</v>
      </c>
      <c r="J466" s="41">
        <v>12000</v>
      </c>
      <c r="K466" s="41">
        <v>2234.7759213728409</v>
      </c>
      <c r="L466" s="42">
        <v>0.25154416351606818</v>
      </c>
      <c r="M466" s="41">
        <v>1815.0183630490469</v>
      </c>
      <c r="N466" s="41">
        <v>1955.0183630490469</v>
      </c>
      <c r="O466" s="62">
        <v>1.6</v>
      </c>
      <c r="P466" s="41">
        <v>0</v>
      </c>
      <c r="Q466" s="41">
        <v>523.52222222222224</v>
      </c>
      <c r="R466" s="43">
        <f>16.7*0.2</f>
        <v>3.34</v>
      </c>
      <c r="S466" s="42">
        <v>0</v>
      </c>
      <c r="T466" s="41">
        <v>843.34182321162018</v>
      </c>
      <c r="U466" s="37">
        <v>0</v>
      </c>
      <c r="V466" s="37">
        <v>0</v>
      </c>
      <c r="W466" s="54">
        <v>0.1425262242555618</v>
      </c>
      <c r="X466" s="54">
        <v>6.6203703172504902E-3</v>
      </c>
      <c r="Y466" s="54">
        <v>1.6537034884095188E-2</v>
      </c>
      <c r="Z466" s="54">
        <v>1.0411650873720649E-2</v>
      </c>
      <c r="AA466" s="54">
        <v>6.4051643013954163E-2</v>
      </c>
      <c r="AB466" s="54">
        <v>6.2440801411867142E-3</v>
      </c>
      <c r="AC466" s="54">
        <v>1.9384495913982391E-2</v>
      </c>
      <c r="AD466" s="54">
        <v>3.0610021203756328E-3</v>
      </c>
      <c r="AE466" s="54">
        <v>2.1488860249519352E-2</v>
      </c>
      <c r="AF466" s="55">
        <f t="shared" si="50"/>
        <v>0.29032536176964641</v>
      </c>
      <c r="AG466" t="s">
        <v>325</v>
      </c>
      <c r="AH466" s="26">
        <v>0.1651080851518027</v>
      </c>
      <c r="AI466" s="26">
        <v>6.0243990738888904E-3</v>
      </c>
      <c r="AJ466" s="26">
        <v>2.925706883841785E-2</v>
      </c>
      <c r="AK466" s="26">
        <v>1.0784404495778201E-2</v>
      </c>
      <c r="AL466" s="26">
        <v>9.6435114790784648E-2</v>
      </c>
      <c r="AM466" s="26">
        <v>2.1931558584181238E-2</v>
      </c>
      <c r="AN466" s="26">
        <f t="shared" si="53"/>
        <v>0.32954063093485347</v>
      </c>
      <c r="AO466" s="71">
        <f t="shared" si="54"/>
        <v>1.1350735220863057</v>
      </c>
      <c r="AP466" s="61">
        <v>90.050119004326632</v>
      </c>
      <c r="AQ466" s="61">
        <v>90.050119004326632</v>
      </c>
      <c r="AR466" s="61">
        <v>61.973846687479238</v>
      </c>
      <c r="AS466" s="61">
        <v>16.631584188254092</v>
      </c>
      <c r="AT466" s="61">
        <v>38.95299929927441</v>
      </c>
      <c r="AU466" s="61">
        <v>228.06681978069801</v>
      </c>
      <c r="AV466" s="61">
        <v>525.72548796435899</v>
      </c>
      <c r="AW466" s="9" t="s">
        <v>1379</v>
      </c>
      <c r="AX466" s="51">
        <v>0.28639734</v>
      </c>
      <c r="AY466" s="11">
        <f t="shared" si="51"/>
        <v>-4.3143290934853473E-2</v>
      </c>
      <c r="AZ466" s="65">
        <f t="shared" si="52"/>
        <v>0.13091948878189294</v>
      </c>
      <c r="BA466" s="84">
        <v>523.39107999999999</v>
      </c>
    </row>
    <row r="467" spans="1:53" x14ac:dyDescent="0.2">
      <c r="A467" s="105"/>
      <c r="B467" s="94" t="s">
        <v>1683</v>
      </c>
      <c r="C467" s="94" t="s">
        <v>2221</v>
      </c>
      <c r="D467" s="8">
        <v>2003</v>
      </c>
      <c r="E467" s="6" t="s">
        <v>27</v>
      </c>
      <c r="F467" s="68" t="s">
        <v>53</v>
      </c>
      <c r="G467" s="6"/>
      <c r="H467" s="40">
        <v>165.48676558494569</v>
      </c>
      <c r="I467" s="41">
        <v>162000</v>
      </c>
      <c r="J467" s="41">
        <v>12000</v>
      </c>
      <c r="K467" s="41">
        <v>4045.6325691447569</v>
      </c>
      <c r="L467" s="42">
        <v>0.16278999999999999</v>
      </c>
      <c r="M467" s="41">
        <v>2206.490207799276</v>
      </c>
      <c r="N467" s="41">
        <v>2346.490207799276</v>
      </c>
      <c r="O467" s="62">
        <v>1.6</v>
      </c>
      <c r="P467" s="41">
        <v>0</v>
      </c>
      <c r="Q467" s="41">
        <v>771.44444444444434</v>
      </c>
      <c r="R467" s="41">
        <v>0</v>
      </c>
      <c r="S467" s="42">
        <v>0</v>
      </c>
      <c r="T467" s="41">
        <v>686.46866776314721</v>
      </c>
      <c r="U467" s="37">
        <v>0</v>
      </c>
      <c r="V467" s="37">
        <v>0</v>
      </c>
      <c r="W467" s="54">
        <v>0.2983211874961853</v>
      </c>
      <c r="X467" s="54">
        <v>6.6203703172504902E-3</v>
      </c>
      <c r="Y467" s="54">
        <v>5.2369721233844757E-2</v>
      </c>
      <c r="Z467" s="54">
        <v>1.2785288505256179E-2</v>
      </c>
      <c r="AA467" s="54">
        <v>8.1330820918083191E-2</v>
      </c>
      <c r="AB467" s="54">
        <v>7.6295454055070877E-3</v>
      </c>
      <c r="AC467" s="54">
        <v>1.6619408503174778E-2</v>
      </c>
      <c r="AD467" s="54">
        <v>6.6588347544893622E-4</v>
      </c>
      <c r="AE467" s="54">
        <v>2.417855896055698E-2</v>
      </c>
      <c r="AF467" s="55">
        <f t="shared" ref="AF467:AF518" si="55">SUM(W467:AE467)</f>
        <v>0.50052078481530771</v>
      </c>
      <c r="AG467" t="s">
        <v>285</v>
      </c>
      <c r="AH467" s="26">
        <v>0.27006064339978081</v>
      </c>
      <c r="AI467" s="26">
        <v>6.0243990738888904E-3</v>
      </c>
      <c r="AJ467" s="26">
        <v>4.7824282702460613E-2</v>
      </c>
      <c r="AK467" s="26">
        <v>1.1095668079531339E-2</v>
      </c>
      <c r="AL467" s="26">
        <v>9.0510252847604181E-2</v>
      </c>
      <c r="AM467" s="26">
        <v>2.228712583159384E-2</v>
      </c>
      <c r="AN467" s="26">
        <f t="shared" si="53"/>
        <v>0.44780237193485972</v>
      </c>
      <c r="AO467" s="71">
        <f t="shared" si="54"/>
        <v>0.89467287976881704</v>
      </c>
      <c r="AP467" s="61">
        <v>172.80848708157819</v>
      </c>
      <c r="AQ467" s="61">
        <v>172.80848708157819</v>
      </c>
      <c r="AR467" s="61">
        <v>101.30388592616229</v>
      </c>
      <c r="AS467" s="61">
        <v>17.107168999761381</v>
      </c>
      <c r="AT467" s="61">
        <v>39.715115751484113</v>
      </c>
      <c r="AU467" s="61">
        <v>204.8023379274654</v>
      </c>
      <c r="AV467" s="61">
        <v>708.54548276802961</v>
      </c>
      <c r="AW467" s="9" t="s">
        <v>2232</v>
      </c>
      <c r="AX467" s="51">
        <v>0.47019979000000001</v>
      </c>
      <c r="AY467" s="11">
        <f t="shared" si="51"/>
        <v>2.2397418065140284E-2</v>
      </c>
      <c r="AZ467" s="65">
        <f t="shared" si="52"/>
        <v>5.0016300647014796E-2</v>
      </c>
      <c r="BA467" s="84">
        <v>836.77116000000001</v>
      </c>
    </row>
    <row r="468" spans="1:53" x14ac:dyDescent="0.2">
      <c r="A468" s="105"/>
      <c r="B468" s="95"/>
      <c r="C468" s="95"/>
      <c r="D468" s="8">
        <v>2008</v>
      </c>
      <c r="E468" s="6" t="s">
        <v>28</v>
      </c>
      <c r="F468" s="68" t="s">
        <v>53</v>
      </c>
      <c r="G468" s="6"/>
      <c r="H468" s="40">
        <v>164.3178469157219</v>
      </c>
      <c r="I468" s="41">
        <v>162000</v>
      </c>
      <c r="J468" s="41">
        <v>12000</v>
      </c>
      <c r="K468" s="41">
        <v>3775.3045047083629</v>
      </c>
      <c r="L468" s="42">
        <v>0.17784</v>
      </c>
      <c r="M468" s="41">
        <v>2190.904625542958</v>
      </c>
      <c r="N468" s="41">
        <v>2330.904625542958</v>
      </c>
      <c r="O468" s="62">
        <v>1.6</v>
      </c>
      <c r="P468" s="41">
        <v>0</v>
      </c>
      <c r="Q468" s="41">
        <v>683.11111111111109</v>
      </c>
      <c r="R468" s="41">
        <v>0</v>
      </c>
      <c r="S468" s="42">
        <v>0</v>
      </c>
      <c r="T468" s="41">
        <v>651.39116511873772</v>
      </c>
      <c r="U468" s="37">
        <v>0</v>
      </c>
      <c r="V468" s="37">
        <v>0</v>
      </c>
      <c r="W468" s="54">
        <v>0.278363436460495</v>
      </c>
      <c r="X468" s="54">
        <v>6.6203703172504902E-3</v>
      </c>
      <c r="Y468" s="54">
        <v>4.8809558153152473E-2</v>
      </c>
      <c r="Z468" s="54">
        <v>1.2694979086518289E-2</v>
      </c>
      <c r="AA468" s="54">
        <v>8.1330820918083191E-2</v>
      </c>
      <c r="AB468" s="54">
        <v>7.600848563015461E-3</v>
      </c>
      <c r="AC468" s="54">
        <v>1.6543960198760029E-2</v>
      </c>
      <c r="AD468" s="54">
        <v>5.8963731862604618E-4</v>
      </c>
      <c r="AE468" s="54">
        <v>2.4075860157608989E-2</v>
      </c>
      <c r="AF468" s="55">
        <f t="shared" si="55"/>
        <v>0.47662947117350996</v>
      </c>
      <c r="AG468" t="s">
        <v>286</v>
      </c>
      <c r="AH468" s="26">
        <v>0.25014150535826601</v>
      </c>
      <c r="AI468" s="26">
        <v>6.0243990738888904E-3</v>
      </c>
      <c r="AJ468" s="26">
        <v>4.4351011069103663E-2</v>
      </c>
      <c r="AK468" s="26">
        <v>1.102805884820523E-2</v>
      </c>
      <c r="AL468" s="26">
        <v>9.0373644218556551E-2</v>
      </c>
      <c r="AM468" s="26">
        <v>2.2209893448696869E-2</v>
      </c>
      <c r="AN468" s="26">
        <f t="shared" si="53"/>
        <v>0.42412851201671725</v>
      </c>
      <c r="AO468" s="71">
        <f t="shared" si="54"/>
        <v>0.8898495323263792</v>
      </c>
      <c r="AP468" s="61">
        <v>143.52402798762921</v>
      </c>
      <c r="AQ468" s="61">
        <v>143.52402798762921</v>
      </c>
      <c r="AR468" s="61">
        <v>93.946621092202435</v>
      </c>
      <c r="AS468" s="61">
        <v>17.00386772966522</v>
      </c>
      <c r="AT468" s="61">
        <v>39.549577249056057</v>
      </c>
      <c r="AU468" s="61">
        <v>204.5456710113138</v>
      </c>
      <c r="AV468" s="61">
        <v>642.09379305749599</v>
      </c>
      <c r="AW468" s="9" t="s">
        <v>2233</v>
      </c>
      <c r="AX468" s="51">
        <v>0.44447629</v>
      </c>
      <c r="AY468" s="11">
        <f t="shared" si="51"/>
        <v>2.0347777983282744E-2</v>
      </c>
      <c r="AZ468" s="65">
        <f t="shared" si="52"/>
        <v>4.7975501308623943E-2</v>
      </c>
      <c r="BA468" s="84">
        <v>762.44871999999998</v>
      </c>
    </row>
    <row r="469" spans="1:53" x14ac:dyDescent="0.2">
      <c r="A469" s="105"/>
      <c r="B469" s="95"/>
      <c r="C469" s="95"/>
      <c r="D469" s="8">
        <v>2013</v>
      </c>
      <c r="E469" s="6" t="s">
        <v>29</v>
      </c>
      <c r="F469" s="68" t="s">
        <v>53</v>
      </c>
      <c r="G469" s="6"/>
      <c r="H469" s="40">
        <v>159.20873779041051</v>
      </c>
      <c r="I469" s="41">
        <v>162000</v>
      </c>
      <c r="J469" s="41">
        <v>12000</v>
      </c>
      <c r="K469" s="41">
        <v>3441.3839817731532</v>
      </c>
      <c r="L469" s="42">
        <v>0.1935504631379962</v>
      </c>
      <c r="M469" s="41">
        <v>2122.7831705388071</v>
      </c>
      <c r="N469" s="41">
        <v>2262.7831705388071</v>
      </c>
      <c r="O469" s="62">
        <v>1.6</v>
      </c>
      <c r="P469" s="41">
        <v>0</v>
      </c>
      <c r="Q469" s="41">
        <v>648.66111111111104</v>
      </c>
      <c r="R469" s="41">
        <v>0</v>
      </c>
      <c r="S469" s="42">
        <v>0</v>
      </c>
      <c r="T469" s="41">
        <v>678.55839754237832</v>
      </c>
      <c r="U469" s="37">
        <v>0</v>
      </c>
      <c r="V469" s="37">
        <v>0</v>
      </c>
      <c r="W469" s="54">
        <v>0.25374594330787659</v>
      </c>
      <c r="X469" s="54">
        <v>6.6203703172504902E-3</v>
      </c>
      <c r="Y469" s="54">
        <v>4.4432610273361213E-2</v>
      </c>
      <c r="Z469" s="54">
        <v>1.2300256639719009E-2</v>
      </c>
      <c r="AA469" s="54">
        <v>7.9137131571769714E-2</v>
      </c>
      <c r="AB469" s="54">
        <v>7.3674540035426617E-3</v>
      </c>
      <c r="AC469" s="54">
        <v>1.615171879529953E-2</v>
      </c>
      <c r="AD469" s="54">
        <v>5.5990129476413131E-4</v>
      </c>
      <c r="AE469" s="54">
        <v>2.3626985028386119E-2</v>
      </c>
      <c r="AF469" s="55">
        <f t="shared" si="55"/>
        <v>0.44394237123196945</v>
      </c>
      <c r="AG469" t="s">
        <v>287</v>
      </c>
      <c r="AH469" s="26">
        <v>0.22502463420435159</v>
      </c>
      <c r="AI469" s="26">
        <v>6.0243990738888904E-3</v>
      </c>
      <c r="AJ469" s="26">
        <v>3.9868674713141483E-2</v>
      </c>
      <c r="AK469" s="26">
        <v>1.067842571986915E-2</v>
      </c>
      <c r="AL469" s="26">
        <v>8.7934988010653956E-2</v>
      </c>
      <c r="AM469" s="26">
        <v>2.181049533232321E-2</v>
      </c>
      <c r="AN469" s="26">
        <f t="shared" si="53"/>
        <v>0.39134161705422826</v>
      </c>
      <c r="AO469" s="71">
        <f t="shared" si="54"/>
        <v>0.88151445415815888</v>
      </c>
      <c r="AP469" s="61">
        <v>126.8727882326757</v>
      </c>
      <c r="AQ469" s="61">
        <v>126.8727882326757</v>
      </c>
      <c r="AR469" s="61">
        <v>84.451902818806971</v>
      </c>
      <c r="AS469" s="61">
        <v>16.469657452216591</v>
      </c>
      <c r="AT469" s="61">
        <v>38.693514499506158</v>
      </c>
      <c r="AU469" s="61">
        <v>199.34463490411221</v>
      </c>
      <c r="AV469" s="61">
        <v>592.70528613999329</v>
      </c>
      <c r="AW469" s="9" t="s">
        <v>2234</v>
      </c>
      <c r="AX469" s="51">
        <v>0.41153863000000002</v>
      </c>
      <c r="AY469" s="11">
        <f t="shared" si="51"/>
        <v>2.0197012945771753E-2</v>
      </c>
      <c r="AZ469" s="65">
        <f t="shared" si="52"/>
        <v>5.1609673149004873E-2</v>
      </c>
      <c r="BA469" s="84">
        <v>715.05539999999996</v>
      </c>
    </row>
    <row r="470" spans="1:53" x14ac:dyDescent="0.2">
      <c r="A470" s="105"/>
      <c r="B470" s="95"/>
      <c r="C470" s="95"/>
      <c r="D470" s="8">
        <v>2016</v>
      </c>
      <c r="E470" s="6" t="s">
        <v>30</v>
      </c>
      <c r="F470" s="68" t="s">
        <v>53</v>
      </c>
      <c r="G470" s="6"/>
      <c r="H470" s="40">
        <v>158.81293850119201</v>
      </c>
      <c r="I470" s="41">
        <v>162000</v>
      </c>
      <c r="J470" s="41">
        <v>12000</v>
      </c>
      <c r="K470" s="41">
        <v>3288.7848515008732</v>
      </c>
      <c r="L470" s="42">
        <v>0.20314533081285449</v>
      </c>
      <c r="M470" s="41">
        <v>2117.5058466825599</v>
      </c>
      <c r="N470" s="41">
        <v>2257.5058466825599</v>
      </c>
      <c r="O470" s="62">
        <v>1.6</v>
      </c>
      <c r="P470" s="41">
        <v>0</v>
      </c>
      <c r="Q470" s="41">
        <v>649.54444444444437</v>
      </c>
      <c r="R470" s="41">
        <v>0</v>
      </c>
      <c r="S470" s="42">
        <v>0</v>
      </c>
      <c r="T470" s="41">
        <v>711.01032922018703</v>
      </c>
      <c r="U470" s="37">
        <v>0</v>
      </c>
      <c r="V470" s="37">
        <v>0</v>
      </c>
      <c r="W470" s="54">
        <v>0.24248591065406799</v>
      </c>
      <c r="X470" s="54">
        <v>6.6203703172504902E-3</v>
      </c>
      <c r="Y470" s="54">
        <v>4.2427174746990197E-2</v>
      </c>
      <c r="Z470" s="54">
        <v>1.226967759430408E-2</v>
      </c>
      <c r="AA470" s="54">
        <v>7.9312294721603394E-2</v>
      </c>
      <c r="AB470" s="54">
        <v>7.3488117195665836E-3</v>
      </c>
      <c r="AC470" s="54">
        <v>1.606385596096516E-2</v>
      </c>
      <c r="AD470" s="54">
        <v>5.6066375691443682E-4</v>
      </c>
      <c r="AE470" s="54">
        <v>2.359221130609512E-2</v>
      </c>
      <c r="AF470" s="55">
        <f t="shared" si="55"/>
        <v>0.43068097077775747</v>
      </c>
      <c r="AG470" t="s">
        <v>288</v>
      </c>
      <c r="AH470" s="26">
        <v>0.2123947184655571</v>
      </c>
      <c r="AI470" s="26">
        <v>6.0243990738888904E-3</v>
      </c>
      <c r="AJ470" s="26">
        <v>3.7644442846440793E-2</v>
      </c>
      <c r="AK470" s="26">
        <v>1.062903861969776E-2</v>
      </c>
      <c r="AL470" s="26">
        <v>8.7940620604040551E-2</v>
      </c>
      <c r="AM470" s="26">
        <v>2.1754078725362992E-2</v>
      </c>
      <c r="AN470" s="26">
        <f t="shared" si="53"/>
        <v>0.37638729833498813</v>
      </c>
      <c r="AO470" s="71">
        <f t="shared" si="54"/>
        <v>0.8739352882373197</v>
      </c>
      <c r="AP470" s="61">
        <v>115.5278310229717</v>
      </c>
      <c r="AQ470" s="61">
        <v>115.5278310229717</v>
      </c>
      <c r="AR470" s="61">
        <v>79.740419058570907</v>
      </c>
      <c r="AS470" s="61">
        <v>16.394198079672289</v>
      </c>
      <c r="AT470" s="61">
        <v>38.572592157375077</v>
      </c>
      <c r="AU470" s="61">
        <v>199.61261969379839</v>
      </c>
      <c r="AV470" s="61">
        <v>565.37549103536003</v>
      </c>
      <c r="AW470" s="9" t="s">
        <v>2235</v>
      </c>
      <c r="AX470" s="51">
        <v>0.39742450000000001</v>
      </c>
      <c r="AY470" s="11">
        <f t="shared" si="51"/>
        <v>2.1037201665011884E-2</v>
      </c>
      <c r="AZ470" s="65">
        <f t="shared" si="52"/>
        <v>5.5892432497253355E-2</v>
      </c>
      <c r="BA470" s="84">
        <v>683.07934</v>
      </c>
    </row>
    <row r="471" spans="1:53" x14ac:dyDescent="0.2">
      <c r="A471" s="105"/>
      <c r="B471" s="95"/>
      <c r="C471" s="95"/>
      <c r="D471" s="8">
        <v>2018</v>
      </c>
      <c r="E471" s="6" t="s">
        <v>31</v>
      </c>
      <c r="F471" s="68" t="s">
        <v>53</v>
      </c>
      <c r="G471" s="6"/>
      <c r="H471" s="40">
        <v>158.54921433986911</v>
      </c>
      <c r="I471" s="41">
        <v>162000</v>
      </c>
      <c r="J471" s="41">
        <v>12000</v>
      </c>
      <c r="K471" s="41">
        <v>3191.164154166358</v>
      </c>
      <c r="L471" s="42">
        <v>0.20956657844990551</v>
      </c>
      <c r="M471" s="41">
        <v>2113.9895245315879</v>
      </c>
      <c r="N471" s="41">
        <v>2253.9895245315879</v>
      </c>
      <c r="O471" s="62">
        <v>1.6</v>
      </c>
      <c r="P471" s="41">
        <v>0</v>
      </c>
      <c r="Q471" s="41">
        <v>650.13333333333333</v>
      </c>
      <c r="R471" s="41">
        <v>0</v>
      </c>
      <c r="S471" s="42">
        <v>0</v>
      </c>
      <c r="T471" s="41">
        <v>733.42513481930666</v>
      </c>
      <c r="U471" s="37">
        <v>0</v>
      </c>
      <c r="V471" s="37">
        <v>0</v>
      </c>
      <c r="W471" s="54">
        <v>0.2352771311998367</v>
      </c>
      <c r="X471" s="54">
        <v>6.6203703172504902E-3</v>
      </c>
      <c r="Y471" s="54">
        <v>4.1143544018268592E-2</v>
      </c>
      <c r="Z471" s="54">
        <v>1.2249302119016651E-2</v>
      </c>
      <c r="AA471" s="54">
        <v>7.9429075121879578E-2</v>
      </c>
      <c r="AB471" s="54">
        <v>7.3363892734050751E-3</v>
      </c>
      <c r="AC471" s="54">
        <v>1.6005378216505051E-2</v>
      </c>
      <c r="AD471" s="54">
        <v>5.6117202620953321E-4</v>
      </c>
      <c r="AE471" s="54">
        <v>2.3569041863083839E-2</v>
      </c>
      <c r="AF471" s="55">
        <f t="shared" si="55"/>
        <v>0.42219140415545553</v>
      </c>
      <c r="AG471" t="s">
        <v>289</v>
      </c>
      <c r="AH471" s="26">
        <v>0.20442591980443139</v>
      </c>
      <c r="AI471" s="26">
        <v>6.0243990738888904E-3</v>
      </c>
      <c r="AJ471" s="26">
        <v>3.6237027464875012E-2</v>
      </c>
      <c r="AK471" s="26">
        <v>1.0596132913578801E-2</v>
      </c>
      <c r="AL471" s="26">
        <v>8.7944547198957806E-2</v>
      </c>
      <c r="AM471" s="26">
        <v>2.1716489389637279E-2</v>
      </c>
      <c r="AN471" s="26">
        <f t="shared" si="53"/>
        <v>0.36694451584536919</v>
      </c>
      <c r="AO471" s="71">
        <f t="shared" si="54"/>
        <v>0.86914255532842677</v>
      </c>
      <c r="AP471" s="61">
        <v>105.8993714877208</v>
      </c>
      <c r="AQ471" s="61">
        <v>105.8993714877208</v>
      </c>
      <c r="AR471" s="61">
        <v>76.759158510411552</v>
      </c>
      <c r="AS471" s="61">
        <v>16.343920903481621</v>
      </c>
      <c r="AT471" s="61">
        <v>38.492023850275203</v>
      </c>
      <c r="AU471" s="61">
        <v>199.79171704949621</v>
      </c>
      <c r="AV471" s="61">
        <v>543.1855632891062</v>
      </c>
      <c r="AW471" s="9" t="s">
        <v>2236</v>
      </c>
      <c r="AX471" s="51">
        <v>0.38170335</v>
      </c>
      <c r="AY471" s="11">
        <f t="shared" si="51"/>
        <v>1.4758834154630807E-2</v>
      </c>
      <c r="AZ471" s="65">
        <f t="shared" si="52"/>
        <v>4.022088767461017E-2</v>
      </c>
      <c r="BA471" s="84">
        <v>650.99383999999998</v>
      </c>
    </row>
    <row r="472" spans="1:53" x14ac:dyDescent="0.2">
      <c r="A472" s="105"/>
      <c r="B472" s="95"/>
      <c r="C472" s="95"/>
      <c r="D472" s="8">
        <v>2019</v>
      </c>
      <c r="E472" s="6" t="s">
        <v>32</v>
      </c>
      <c r="F472" s="68" t="s">
        <v>53</v>
      </c>
      <c r="G472" s="6"/>
      <c r="H472" s="40">
        <v>158.41739484164879</v>
      </c>
      <c r="I472" s="41">
        <v>162000</v>
      </c>
      <c r="J472" s="41">
        <v>12000</v>
      </c>
      <c r="K472" s="41">
        <v>3142.5650504629548</v>
      </c>
      <c r="L472" s="42">
        <v>0.21278460302457469</v>
      </c>
      <c r="M472" s="41">
        <v>2112.2319312219838</v>
      </c>
      <c r="N472" s="41">
        <v>2252.2319312219838</v>
      </c>
      <c r="O472" s="62">
        <v>1.6</v>
      </c>
      <c r="P472" s="41">
        <v>0</v>
      </c>
      <c r="Q472" s="41">
        <v>650.42777777777781</v>
      </c>
      <c r="R472" s="41">
        <v>0</v>
      </c>
      <c r="S472" s="42">
        <v>0</v>
      </c>
      <c r="T472" s="41">
        <v>745.10470345078454</v>
      </c>
      <c r="U472" s="37">
        <v>0</v>
      </c>
      <c r="V472" s="37">
        <v>0</v>
      </c>
      <c r="W472" s="54">
        <v>0.23170563578605649</v>
      </c>
      <c r="X472" s="54">
        <v>6.6203703172504902E-3</v>
      </c>
      <c r="Y472" s="54">
        <v>4.0504973381757743E-2</v>
      </c>
      <c r="Z472" s="54">
        <v>1.2239118106663231E-2</v>
      </c>
      <c r="AA472" s="54">
        <v>7.948746532201767E-2</v>
      </c>
      <c r="AB472" s="54">
        <v>7.3301801458001137E-3</v>
      </c>
      <c r="AC472" s="54">
        <v>1.5976168215274811E-2</v>
      </c>
      <c r="AD472" s="54">
        <v>5.6142621906474233E-4</v>
      </c>
      <c r="AE472" s="54">
        <v>2.3557459935545921E-2</v>
      </c>
      <c r="AF472" s="55">
        <f t="shared" si="55"/>
        <v>0.41798279742943123</v>
      </c>
      <c r="AG472" t="s">
        <v>290</v>
      </c>
      <c r="AH472" s="26">
        <v>0.20068211237880751</v>
      </c>
      <c r="AI472" s="26">
        <v>6.0243990738888904E-3</v>
      </c>
      <c r="AJ472" s="26">
        <v>3.5560153187317541E-2</v>
      </c>
      <c r="AK472" s="26">
        <v>1.057968576485391E-2</v>
      </c>
      <c r="AL472" s="26">
        <v>8.7946562476406226E-2</v>
      </c>
      <c r="AM472" s="26">
        <v>2.1697701238034769E-2</v>
      </c>
      <c r="AN472" s="26">
        <f t="shared" si="53"/>
        <v>0.36249061411930888</v>
      </c>
      <c r="AO472" s="71">
        <f t="shared" si="54"/>
        <v>0.86723811685218655</v>
      </c>
      <c r="AP472" s="61">
        <v>108.55549929764609</v>
      </c>
      <c r="AQ472" s="61">
        <v>108.55549929764609</v>
      </c>
      <c r="AR472" s="61">
        <v>75.32536816949532</v>
      </c>
      <c r="AS472" s="61">
        <v>16.318791031134062</v>
      </c>
      <c r="AT472" s="61">
        <v>38.451753663560638</v>
      </c>
      <c r="AU472" s="61">
        <v>199.881398506642</v>
      </c>
      <c r="AV472" s="61">
        <v>547.08830996612426</v>
      </c>
      <c r="AW472" s="9" t="s">
        <v>2237</v>
      </c>
      <c r="AX472" s="51">
        <v>0.37776159999999998</v>
      </c>
      <c r="AY472" s="11">
        <f t="shared" si="51"/>
        <v>1.527098588069109E-2</v>
      </c>
      <c r="AZ472" s="65">
        <f t="shared" si="52"/>
        <v>4.2127948382312742E-2</v>
      </c>
      <c r="BA472" s="84">
        <v>655.95875999999998</v>
      </c>
    </row>
    <row r="473" spans="1:53" x14ac:dyDescent="0.2">
      <c r="A473" s="105"/>
      <c r="B473" s="95"/>
      <c r="C473" s="96"/>
      <c r="D473" s="8">
        <v>2021</v>
      </c>
      <c r="E473" s="6" t="s">
        <v>33</v>
      </c>
      <c r="F473" s="68" t="s">
        <v>53</v>
      </c>
      <c r="G473" s="6"/>
      <c r="H473" s="40">
        <v>159.03491098807581</v>
      </c>
      <c r="I473" s="41">
        <v>162000</v>
      </c>
      <c r="J473" s="41">
        <v>12000</v>
      </c>
      <c r="K473" s="41">
        <v>3084.6956848560981</v>
      </c>
      <c r="L473" s="42">
        <v>0.21586899810964091</v>
      </c>
      <c r="M473" s="41">
        <v>2120.4654798410111</v>
      </c>
      <c r="N473" s="41">
        <v>2260.4654798410111</v>
      </c>
      <c r="O473" s="62">
        <v>1.6</v>
      </c>
      <c r="P473" s="41">
        <v>0</v>
      </c>
      <c r="Q473" s="41">
        <v>644.21500000000003</v>
      </c>
      <c r="R473" s="41">
        <v>0</v>
      </c>
      <c r="S473" s="42">
        <v>0</v>
      </c>
      <c r="T473" s="41">
        <v>751.83234812616217</v>
      </c>
      <c r="U473" s="37">
        <v>0</v>
      </c>
      <c r="V473" s="37">
        <v>0</v>
      </c>
      <c r="W473" s="54">
        <v>0.22743916511535639</v>
      </c>
      <c r="X473" s="54">
        <v>6.6203703172504902E-3</v>
      </c>
      <c r="Y473" s="54">
        <v>3.9611652493476868E-2</v>
      </c>
      <c r="Z473" s="54">
        <v>1.21610164642334E-2</v>
      </c>
      <c r="AA473" s="54">
        <v>7.8514911234378815E-2</v>
      </c>
      <c r="AB473" s="54">
        <v>7.2943037375807762E-3</v>
      </c>
      <c r="AC473" s="54">
        <v>1.6376078128814701E-2</v>
      </c>
      <c r="AD473" s="54">
        <v>6.1094877310097218E-4</v>
      </c>
      <c r="AE473" s="54">
        <v>2.3502074182033539E-2</v>
      </c>
      <c r="AF473" s="55">
        <f t="shared" si="55"/>
        <v>0.41213052044622595</v>
      </c>
      <c r="AG473" t="s">
        <v>291</v>
      </c>
      <c r="AH473" s="26">
        <v>0.1957258911160949</v>
      </c>
      <c r="AI473" s="26">
        <v>6.0243990738888904E-3</v>
      </c>
      <c r="AJ473" s="26">
        <v>3.4683120904897877E-2</v>
      </c>
      <c r="AK473" s="26">
        <v>1.062740034711296E-2</v>
      </c>
      <c r="AL473" s="26">
        <v>8.8947728072644505E-2</v>
      </c>
      <c r="AM473" s="26">
        <v>2.175220726945265E-2</v>
      </c>
      <c r="AN473" s="26">
        <f t="shared" si="53"/>
        <v>0.35776074678409175</v>
      </c>
      <c r="AO473" s="71">
        <f t="shared" si="54"/>
        <v>0.86807632299770854</v>
      </c>
      <c r="AP473" s="61">
        <v>105.9690163413519</v>
      </c>
      <c r="AQ473" s="61">
        <v>105.9690163413519</v>
      </c>
      <c r="AR473" s="61">
        <v>73.467592720053375</v>
      </c>
      <c r="AS473" s="61">
        <v>16.391694935716149</v>
      </c>
      <c r="AT473" s="61">
        <v>38.568580912387723</v>
      </c>
      <c r="AU473" s="61">
        <v>202.93274487759771</v>
      </c>
      <c r="AV473" s="61">
        <v>543.29864612845881</v>
      </c>
      <c r="AW473" s="9" t="s">
        <v>2238</v>
      </c>
      <c r="AX473" s="51">
        <v>0.37261706</v>
      </c>
      <c r="AY473" s="11">
        <f t="shared" si="51"/>
        <v>1.4856313215908246E-2</v>
      </c>
      <c r="AZ473" s="65">
        <f t="shared" si="52"/>
        <v>4.1525833533867303E-2</v>
      </c>
      <c r="BA473" s="84">
        <v>648.47877000000005</v>
      </c>
    </row>
    <row r="474" spans="1:53" x14ac:dyDescent="0.2">
      <c r="A474" s="105"/>
      <c r="B474" s="95"/>
      <c r="C474" s="94" t="s">
        <v>2222</v>
      </c>
      <c r="D474" s="8">
        <v>2003</v>
      </c>
      <c r="E474" s="6" t="s">
        <v>27</v>
      </c>
      <c r="F474" s="68" t="s">
        <v>54</v>
      </c>
      <c r="G474" s="6"/>
      <c r="H474" s="40">
        <v>166.77937213020999</v>
      </c>
      <c r="I474" s="41">
        <v>162000</v>
      </c>
      <c r="J474" s="41">
        <v>12000</v>
      </c>
      <c r="K474" s="41">
        <v>3541.4912573467418</v>
      </c>
      <c r="L474" s="42">
        <v>0.19928999999999999</v>
      </c>
      <c r="M474" s="41">
        <v>2223.724961736134</v>
      </c>
      <c r="N474" s="41">
        <v>2363.724961736134</v>
      </c>
      <c r="O474" s="62">
        <v>1.6</v>
      </c>
      <c r="P474" s="41">
        <v>0</v>
      </c>
      <c r="Q474" s="41">
        <v>712.14444444444439</v>
      </c>
      <c r="R474" s="41">
        <v>0</v>
      </c>
      <c r="S474" s="42">
        <v>0</v>
      </c>
      <c r="T474" s="41">
        <v>723.90973567466017</v>
      </c>
      <c r="U474" s="37">
        <v>0</v>
      </c>
      <c r="V474" s="37">
        <v>0</v>
      </c>
      <c r="W474" s="54">
        <v>0.25992357730865479</v>
      </c>
      <c r="X474" s="54">
        <v>6.6203703172504902E-3</v>
      </c>
      <c r="Y474" s="54">
        <v>3.0410552397370338E-2</v>
      </c>
      <c r="Z474" s="54">
        <v>1.2885153293609619E-2</v>
      </c>
      <c r="AA474" s="54">
        <v>8.1330820918083191E-2</v>
      </c>
      <c r="AB474" s="54">
        <v>7.6994625851511964E-3</v>
      </c>
      <c r="AC474" s="54">
        <v>1.8028739839792252E-2</v>
      </c>
      <c r="AD474" s="54">
        <v>6.1469781212508678E-4</v>
      </c>
      <c r="AE474" s="54">
        <v>2.4292124435305599E-2</v>
      </c>
      <c r="AF474" s="55">
        <f t="shared" si="55"/>
        <v>0.44180549890734255</v>
      </c>
      <c r="AG474" t="s">
        <v>292</v>
      </c>
      <c r="AH474" s="26">
        <v>0.24488996390085749</v>
      </c>
      <c r="AI474" s="26">
        <v>6.0243990738888904E-3</v>
      </c>
      <c r="AJ474" s="26">
        <v>2.922874786728431E-2</v>
      </c>
      <c r="AK474" s="26">
        <v>1.1164849827222781E-2</v>
      </c>
      <c r="AL474" s="26">
        <v>9.1752465639782732E-2</v>
      </c>
      <c r="AM474" s="26">
        <v>2.2366154554778341E-2</v>
      </c>
      <c r="AN474" s="26">
        <f t="shared" si="53"/>
        <v>0.40542658086381456</v>
      </c>
      <c r="AO474" s="71">
        <f t="shared" si="54"/>
        <v>0.91765852137762194</v>
      </c>
      <c r="AP474" s="61">
        <v>198.49748406825501</v>
      </c>
      <c r="AQ474" s="61">
        <v>198.49748406825501</v>
      </c>
      <c r="AR474" s="61">
        <v>81.230448210933687</v>
      </c>
      <c r="AS474" s="61">
        <v>17.21287294379125</v>
      </c>
      <c r="AT474" s="61">
        <v>39.884504497422633</v>
      </c>
      <c r="AU474" s="61">
        <v>208.10772163281689</v>
      </c>
      <c r="AV474" s="61">
        <v>743.43051542147441</v>
      </c>
      <c r="AW474" s="9" t="s">
        <v>2239</v>
      </c>
      <c r="AX474" s="51">
        <v>0.39960013999999999</v>
      </c>
      <c r="AY474" s="11">
        <f t="shared" si="51"/>
        <v>-5.8264408638145637E-3</v>
      </c>
      <c r="AZ474" s="65">
        <f t="shared" si="52"/>
        <v>1.4371136819397896E-2</v>
      </c>
      <c r="BA474" s="84">
        <v>769.15177000000006</v>
      </c>
    </row>
    <row r="475" spans="1:53" x14ac:dyDescent="0.2">
      <c r="A475" s="105"/>
      <c r="B475" s="95"/>
      <c r="C475" s="95"/>
      <c r="D475" s="8">
        <v>2008</v>
      </c>
      <c r="E475" s="6" t="s">
        <v>28</v>
      </c>
      <c r="F475" s="68" t="s">
        <v>54</v>
      </c>
      <c r="G475" s="6"/>
      <c r="H475" s="40">
        <v>166.22689913093879</v>
      </c>
      <c r="I475" s="41">
        <v>162000</v>
      </c>
      <c r="J475" s="41">
        <v>12000</v>
      </c>
      <c r="K475" s="41">
        <v>3293.2404746097059</v>
      </c>
      <c r="L475" s="42">
        <v>0.21684</v>
      </c>
      <c r="M475" s="41">
        <v>2216.3586550791838</v>
      </c>
      <c r="N475" s="41">
        <v>2356.3586550791838</v>
      </c>
      <c r="O475" s="62">
        <v>1.6</v>
      </c>
      <c r="P475" s="41">
        <v>0</v>
      </c>
      <c r="Q475" s="41">
        <v>670.53333333333319</v>
      </c>
      <c r="R475" s="41">
        <v>0</v>
      </c>
      <c r="S475" s="42">
        <v>0</v>
      </c>
      <c r="T475" s="41">
        <v>732.99232734775671</v>
      </c>
      <c r="U475" s="37">
        <v>0</v>
      </c>
      <c r="V475" s="37">
        <v>0</v>
      </c>
      <c r="W475" s="54">
        <v>0.2416947931051254</v>
      </c>
      <c r="X475" s="54">
        <v>6.6203703172504902E-3</v>
      </c>
      <c r="Y475" s="54">
        <v>2.826699428260326E-2</v>
      </c>
      <c r="Z475" s="54">
        <v>1.284247078001499E-2</v>
      </c>
      <c r="AA475" s="54">
        <v>8.1330820918083191E-2</v>
      </c>
      <c r="AB475" s="54">
        <v>7.6857628300786018E-3</v>
      </c>
      <c r="AC475" s="54">
        <v>1.7990227788686749E-2</v>
      </c>
      <c r="AD475" s="54">
        <v>5.7878060033544898E-4</v>
      </c>
      <c r="AE475" s="54">
        <v>2.4243585765361789E-2</v>
      </c>
      <c r="AF475" s="55">
        <f t="shared" si="55"/>
        <v>0.4212538063875399</v>
      </c>
      <c r="AG475" t="s">
        <v>293</v>
      </c>
      <c r="AH475" s="26">
        <v>0.2198323992519218</v>
      </c>
      <c r="AI475" s="26">
        <v>6.0243990738888904E-3</v>
      </c>
      <c r="AJ475" s="26">
        <v>2.624084382874331E-2</v>
      </c>
      <c r="AK475" s="26">
        <v>1.110879121443392E-2</v>
      </c>
      <c r="AL475" s="26">
        <v>9.1635397039778688E-2</v>
      </c>
      <c r="AM475" s="26">
        <v>2.2302116846278169E-2</v>
      </c>
      <c r="AN475" s="26">
        <f t="shared" si="53"/>
        <v>0.37714394725504474</v>
      </c>
      <c r="AO475" s="71">
        <f t="shared" si="54"/>
        <v>0.89528911439220205</v>
      </c>
      <c r="AP475" s="61">
        <v>153.25653487965559</v>
      </c>
      <c r="AQ475" s="61">
        <v>153.25653487965559</v>
      </c>
      <c r="AR475" s="61">
        <v>72.926678738358788</v>
      </c>
      <c r="AS475" s="61">
        <v>17.127220056051922</v>
      </c>
      <c r="AT475" s="61">
        <v>39.747247223123793</v>
      </c>
      <c r="AU475" s="61">
        <v>207.88484734338641</v>
      </c>
      <c r="AV475" s="61">
        <v>644.19906312023204</v>
      </c>
      <c r="AW475" s="9" t="s">
        <v>2240</v>
      </c>
      <c r="AX475" s="51">
        <v>0.37774943999999999</v>
      </c>
      <c r="AY475" s="11">
        <f t="shared" si="51"/>
        <v>6.0549274495524941E-4</v>
      </c>
      <c r="AZ475" s="65">
        <f t="shared" si="52"/>
        <v>1.6054685468564157E-3</v>
      </c>
      <c r="BA475" s="84">
        <v>694.10819000000004</v>
      </c>
    </row>
    <row r="476" spans="1:53" x14ac:dyDescent="0.2">
      <c r="A476" s="105"/>
      <c r="B476" s="95"/>
      <c r="C476" s="95"/>
      <c r="D476" s="8">
        <v>2013</v>
      </c>
      <c r="E476" s="6" t="s">
        <v>29</v>
      </c>
      <c r="F476" s="68" t="s">
        <v>54</v>
      </c>
      <c r="G476" s="6"/>
      <c r="H476" s="40">
        <v>161.3250231991903</v>
      </c>
      <c r="I476" s="41">
        <v>162000</v>
      </c>
      <c r="J476" s="41">
        <v>12000</v>
      </c>
      <c r="K476" s="41">
        <v>3062.7436724278341</v>
      </c>
      <c r="L476" s="42">
        <v>0.22820893194707001</v>
      </c>
      <c r="M476" s="41">
        <v>2151.0003093225382</v>
      </c>
      <c r="N476" s="41">
        <v>2291.0003093225382</v>
      </c>
      <c r="O476" s="62">
        <v>1.6</v>
      </c>
      <c r="P476" s="41">
        <v>0</v>
      </c>
      <c r="Q476" s="41">
        <v>654.78055555555557</v>
      </c>
      <c r="R476" s="41">
        <v>0</v>
      </c>
      <c r="S476" s="42">
        <v>0</v>
      </c>
      <c r="T476" s="41">
        <v>769.639986924352</v>
      </c>
      <c r="U476" s="37">
        <v>0</v>
      </c>
      <c r="V476" s="37">
        <v>0</v>
      </c>
      <c r="W476" s="54">
        <v>0.22495576739311221</v>
      </c>
      <c r="X476" s="54">
        <v>6.6203703172504902E-3</v>
      </c>
      <c r="Y476" s="54">
        <v>2.6276679709553719E-2</v>
      </c>
      <c r="Z476" s="54">
        <v>1.246375776827335E-2</v>
      </c>
      <c r="AA476" s="54">
        <v>7.9137131571769714E-2</v>
      </c>
      <c r="AB476" s="54">
        <v>7.4567119590938091E-3</v>
      </c>
      <c r="AC476" s="54">
        <v>1.7585622146725651E-2</v>
      </c>
      <c r="AD476" s="54">
        <v>5.6518334895372391E-4</v>
      </c>
      <c r="AE476" s="54">
        <v>2.3812917992472649E-2</v>
      </c>
      <c r="AF476" s="55">
        <f t="shared" si="55"/>
        <v>0.3988741422072053</v>
      </c>
      <c r="AG476" t="s">
        <v>294</v>
      </c>
      <c r="AH476" s="26">
        <v>0.19652683957583739</v>
      </c>
      <c r="AI476" s="26">
        <v>6.0243990738888904E-3</v>
      </c>
      <c r="AJ476" s="26">
        <v>2.3442374797948091E-2</v>
      </c>
      <c r="AK476" s="26">
        <v>1.0783175969025741E-2</v>
      </c>
      <c r="AL476" s="26">
        <v>8.9224631491355538E-2</v>
      </c>
      <c r="AM476" s="26">
        <v>2.1930155195225551E-2</v>
      </c>
      <c r="AN476" s="26">
        <f t="shared" si="53"/>
        <v>0.34793157610328118</v>
      </c>
      <c r="AO476" s="71">
        <f t="shared" si="54"/>
        <v>0.87228410991489969</v>
      </c>
      <c r="AP476" s="61">
        <v>141.95534711552921</v>
      </c>
      <c r="AQ476" s="61">
        <v>141.95534711552921</v>
      </c>
      <c r="AR476" s="61">
        <v>65.149373507628994</v>
      </c>
      <c r="AS476" s="61">
        <v>16.629707101776589</v>
      </c>
      <c r="AT476" s="61">
        <v>38.949991300591293</v>
      </c>
      <c r="AU476" s="61">
        <v>202.718093253902</v>
      </c>
      <c r="AV476" s="61">
        <v>607.35785939495736</v>
      </c>
      <c r="AW476" s="9" t="s">
        <v>2241</v>
      </c>
      <c r="AX476" s="51">
        <v>0.35675840999999997</v>
      </c>
      <c r="AY476" s="11">
        <f t="shared" si="51"/>
        <v>8.8268338967187887E-3</v>
      </c>
      <c r="AZ476" s="65">
        <f t="shared" si="52"/>
        <v>2.5369453372345262E-2</v>
      </c>
      <c r="BA476" s="84">
        <v>658.09870000000001</v>
      </c>
    </row>
    <row r="477" spans="1:53" x14ac:dyDescent="0.2">
      <c r="A477" s="105"/>
      <c r="B477" s="95"/>
      <c r="C477" s="95"/>
      <c r="D477" s="8">
        <v>2016</v>
      </c>
      <c r="E477" s="6" t="s">
        <v>30</v>
      </c>
      <c r="F477" s="68" t="s">
        <v>54</v>
      </c>
      <c r="G477" s="6"/>
      <c r="H477" s="40">
        <v>160.9252971161599</v>
      </c>
      <c r="I477" s="41">
        <v>162000</v>
      </c>
      <c r="J477" s="41">
        <v>12000</v>
      </c>
      <c r="K477" s="41">
        <v>2986.2138872237729</v>
      </c>
      <c r="L477" s="42">
        <v>0.23243572778827981</v>
      </c>
      <c r="M477" s="41">
        <v>2145.6706282154651</v>
      </c>
      <c r="N477" s="41">
        <v>2285.6706282154651</v>
      </c>
      <c r="O477" s="62">
        <v>1.6</v>
      </c>
      <c r="P477" s="41">
        <v>0</v>
      </c>
      <c r="Q477" s="41">
        <v>655.6722222222221</v>
      </c>
      <c r="R477" s="41">
        <v>0</v>
      </c>
      <c r="S477" s="42">
        <v>0</v>
      </c>
      <c r="T477" s="41">
        <v>790.4390271905263</v>
      </c>
      <c r="U477" s="37">
        <v>0</v>
      </c>
      <c r="V477" s="37">
        <v>0</v>
      </c>
      <c r="W477" s="54">
        <v>0.21987296640872961</v>
      </c>
      <c r="X477" s="54">
        <v>6.6203703172504902E-3</v>
      </c>
      <c r="Y477" s="54">
        <v>2.5612963363528252E-2</v>
      </c>
      <c r="Z477" s="54">
        <v>1.2432875111699101E-2</v>
      </c>
      <c r="AA477" s="54">
        <v>7.9312294721603394E-2</v>
      </c>
      <c r="AB477" s="54">
        <v>7.4379038996994504E-3</v>
      </c>
      <c r="AC477" s="54">
        <v>1.749501563608646E-2</v>
      </c>
      <c r="AD477" s="54">
        <v>5.6595302885398269E-4</v>
      </c>
      <c r="AE477" s="54">
        <v>2.3777799680829052E-2</v>
      </c>
      <c r="AF477" s="55">
        <f t="shared" si="55"/>
        <v>0.39312814216827979</v>
      </c>
      <c r="AG477" t="s">
        <v>295</v>
      </c>
      <c r="AH477" s="26">
        <v>0.18725114914339261</v>
      </c>
      <c r="AI477" s="26">
        <v>6.0243990738888904E-3</v>
      </c>
      <c r="AJ477" s="26">
        <v>2.228063570785389E-2</v>
      </c>
      <c r="AK477" s="26">
        <v>1.075562015026524E-2</v>
      </c>
      <c r="AL477" s="26">
        <v>8.927229804622229E-2</v>
      </c>
      <c r="AM477" s="26">
        <v>2.1898677222413159E-2</v>
      </c>
      <c r="AN477" s="26">
        <f t="shared" si="53"/>
        <v>0.33748277934403609</v>
      </c>
      <c r="AO477" s="71">
        <f t="shared" si="54"/>
        <v>0.85845489840199607</v>
      </c>
      <c r="AP477" s="61">
        <v>131.09511802823519</v>
      </c>
      <c r="AQ477" s="61">
        <v>131.09511802823519</v>
      </c>
      <c r="AR477" s="61">
        <v>61.92075121354361</v>
      </c>
      <c r="AS477" s="61">
        <v>16.587604107545399</v>
      </c>
      <c r="AT477" s="61">
        <v>38.882521979001339</v>
      </c>
      <c r="AU477" s="61">
        <v>203.0632131577722</v>
      </c>
      <c r="AV477" s="61">
        <v>582.64432651433299</v>
      </c>
      <c r="AW477" s="9" t="s">
        <v>2242</v>
      </c>
      <c r="AX477" s="51">
        <v>0.35295388</v>
      </c>
      <c r="AY477" s="11">
        <f t="shared" si="51"/>
        <v>1.547110065596391E-2</v>
      </c>
      <c r="AZ477" s="65">
        <f t="shared" si="52"/>
        <v>4.5842637322221373E-2</v>
      </c>
      <c r="BA477" s="84">
        <v>661.62171000000001</v>
      </c>
    </row>
    <row r="478" spans="1:53" x14ac:dyDescent="0.2">
      <c r="A478" s="105"/>
      <c r="B478" s="95"/>
      <c r="C478" s="95"/>
      <c r="D478" s="8">
        <v>2018</v>
      </c>
      <c r="E478" s="6" t="s">
        <v>31</v>
      </c>
      <c r="F478" s="68" t="s">
        <v>54</v>
      </c>
      <c r="G478" s="6"/>
      <c r="H478" s="40">
        <v>160.65895762893919</v>
      </c>
      <c r="I478" s="41">
        <v>162000</v>
      </c>
      <c r="J478" s="41">
        <v>12000</v>
      </c>
      <c r="K478" s="41">
        <v>2936.0749454293168</v>
      </c>
      <c r="L478" s="42">
        <v>0.23526351606805301</v>
      </c>
      <c r="M478" s="41">
        <v>2142.119435052522</v>
      </c>
      <c r="N478" s="41">
        <v>2282.119435052522</v>
      </c>
      <c r="O478" s="62">
        <v>1.6</v>
      </c>
      <c r="P478" s="41">
        <v>0</v>
      </c>
      <c r="Q478" s="41">
        <v>656.26666666666665</v>
      </c>
      <c r="R478" s="41">
        <v>0</v>
      </c>
      <c r="S478" s="42">
        <v>0</v>
      </c>
      <c r="T478" s="41">
        <v>804.66610829463787</v>
      </c>
      <c r="U478" s="37">
        <v>0</v>
      </c>
      <c r="V478" s="37">
        <v>0</v>
      </c>
      <c r="W478" s="54">
        <v>0.21616329252719879</v>
      </c>
      <c r="X478" s="54">
        <v>6.6203703172504902E-3</v>
      </c>
      <c r="Y478" s="54">
        <v>2.5177935138344761E-2</v>
      </c>
      <c r="Z478" s="54">
        <v>1.241229847073555E-2</v>
      </c>
      <c r="AA478" s="54">
        <v>7.9429075121879578E-2</v>
      </c>
      <c r="AB478" s="54">
        <v>7.4253715574741364E-3</v>
      </c>
      <c r="AC478" s="54">
        <v>1.7434710636734959E-2</v>
      </c>
      <c r="AD478" s="54">
        <v>5.664661293849349E-4</v>
      </c>
      <c r="AE478" s="54">
        <v>2.375439926981926E-2</v>
      </c>
      <c r="AF478" s="55">
        <f t="shared" si="55"/>
        <v>0.38898391916882247</v>
      </c>
      <c r="AG478" t="s">
        <v>296</v>
      </c>
      <c r="AH478" s="26">
        <v>0.18107287336375039</v>
      </c>
      <c r="AI478" s="26">
        <v>6.0243990738888904E-3</v>
      </c>
      <c r="AJ478" s="26">
        <v>2.1551118227411299E-2</v>
      </c>
      <c r="AK478" s="26">
        <v>1.073726030685721E-2</v>
      </c>
      <c r="AL478" s="26">
        <v>8.9304171932695617E-2</v>
      </c>
      <c r="AM478" s="26">
        <v>2.187770413296658E-2</v>
      </c>
      <c r="AN478" s="26">
        <f t="shared" si="53"/>
        <v>0.33056752703756997</v>
      </c>
      <c r="AO478" s="71">
        <f t="shared" si="54"/>
        <v>0.84982311799398769</v>
      </c>
      <c r="AP478" s="61">
        <v>110.24953459067</v>
      </c>
      <c r="AQ478" s="61">
        <v>110.24953459067</v>
      </c>
      <c r="AR478" s="61">
        <v>59.893328342638107</v>
      </c>
      <c r="AS478" s="61">
        <v>16.55955179714908</v>
      </c>
      <c r="AT478" s="61">
        <v>38.837568635752717</v>
      </c>
      <c r="AU478" s="61">
        <v>203.2935403754654</v>
      </c>
      <c r="AV478" s="61">
        <v>539.08305833234522</v>
      </c>
      <c r="AW478" s="9" t="s">
        <v>2243</v>
      </c>
      <c r="AX478" s="51">
        <v>0.34231669000000003</v>
      </c>
      <c r="AY478" s="11">
        <f t="shared" si="51"/>
        <v>1.174916296243006E-2</v>
      </c>
      <c r="AZ478" s="65">
        <f t="shared" si="52"/>
        <v>3.5542399060554827E-2</v>
      </c>
      <c r="BA478" s="84">
        <v>625.61289999999997</v>
      </c>
    </row>
    <row r="479" spans="1:53" x14ac:dyDescent="0.2">
      <c r="A479" s="105"/>
      <c r="B479" s="95"/>
      <c r="C479" s="95"/>
      <c r="D479" s="8">
        <v>2019</v>
      </c>
      <c r="E479" s="6" t="s">
        <v>32</v>
      </c>
      <c r="F479" s="68" t="s">
        <v>54</v>
      </c>
      <c r="G479" s="6"/>
      <c r="H479" s="40">
        <v>160.52583122814789</v>
      </c>
      <c r="I479" s="41">
        <v>162000</v>
      </c>
      <c r="J479" s="41">
        <v>12000</v>
      </c>
      <c r="K479" s="41">
        <v>2911.285735139938</v>
      </c>
      <c r="L479" s="42">
        <v>0.23668038752362949</v>
      </c>
      <c r="M479" s="41">
        <v>2140.3444163753061</v>
      </c>
      <c r="N479" s="41">
        <v>2280.3444163753061</v>
      </c>
      <c r="O479" s="62">
        <v>1.6</v>
      </c>
      <c r="P479" s="41">
        <v>0</v>
      </c>
      <c r="Q479" s="41">
        <v>656.56388888888887</v>
      </c>
      <c r="R479" s="41">
        <v>0</v>
      </c>
      <c r="S479" s="42">
        <v>0</v>
      </c>
      <c r="T479" s="41">
        <v>811.88526824090206</v>
      </c>
      <c r="U479" s="37">
        <v>0</v>
      </c>
      <c r="V479" s="37">
        <v>0</v>
      </c>
      <c r="W479" s="54">
        <v>0.21432481706142431</v>
      </c>
      <c r="X479" s="54">
        <v>6.6203703172504902E-3</v>
      </c>
      <c r="Y479" s="54">
        <v>2.496287971735001E-2</v>
      </c>
      <c r="Z479" s="54">
        <v>1.24020129442215E-2</v>
      </c>
      <c r="AA479" s="54">
        <v>7.948746532201767E-2</v>
      </c>
      <c r="AB479" s="54">
        <v>7.4191074818372726E-3</v>
      </c>
      <c r="AC479" s="54">
        <v>1.7404587939381599E-2</v>
      </c>
      <c r="AD479" s="54">
        <v>5.6672265054658055E-4</v>
      </c>
      <c r="AE479" s="54">
        <v>2.3742701858282089E-2</v>
      </c>
      <c r="AF479" s="55">
        <f t="shared" si="55"/>
        <v>0.38693066529231152</v>
      </c>
      <c r="AG479" t="s">
        <v>297</v>
      </c>
      <c r="AH479" s="26">
        <v>0.17808082026738711</v>
      </c>
      <c r="AI479" s="26">
        <v>6.0243990738888904E-3</v>
      </c>
      <c r="AJ479" s="26">
        <v>2.119855993721519E-2</v>
      </c>
      <c r="AK479" s="26">
        <v>1.0728083593697511E-2</v>
      </c>
      <c r="AL479" s="26">
        <v>8.9320139228438455E-2</v>
      </c>
      <c r="AM479" s="26">
        <v>2.1867221253475351E-2</v>
      </c>
      <c r="AN479" s="26">
        <f t="shared" si="53"/>
        <v>0.32721922335410253</v>
      </c>
      <c r="AO479" s="71">
        <f t="shared" si="54"/>
        <v>0.84567922035050069</v>
      </c>
      <c r="AP479" s="61">
        <v>98.096963774382758</v>
      </c>
      <c r="AQ479" s="61">
        <v>98.096963774382758</v>
      </c>
      <c r="AR479" s="61">
        <v>58.913523526395359</v>
      </c>
      <c r="AS479" s="61">
        <v>16.54553054433919</v>
      </c>
      <c r="AT479" s="61">
        <v>38.815099820120977</v>
      </c>
      <c r="AU479" s="61">
        <v>203.40878133316701</v>
      </c>
      <c r="AV479" s="61">
        <v>513.87686277278806</v>
      </c>
      <c r="AW479" s="9" t="s">
        <v>2244</v>
      </c>
      <c r="AX479" s="51">
        <v>0.33970854</v>
      </c>
      <c r="AY479" s="11">
        <f t="shared" si="51"/>
        <v>1.2489316645897475E-2</v>
      </c>
      <c r="AZ479" s="65">
        <f t="shared" si="52"/>
        <v>3.8168040733909066E-2</v>
      </c>
      <c r="BA479" s="84">
        <v>607.66237999999998</v>
      </c>
    </row>
    <row r="480" spans="1:53" x14ac:dyDescent="0.2">
      <c r="A480" s="105"/>
      <c r="B480" s="95"/>
      <c r="C480" s="96"/>
      <c r="D480" s="8">
        <v>2021</v>
      </c>
      <c r="E480" s="6" t="s">
        <v>33</v>
      </c>
      <c r="F480" s="68" t="s">
        <v>54</v>
      </c>
      <c r="G480" s="6"/>
      <c r="H480" s="40">
        <v>161.1410404371465</v>
      </c>
      <c r="I480" s="41">
        <v>162000</v>
      </c>
      <c r="J480" s="41">
        <v>12000</v>
      </c>
      <c r="K480" s="41">
        <v>2862.1009220296</v>
      </c>
      <c r="L480" s="42">
        <v>0.23933875236294899</v>
      </c>
      <c r="M480" s="41">
        <v>2148.54720582862</v>
      </c>
      <c r="N480" s="41">
        <v>2288.54720582862</v>
      </c>
      <c r="O480" s="62">
        <v>1.6</v>
      </c>
      <c r="P480" s="41">
        <v>0</v>
      </c>
      <c r="Q480" s="41">
        <v>650.2924999999999</v>
      </c>
      <c r="R480" s="41">
        <v>0</v>
      </c>
      <c r="S480" s="42">
        <v>0</v>
      </c>
      <c r="T480" s="41">
        <v>817.94914427402193</v>
      </c>
      <c r="U480" s="37">
        <v>0</v>
      </c>
      <c r="V480" s="37">
        <v>0</v>
      </c>
      <c r="W480" s="54">
        <v>0.21070012450218201</v>
      </c>
      <c r="X480" s="54">
        <v>6.6203703172504902E-3</v>
      </c>
      <c r="Y480" s="54">
        <v>2.4447109550237659E-2</v>
      </c>
      <c r="Z480" s="54">
        <v>1.2322067283093929E-2</v>
      </c>
      <c r="AA480" s="54">
        <v>7.8514911234378815E-2</v>
      </c>
      <c r="AB480" s="54">
        <v>7.3828818276524544E-3</v>
      </c>
      <c r="AC480" s="54">
        <v>1.777512393891811E-2</v>
      </c>
      <c r="AD480" s="54">
        <v>6.1692990129813552E-4</v>
      </c>
      <c r="AE480" s="54">
        <v>2.3687414824962619E-2</v>
      </c>
      <c r="AF480" s="55">
        <f t="shared" si="55"/>
        <v>0.38206693337997422</v>
      </c>
      <c r="AG480" t="s">
        <v>298</v>
      </c>
      <c r="AH480" s="26">
        <v>0.1729348827463873</v>
      </c>
      <c r="AI480" s="26">
        <v>6.0243990738888904E-3</v>
      </c>
      <c r="AJ480" s="26">
        <v>2.058645450404898E-2</v>
      </c>
      <c r="AK480" s="26">
        <v>1.078312177273595E-2</v>
      </c>
      <c r="AL480" s="26">
        <v>9.0336413649650796E-2</v>
      </c>
      <c r="AM480" s="26">
        <v>2.193009328491358E-2</v>
      </c>
      <c r="AN480" s="26">
        <f t="shared" si="53"/>
        <v>0.32259536503162545</v>
      </c>
      <c r="AO480" s="71">
        <f t="shared" si="54"/>
        <v>0.84434254013496912</v>
      </c>
      <c r="AP480" s="61">
        <v>94.504092465416562</v>
      </c>
      <c r="AQ480" s="61">
        <v>94.504092465416562</v>
      </c>
      <c r="AR480" s="61">
        <v>57.212403830327503</v>
      </c>
      <c r="AS480" s="61">
        <v>16.629624294363161</v>
      </c>
      <c r="AT480" s="61">
        <v>38.949858603140498</v>
      </c>
      <c r="AU480" s="61">
        <v>206.49029738294729</v>
      </c>
      <c r="AV480" s="61">
        <v>508.2903690416116</v>
      </c>
      <c r="AW480" s="9" t="s">
        <v>2245</v>
      </c>
      <c r="AX480" s="51">
        <v>0.33501409999999998</v>
      </c>
      <c r="AY480" s="11">
        <f t="shared" si="51"/>
        <v>1.2418734968374534E-2</v>
      </c>
      <c r="AZ480" s="65">
        <f t="shared" si="52"/>
        <v>3.8496321753280834E-2</v>
      </c>
      <c r="BA480" s="84">
        <v>599.19883000000004</v>
      </c>
    </row>
    <row r="481" spans="1:53" x14ac:dyDescent="0.2">
      <c r="A481" s="105"/>
      <c r="B481" s="95"/>
      <c r="C481" s="94" t="s">
        <v>2223</v>
      </c>
      <c r="D481" s="8">
        <v>2003</v>
      </c>
      <c r="E481" s="6" t="s">
        <v>27</v>
      </c>
      <c r="F481" s="68" t="s">
        <v>55</v>
      </c>
      <c r="G481" s="6"/>
      <c r="H481" s="40">
        <v>173.4791591762781</v>
      </c>
      <c r="I481" s="41">
        <v>162000</v>
      </c>
      <c r="J481" s="41">
        <v>12000</v>
      </c>
      <c r="K481" s="41">
        <v>4312.1021385259464</v>
      </c>
      <c r="L481" s="42">
        <v>0.15548999999999999</v>
      </c>
      <c r="M481" s="41">
        <v>2313.0554556837078</v>
      </c>
      <c r="N481" s="41">
        <v>2453.0554556837078</v>
      </c>
      <c r="O481" s="62">
        <v>1.6</v>
      </c>
      <c r="P481" s="41">
        <v>0</v>
      </c>
      <c r="Q481" s="41">
        <v>536.5</v>
      </c>
      <c r="R481" s="41">
        <v>0</v>
      </c>
      <c r="S481" s="42">
        <v>0</v>
      </c>
      <c r="T481" s="41">
        <v>447.90219200610858</v>
      </c>
      <c r="U481" s="37">
        <v>0</v>
      </c>
      <c r="V481" s="37">
        <v>0</v>
      </c>
      <c r="W481" s="54">
        <v>0.2161310017108917</v>
      </c>
      <c r="X481" s="54">
        <v>6.6203703172504902E-3</v>
      </c>
      <c r="Y481" s="54">
        <v>2.3335561156272892E-2</v>
      </c>
      <c r="Z481" s="54">
        <v>1.340277027338743E-2</v>
      </c>
      <c r="AA481" s="54">
        <v>8.3770751953125E-2</v>
      </c>
      <c r="AB481" s="54">
        <v>8.1238420680165291E-3</v>
      </c>
      <c r="AC481" s="54">
        <v>1.7135275527834889E-2</v>
      </c>
      <c r="AD481" s="54">
        <v>4.8389271833002567E-3</v>
      </c>
      <c r="AE481" s="54">
        <v>2.4880753830075261E-2</v>
      </c>
      <c r="AF481" s="55">
        <f t="shared" si="55"/>
        <v>0.39823925402015442</v>
      </c>
      <c r="AG481" t="s">
        <v>299</v>
      </c>
      <c r="AH481" s="26">
        <v>0.18758450254841641</v>
      </c>
      <c r="AI481" s="26">
        <v>6.0243990738888904E-3</v>
      </c>
      <c r="AJ481" s="26">
        <v>4.1306472488173318E-2</v>
      </c>
      <c r="AK481" s="26">
        <v>1.1596515337040231E-2</v>
      </c>
      <c r="AL481" s="26">
        <v>9.7509679128519267E-2</v>
      </c>
      <c r="AM481" s="26">
        <v>2.2859261121496E-2</v>
      </c>
      <c r="AN481" s="26">
        <f t="shared" si="53"/>
        <v>0.36688082969753411</v>
      </c>
      <c r="AO481" s="71">
        <f t="shared" si="54"/>
        <v>0.92125732457043696</v>
      </c>
      <c r="AP481" s="61">
        <v>124.59357407537399</v>
      </c>
      <c r="AQ481" s="61">
        <v>124.59357407537399</v>
      </c>
      <c r="AR481" s="61">
        <v>61.593596651203647</v>
      </c>
      <c r="AS481" s="61">
        <v>17.872421862573692</v>
      </c>
      <c r="AT481" s="61">
        <v>40.941420256460688</v>
      </c>
      <c r="AU481" s="61">
        <v>223.6318128574955</v>
      </c>
      <c r="AV481" s="61">
        <v>593.22639977848144</v>
      </c>
      <c r="AW481" s="9" t="s">
        <v>2246</v>
      </c>
      <c r="AX481" s="51">
        <v>0.39323218000000004</v>
      </c>
      <c r="AY481" s="11">
        <f t="shared" si="51"/>
        <v>2.6351350302465937E-2</v>
      </c>
      <c r="AZ481" s="65">
        <f t="shared" si="52"/>
        <v>7.1825367174923424E-2</v>
      </c>
      <c r="BA481" s="84">
        <v>694.55484999999999</v>
      </c>
    </row>
    <row r="482" spans="1:53" x14ac:dyDescent="0.2">
      <c r="A482" s="105"/>
      <c r="B482" s="95"/>
      <c r="C482" s="95"/>
      <c r="D482" s="8">
        <v>2008</v>
      </c>
      <c r="E482" s="6" t="s">
        <v>28</v>
      </c>
      <c r="F482" s="68" t="s">
        <v>55</v>
      </c>
      <c r="G482" s="6"/>
      <c r="H482" s="40">
        <v>172.80333772890569</v>
      </c>
      <c r="I482" s="41">
        <v>162000</v>
      </c>
      <c r="J482" s="41">
        <v>12000</v>
      </c>
      <c r="K482" s="41">
        <v>4036.136621047805</v>
      </c>
      <c r="L482" s="42">
        <v>0.17004</v>
      </c>
      <c r="M482" s="41">
        <v>2304.0445030520759</v>
      </c>
      <c r="N482" s="41">
        <v>2444.0445030520759</v>
      </c>
      <c r="O482" s="62">
        <v>1.6</v>
      </c>
      <c r="P482" s="41">
        <v>0</v>
      </c>
      <c r="Q482" s="41">
        <v>505.66666666666657</v>
      </c>
      <c r="R482" s="41">
        <v>0</v>
      </c>
      <c r="S482" s="42">
        <v>0</v>
      </c>
      <c r="T482" s="41">
        <v>451.02536680916739</v>
      </c>
      <c r="U482" s="37">
        <v>0</v>
      </c>
      <c r="V482" s="37">
        <v>0</v>
      </c>
      <c r="W482" s="54">
        <v>0.20239803194999689</v>
      </c>
      <c r="X482" s="54">
        <v>6.6203703172504902E-3</v>
      </c>
      <c r="Y482" s="54">
        <v>2.184213325381279E-2</v>
      </c>
      <c r="Z482" s="54">
        <v>1.3350557535886759E-2</v>
      </c>
      <c r="AA482" s="54">
        <v>8.3770751953125E-2</v>
      </c>
      <c r="AB482" s="54">
        <v>8.0987559631466866E-3</v>
      </c>
      <c r="AC482" s="54">
        <v>1.7091654241085049E-2</v>
      </c>
      <c r="AD482" s="54">
        <v>4.6133785508573064E-3</v>
      </c>
      <c r="AE482" s="54">
        <v>2.482137642800808E-2</v>
      </c>
      <c r="AF482" s="55">
        <f t="shared" si="55"/>
        <v>0.38260701019316906</v>
      </c>
      <c r="AG482" t="s">
        <v>300</v>
      </c>
      <c r="AH482" s="26">
        <v>0.17558758741478159</v>
      </c>
      <c r="AI482" s="26">
        <v>6.0243990738888904E-3</v>
      </c>
      <c r="AJ482" s="26">
        <v>3.8689487763206382E-2</v>
      </c>
      <c r="AK482" s="26">
        <v>1.15432125689759E-2</v>
      </c>
      <c r="AL482" s="26">
        <v>9.7209380940035353E-2</v>
      </c>
      <c r="AM482" s="26">
        <v>2.2798371510538051E-2</v>
      </c>
      <c r="AN482" s="26">
        <f t="shared" si="53"/>
        <v>0.35185243927142612</v>
      </c>
      <c r="AO482" s="71">
        <f t="shared" si="54"/>
        <v>0.9196183809956443</v>
      </c>
      <c r="AP482" s="61">
        <v>127.8849426109348</v>
      </c>
      <c r="AQ482" s="61">
        <v>127.8849426109348</v>
      </c>
      <c r="AR482" s="61">
        <v>57.691314711293977</v>
      </c>
      <c r="AS482" s="61">
        <v>17.790979675868041</v>
      </c>
      <c r="AT482" s="61">
        <v>40.810910557894843</v>
      </c>
      <c r="AU482" s="61">
        <v>222.83810651258821</v>
      </c>
      <c r="AV482" s="61">
        <v>594.90119667951467</v>
      </c>
      <c r="AW482" s="9" t="s">
        <v>2247</v>
      </c>
      <c r="AX482" s="51">
        <v>0.37521200999999998</v>
      </c>
      <c r="AY482" s="11">
        <f t="shared" si="51"/>
        <v>2.3359570728573864E-2</v>
      </c>
      <c r="AZ482" s="65">
        <f t="shared" si="52"/>
        <v>6.6390248073721084E-2</v>
      </c>
      <c r="BA482" s="84">
        <v>696.02957000000004</v>
      </c>
    </row>
    <row r="483" spans="1:53" x14ac:dyDescent="0.2">
      <c r="A483" s="105"/>
      <c r="B483" s="95"/>
      <c r="C483" s="95"/>
      <c r="D483" s="8">
        <v>2013</v>
      </c>
      <c r="E483" s="6" t="s">
        <v>29</v>
      </c>
      <c r="F483" s="68" t="s">
        <v>55</v>
      </c>
      <c r="G483" s="6"/>
      <c r="H483" s="40">
        <v>166.99359250048161</v>
      </c>
      <c r="I483" s="41">
        <v>162000</v>
      </c>
      <c r="J483" s="41">
        <v>12000</v>
      </c>
      <c r="K483" s="41">
        <v>3664.6867006947309</v>
      </c>
      <c r="L483" s="42">
        <v>0.1858447069943289</v>
      </c>
      <c r="M483" s="41">
        <v>2226.5812333397548</v>
      </c>
      <c r="N483" s="41">
        <v>2366.5812333397548</v>
      </c>
      <c r="O483" s="62">
        <v>1.6</v>
      </c>
      <c r="P483" s="41">
        <v>0</v>
      </c>
      <c r="Q483" s="41">
        <v>459.24909420289862</v>
      </c>
      <c r="R483" s="41">
        <v>0</v>
      </c>
      <c r="S483" s="42">
        <v>0</v>
      </c>
      <c r="T483" s="41">
        <v>451.14272355588048</v>
      </c>
      <c r="U483" s="37">
        <v>0</v>
      </c>
      <c r="V483" s="37">
        <v>0</v>
      </c>
      <c r="W483" s="54">
        <v>0.18381817638874051</v>
      </c>
      <c r="X483" s="54">
        <v>6.6203703172504902E-3</v>
      </c>
      <c r="Y483" s="54">
        <v>1.9831979647278789E-2</v>
      </c>
      <c r="Z483" s="54">
        <v>1.2901703827083111E-2</v>
      </c>
      <c r="AA483" s="54">
        <v>8.1511244177818298E-2</v>
      </c>
      <c r="AB483" s="54">
        <v>7.8321425244212151E-3</v>
      </c>
      <c r="AC483" s="54">
        <v>1.6652617603540421E-2</v>
      </c>
      <c r="AD483" s="54">
        <v>4.2738304473459721E-3</v>
      </c>
      <c r="AE483" s="54">
        <v>2.4310946464538571E-2</v>
      </c>
      <c r="AF483" s="55">
        <f t="shared" si="55"/>
        <v>0.35775301139801741</v>
      </c>
      <c r="AG483" t="s">
        <v>301</v>
      </c>
      <c r="AH483" s="26">
        <v>0.15997390890454019</v>
      </c>
      <c r="AI483" s="26">
        <v>6.0243990738888904E-3</v>
      </c>
      <c r="AJ483" s="26">
        <v>3.520804800471166E-2</v>
      </c>
      <c r="AK483" s="26">
        <v>1.116154495755587E-2</v>
      </c>
      <c r="AL483" s="26">
        <v>9.4393371908322601E-2</v>
      </c>
      <c r="AM483" s="26">
        <v>2.2362379286896519E-2</v>
      </c>
      <c r="AN483" s="26">
        <f t="shared" si="53"/>
        <v>0.32912365213591571</v>
      </c>
      <c r="AO483" s="71">
        <f t="shared" si="54"/>
        <v>0.91997451216350445</v>
      </c>
      <c r="AP483" s="61">
        <v>117.9830466913962</v>
      </c>
      <c r="AQ483" s="61">
        <v>117.9830466913962</v>
      </c>
      <c r="AR483" s="61">
        <v>52.500012154253227</v>
      </c>
      <c r="AS483" s="61">
        <v>17.20782337840798</v>
      </c>
      <c r="AT483" s="61">
        <v>39.876412656047549</v>
      </c>
      <c r="AU483" s="61">
        <v>216.59879626516829</v>
      </c>
      <c r="AV483" s="61">
        <v>562.14913783666941</v>
      </c>
      <c r="AW483" s="9" t="s">
        <v>2248</v>
      </c>
      <c r="AX483" s="51">
        <v>0.34826603</v>
      </c>
      <c r="AY483" s="11">
        <f t="shared" si="51"/>
        <v>1.9142377864084292E-2</v>
      </c>
      <c r="AZ483" s="65">
        <f t="shared" si="52"/>
        <v>5.8161659728360113E-2</v>
      </c>
      <c r="BA483" s="84">
        <v>665.23271</v>
      </c>
    </row>
    <row r="484" spans="1:53" x14ac:dyDescent="0.2">
      <c r="A484" s="105"/>
      <c r="B484" s="95"/>
      <c r="C484" s="95"/>
      <c r="D484" s="8">
        <v>2016</v>
      </c>
      <c r="E484" s="6" t="s">
        <v>30</v>
      </c>
      <c r="F484" s="68" t="s">
        <v>55</v>
      </c>
      <c r="G484" s="6"/>
      <c r="H484" s="40">
        <v>161.60348751202611</v>
      </c>
      <c r="I484" s="41">
        <v>162000</v>
      </c>
      <c r="J484" s="41">
        <v>12000</v>
      </c>
      <c r="K484" s="41">
        <v>3420.8559417562451</v>
      </c>
      <c r="L484" s="42">
        <v>0.1957353497164461</v>
      </c>
      <c r="M484" s="41">
        <v>2154.7131668270149</v>
      </c>
      <c r="N484" s="41">
        <v>2294.7131668270149</v>
      </c>
      <c r="O484" s="62">
        <v>1.6</v>
      </c>
      <c r="P484" s="41">
        <v>0</v>
      </c>
      <c r="Q484" s="41">
        <v>425.16485507246381</v>
      </c>
      <c r="R484" s="41">
        <v>0</v>
      </c>
      <c r="S484" s="42">
        <v>0</v>
      </c>
      <c r="T484" s="41">
        <v>447.4299720072612</v>
      </c>
      <c r="U484" s="37">
        <v>0</v>
      </c>
      <c r="V484" s="37">
        <v>0</v>
      </c>
      <c r="W484" s="54">
        <v>0.17148618400096891</v>
      </c>
      <c r="X484" s="54">
        <v>6.6203703172504902E-3</v>
      </c>
      <c r="Y484" s="54">
        <v>1.8512453883886341E-2</v>
      </c>
      <c r="Z484" s="54">
        <v>1.2485271319746969E-2</v>
      </c>
      <c r="AA484" s="54">
        <v>7.9312294721603394E-2</v>
      </c>
      <c r="AB484" s="54">
        <v>7.5826910324394703E-3</v>
      </c>
      <c r="AC484" s="54">
        <v>1.624284312129021E-2</v>
      </c>
      <c r="AD484" s="54">
        <v>4.0245014242827892E-3</v>
      </c>
      <c r="AE484" s="54">
        <v>2.3837383836507801E-2</v>
      </c>
      <c r="AF484" s="55">
        <f t="shared" si="55"/>
        <v>0.34010399365797639</v>
      </c>
      <c r="AG484" t="s">
        <v>302</v>
      </c>
      <c r="AH484" s="26">
        <v>0.1492713834465432</v>
      </c>
      <c r="AI484" s="26">
        <v>6.0243990738888904E-3</v>
      </c>
      <c r="AJ484" s="26">
        <v>3.2916041897967853E-2</v>
      </c>
      <c r="AK484" s="26">
        <v>1.0810824926202261E-2</v>
      </c>
      <c r="AL484" s="26">
        <v>9.1764303683229784E-2</v>
      </c>
      <c r="AM484" s="26">
        <v>2.1961739563298891E-2</v>
      </c>
      <c r="AN484" s="26">
        <f t="shared" si="53"/>
        <v>0.31274869259113086</v>
      </c>
      <c r="AO484" s="71">
        <f t="shared" si="54"/>
        <v>0.91956783343639525</v>
      </c>
      <c r="AP484" s="61">
        <v>93.19580284672773</v>
      </c>
      <c r="AQ484" s="61">
        <v>93.19580284672773</v>
      </c>
      <c r="AR484" s="61">
        <v>49.082317755359817</v>
      </c>
      <c r="AS484" s="61">
        <v>16.6719524037442</v>
      </c>
      <c r="AT484" s="61">
        <v>39.017688667872719</v>
      </c>
      <c r="AU484" s="61">
        <v>210.81209681226451</v>
      </c>
      <c r="AV484" s="61">
        <v>501.97566133269675</v>
      </c>
      <c r="AW484" s="9" t="s">
        <v>2249</v>
      </c>
      <c r="AX484" s="51">
        <v>0.32835178999999998</v>
      </c>
      <c r="AY484" s="11">
        <f t="shared" si="51"/>
        <v>1.5603097408869115E-2</v>
      </c>
      <c r="AZ484" s="65">
        <f t="shared" si="52"/>
        <v>4.9890208267849359E-2</v>
      </c>
      <c r="BA484" s="84">
        <v>590.59582</v>
      </c>
    </row>
    <row r="485" spans="1:53" x14ac:dyDescent="0.2">
      <c r="A485" s="105"/>
      <c r="B485" s="95"/>
      <c r="C485" s="95"/>
      <c r="D485" s="8">
        <v>2018</v>
      </c>
      <c r="E485" s="6" t="s">
        <v>31</v>
      </c>
      <c r="F485" s="68" t="s">
        <v>55</v>
      </c>
      <c r="G485" s="6"/>
      <c r="H485" s="40">
        <v>160.83375607967781</v>
      </c>
      <c r="I485" s="41">
        <v>162000</v>
      </c>
      <c r="J485" s="41">
        <v>12000</v>
      </c>
      <c r="K485" s="41">
        <v>3309.0549644394978</v>
      </c>
      <c r="L485" s="42">
        <v>0.20235463137996221</v>
      </c>
      <c r="M485" s="41">
        <v>2144.4500810623708</v>
      </c>
      <c r="N485" s="41">
        <v>2284.4500810623708</v>
      </c>
      <c r="O485" s="62">
        <v>1.6</v>
      </c>
      <c r="P485" s="41">
        <v>0</v>
      </c>
      <c r="Q485" s="41">
        <v>402.44202898550719</v>
      </c>
      <c r="R485" s="41">
        <v>0</v>
      </c>
      <c r="S485" s="42">
        <v>0</v>
      </c>
      <c r="T485" s="41">
        <v>437.82630385930401</v>
      </c>
      <c r="U485" s="37">
        <v>0</v>
      </c>
      <c r="V485" s="37">
        <v>0</v>
      </c>
      <c r="W485" s="54">
        <v>0.16587294638156891</v>
      </c>
      <c r="X485" s="54">
        <v>6.6203703172504902E-3</v>
      </c>
      <c r="Y485" s="54">
        <v>1.7907427623867989E-2</v>
      </c>
      <c r="Z485" s="54">
        <v>1.2425803579390051E-2</v>
      </c>
      <c r="AA485" s="54">
        <v>7.9429075121879578E-2</v>
      </c>
      <c r="AB485" s="54">
        <v>7.5515829958021641E-3</v>
      </c>
      <c r="AC485" s="54">
        <v>1.6151601448655128E-2</v>
      </c>
      <c r="AD485" s="54">
        <v>3.858281765133142E-3</v>
      </c>
      <c r="AE485" s="54">
        <v>2.3769756779074669E-2</v>
      </c>
      <c r="AF485" s="55">
        <f t="shared" si="55"/>
        <v>0.33358684601262212</v>
      </c>
      <c r="AG485" t="s">
        <v>303</v>
      </c>
      <c r="AH485" s="26">
        <v>0.14435821952846131</v>
      </c>
      <c r="AI485" s="26">
        <v>6.0243990738888904E-3</v>
      </c>
      <c r="AJ485" s="26">
        <v>3.1836478634700419E-2</v>
      </c>
      <c r="AK485" s="26">
        <v>1.075869468522073E-2</v>
      </c>
      <c r="AL485" s="26">
        <v>9.160653915833343E-2</v>
      </c>
      <c r="AM485" s="26">
        <v>2.1902189370920921E-2</v>
      </c>
      <c r="AN485" s="26">
        <f t="shared" si="53"/>
        <v>0.30648652045152569</v>
      </c>
      <c r="AO485" s="71">
        <f t="shared" si="54"/>
        <v>0.91876080881177491</v>
      </c>
      <c r="AP485" s="61">
        <v>85.951457542645954</v>
      </c>
      <c r="AQ485" s="61">
        <v>85.951457542645954</v>
      </c>
      <c r="AR485" s="61">
        <v>47.472541364597113</v>
      </c>
      <c r="AS485" s="61">
        <v>16.592301740688491</v>
      </c>
      <c r="AT485" s="61">
        <v>38.890049855035613</v>
      </c>
      <c r="AU485" s="61">
        <v>210.54107360591141</v>
      </c>
      <c r="AV485" s="61">
        <v>485.39888165152456</v>
      </c>
      <c r="AW485" s="9" t="s">
        <v>2250</v>
      </c>
      <c r="AX485" s="51">
        <v>0.31374285000000002</v>
      </c>
      <c r="AY485" s="11">
        <f t="shared" si="51"/>
        <v>7.2563295484743273E-3</v>
      </c>
      <c r="AZ485" s="65">
        <f t="shared" si="52"/>
        <v>2.3675852164017106E-2</v>
      </c>
      <c r="BA485" s="84">
        <v>562.51855</v>
      </c>
    </row>
    <row r="486" spans="1:53" x14ac:dyDescent="0.2">
      <c r="A486" s="105"/>
      <c r="B486" s="95"/>
      <c r="C486" s="95"/>
      <c r="D486" s="8">
        <v>2019</v>
      </c>
      <c r="E486" s="6" t="s">
        <v>32</v>
      </c>
      <c r="F486" s="68" t="s">
        <v>55</v>
      </c>
      <c r="G486" s="6"/>
      <c r="H486" s="40">
        <v>160.44901460607079</v>
      </c>
      <c r="I486" s="41">
        <v>162000</v>
      </c>
      <c r="J486" s="41">
        <v>12000</v>
      </c>
      <c r="K486" s="41">
        <v>3254.2562072659011</v>
      </c>
      <c r="L486" s="42">
        <v>0.2056719281663516</v>
      </c>
      <c r="M486" s="41">
        <v>2139.32019474761</v>
      </c>
      <c r="N486" s="41">
        <v>2279.32019474761</v>
      </c>
      <c r="O486" s="62">
        <v>1.6</v>
      </c>
      <c r="P486" s="41">
        <v>0</v>
      </c>
      <c r="Q486" s="41">
        <v>391.080615942029</v>
      </c>
      <c r="R486" s="41">
        <v>0</v>
      </c>
      <c r="S486" s="42">
        <v>0</v>
      </c>
      <c r="T486" s="41">
        <v>432.63041620627621</v>
      </c>
      <c r="U486" s="37">
        <v>0</v>
      </c>
      <c r="V486" s="37">
        <v>0</v>
      </c>
      <c r="W486" s="54">
        <v>0.16312603652477259</v>
      </c>
      <c r="X486" s="54">
        <v>6.6203703172504902E-3</v>
      </c>
      <c r="Y486" s="54">
        <v>1.7610875889658931E-2</v>
      </c>
      <c r="Z486" s="54">
        <v>1.239607855677605E-2</v>
      </c>
      <c r="AA486" s="54">
        <v>7.948746532201767E-2</v>
      </c>
      <c r="AB486" s="54">
        <v>7.5360340997576714E-3</v>
      </c>
      <c r="AC486" s="54">
        <v>1.6106067225337029E-2</v>
      </c>
      <c r="AD486" s="54">
        <v>3.7751721683889632E-3</v>
      </c>
      <c r="AE486" s="54">
        <v>2.3735953494906429E-2</v>
      </c>
      <c r="AF486" s="55">
        <f t="shared" si="55"/>
        <v>0.33039405359886581</v>
      </c>
      <c r="AG486" t="s">
        <v>304</v>
      </c>
      <c r="AH486" s="26">
        <v>0.14199741758032131</v>
      </c>
      <c r="AI486" s="26">
        <v>6.0243990738888904E-3</v>
      </c>
      <c r="AJ486" s="26">
        <v>3.1315832007155472E-2</v>
      </c>
      <c r="AK486" s="26">
        <v>1.0732638596873329E-2</v>
      </c>
      <c r="AL486" s="26">
        <v>9.1527737007220181E-2</v>
      </c>
      <c r="AM486" s="26">
        <v>2.1872424592464301E-2</v>
      </c>
      <c r="AN486" s="26">
        <f t="shared" si="53"/>
        <v>0.30347044885792346</v>
      </c>
      <c r="AO486" s="71">
        <f t="shared" si="54"/>
        <v>0.91851062557672258</v>
      </c>
      <c r="AP486" s="61">
        <v>84.545825660339688</v>
      </c>
      <c r="AQ486" s="61">
        <v>84.545825660339688</v>
      </c>
      <c r="AR486" s="61">
        <v>46.69618607587099</v>
      </c>
      <c r="AS486" s="61">
        <v>16.552490209522858</v>
      </c>
      <c r="AT486" s="61">
        <v>38.826252563459313</v>
      </c>
      <c r="AU486" s="61">
        <v>210.40576702309579</v>
      </c>
      <c r="AV486" s="61">
        <v>481.57234719262834</v>
      </c>
      <c r="AW486" s="9" t="s">
        <v>2251</v>
      </c>
      <c r="AX486" s="51">
        <v>0.31035862000000003</v>
      </c>
      <c r="AY486" s="11">
        <f t="shared" si="51"/>
        <v>6.8881711420765712E-3</v>
      </c>
      <c r="AZ486" s="65">
        <f t="shared" si="52"/>
        <v>2.2697996355162158E-2</v>
      </c>
      <c r="BA486" s="84">
        <v>557.17535999999996</v>
      </c>
    </row>
    <row r="487" spans="1:53" x14ac:dyDescent="0.2">
      <c r="A487" s="105"/>
      <c r="B487" s="95"/>
      <c r="C487" s="96"/>
      <c r="D487" s="8">
        <v>2021</v>
      </c>
      <c r="E487" s="6" t="s">
        <v>33</v>
      </c>
      <c r="F487" s="68" t="s">
        <v>55</v>
      </c>
      <c r="G487" s="6"/>
      <c r="H487" s="40">
        <v>160.74548425748441</v>
      </c>
      <c r="I487" s="41">
        <v>162000</v>
      </c>
      <c r="J487" s="41">
        <v>12000</v>
      </c>
      <c r="K487" s="41">
        <v>3151.3523707797281</v>
      </c>
      <c r="L487" s="42">
        <v>0.21201890359168241</v>
      </c>
      <c r="M487" s="41">
        <v>2143.273123433125</v>
      </c>
      <c r="N487" s="41">
        <v>2283.273123433125</v>
      </c>
      <c r="O487" s="62">
        <v>1.6</v>
      </c>
      <c r="P487" s="41">
        <v>0</v>
      </c>
      <c r="Q487" s="41">
        <v>372.68115942028987</v>
      </c>
      <c r="R487" s="41">
        <v>0</v>
      </c>
      <c r="S487" s="42">
        <v>0</v>
      </c>
      <c r="T487" s="41">
        <v>425.73854525226687</v>
      </c>
      <c r="U487" s="37">
        <v>0</v>
      </c>
      <c r="V487" s="37">
        <v>0</v>
      </c>
      <c r="W487" s="54">
        <v>0.1579677015542984</v>
      </c>
      <c r="X487" s="54">
        <v>6.6203703172504902E-3</v>
      </c>
      <c r="Y487" s="54">
        <v>1.6654118895530701E-2</v>
      </c>
      <c r="Z487" s="54">
        <v>1.229181978851557E-2</v>
      </c>
      <c r="AA487" s="54">
        <v>7.8514911234378815E-2</v>
      </c>
      <c r="AB487" s="54">
        <v>7.4867089278995991E-3</v>
      </c>
      <c r="AC487" s="54">
        <v>1.6482768580317501E-2</v>
      </c>
      <c r="AD487" s="54">
        <v>3.718694439157844E-3</v>
      </c>
      <c r="AE487" s="54">
        <v>2.3652605712413791E-2</v>
      </c>
      <c r="AF487" s="55">
        <f t="shared" si="55"/>
        <v>0.3233896994497627</v>
      </c>
      <c r="AG487" t="s">
        <v>305</v>
      </c>
      <c r="AH487" s="26">
        <v>0.1375229233405556</v>
      </c>
      <c r="AI487" s="26">
        <v>6.0243990738888904E-3</v>
      </c>
      <c r="AJ487" s="26">
        <v>3.032903578298831E-2</v>
      </c>
      <c r="AK487" s="26">
        <v>1.076533812197007E-2</v>
      </c>
      <c r="AL487" s="26">
        <v>9.2393633271307354E-2</v>
      </c>
      <c r="AM487" s="26">
        <v>2.190977840041753E-2</v>
      </c>
      <c r="AN487" s="26">
        <f t="shared" si="53"/>
        <v>0.29894510799112772</v>
      </c>
      <c r="AO487" s="71">
        <f t="shared" si="54"/>
        <v>0.92441134797976965</v>
      </c>
      <c r="AP487" s="61">
        <v>81.881703284880288</v>
      </c>
      <c r="AQ487" s="61">
        <v>81.881703284880288</v>
      </c>
      <c r="AR487" s="61">
        <v>45.224738020710028</v>
      </c>
      <c r="AS487" s="61">
        <v>16.602452358297199</v>
      </c>
      <c r="AT487" s="61">
        <v>38.906316044561663</v>
      </c>
      <c r="AU487" s="61">
        <v>213.07910762931411</v>
      </c>
      <c r="AV487" s="61">
        <v>477.57602062264357</v>
      </c>
      <c r="AW487" s="9" t="s">
        <v>2252</v>
      </c>
      <c r="AX487" s="51">
        <v>0.30287425000000001</v>
      </c>
      <c r="AY487" s="11">
        <f t="shared" si="51"/>
        <v>3.9291420088722884E-3</v>
      </c>
      <c r="AZ487" s="65">
        <f t="shared" si="52"/>
        <v>1.3143356100642061E-2</v>
      </c>
      <c r="BA487" s="84">
        <v>546.63223000000005</v>
      </c>
    </row>
    <row r="488" spans="1:53" x14ac:dyDescent="0.2">
      <c r="A488" s="105"/>
      <c r="B488" s="95"/>
      <c r="C488" s="94" t="s">
        <v>2223</v>
      </c>
      <c r="D488" s="8">
        <v>2003</v>
      </c>
      <c r="E488" s="6" t="s">
        <v>27</v>
      </c>
      <c r="F488" s="68" t="s">
        <v>46</v>
      </c>
      <c r="G488" s="6"/>
      <c r="H488" s="40">
        <v>165.59650285813331</v>
      </c>
      <c r="I488" s="41">
        <v>162000</v>
      </c>
      <c r="J488" s="41">
        <v>12000</v>
      </c>
      <c r="K488" s="41">
        <v>4338.5595703125</v>
      </c>
      <c r="L488" s="42">
        <v>0.15548999999999999</v>
      </c>
      <c r="M488" s="41">
        <v>2069.956285726666</v>
      </c>
      <c r="N488" s="41">
        <v>2209.956285726666</v>
      </c>
      <c r="O488" s="62">
        <v>1.6</v>
      </c>
      <c r="P488" s="41">
        <v>0</v>
      </c>
      <c r="Q488" s="41">
        <v>521.08333333333326</v>
      </c>
      <c r="R488" s="41">
        <v>0</v>
      </c>
      <c r="S488" s="42">
        <v>0</v>
      </c>
      <c r="T488" s="41">
        <v>432.37852784971238</v>
      </c>
      <c r="U488" s="37">
        <v>0</v>
      </c>
      <c r="V488" s="37">
        <v>0</v>
      </c>
      <c r="W488" s="54">
        <v>0.2161310017108917</v>
      </c>
      <c r="X488" s="54">
        <v>6.6203703172504902E-3</v>
      </c>
      <c r="Y488" s="54">
        <v>-0.19445545971393591</v>
      </c>
      <c r="Z488" s="54">
        <v>1.340277027338743E-2</v>
      </c>
      <c r="AA488" s="54">
        <v>8.3770751953125E-2</v>
      </c>
      <c r="AB488" s="54">
        <v>8.1238420680165291E-3</v>
      </c>
      <c r="AC488" s="54">
        <v>1.7135275527834889E-2</v>
      </c>
      <c r="AD488" s="54">
        <v>4.8389271833002567E-3</v>
      </c>
      <c r="AE488" s="54">
        <v>2.4880753830075261E-2</v>
      </c>
      <c r="AF488" s="55">
        <f t="shared" si="55"/>
        <v>0.18044823314994565</v>
      </c>
      <c r="AG488" t="s">
        <v>573</v>
      </c>
      <c r="AH488" s="26">
        <v>0.18758450254841641</v>
      </c>
      <c r="AI488" s="26">
        <v>6.0243990738888904E-3</v>
      </c>
      <c r="AJ488" s="26">
        <v>-0.16655990923245831</v>
      </c>
      <c r="AK488" s="26">
        <v>1.1596515337040231E-2</v>
      </c>
      <c r="AL488" s="26">
        <v>9.7509679128519267E-2</v>
      </c>
      <c r="AM488" s="26">
        <v>2.2859261121496E-2</v>
      </c>
      <c r="AN488" s="26">
        <f t="shared" si="53"/>
        <v>0.15901444797690248</v>
      </c>
      <c r="AO488" s="71">
        <f t="shared" si="54"/>
        <v>0.88121920176834034</v>
      </c>
      <c r="AP488" s="61">
        <v>124.59357407537399</v>
      </c>
      <c r="AQ488" s="61">
        <v>124.59357407537399</v>
      </c>
      <c r="AR488" s="61">
        <v>-55.665967177823553</v>
      </c>
      <c r="AS488" s="61">
        <v>17.872421862573692</v>
      </c>
      <c r="AT488" s="61">
        <v>40.941420256460688</v>
      </c>
      <c r="AU488" s="61">
        <v>223.6318128574955</v>
      </c>
      <c r="AV488" s="61">
        <v>475.96683594945432</v>
      </c>
      <c r="AW488" s="9" t="s">
        <v>2253</v>
      </c>
      <c r="AX488" s="51">
        <v>0.26278517000000001</v>
      </c>
      <c r="AY488" s="11">
        <f t="shared" si="51"/>
        <v>0.10377072202309753</v>
      </c>
      <c r="AZ488" s="65">
        <f t="shared" si="52"/>
        <v>0.65258675135086264</v>
      </c>
      <c r="BA488" s="84">
        <v>572.98045999999999</v>
      </c>
    </row>
    <row r="489" spans="1:53" x14ac:dyDescent="0.2">
      <c r="A489" s="105"/>
      <c r="B489" s="95"/>
      <c r="C489" s="95"/>
      <c r="D489" s="8">
        <v>2008</v>
      </c>
      <c r="E489" s="6" t="s">
        <v>28</v>
      </c>
      <c r="F489" s="68" t="s">
        <v>46</v>
      </c>
      <c r="G489" s="6"/>
      <c r="H489" s="40">
        <v>164.87063352480001</v>
      </c>
      <c r="I489" s="41">
        <v>162000</v>
      </c>
      <c r="J489" s="41">
        <v>12000</v>
      </c>
      <c r="K489" s="41">
        <v>3947.587158203125</v>
      </c>
      <c r="L489" s="42">
        <v>0.17004</v>
      </c>
      <c r="M489" s="41">
        <v>2060.8829190599999</v>
      </c>
      <c r="N489" s="41">
        <v>2200.8829190599999</v>
      </c>
      <c r="O489" s="62">
        <v>1.6</v>
      </c>
      <c r="P489" s="41">
        <v>0</v>
      </c>
      <c r="Q489" s="41">
        <v>490.24999999999989</v>
      </c>
      <c r="R489" s="41">
        <v>0</v>
      </c>
      <c r="S489" s="42">
        <v>0</v>
      </c>
      <c r="T489" s="41">
        <v>447.08322559326399</v>
      </c>
      <c r="U489" s="37">
        <v>0</v>
      </c>
      <c r="V489" s="37">
        <v>0</v>
      </c>
      <c r="W489" s="54">
        <v>0.20239803194999689</v>
      </c>
      <c r="X489" s="54">
        <v>6.6203703172504902E-3</v>
      </c>
      <c r="Y489" s="54">
        <v>-0.18201072514057159</v>
      </c>
      <c r="Z489" s="54">
        <v>1.3350557535886759E-2</v>
      </c>
      <c r="AA489" s="54">
        <v>8.3770751953125E-2</v>
      </c>
      <c r="AB489" s="54">
        <v>8.0987559631466866E-3</v>
      </c>
      <c r="AC489" s="54">
        <v>1.7091654241085049E-2</v>
      </c>
      <c r="AD489" s="54">
        <v>4.6133785508573064E-3</v>
      </c>
      <c r="AE489" s="54">
        <v>2.482137642800808E-2</v>
      </c>
      <c r="AF489" s="55">
        <f t="shared" si="55"/>
        <v>0.17875415179878468</v>
      </c>
      <c r="AG489" t="s">
        <v>574</v>
      </c>
      <c r="AH489" s="26">
        <v>0.17558758741478159</v>
      </c>
      <c r="AI489" s="26">
        <v>6.0243990738888904E-3</v>
      </c>
      <c r="AJ489" s="26">
        <v>-0.1560074531160949</v>
      </c>
      <c r="AK489" s="26">
        <v>1.15432125689759E-2</v>
      </c>
      <c r="AL489" s="26">
        <v>9.7209380940035353E-2</v>
      </c>
      <c r="AM489" s="26">
        <v>2.2798371510538051E-2</v>
      </c>
      <c r="AN489" s="26">
        <f t="shared" si="53"/>
        <v>0.15715549839212486</v>
      </c>
      <c r="AO489" s="71">
        <f t="shared" si="54"/>
        <v>0.8791711790226141</v>
      </c>
      <c r="AP489" s="61">
        <v>127.8849426109348</v>
      </c>
      <c r="AQ489" s="61">
        <v>127.8849426109348</v>
      </c>
      <c r="AR489" s="61">
        <v>-52.139232091776577</v>
      </c>
      <c r="AS489" s="61">
        <v>17.790979675868041</v>
      </c>
      <c r="AT489" s="61">
        <v>40.810910557894843</v>
      </c>
      <c r="AU489" s="61">
        <v>222.83810651258821</v>
      </c>
      <c r="AV489" s="61">
        <v>485.07064987644412</v>
      </c>
      <c r="AW489" s="9" t="s">
        <v>2254</v>
      </c>
      <c r="AX489" s="51">
        <v>0.25299314000000001</v>
      </c>
      <c r="AY489" s="11">
        <f t="shared" si="51"/>
        <v>9.583764160787514E-2</v>
      </c>
      <c r="AZ489" s="65">
        <f t="shared" si="52"/>
        <v>0.60982684403918763</v>
      </c>
      <c r="BA489" s="84">
        <v>582.11455999999998</v>
      </c>
    </row>
    <row r="490" spans="1:53" x14ac:dyDescent="0.2">
      <c r="A490" s="105"/>
      <c r="B490" s="95"/>
      <c r="C490" s="95"/>
      <c r="D490" s="8">
        <v>2013</v>
      </c>
      <c r="E490" s="6" t="s">
        <v>29</v>
      </c>
      <c r="F490" s="68" t="s">
        <v>46</v>
      </c>
      <c r="G490" s="6"/>
      <c r="H490" s="40">
        <v>153.9537376912096</v>
      </c>
      <c r="I490" s="41">
        <v>162000</v>
      </c>
      <c r="J490" s="41">
        <v>12000</v>
      </c>
      <c r="K490" s="41">
        <v>3435.583740234375</v>
      </c>
      <c r="L490" s="42">
        <v>0.1858447069943289</v>
      </c>
      <c r="M490" s="41">
        <v>1924.4217211401201</v>
      </c>
      <c r="N490" s="41">
        <v>2064.4217211401201</v>
      </c>
      <c r="O490" s="62">
        <v>1.6</v>
      </c>
      <c r="P490" s="41">
        <v>0</v>
      </c>
      <c r="Q490" s="41">
        <v>448.45742753623188</v>
      </c>
      <c r="R490" s="41">
        <v>0</v>
      </c>
      <c r="S490" s="42">
        <v>0</v>
      </c>
      <c r="T490" s="41">
        <v>469.91919312678368</v>
      </c>
      <c r="U490" s="37">
        <v>0</v>
      </c>
      <c r="V490" s="37">
        <v>0</v>
      </c>
      <c r="W490" s="54">
        <v>0.18381817638874051</v>
      </c>
      <c r="X490" s="54">
        <v>6.6203703172504902E-3</v>
      </c>
      <c r="Y490" s="54">
        <v>-0.16526007652282709</v>
      </c>
      <c r="Z490" s="54">
        <v>1.2901703827083111E-2</v>
      </c>
      <c r="AA490" s="54">
        <v>8.1511244177818298E-2</v>
      </c>
      <c r="AB490" s="54">
        <v>7.8321425244212151E-3</v>
      </c>
      <c r="AC490" s="54">
        <v>1.6652617603540421E-2</v>
      </c>
      <c r="AD490" s="54">
        <v>4.2738304473459721E-3</v>
      </c>
      <c r="AE490" s="54">
        <v>2.4310946464538571E-2</v>
      </c>
      <c r="AF490" s="55">
        <f t="shared" si="55"/>
        <v>0.1726609552279115</v>
      </c>
      <c r="AG490" t="s">
        <v>575</v>
      </c>
      <c r="AH490" s="26">
        <v>0.15997390890454019</v>
      </c>
      <c r="AI490" s="26">
        <v>6.0243990738888904E-3</v>
      </c>
      <c r="AJ490" s="26">
        <v>-0.14196925873047711</v>
      </c>
      <c r="AK490" s="26">
        <v>1.116154495755587E-2</v>
      </c>
      <c r="AL490" s="26">
        <v>9.4393371908322601E-2</v>
      </c>
      <c r="AM490" s="26">
        <v>2.2362379286896519E-2</v>
      </c>
      <c r="AN490" s="26">
        <f t="shared" si="53"/>
        <v>0.15194634540072696</v>
      </c>
      <c r="AO490" s="71">
        <f t="shared" si="54"/>
        <v>0.88002724877873306</v>
      </c>
      <c r="AP490" s="61">
        <v>117.9830466913962</v>
      </c>
      <c r="AQ490" s="61">
        <v>117.9830466913962</v>
      </c>
      <c r="AR490" s="61">
        <v>-47.447528839134407</v>
      </c>
      <c r="AS490" s="61">
        <v>17.20782337840798</v>
      </c>
      <c r="AT490" s="61">
        <v>39.876412656047549</v>
      </c>
      <c r="AU490" s="61">
        <v>216.59879626516829</v>
      </c>
      <c r="AV490" s="61">
        <v>462.20159684328178</v>
      </c>
      <c r="AW490" s="9" t="s">
        <v>2255</v>
      </c>
      <c r="AX490" s="51">
        <v>0.23698005999999999</v>
      </c>
      <c r="AY490" s="11">
        <f t="shared" si="51"/>
        <v>8.503371459927303E-2</v>
      </c>
      <c r="AZ490" s="65">
        <f t="shared" si="52"/>
        <v>0.55962987707940093</v>
      </c>
      <c r="BA490" s="84">
        <v>561.48847999999998</v>
      </c>
    </row>
    <row r="491" spans="1:53" x14ac:dyDescent="0.2">
      <c r="A491" s="105"/>
      <c r="B491" s="95"/>
      <c r="C491" s="95"/>
      <c r="D491" s="8">
        <v>2016</v>
      </c>
      <c r="E491" s="6" t="s">
        <v>30</v>
      </c>
      <c r="F491" s="68" t="s">
        <v>46</v>
      </c>
      <c r="G491" s="6"/>
      <c r="H491" s="40">
        <v>143.81014593898601</v>
      </c>
      <c r="I491" s="41">
        <v>162000</v>
      </c>
      <c r="J491" s="41">
        <v>12000</v>
      </c>
      <c r="K491" s="41">
        <v>3109.79931640625</v>
      </c>
      <c r="L491" s="42">
        <v>0.1957353497164461</v>
      </c>
      <c r="M491" s="41">
        <v>1797.6268242373239</v>
      </c>
      <c r="N491" s="41">
        <v>1937.6268242373239</v>
      </c>
      <c r="O491" s="62">
        <v>1.6</v>
      </c>
      <c r="P491" s="41">
        <v>0</v>
      </c>
      <c r="Q491" s="41">
        <v>418.99818840579718</v>
      </c>
      <c r="R491" s="41">
        <v>0</v>
      </c>
      <c r="S491" s="42">
        <v>0</v>
      </c>
      <c r="T491" s="41">
        <v>485.04527938606702</v>
      </c>
      <c r="U491" s="37">
        <v>0</v>
      </c>
      <c r="V491" s="37">
        <v>0</v>
      </c>
      <c r="W491" s="54">
        <v>0.17148618400096891</v>
      </c>
      <c r="X491" s="54">
        <v>6.6203703172504902E-3</v>
      </c>
      <c r="Y491" s="54">
        <v>-0.15426446497440341</v>
      </c>
      <c r="Z491" s="54">
        <v>1.2485271319746969E-2</v>
      </c>
      <c r="AA491" s="54">
        <v>7.9312294721603394E-2</v>
      </c>
      <c r="AB491" s="54">
        <v>7.5826910324394703E-3</v>
      </c>
      <c r="AC491" s="54">
        <v>1.624284312129021E-2</v>
      </c>
      <c r="AD491" s="54">
        <v>4.0245014242827892E-3</v>
      </c>
      <c r="AE491" s="54">
        <v>2.3837383836507801E-2</v>
      </c>
      <c r="AF491" s="55">
        <f t="shared" si="55"/>
        <v>0.16732707479968661</v>
      </c>
      <c r="AG491" t="s">
        <v>576</v>
      </c>
      <c r="AH491" s="26">
        <v>0.14927138344654331</v>
      </c>
      <c r="AI491" s="26">
        <v>6.0243990738888904E-3</v>
      </c>
      <c r="AJ491" s="26">
        <v>-0.13272721248194319</v>
      </c>
      <c r="AK491" s="26">
        <v>1.0810824926202261E-2</v>
      </c>
      <c r="AL491" s="26">
        <v>9.1764303683229784E-2</v>
      </c>
      <c r="AM491" s="26">
        <v>2.1961739563298891E-2</v>
      </c>
      <c r="AN491" s="26">
        <f t="shared" si="53"/>
        <v>0.14710543821121994</v>
      </c>
      <c r="AO491" s="71">
        <f t="shared" si="54"/>
        <v>0.87914904618589229</v>
      </c>
      <c r="AP491" s="61">
        <v>93.19580284672773</v>
      </c>
      <c r="AQ491" s="61">
        <v>93.19580284672773</v>
      </c>
      <c r="AR491" s="61">
        <v>-44.358745676982217</v>
      </c>
      <c r="AS491" s="61">
        <v>16.6719524037442</v>
      </c>
      <c r="AT491" s="61">
        <v>39.017688667872719</v>
      </c>
      <c r="AU491" s="61">
        <v>210.81209681226451</v>
      </c>
      <c r="AV491" s="61">
        <v>408.5345979003547</v>
      </c>
      <c r="AW491" s="9" t="s">
        <v>2256</v>
      </c>
      <c r="AX491" s="51">
        <v>0.22481698999999999</v>
      </c>
      <c r="AY491" s="11">
        <f t="shared" si="51"/>
        <v>7.7711551788780059E-2</v>
      </c>
      <c r="AZ491" s="65">
        <f t="shared" si="52"/>
        <v>0.52827110087662887</v>
      </c>
      <c r="BA491" s="84">
        <v>494.10223999999999</v>
      </c>
    </row>
    <row r="492" spans="1:53" x14ac:dyDescent="0.2">
      <c r="A492" s="105"/>
      <c r="B492" s="95"/>
      <c r="C492" s="95"/>
      <c r="D492" s="8">
        <v>2018</v>
      </c>
      <c r="E492" s="6" t="s">
        <v>31</v>
      </c>
      <c r="F492" s="68" t="s">
        <v>46</v>
      </c>
      <c r="G492" s="6"/>
      <c r="H492" s="40">
        <v>139.60688006450411</v>
      </c>
      <c r="I492" s="41">
        <v>162000</v>
      </c>
      <c r="J492" s="41">
        <v>12000</v>
      </c>
      <c r="K492" s="41">
        <v>2942.784423828125</v>
      </c>
      <c r="L492" s="42">
        <v>0.20235463137996221</v>
      </c>
      <c r="M492" s="41">
        <v>1745.0860008063009</v>
      </c>
      <c r="N492" s="41">
        <v>1885.0860008063009</v>
      </c>
      <c r="O492" s="62">
        <v>1.6</v>
      </c>
      <c r="P492" s="41">
        <v>0</v>
      </c>
      <c r="Q492" s="41">
        <v>399.35869565217388</v>
      </c>
      <c r="R492" s="41">
        <v>0</v>
      </c>
      <c r="S492" s="42">
        <v>0</v>
      </c>
      <c r="T492" s="41">
        <v>488.54795230892358</v>
      </c>
      <c r="U492" s="37">
        <v>0</v>
      </c>
      <c r="V492" s="37">
        <v>0</v>
      </c>
      <c r="W492" s="54">
        <v>0.16587294638156891</v>
      </c>
      <c r="X492" s="54">
        <v>6.6203703172504902E-3</v>
      </c>
      <c r="Y492" s="54">
        <v>-0.14922277629375461</v>
      </c>
      <c r="Z492" s="54">
        <v>1.2425803579390051E-2</v>
      </c>
      <c r="AA492" s="54">
        <v>7.9429075121879578E-2</v>
      </c>
      <c r="AB492" s="54">
        <v>7.5515829958021641E-3</v>
      </c>
      <c r="AC492" s="54">
        <v>1.6151601448655128E-2</v>
      </c>
      <c r="AD492" s="54">
        <v>3.858281765133142E-3</v>
      </c>
      <c r="AE492" s="54">
        <v>2.3769756779074669E-2</v>
      </c>
      <c r="AF492" s="55">
        <f t="shared" si="55"/>
        <v>0.16645664209499952</v>
      </c>
      <c r="AG492" t="s">
        <v>577</v>
      </c>
      <c r="AH492" s="26">
        <v>0.1443582195284612</v>
      </c>
      <c r="AI492" s="26">
        <v>6.0243990738888904E-3</v>
      </c>
      <c r="AJ492" s="26">
        <v>-0.12837409423414309</v>
      </c>
      <c r="AK492" s="26">
        <v>1.075869468522073E-2</v>
      </c>
      <c r="AL492" s="26">
        <v>9.160653915833343E-2</v>
      </c>
      <c r="AM492" s="26">
        <v>2.1902189370920921E-2</v>
      </c>
      <c r="AN492" s="26">
        <f t="shared" si="53"/>
        <v>0.14627594758268209</v>
      </c>
      <c r="AO492" s="71">
        <f t="shared" si="54"/>
        <v>0.87876305650332664</v>
      </c>
      <c r="AP492" s="61">
        <v>85.95145754264594</v>
      </c>
      <c r="AQ492" s="61">
        <v>85.95145754264594</v>
      </c>
      <c r="AR492" s="61">
        <v>-42.903890552361368</v>
      </c>
      <c r="AS492" s="61">
        <v>16.592301740688491</v>
      </c>
      <c r="AT492" s="61">
        <v>38.890049855035613</v>
      </c>
      <c r="AU492" s="61">
        <v>210.54107360591141</v>
      </c>
      <c r="AV492" s="61">
        <v>395.02244973456607</v>
      </c>
      <c r="AW492" s="9" t="s">
        <v>2257</v>
      </c>
      <c r="AX492" s="51">
        <v>0.21373131000000001</v>
      </c>
      <c r="AY492" s="11">
        <f t="shared" si="51"/>
        <v>6.7455362417317921E-2</v>
      </c>
      <c r="AZ492" s="65">
        <f t="shared" si="52"/>
        <v>0.46115143010226584</v>
      </c>
      <c r="BA492" s="84">
        <v>469.32073000000003</v>
      </c>
    </row>
    <row r="493" spans="1:53" x14ac:dyDescent="0.2">
      <c r="A493" s="105"/>
      <c r="B493" s="95"/>
      <c r="C493" s="95"/>
      <c r="D493" s="8">
        <v>2019</v>
      </c>
      <c r="E493" s="6" t="s">
        <v>32</v>
      </c>
      <c r="F493" s="68" t="s">
        <v>46</v>
      </c>
      <c r="G493" s="6"/>
      <c r="H493" s="40">
        <v>137.50979883287189</v>
      </c>
      <c r="I493" s="41">
        <v>162000</v>
      </c>
      <c r="J493" s="41">
        <v>12000</v>
      </c>
      <c r="K493" s="41">
        <v>2863.464111328125</v>
      </c>
      <c r="L493" s="42">
        <v>0.2056719281663516</v>
      </c>
      <c r="M493" s="41">
        <v>1718.8724854108989</v>
      </c>
      <c r="N493" s="41">
        <v>1858.8724854108989</v>
      </c>
      <c r="O493" s="62">
        <v>1.6</v>
      </c>
      <c r="P493" s="41">
        <v>0</v>
      </c>
      <c r="Q493" s="41">
        <v>389.53894927536243</v>
      </c>
      <c r="R493" s="41">
        <v>0</v>
      </c>
      <c r="S493" s="42">
        <v>0</v>
      </c>
      <c r="T493" s="41">
        <v>489.73556603818389</v>
      </c>
      <c r="U493" s="37">
        <v>0</v>
      </c>
      <c r="V493" s="37">
        <v>0</v>
      </c>
      <c r="W493" s="54">
        <v>0.16312603652477259</v>
      </c>
      <c r="X493" s="54">
        <v>6.6203703172504902E-3</v>
      </c>
      <c r="Y493" s="54">
        <v>-0.1467515975236893</v>
      </c>
      <c r="Z493" s="54">
        <v>1.239607855677605E-2</v>
      </c>
      <c r="AA493" s="54">
        <v>7.948746532201767E-2</v>
      </c>
      <c r="AB493" s="54">
        <v>7.5360340997576714E-3</v>
      </c>
      <c r="AC493" s="54">
        <v>1.6106067225337029E-2</v>
      </c>
      <c r="AD493" s="54">
        <v>3.7751721683889632E-3</v>
      </c>
      <c r="AE493" s="54">
        <v>2.3735953494906429E-2</v>
      </c>
      <c r="AF493" s="55">
        <f t="shared" si="55"/>
        <v>0.16603158018551759</v>
      </c>
      <c r="AG493" t="s">
        <v>578</v>
      </c>
      <c r="AH493" s="26">
        <v>0.14199741758032139</v>
      </c>
      <c r="AI493" s="26">
        <v>6.0243990738888904E-3</v>
      </c>
      <c r="AJ493" s="26">
        <v>-0.12627469310394729</v>
      </c>
      <c r="AK493" s="26">
        <v>1.0732638596873329E-2</v>
      </c>
      <c r="AL493" s="26">
        <v>9.1527737007220181E-2</v>
      </c>
      <c r="AM493" s="26">
        <v>2.1872424592464301E-2</v>
      </c>
      <c r="AN493" s="26">
        <f t="shared" si="53"/>
        <v>0.14587992374682079</v>
      </c>
      <c r="AO493" s="71">
        <f t="shared" si="54"/>
        <v>0.87862756942877929</v>
      </c>
      <c r="AP493" s="61">
        <v>84.54582566033973</v>
      </c>
      <c r="AQ493" s="61">
        <v>84.54582566033973</v>
      </c>
      <c r="AR493" s="61">
        <v>-42.202249953821763</v>
      </c>
      <c r="AS493" s="61">
        <v>16.552490209522858</v>
      </c>
      <c r="AT493" s="61">
        <v>38.826252563459313</v>
      </c>
      <c r="AU493" s="61">
        <v>210.40576702309579</v>
      </c>
      <c r="AV493" s="61">
        <v>392.67391116293567</v>
      </c>
      <c r="AW493" s="9" t="s">
        <v>2258</v>
      </c>
      <c r="AX493" s="51">
        <v>0.21152871000000001</v>
      </c>
      <c r="AY493" s="11">
        <f t="shared" si="51"/>
        <v>6.5648786253179214E-2</v>
      </c>
      <c r="AZ493" s="65">
        <f t="shared" si="52"/>
        <v>0.4500193348545668</v>
      </c>
      <c r="BA493" s="84">
        <v>465.04541999999998</v>
      </c>
    </row>
    <row r="494" spans="1:53" x14ac:dyDescent="0.2">
      <c r="A494" s="105"/>
      <c r="B494" s="95"/>
      <c r="C494" s="96"/>
      <c r="D494" s="8">
        <v>2021</v>
      </c>
      <c r="E494" s="6" t="s">
        <v>33</v>
      </c>
      <c r="F494" s="68" t="s">
        <v>46</v>
      </c>
      <c r="G494" s="6"/>
      <c r="H494" s="40">
        <v>136.2236041109625</v>
      </c>
      <c r="I494" s="41">
        <v>162000</v>
      </c>
      <c r="J494" s="41">
        <v>12000</v>
      </c>
      <c r="K494" s="41">
        <v>2734.673583984375</v>
      </c>
      <c r="L494" s="42">
        <v>0.21201890359168241</v>
      </c>
      <c r="M494" s="41">
        <v>1702.795051387031</v>
      </c>
      <c r="N494" s="41">
        <v>1842.795051387031</v>
      </c>
      <c r="O494" s="62">
        <v>1.6</v>
      </c>
      <c r="P494" s="41">
        <v>0</v>
      </c>
      <c r="Q494" s="41">
        <v>372.68115942028987</v>
      </c>
      <c r="R494" s="41">
        <v>0</v>
      </c>
      <c r="S494" s="42">
        <v>0</v>
      </c>
      <c r="T494" s="41">
        <v>490.60779384071071</v>
      </c>
      <c r="U494" s="37">
        <v>0</v>
      </c>
      <c r="V494" s="37">
        <v>0</v>
      </c>
      <c r="W494" s="54">
        <v>0.1579677015542984</v>
      </c>
      <c r="X494" s="54">
        <v>6.6203703172504902E-3</v>
      </c>
      <c r="Y494" s="54">
        <v>-0.1422019749879837</v>
      </c>
      <c r="Z494" s="54">
        <v>1.229181978851557E-2</v>
      </c>
      <c r="AA494" s="54">
        <v>7.8514911234378815E-2</v>
      </c>
      <c r="AB494" s="54">
        <v>7.4867089278995991E-3</v>
      </c>
      <c r="AC494" s="54">
        <v>1.6482768580317501E-2</v>
      </c>
      <c r="AD494" s="54">
        <v>3.718694439157844E-3</v>
      </c>
      <c r="AE494" s="54">
        <v>2.3652605712413791E-2</v>
      </c>
      <c r="AF494" s="55">
        <f t="shared" si="55"/>
        <v>0.1645336055662483</v>
      </c>
      <c r="AG494" t="s">
        <v>579</v>
      </c>
      <c r="AH494" s="26">
        <v>0.1375229233405556</v>
      </c>
      <c r="AI494" s="26">
        <v>6.0243990738888904E-3</v>
      </c>
      <c r="AJ494" s="26">
        <v>-0.12229563898415351</v>
      </c>
      <c r="AK494" s="26">
        <v>1.076533812197007E-2</v>
      </c>
      <c r="AL494" s="26">
        <v>9.2393633271307354E-2</v>
      </c>
      <c r="AM494" s="26">
        <v>2.190977840041753E-2</v>
      </c>
      <c r="AN494" s="26">
        <f t="shared" si="53"/>
        <v>0.14632043322398594</v>
      </c>
      <c r="AO494" s="71">
        <f t="shared" si="54"/>
        <v>0.8893042410419375</v>
      </c>
      <c r="AP494" s="61">
        <v>81.881703284880302</v>
      </c>
      <c r="AQ494" s="61">
        <v>81.881703284880302</v>
      </c>
      <c r="AR494" s="61">
        <v>-40.872410756310607</v>
      </c>
      <c r="AS494" s="61">
        <v>16.602452358297199</v>
      </c>
      <c r="AT494" s="61">
        <v>38.906316044561663</v>
      </c>
      <c r="AU494" s="61">
        <v>213.07910762931411</v>
      </c>
      <c r="AV494" s="61">
        <v>391.47887184562296</v>
      </c>
      <c r="AW494" s="9" t="s">
        <v>2259</v>
      </c>
      <c r="AX494" s="51">
        <v>0.20768143</v>
      </c>
      <c r="AY494" s="11">
        <f t="shared" si="51"/>
        <v>6.136099677601406E-2</v>
      </c>
      <c r="AZ494" s="65">
        <f t="shared" si="52"/>
        <v>0.4193604093700517</v>
      </c>
      <c r="BA494" s="84">
        <v>457.92325</v>
      </c>
    </row>
    <row r="495" spans="1:53" x14ac:dyDescent="0.2">
      <c r="A495" s="105"/>
      <c r="B495" s="95"/>
      <c r="C495" s="94" t="s">
        <v>2224</v>
      </c>
      <c r="D495" s="8">
        <v>2013</v>
      </c>
      <c r="E495" s="6" t="s">
        <v>29</v>
      </c>
      <c r="F495" s="68" t="s">
        <v>53</v>
      </c>
      <c r="G495" s="6"/>
      <c r="H495" s="40">
        <v>176.67705074978639</v>
      </c>
      <c r="I495" s="44">
        <v>162000</v>
      </c>
      <c r="J495" s="44">
        <v>12000</v>
      </c>
      <c r="K495" s="44">
        <v>2172.361776296244</v>
      </c>
      <c r="L495" s="42">
        <v>0.40325582521187342</v>
      </c>
      <c r="M495" s="43">
        <v>2355.6940099971521</v>
      </c>
      <c r="N495" s="43">
        <v>2495.694009997153</v>
      </c>
      <c r="O495" s="62">
        <v>1.6</v>
      </c>
      <c r="P495" s="43">
        <v>136.40384527196159</v>
      </c>
      <c r="Q495" s="43">
        <v>541.48333333333335</v>
      </c>
      <c r="R495" s="43">
        <v>6.3888748452292594</v>
      </c>
      <c r="S495" s="42">
        <v>0.47</v>
      </c>
      <c r="T495" s="44">
        <v>650.57842911798639</v>
      </c>
      <c r="U495" s="29">
        <v>0</v>
      </c>
      <c r="V495" s="29">
        <v>0</v>
      </c>
      <c r="W495" s="54">
        <v>0.1241977140307426</v>
      </c>
      <c r="X495" s="54">
        <v>6.6203703172504902E-3</v>
      </c>
      <c r="Y495" s="54">
        <v>6.7301474511623383E-2</v>
      </c>
      <c r="Z495" s="54">
        <v>1.3649835251271719E-2</v>
      </c>
      <c r="AA495" s="54">
        <v>8.1032454967498779E-2</v>
      </c>
      <c r="AB495" s="54">
        <v>8.6099691689014435E-3</v>
      </c>
      <c r="AC495" s="54">
        <v>2.7238244190812111E-2</v>
      </c>
      <c r="AD495" s="54">
        <v>1.202927529811859E-2</v>
      </c>
      <c r="AE495" s="54">
        <v>2.5161713361740109E-2</v>
      </c>
      <c r="AF495" s="55">
        <f t="shared" si="55"/>
        <v>0.36584105109795922</v>
      </c>
      <c r="AG495" t="s">
        <v>306</v>
      </c>
      <c r="AH495" s="26">
        <v>0.1015346286489162</v>
      </c>
      <c r="AI495" s="26">
        <v>6.0243990738888904E-3</v>
      </c>
      <c r="AJ495" s="26">
        <v>8.5438270560355412E-2</v>
      </c>
      <c r="AK495" s="26">
        <v>1.199440932483129E-2</v>
      </c>
      <c r="AL495" s="26">
        <v>0.115873776788169</v>
      </c>
      <c r="AM495" s="26">
        <v>2.3313789300780541E-2</v>
      </c>
      <c r="AN495" s="26">
        <f t="shared" si="53"/>
        <v>0.34417927369694135</v>
      </c>
      <c r="AO495" s="71">
        <f t="shared" si="54"/>
        <v>0.94078910134331095</v>
      </c>
      <c r="AP495" s="61">
        <v>57.517413556254972</v>
      </c>
      <c r="AQ495" s="61">
        <v>57.517413556254972</v>
      </c>
      <c r="AR495" s="61">
        <v>115.112592268971</v>
      </c>
      <c r="AS495" s="61">
        <v>18.48037071062646</v>
      </c>
      <c r="AT495" s="61">
        <v>41.915647792732322</v>
      </c>
      <c r="AU495" s="61">
        <v>290.39861785171172</v>
      </c>
      <c r="AV495" s="61">
        <v>580.94205573655142</v>
      </c>
      <c r="AW495" s="9" t="s">
        <v>2260</v>
      </c>
      <c r="AX495" s="51">
        <v>0.38856401000000002</v>
      </c>
      <c r="AY495" s="11">
        <f t="shared" si="51"/>
        <v>4.4384736303058669E-2</v>
      </c>
      <c r="AZ495" s="65">
        <f t="shared" si="52"/>
        <v>0.12895819038231968</v>
      </c>
      <c r="BA495" s="84">
        <v>713.18344000000002</v>
      </c>
    </row>
    <row r="496" spans="1:53" x14ac:dyDescent="0.2">
      <c r="A496" s="105"/>
      <c r="B496" s="95"/>
      <c r="C496" s="95"/>
      <c r="D496" s="8">
        <v>2016</v>
      </c>
      <c r="E496" s="6" t="s">
        <v>30</v>
      </c>
      <c r="F496" s="68" t="s">
        <v>53</v>
      </c>
      <c r="G496" s="6"/>
      <c r="H496" s="40">
        <v>176.92535111614669</v>
      </c>
      <c r="I496" s="44">
        <v>162000</v>
      </c>
      <c r="J496" s="44">
        <v>12000</v>
      </c>
      <c r="K496" s="44">
        <v>2112.6306748194538</v>
      </c>
      <c r="L496" s="42">
        <v>0.45517846402259271</v>
      </c>
      <c r="M496" s="43">
        <v>2359.004681548623</v>
      </c>
      <c r="N496" s="43">
        <v>2499.004681548623</v>
      </c>
      <c r="O496" s="62">
        <v>1.6</v>
      </c>
      <c r="P496" s="43">
        <v>144.07678776723441</v>
      </c>
      <c r="Q496" s="43">
        <v>588.30000000000007</v>
      </c>
      <c r="R496" s="43">
        <v>9.5205861577226241</v>
      </c>
      <c r="S496" s="42">
        <v>0.47</v>
      </c>
      <c r="T496" s="44">
        <v>725.91868175610011</v>
      </c>
      <c r="U496" s="29">
        <v>0</v>
      </c>
      <c r="V496" s="29">
        <v>0</v>
      </c>
      <c r="W496" s="54">
        <v>0.1010390892624855</v>
      </c>
      <c r="X496" s="54">
        <v>6.6203703172504902E-3</v>
      </c>
      <c r="Y496" s="54">
        <v>6.5081536769866943E-2</v>
      </c>
      <c r="Z496" s="54">
        <v>1.3669018633663651E-2</v>
      </c>
      <c r="AA496" s="54">
        <v>8.1612184643745422E-2</v>
      </c>
      <c r="AB496" s="54">
        <v>8.6528798565268517E-3</v>
      </c>
      <c r="AC496" s="54">
        <v>2.7012445032596592E-2</v>
      </c>
      <c r="AD496" s="54">
        <v>1.236234791576862E-2</v>
      </c>
      <c r="AE496" s="54">
        <v>2.5183528661727909E-2</v>
      </c>
      <c r="AF496" s="55">
        <f t="shared" si="55"/>
        <v>0.34123340109363198</v>
      </c>
      <c r="AG496" t="s">
        <v>307</v>
      </c>
      <c r="AH496" s="26">
        <v>7.9544789140486113E-2</v>
      </c>
      <c r="AI496" s="26">
        <v>6.0243990738888904E-3</v>
      </c>
      <c r="AJ496" s="26">
        <v>8.8982675614608847E-2</v>
      </c>
      <c r="AK496" s="26">
        <v>1.201449037930884E-2</v>
      </c>
      <c r="AL496" s="26">
        <v>0.1170146703598198</v>
      </c>
      <c r="AM496" s="26">
        <v>2.333672858966113E-2</v>
      </c>
      <c r="AN496" s="26">
        <f t="shared" si="53"/>
        <v>0.32691775315777366</v>
      </c>
      <c r="AO496" s="71">
        <f t="shared" si="54"/>
        <v>0.958047342698641</v>
      </c>
      <c r="AP496" s="61">
        <v>43.385883600754312</v>
      </c>
      <c r="AQ496" s="61">
        <v>43.385883600754312</v>
      </c>
      <c r="AR496" s="61">
        <v>115.35959737897529</v>
      </c>
      <c r="AS496" s="61">
        <v>18.511052888070459</v>
      </c>
      <c r="AT496" s="61">
        <v>41.964815452535383</v>
      </c>
      <c r="AU496" s="61">
        <v>295.17304605738389</v>
      </c>
      <c r="AV496" s="61">
        <v>557.78027897847369</v>
      </c>
      <c r="AW496" s="9" t="s">
        <v>2261</v>
      </c>
      <c r="AX496" s="51">
        <v>0.38095293000000002</v>
      </c>
      <c r="AY496" s="11">
        <f t="shared" si="51"/>
        <v>5.4035176842226362E-2</v>
      </c>
      <c r="AZ496" s="65">
        <f t="shared" si="52"/>
        <v>0.16528676194635555</v>
      </c>
      <c r="BA496" s="84">
        <v>692.69176000000004</v>
      </c>
    </row>
    <row r="497" spans="1:53" x14ac:dyDescent="0.2">
      <c r="A497" s="105"/>
      <c r="B497" s="95"/>
      <c r="C497" s="95"/>
      <c r="D497" s="8">
        <v>2018</v>
      </c>
      <c r="E497" s="6" t="s">
        <v>31</v>
      </c>
      <c r="F497" s="68" t="s">
        <v>53</v>
      </c>
      <c r="G497" s="6"/>
      <c r="H497" s="40">
        <v>177.01781180676139</v>
      </c>
      <c r="I497" s="44">
        <v>162000</v>
      </c>
      <c r="J497" s="44">
        <v>12000</v>
      </c>
      <c r="K497" s="44">
        <v>2074.2771979799863</v>
      </c>
      <c r="L497" s="42">
        <v>0.49269638128313542</v>
      </c>
      <c r="M497" s="43">
        <v>2360.2374907568192</v>
      </c>
      <c r="N497" s="43">
        <v>2500.2374907568192</v>
      </c>
      <c r="O497" s="62">
        <v>1.6</v>
      </c>
      <c r="P497" s="43">
        <v>149.08862940600241</v>
      </c>
      <c r="Q497" s="43">
        <v>619.51111111111106</v>
      </c>
      <c r="R497" s="43">
        <v>11.928536945658569</v>
      </c>
      <c r="S497" s="42">
        <v>0.47</v>
      </c>
      <c r="T497" s="44">
        <v>779.14161388136768</v>
      </c>
      <c r="U497" s="29">
        <v>0</v>
      </c>
      <c r="V497" s="29">
        <v>0</v>
      </c>
      <c r="W497" s="54">
        <v>8.6194552481174469E-2</v>
      </c>
      <c r="X497" s="54">
        <v>6.6203703172504902E-3</v>
      </c>
      <c r="Y497" s="54">
        <v>6.2485862523317337E-2</v>
      </c>
      <c r="Z497" s="54">
        <v>1.367616187781096E-2</v>
      </c>
      <c r="AA497" s="54">
        <v>8.1994250416755676E-2</v>
      </c>
      <c r="AB497" s="54">
        <v>8.6805922910571098E-3</v>
      </c>
      <c r="AC497" s="54">
        <v>2.685854397714138E-2</v>
      </c>
      <c r="AD497" s="54">
        <v>1.258778665214777E-2</v>
      </c>
      <c r="AE497" s="54">
        <v>2.5191651657223701E-2</v>
      </c>
      <c r="AF497" s="55">
        <f t="shared" si="55"/>
        <v>0.32428977219387889</v>
      </c>
      <c r="AG497" t="s">
        <v>308</v>
      </c>
      <c r="AH497" s="26">
        <v>6.5914332594699601E-2</v>
      </c>
      <c r="AI497" s="26">
        <v>6.0243990738888904E-3</v>
      </c>
      <c r="AJ497" s="26">
        <v>9.0387319905856772E-2</v>
      </c>
      <c r="AK497" s="26">
        <v>1.2021998488466339E-2</v>
      </c>
      <c r="AL497" s="26">
        <v>0.1176429882294141</v>
      </c>
      <c r="AM497" s="26">
        <v>2.3345305364606071E-2</v>
      </c>
      <c r="AN497" s="26">
        <f t="shared" si="53"/>
        <v>0.31533634365693175</v>
      </c>
      <c r="AO497" s="71">
        <f t="shared" si="54"/>
        <v>0.97239065396242508</v>
      </c>
      <c r="AP497" s="61">
        <v>34.213736519665147</v>
      </c>
      <c r="AQ497" s="61">
        <v>34.213736519665147</v>
      </c>
      <c r="AR497" s="61">
        <v>114.6057063815981</v>
      </c>
      <c r="AS497" s="61">
        <v>18.522524653046609</v>
      </c>
      <c r="AT497" s="61">
        <v>41.98319875791573</v>
      </c>
      <c r="AU497" s="61">
        <v>298.14134977502539</v>
      </c>
      <c r="AV497" s="61">
        <v>541.68025260691616</v>
      </c>
      <c r="AW497" s="9" t="s">
        <v>2262</v>
      </c>
      <c r="AX497" s="51">
        <v>0.36942621999999997</v>
      </c>
      <c r="AY497" s="11">
        <f t="shared" si="51"/>
        <v>5.4089876343068222E-2</v>
      </c>
      <c r="AZ497" s="65">
        <f t="shared" si="52"/>
        <v>0.17153073989439979</v>
      </c>
      <c r="BA497" s="84">
        <v>671.20194000000004</v>
      </c>
    </row>
    <row r="498" spans="1:53" x14ac:dyDescent="0.2">
      <c r="A498" s="105"/>
      <c r="B498" s="95"/>
      <c r="C498" s="95"/>
      <c r="D498" s="8">
        <v>2019</v>
      </c>
      <c r="E498" s="6" t="s">
        <v>32</v>
      </c>
      <c r="F498" s="68" t="s">
        <v>53</v>
      </c>
      <c r="G498" s="6"/>
      <c r="H498" s="40">
        <v>177.04493983778809</v>
      </c>
      <c r="I498" s="44">
        <v>162000</v>
      </c>
      <c r="J498" s="44">
        <v>12000</v>
      </c>
      <c r="K498" s="44">
        <v>2055.5127533081481</v>
      </c>
      <c r="L498" s="42">
        <v>0.51255034606555439</v>
      </c>
      <c r="M498" s="43">
        <v>2360.5991978371749</v>
      </c>
      <c r="N498" s="43">
        <v>2500.5991978371749</v>
      </c>
      <c r="O498" s="62">
        <v>1.6</v>
      </c>
      <c r="P498" s="43">
        <v>151.604923589691</v>
      </c>
      <c r="Q498" s="43">
        <v>635.11666666666656</v>
      </c>
      <c r="R498" s="43">
        <v>13.23666290075575</v>
      </c>
      <c r="S498" s="42">
        <v>0.47</v>
      </c>
      <c r="T498" s="44">
        <v>806.75578925984973</v>
      </c>
      <c r="U498" s="29">
        <v>0</v>
      </c>
      <c r="V498" s="29">
        <v>0</v>
      </c>
      <c r="W498" s="54">
        <v>7.8840918838977814E-2</v>
      </c>
      <c r="X498" s="54">
        <v>6.6203703172504902E-3</v>
      </c>
      <c r="Y498" s="54">
        <v>6.0957092791795731E-2</v>
      </c>
      <c r="Z498" s="54">
        <v>1.3678258284926409E-2</v>
      </c>
      <c r="AA498" s="54">
        <v>8.2186110317707062E-2</v>
      </c>
      <c r="AB498" s="54">
        <v>8.6944736540317535E-3</v>
      </c>
      <c r="AC498" s="54">
        <v>2.6780413463711739E-2</v>
      </c>
      <c r="AD498" s="54">
        <v>1.268389169126749E-2</v>
      </c>
      <c r="AE498" s="54">
        <v>2.5194035843014721E-2</v>
      </c>
      <c r="AF498" s="55">
        <f t="shared" si="55"/>
        <v>0.31563556520268321</v>
      </c>
      <c r="AG498" t="s">
        <v>309</v>
      </c>
      <c r="AH498" s="26">
        <v>5.965717899523857E-2</v>
      </c>
      <c r="AI498" s="26">
        <v>6.0243990738888904E-3</v>
      </c>
      <c r="AJ498" s="26">
        <v>9.0732966415854363E-2</v>
      </c>
      <c r="AK498" s="26">
        <v>1.2023648318439009E-2</v>
      </c>
      <c r="AL498" s="26">
        <v>0.1179007411865395</v>
      </c>
      <c r="AM498" s="26">
        <v>2.334719002292366E-2</v>
      </c>
      <c r="AN498" s="26">
        <f t="shared" si="53"/>
        <v>0.30968612401288398</v>
      </c>
      <c r="AO498" s="71">
        <f t="shared" si="54"/>
        <v>0.98115091629177198</v>
      </c>
      <c r="AP498" s="61">
        <v>32.318115407067218</v>
      </c>
      <c r="AQ498" s="61">
        <v>32.318115407067218</v>
      </c>
      <c r="AR498" s="61">
        <v>113.9133593247518</v>
      </c>
      <c r="AS498" s="61">
        <v>18.52504545572808</v>
      </c>
      <c r="AT498" s="61">
        <v>41.98723830070567</v>
      </c>
      <c r="AU498" s="61">
        <v>299.50212945181931</v>
      </c>
      <c r="AV498" s="61">
        <v>538.56400334713931</v>
      </c>
      <c r="AW498" s="9" t="s">
        <v>2263</v>
      </c>
      <c r="AX498" s="51">
        <v>0.36713067999999999</v>
      </c>
      <c r="AY498" s="11">
        <f t="shared" si="51"/>
        <v>5.7444555987116008E-2</v>
      </c>
      <c r="AZ498" s="65">
        <f t="shared" si="52"/>
        <v>0.18549283139572029</v>
      </c>
      <c r="BA498" s="84">
        <v>670.69606999999996</v>
      </c>
    </row>
    <row r="499" spans="1:53" x14ac:dyDescent="0.2">
      <c r="A499" s="105"/>
      <c r="B499" s="95"/>
      <c r="C499" s="96"/>
      <c r="D499" s="8">
        <v>2021</v>
      </c>
      <c r="E499" s="6" t="s">
        <v>33</v>
      </c>
      <c r="F499" s="68" t="s">
        <v>53</v>
      </c>
      <c r="G499" s="6"/>
      <c r="H499" s="40">
        <v>176.59863519288939</v>
      </c>
      <c r="I499" s="44">
        <v>162000</v>
      </c>
      <c r="J499" s="44">
        <v>12000</v>
      </c>
      <c r="K499" s="44">
        <v>2016.111999218554</v>
      </c>
      <c r="L499" s="42">
        <v>0.54441593213770201</v>
      </c>
      <c r="M499" s="43">
        <v>2354.6484692385252</v>
      </c>
      <c r="N499" s="43">
        <v>2494.6484692385252</v>
      </c>
      <c r="O499" s="62">
        <v>1.6</v>
      </c>
      <c r="P499" s="43">
        <v>157.40406993669441</v>
      </c>
      <c r="Q499" s="43">
        <v>644.21500000000003</v>
      </c>
      <c r="R499" s="43">
        <v>16.142084115904382</v>
      </c>
      <c r="S499" s="42">
        <v>0.47</v>
      </c>
      <c r="T499" s="44">
        <v>841.53186013492495</v>
      </c>
      <c r="U499" s="29">
        <v>0</v>
      </c>
      <c r="V499" s="29">
        <v>0</v>
      </c>
      <c r="W499" s="54">
        <v>6.5270237624645233E-2</v>
      </c>
      <c r="X499" s="54">
        <v>6.6203703172504902E-3</v>
      </c>
      <c r="Y499" s="54">
        <v>5.740949884057045E-2</v>
      </c>
      <c r="Z499" s="54">
        <v>1.350407209247351E-2</v>
      </c>
      <c r="AA499" s="54">
        <v>8.1414848566055298E-2</v>
      </c>
      <c r="AB499" s="54">
        <v>8.6719496175646782E-3</v>
      </c>
      <c r="AC499" s="54">
        <v>2.5918701663613319E-2</v>
      </c>
      <c r="AD499" s="54">
        <v>1.2820807285606859E-2</v>
      </c>
      <c r="AE499" s="54">
        <v>2.5047695264220241E-2</v>
      </c>
      <c r="AF499" s="55">
        <f t="shared" si="55"/>
        <v>0.29667818127200007</v>
      </c>
      <c r="AG499" t="s">
        <v>310</v>
      </c>
      <c r="AH499" s="26">
        <v>4.9393320083232758E-2</v>
      </c>
      <c r="AI499" s="26">
        <v>6.0243990738888904E-3</v>
      </c>
      <c r="AJ499" s="26">
        <v>9.1579513645978508E-2</v>
      </c>
      <c r="AK499" s="26">
        <v>1.1991995728170781E-2</v>
      </c>
      <c r="AL499" s="26">
        <v>0.1184793280480059</v>
      </c>
      <c r="AM499" s="26">
        <v>2.3311032165138142E-2</v>
      </c>
      <c r="AN499" s="26">
        <f t="shared" si="53"/>
        <v>0.30077958874441496</v>
      </c>
      <c r="AO499" s="71">
        <f t="shared" si="54"/>
        <v>1.0138244324366228</v>
      </c>
      <c r="AP499" s="61">
        <v>26.776179220140431</v>
      </c>
      <c r="AQ499" s="61">
        <v>26.776179220140431</v>
      </c>
      <c r="AR499" s="61">
        <v>113.10410542826</v>
      </c>
      <c r="AS499" s="61">
        <v>18.47668293610749</v>
      </c>
      <c r="AT499" s="61">
        <v>41.909738197713843</v>
      </c>
      <c r="AU499" s="61">
        <v>302.41176612380627</v>
      </c>
      <c r="AV499" s="61">
        <v>529.45465112616853</v>
      </c>
      <c r="AW499" s="9" t="s">
        <v>2264</v>
      </c>
      <c r="AX499" s="51">
        <v>0.36222301000000001</v>
      </c>
      <c r="AY499" s="11">
        <f t="shared" si="51"/>
        <v>6.1443421255585051E-2</v>
      </c>
      <c r="AZ499" s="65">
        <f t="shared" si="52"/>
        <v>0.20428055478124915</v>
      </c>
      <c r="BA499" s="84">
        <v>662.22879</v>
      </c>
    </row>
    <row r="500" spans="1:53" x14ac:dyDescent="0.2">
      <c r="A500" s="105"/>
      <c r="B500" s="95"/>
      <c r="C500" s="94" t="s">
        <v>2225</v>
      </c>
      <c r="D500" s="8">
        <v>2013</v>
      </c>
      <c r="E500" s="6" t="s">
        <v>29</v>
      </c>
      <c r="F500" s="68" t="s">
        <v>54</v>
      </c>
      <c r="G500" s="6"/>
      <c r="H500" s="40">
        <v>174.7318530601114</v>
      </c>
      <c r="I500" s="44">
        <v>162000</v>
      </c>
      <c r="J500" s="44">
        <v>12000</v>
      </c>
      <c r="K500" s="44">
        <v>2157.5290917892016</v>
      </c>
      <c r="L500" s="42">
        <v>0.40325582521187342</v>
      </c>
      <c r="M500" s="43">
        <v>2329.758040801486</v>
      </c>
      <c r="N500" s="43">
        <v>2469.758040801486</v>
      </c>
      <c r="O500" s="62">
        <v>1.6</v>
      </c>
      <c r="P500" s="43">
        <v>136.40384527196159</v>
      </c>
      <c r="Q500" s="43">
        <v>546.5916666666667</v>
      </c>
      <c r="R500" s="43">
        <v>6.3888748452292594</v>
      </c>
      <c r="S500" s="42">
        <v>0.47</v>
      </c>
      <c r="T500" s="44">
        <v>665.44020848083926</v>
      </c>
      <c r="U500" s="29">
        <v>0</v>
      </c>
      <c r="V500" s="29">
        <v>0</v>
      </c>
      <c r="W500" s="54">
        <v>0.12200974673032761</v>
      </c>
      <c r="X500" s="54">
        <v>6.6203703172504902E-3</v>
      </c>
      <c r="Y500" s="54">
        <v>5.980546772480011E-2</v>
      </c>
      <c r="Z500" s="54">
        <v>1.349955145269632E-2</v>
      </c>
      <c r="AA500" s="54">
        <v>8.1032454967498779E-2</v>
      </c>
      <c r="AB500" s="54">
        <v>8.5289208218455315E-3</v>
      </c>
      <c r="AC500" s="54">
        <v>2.5888621807098389E-2</v>
      </c>
      <c r="AD500" s="54">
        <v>1.2033684179186819E-2</v>
      </c>
      <c r="AE500" s="54">
        <v>2.499081194400787E-2</v>
      </c>
      <c r="AF500" s="55">
        <f t="shared" si="55"/>
        <v>0.35440962994471192</v>
      </c>
      <c r="AG500" t="s">
        <v>311</v>
      </c>
      <c r="AH500" s="26">
        <v>9.9794558525690386E-2</v>
      </c>
      <c r="AI500" s="26">
        <v>6.0243990738888904E-3</v>
      </c>
      <c r="AJ500" s="26">
        <v>7.9352904747619926E-2</v>
      </c>
      <c r="AK500" s="26">
        <v>1.1847759817817599E-2</v>
      </c>
      <c r="AL500" s="26">
        <v>0.11454729402787189</v>
      </c>
      <c r="AM500" s="26">
        <v>2.314626645434107E-2</v>
      </c>
      <c r="AN500" s="26">
        <f t="shared" si="53"/>
        <v>0.33471318264722977</v>
      </c>
      <c r="AO500" s="71">
        <f t="shared" si="54"/>
        <v>0.94442462722992371</v>
      </c>
      <c r="AP500" s="61">
        <v>72.082071943278251</v>
      </c>
      <c r="AQ500" s="61">
        <v>72.082071943278251</v>
      </c>
      <c r="AR500" s="61">
        <v>110.0892138923351</v>
      </c>
      <c r="AS500" s="61">
        <v>18.256302487451151</v>
      </c>
      <c r="AT500" s="61">
        <v>41.556582332340327</v>
      </c>
      <c r="AU500" s="61">
        <v>286.98599857390809</v>
      </c>
      <c r="AV500" s="61">
        <v>601.05224117259115</v>
      </c>
      <c r="AW500" s="9" t="s">
        <v>2265</v>
      </c>
      <c r="AX500" s="51">
        <v>0.3500509</v>
      </c>
      <c r="AY500" s="11">
        <f t="shared" si="51"/>
        <v>1.533771735277023E-2</v>
      </c>
      <c r="AZ500" s="65">
        <f t="shared" si="52"/>
        <v>4.5823463633744552E-2</v>
      </c>
      <c r="BA500" s="84">
        <v>670.26759000000004</v>
      </c>
    </row>
    <row r="501" spans="1:53" x14ac:dyDescent="0.2">
      <c r="A501" s="105"/>
      <c r="B501" s="95"/>
      <c r="C501" s="95"/>
      <c r="D501" s="8">
        <v>2016</v>
      </c>
      <c r="E501" s="6" t="s">
        <v>30</v>
      </c>
      <c r="F501" s="68" t="s">
        <v>54</v>
      </c>
      <c r="G501" s="6"/>
      <c r="H501" s="40">
        <v>175.34041862893889</v>
      </c>
      <c r="I501" s="44">
        <v>162000</v>
      </c>
      <c r="J501" s="44">
        <v>12000</v>
      </c>
      <c r="K501" s="44">
        <v>2098.2342474955103</v>
      </c>
      <c r="L501" s="42">
        <v>0.45517846402259271</v>
      </c>
      <c r="M501" s="43">
        <v>2337.8722483858528</v>
      </c>
      <c r="N501" s="43">
        <v>2477.8722483858528</v>
      </c>
      <c r="O501" s="62">
        <v>1.6</v>
      </c>
      <c r="P501" s="43">
        <v>144.07678776723441</v>
      </c>
      <c r="Q501" s="43">
        <v>593.85</v>
      </c>
      <c r="R501" s="43">
        <v>9.5205861577226241</v>
      </c>
      <c r="S501" s="42">
        <v>0.47</v>
      </c>
      <c r="T501" s="44">
        <v>742.11294035560002</v>
      </c>
      <c r="U501" s="29">
        <v>0</v>
      </c>
      <c r="V501" s="29">
        <v>0</v>
      </c>
      <c r="W501" s="54">
        <v>9.9528655409812927E-2</v>
      </c>
      <c r="X501" s="54">
        <v>6.6203703172504902E-3</v>
      </c>
      <c r="Y501" s="54">
        <v>5.899709090590477E-2</v>
      </c>
      <c r="Z501" s="54">
        <v>1.3546568341553209E-2</v>
      </c>
      <c r="AA501" s="54">
        <v>8.1612184643745422E-2</v>
      </c>
      <c r="AB501" s="54">
        <v>8.5871685296297073E-3</v>
      </c>
      <c r="AC501" s="54">
        <v>2.591191790997982E-2</v>
      </c>
      <c r="AD501" s="54">
        <v>1.2367137707769871E-2</v>
      </c>
      <c r="AE501" s="54">
        <v>2.5044279173016552E-2</v>
      </c>
      <c r="AF501" s="55">
        <f t="shared" si="55"/>
        <v>0.33221537293866277</v>
      </c>
      <c r="AG501" t="s">
        <v>312</v>
      </c>
      <c r="AH501" s="26">
        <v>7.8228737056780878E-2</v>
      </c>
      <c r="AI501" s="26">
        <v>6.0243990738888904E-3</v>
      </c>
      <c r="AJ501" s="26">
        <v>8.4192678734958906E-2</v>
      </c>
      <c r="AK501" s="26">
        <v>1.189816787192014E-2</v>
      </c>
      <c r="AL501" s="26">
        <v>0.1159634922887563</v>
      </c>
      <c r="AM501" s="26">
        <v>2.3203849332583851E-2</v>
      </c>
      <c r="AN501" s="26">
        <f t="shared" si="53"/>
        <v>0.31951132435888896</v>
      </c>
      <c r="AO501" s="71">
        <f t="shared" si="54"/>
        <v>0.96175960050434095</v>
      </c>
      <c r="AP501" s="61">
        <v>54.764274751452547</v>
      </c>
      <c r="AQ501" s="61">
        <v>54.764274751452547</v>
      </c>
      <c r="AR501" s="61">
        <v>111.36480299462001</v>
      </c>
      <c r="AS501" s="61">
        <v>18.333321792503622</v>
      </c>
      <c r="AT501" s="61">
        <v>41.680004439392533</v>
      </c>
      <c r="AU501" s="61">
        <v>292.46655837368922</v>
      </c>
      <c r="AV501" s="61">
        <v>573.37323710311045</v>
      </c>
      <c r="AW501" s="9" t="s">
        <v>2266</v>
      </c>
      <c r="AX501" s="51">
        <v>0.34411543999999999</v>
      </c>
      <c r="AY501" s="11">
        <f t="shared" si="51"/>
        <v>2.4604115641111035E-2</v>
      </c>
      <c r="AZ501" s="65">
        <f t="shared" si="52"/>
        <v>7.7005457288501694E-2</v>
      </c>
      <c r="BA501" s="84">
        <v>659.92650000000003</v>
      </c>
    </row>
    <row r="502" spans="1:53" x14ac:dyDescent="0.2">
      <c r="A502" s="105"/>
      <c r="B502" s="95"/>
      <c r="C502" s="95"/>
      <c r="D502" s="8">
        <v>2018</v>
      </c>
      <c r="E502" s="6" t="s">
        <v>31</v>
      </c>
      <c r="F502" s="68" t="s">
        <v>54</v>
      </c>
      <c r="G502" s="6"/>
      <c r="H502" s="40">
        <v>175.6642599738214</v>
      </c>
      <c r="I502" s="44">
        <v>162000</v>
      </c>
      <c r="J502" s="44">
        <v>12000</v>
      </c>
      <c r="K502" s="44">
        <v>2059.8182754447753</v>
      </c>
      <c r="L502" s="42">
        <v>0.49269638128313542</v>
      </c>
      <c r="M502" s="43">
        <v>2342.1901329842849</v>
      </c>
      <c r="N502" s="43">
        <v>2482.1901329842849</v>
      </c>
      <c r="O502" s="62">
        <v>1.6</v>
      </c>
      <c r="P502" s="43">
        <v>149.08862940600241</v>
      </c>
      <c r="Q502" s="43">
        <v>625.3555555555555</v>
      </c>
      <c r="R502" s="43">
        <v>11.928536945658569</v>
      </c>
      <c r="S502" s="42">
        <v>0.47</v>
      </c>
      <c r="T502" s="44">
        <v>796.23698164043356</v>
      </c>
      <c r="U502" s="29">
        <v>0</v>
      </c>
      <c r="V502" s="29">
        <v>0</v>
      </c>
      <c r="W502" s="54">
        <v>8.491487056016922E-2</v>
      </c>
      <c r="X502" s="54">
        <v>6.6203703172504902E-3</v>
      </c>
      <c r="Y502" s="54">
        <v>5.7303402572870248E-2</v>
      </c>
      <c r="Z502" s="54">
        <v>1.357158832252026E-2</v>
      </c>
      <c r="AA502" s="54">
        <v>8.1994250416755676E-2</v>
      </c>
      <c r="AB502" s="54">
        <v>8.6247436702251434E-3</v>
      </c>
      <c r="AC502" s="54">
        <v>2.5918178260326389E-2</v>
      </c>
      <c r="AD502" s="54">
        <v>1.2592830695211891E-2</v>
      </c>
      <c r="AE502" s="54">
        <v>2.5072731077671051E-2</v>
      </c>
      <c r="AF502" s="55">
        <f t="shared" si="55"/>
        <v>0.31661296589300036</v>
      </c>
      <c r="AG502" t="s">
        <v>313</v>
      </c>
      <c r="AH502" s="26">
        <v>6.4727714201477771E-2</v>
      </c>
      <c r="AI502" s="26">
        <v>6.0243990738888904E-3</v>
      </c>
      <c r="AJ502" s="26">
        <v>8.6407073075523783E-2</v>
      </c>
      <c r="AK502" s="26">
        <v>1.1924818104152919E-2</v>
      </c>
      <c r="AL502" s="26">
        <v>0.1167657642720577</v>
      </c>
      <c r="AM502" s="26">
        <v>2.323429282232221E-2</v>
      </c>
      <c r="AN502" s="26">
        <f t="shared" si="53"/>
        <v>0.30908406154942325</v>
      </c>
      <c r="AO502" s="71">
        <f t="shared" si="54"/>
        <v>0.97622048003516848</v>
      </c>
      <c r="AP502" s="61">
        <v>39.407147029877862</v>
      </c>
      <c r="AQ502" s="61">
        <v>39.407147029877862</v>
      </c>
      <c r="AR502" s="61">
        <v>111.2658232658042</v>
      </c>
      <c r="AS502" s="61">
        <v>18.374041126002979</v>
      </c>
      <c r="AT502" s="61">
        <v>41.745256468540632</v>
      </c>
      <c r="AU502" s="61">
        <v>295.88101833215649</v>
      </c>
      <c r="AV502" s="61">
        <v>546.08043325226004</v>
      </c>
      <c r="AW502" s="9" t="s">
        <v>2267</v>
      </c>
      <c r="AX502" s="51">
        <v>0.33280917999999998</v>
      </c>
      <c r="AY502" s="11">
        <f t="shared" si="51"/>
        <v>2.3725118450576732E-2</v>
      </c>
      <c r="AZ502" s="65">
        <f t="shared" si="52"/>
        <v>7.6759436677659387E-2</v>
      </c>
      <c r="BA502" s="84">
        <v>631.97988999999995</v>
      </c>
    </row>
    <row r="503" spans="1:53" x14ac:dyDescent="0.2">
      <c r="A503" s="105"/>
      <c r="B503" s="95"/>
      <c r="C503" s="95"/>
      <c r="D503" s="8">
        <v>2019</v>
      </c>
      <c r="E503" s="6" t="s">
        <v>32</v>
      </c>
      <c r="F503" s="68" t="s">
        <v>54</v>
      </c>
      <c r="G503" s="6"/>
      <c r="H503" s="40">
        <v>175.8062790902093</v>
      </c>
      <c r="I503" s="44">
        <v>162000</v>
      </c>
      <c r="J503" s="44">
        <v>12000</v>
      </c>
      <c r="K503" s="44">
        <v>2041.5525831673021</v>
      </c>
      <c r="L503" s="42">
        <v>0.51255034606555439</v>
      </c>
      <c r="M503" s="43">
        <v>2344.0837212027909</v>
      </c>
      <c r="N503" s="43">
        <v>2484.0837212027909</v>
      </c>
      <c r="O503" s="62">
        <v>1.6</v>
      </c>
      <c r="P503" s="43">
        <v>151.604923589691</v>
      </c>
      <c r="Q503" s="43">
        <v>641.10833333333323</v>
      </c>
      <c r="R503" s="43">
        <v>13.23666290075575</v>
      </c>
      <c r="S503" s="42">
        <v>0.47</v>
      </c>
      <c r="T503" s="44">
        <v>824.30922763272849</v>
      </c>
      <c r="U503" s="29">
        <v>0</v>
      </c>
      <c r="V503" s="29">
        <v>0</v>
      </c>
      <c r="W503" s="54">
        <v>7.7666543424129486E-2</v>
      </c>
      <c r="X503" s="54">
        <v>6.6203703172504902E-3</v>
      </c>
      <c r="Y503" s="54">
        <v>5.6220751255750663E-2</v>
      </c>
      <c r="Z503" s="54">
        <v>1.3582560233771799E-2</v>
      </c>
      <c r="AA503" s="54">
        <v>8.2186110317707062E-2</v>
      </c>
      <c r="AB503" s="54">
        <v>8.643527515232563E-3</v>
      </c>
      <c r="AC503" s="54">
        <v>2.5919634848833081E-2</v>
      </c>
      <c r="AD503" s="54">
        <v>1.268906332552433E-2</v>
      </c>
      <c r="AE503" s="54">
        <v>2.5085208937525749E-2</v>
      </c>
      <c r="AF503" s="55">
        <f t="shared" si="55"/>
        <v>0.30861377017572522</v>
      </c>
      <c r="AG503" t="s">
        <v>314</v>
      </c>
      <c r="AH503" s="26">
        <v>5.8511384759677702E-2</v>
      </c>
      <c r="AI503" s="26">
        <v>6.0243990738888904E-3</v>
      </c>
      <c r="AJ503" s="26">
        <v>8.7127101799968451E-2</v>
      </c>
      <c r="AK503" s="26">
        <v>1.1935371051357471E-2</v>
      </c>
      <c r="AL503" s="26">
        <v>0.1171044736393671</v>
      </c>
      <c r="AM503" s="26">
        <v>2.3246347821960681E-2</v>
      </c>
      <c r="AN503" s="26">
        <f t="shared" si="53"/>
        <v>0.3039490781462203</v>
      </c>
      <c r="AO503" s="71">
        <f t="shared" si="54"/>
        <v>0.98488501654722393</v>
      </c>
      <c r="AP503" s="61">
        <v>32.228482472698069</v>
      </c>
      <c r="AQ503" s="61">
        <v>32.228482472698069</v>
      </c>
      <c r="AR503" s="61">
        <v>110.8783252435599</v>
      </c>
      <c r="AS503" s="61">
        <v>18.390165149721419</v>
      </c>
      <c r="AT503" s="61">
        <v>41.771094938261101</v>
      </c>
      <c r="AU503" s="61">
        <v>297.44942109875149</v>
      </c>
      <c r="AV503" s="61">
        <v>532.94597137569008</v>
      </c>
      <c r="AW503" s="9" t="s">
        <v>2268</v>
      </c>
      <c r="AX503" s="51">
        <v>0.33039338000000001</v>
      </c>
      <c r="AY503" s="11">
        <f t="shared" si="51"/>
        <v>2.6444301853779717E-2</v>
      </c>
      <c r="AZ503" s="65">
        <f t="shared" si="52"/>
        <v>8.7002408479285462E-2</v>
      </c>
      <c r="BA503" s="84">
        <v>621.75163999999995</v>
      </c>
    </row>
    <row r="504" spans="1:53" x14ac:dyDescent="0.2">
      <c r="A504" s="105"/>
      <c r="B504" s="95"/>
      <c r="C504" s="96"/>
      <c r="D504" s="8">
        <v>2021</v>
      </c>
      <c r="E504" s="6" t="s">
        <v>33</v>
      </c>
      <c r="F504" s="68" t="s">
        <v>54</v>
      </c>
      <c r="G504" s="6"/>
      <c r="H504" s="40">
        <v>175.5719091395014</v>
      </c>
      <c r="I504" s="44">
        <v>162000</v>
      </c>
      <c r="J504" s="44">
        <v>12000</v>
      </c>
      <c r="K504" s="44">
        <v>2002.0460679509483</v>
      </c>
      <c r="L504" s="42">
        <v>0.54441593213770201</v>
      </c>
      <c r="M504" s="43">
        <v>2340.958788526686</v>
      </c>
      <c r="N504" s="43">
        <v>2480.958788526686</v>
      </c>
      <c r="O504" s="62">
        <v>1.6</v>
      </c>
      <c r="P504" s="43">
        <v>157.40406993669441</v>
      </c>
      <c r="Q504" s="43">
        <v>650.2924999999999</v>
      </c>
      <c r="R504" s="43">
        <v>16.142084115904382</v>
      </c>
      <c r="S504" s="42">
        <v>0.47</v>
      </c>
      <c r="T504" s="44">
        <v>859.48700019791102</v>
      </c>
      <c r="U504" s="29">
        <v>0</v>
      </c>
      <c r="V504" s="29">
        <v>0</v>
      </c>
      <c r="W504" s="54">
        <v>6.4306117594242096E-2</v>
      </c>
      <c r="X504" s="54">
        <v>6.6203703172504902E-3</v>
      </c>
      <c r="Y504" s="54">
        <v>5.3503114730119712E-2</v>
      </c>
      <c r="Z504" s="54">
        <v>1.3425560668110849E-2</v>
      </c>
      <c r="AA504" s="54">
        <v>8.1414848566055298E-2</v>
      </c>
      <c r="AB504" s="54">
        <v>8.6301416158676147E-3</v>
      </c>
      <c r="AC504" s="54">
        <v>2.5218775495886799E-2</v>
      </c>
      <c r="AD504" s="54">
        <v>1.282603200525045E-2</v>
      </c>
      <c r="AE504" s="54">
        <v>2.4957343935966492E-2</v>
      </c>
      <c r="AF504" s="55">
        <f t="shared" si="55"/>
        <v>0.2909023049287498</v>
      </c>
      <c r="AG504" t="s">
        <v>315</v>
      </c>
      <c r="AH504" s="26">
        <v>4.8418103879302531E-2</v>
      </c>
      <c r="AI504" s="26">
        <v>6.0243990738888904E-3</v>
      </c>
      <c r="AJ504" s="26">
        <v>8.859069235647643E-2</v>
      </c>
      <c r="AK504" s="26">
        <v>1.191846871154117E-2</v>
      </c>
      <c r="AL504" s="26">
        <v>0.1178172002545112</v>
      </c>
      <c r="AM504" s="26">
        <v>2.3227039689699101E-2</v>
      </c>
      <c r="AN504" s="26">
        <f t="shared" si="53"/>
        <v>0.2959959039654193</v>
      </c>
      <c r="AO504" s="71">
        <f t="shared" si="54"/>
        <v>1.0175096551329048</v>
      </c>
      <c r="AP504" s="61">
        <v>26.456314834706411</v>
      </c>
      <c r="AQ504" s="61">
        <v>26.456314834706411</v>
      </c>
      <c r="AR504" s="61">
        <v>110.5821710002653</v>
      </c>
      <c r="AS504" s="61">
        <v>18.36433978332731</v>
      </c>
      <c r="AT504" s="61">
        <v>41.729710234340622</v>
      </c>
      <c r="AU504" s="61">
        <v>300.70329205894632</v>
      </c>
      <c r="AV504" s="61">
        <v>524.29214274629237</v>
      </c>
      <c r="AW504" s="9" t="s">
        <v>2269</v>
      </c>
      <c r="AX504" s="51">
        <v>0.32624750000000002</v>
      </c>
      <c r="AY504" s="11">
        <f t="shared" si="51"/>
        <v>3.0251596034580719E-2</v>
      </c>
      <c r="AZ504" s="65">
        <f t="shared" si="52"/>
        <v>0.10220275223171656</v>
      </c>
      <c r="BA504" s="84">
        <v>613.65819999999997</v>
      </c>
    </row>
    <row r="505" spans="1:53" x14ac:dyDescent="0.2">
      <c r="A505" s="105"/>
      <c r="B505" s="95"/>
      <c r="C505" s="94" t="s">
        <v>2226</v>
      </c>
      <c r="D505" s="8">
        <v>2013</v>
      </c>
      <c r="E505" s="6" t="s">
        <v>29</v>
      </c>
      <c r="F505" s="68" t="s">
        <v>54</v>
      </c>
      <c r="G505" s="6"/>
      <c r="H505" s="40">
        <v>163.57575199237229</v>
      </c>
      <c r="I505" s="41">
        <v>162000</v>
      </c>
      <c r="J505" s="41">
        <v>12000</v>
      </c>
      <c r="K505" s="41">
        <v>2712.221444725988</v>
      </c>
      <c r="L505" s="42">
        <v>0.25097538657844998</v>
      </c>
      <c r="M505" s="41">
        <v>2181.010026564963</v>
      </c>
      <c r="N505" s="41">
        <v>2321.010026564963</v>
      </c>
      <c r="O505" s="62">
        <v>1.6</v>
      </c>
      <c r="P505" s="41">
        <v>0</v>
      </c>
      <c r="Q505" s="41">
        <v>576.61111111111097</v>
      </c>
      <c r="R505" s="43">
        <f>20.1*0.15</f>
        <v>3.0150000000000001</v>
      </c>
      <c r="S505" s="42">
        <v>0</v>
      </c>
      <c r="T505" s="41">
        <v>765.35048568267428</v>
      </c>
      <c r="U505" s="37">
        <v>0</v>
      </c>
      <c r="V505" s="37">
        <v>0</v>
      </c>
      <c r="W505" s="54">
        <v>0.22998587787151339</v>
      </c>
      <c r="X505" s="54">
        <v>6.6203703172504902E-3</v>
      </c>
      <c r="Y505" s="54">
        <v>4.0271908044815057E-2</v>
      </c>
      <c r="Z505" s="54">
        <v>1.263502053916454E-2</v>
      </c>
      <c r="AA505" s="54">
        <v>7.9137131571769714E-2</v>
      </c>
      <c r="AB505" s="54">
        <v>7.5775561854243279E-3</v>
      </c>
      <c r="AC505" s="54">
        <v>2.1179508417844769E-2</v>
      </c>
      <c r="AD505" s="54">
        <v>4.0395460091531277E-3</v>
      </c>
      <c r="AE505" s="54">
        <v>2.4007676169276241E-2</v>
      </c>
      <c r="AF505" s="55">
        <f t="shared" si="55"/>
        <v>0.42545459512621164</v>
      </c>
      <c r="AG505" t="s">
        <v>316</v>
      </c>
      <c r="AH505" s="26">
        <v>0.17393787036886049</v>
      </c>
      <c r="AI505" s="26">
        <v>6.0243990738888904E-3</v>
      </c>
      <c r="AJ505" s="26">
        <v>2.0747853777887119E-2</v>
      </c>
      <c r="AK505" s="26">
        <v>1.095157522422174E-2</v>
      </c>
      <c r="AL505" s="26">
        <v>9.7053588173732441E-2</v>
      </c>
      <c r="AM505" s="26">
        <v>2.2122523537562271E-2</v>
      </c>
      <c r="AN505" s="26">
        <f t="shared" si="53"/>
        <v>0.33083781015615299</v>
      </c>
      <c r="AO505" s="71">
        <f t="shared" si="54"/>
        <v>0.77761014676080664</v>
      </c>
      <c r="AP505" s="61">
        <v>125.6713422583087</v>
      </c>
      <c r="AQ505" s="61">
        <v>125.6713422583087</v>
      </c>
      <c r="AR505" s="61">
        <v>57.660953163139183</v>
      </c>
      <c r="AS505" s="61">
        <v>16.887007127287688</v>
      </c>
      <c r="AT505" s="61">
        <v>39.362310150670851</v>
      </c>
      <c r="AU505" s="61">
        <v>228.7012065002522</v>
      </c>
      <c r="AV505" s="61">
        <v>593.9541614579673</v>
      </c>
      <c r="AW505" s="9" t="s">
        <v>2270</v>
      </c>
      <c r="AX505" s="51">
        <v>0.33147268000000002</v>
      </c>
      <c r="AY505" s="11">
        <f t="shared" si="51"/>
        <v>6.3486984384703016E-4</v>
      </c>
      <c r="AZ505" s="65">
        <f t="shared" si="52"/>
        <v>1.9189760793887987E-3</v>
      </c>
      <c r="BA505" s="84">
        <v>622.91607999999997</v>
      </c>
    </row>
    <row r="506" spans="1:53" x14ac:dyDescent="0.2">
      <c r="A506" s="105"/>
      <c r="B506" s="95"/>
      <c r="C506" s="95"/>
      <c r="D506" s="8">
        <v>2016</v>
      </c>
      <c r="E506" s="6" t="s">
        <v>30</v>
      </c>
      <c r="F506" s="68" t="s">
        <v>54</v>
      </c>
      <c r="G506" s="6"/>
      <c r="H506" s="40">
        <v>162.84660268874649</v>
      </c>
      <c r="I506" s="41">
        <v>162000</v>
      </c>
      <c r="J506" s="41">
        <v>12000</v>
      </c>
      <c r="K506" s="41">
        <v>2574.7449686308132</v>
      </c>
      <c r="L506" s="42">
        <v>0.26192954631379972</v>
      </c>
      <c r="M506" s="41">
        <v>2171.2880358499542</v>
      </c>
      <c r="N506" s="41">
        <v>2311.2880358499542</v>
      </c>
      <c r="O506" s="62">
        <v>1.6</v>
      </c>
      <c r="P506" s="41">
        <v>0</v>
      </c>
      <c r="Q506" s="41">
        <v>558.77777777777771</v>
      </c>
      <c r="R506" s="43">
        <f>19.6*0.17</f>
        <v>3.3320000000000003</v>
      </c>
      <c r="S506" s="42">
        <v>0</v>
      </c>
      <c r="T506" s="41">
        <v>781.28126261364048</v>
      </c>
      <c r="U506" s="37">
        <v>0</v>
      </c>
      <c r="V506" s="37">
        <v>0</v>
      </c>
      <c r="W506" s="54">
        <v>0.213611826300621</v>
      </c>
      <c r="X506" s="54">
        <v>6.6203703172504902E-3</v>
      </c>
      <c r="Y506" s="54">
        <v>3.7374984472990043E-2</v>
      </c>
      <c r="Z506" s="54">
        <v>1.2578770518302919E-2</v>
      </c>
      <c r="AA506" s="54">
        <v>7.9312294721603394E-2</v>
      </c>
      <c r="AB506" s="54">
        <v>7.5463876128196716E-3</v>
      </c>
      <c r="AC506" s="54">
        <v>2.105716057121754E-2</v>
      </c>
      <c r="AD506" s="54">
        <v>3.7585054524242878E-3</v>
      </c>
      <c r="AE506" s="54">
        <v>2.3943709209561351E-2</v>
      </c>
      <c r="AF506" s="55">
        <f t="shared" si="55"/>
        <v>0.40580400917679071</v>
      </c>
      <c r="AG506" t="s">
        <v>317</v>
      </c>
      <c r="AH506" s="26">
        <v>0.16064795470471721</v>
      </c>
      <c r="AI506" s="26">
        <v>6.0243990738888904E-3</v>
      </c>
      <c r="AJ506" s="26">
        <v>1.911512494932362E-2</v>
      </c>
      <c r="AK506" s="26">
        <v>1.089940486601532E-2</v>
      </c>
      <c r="AL506" s="26">
        <v>9.6812349456620775E-2</v>
      </c>
      <c r="AM506" s="26">
        <v>2.206292751787917E-2</v>
      </c>
      <c r="AN506" s="26">
        <f t="shared" si="53"/>
        <v>0.31556216056844499</v>
      </c>
      <c r="AO506" s="71">
        <f t="shared" si="54"/>
        <v>0.77762208709714509</v>
      </c>
      <c r="AP506" s="61">
        <v>112.5069296312689</v>
      </c>
      <c r="AQ506" s="61">
        <v>112.5069296312689</v>
      </c>
      <c r="AR506" s="61">
        <v>53.123389831540727</v>
      </c>
      <c r="AS506" s="61">
        <v>16.807295168456221</v>
      </c>
      <c r="AT506" s="61">
        <v>39.23457311241097</v>
      </c>
      <c r="AU506" s="61">
        <v>228.43810340304799</v>
      </c>
      <c r="AV506" s="61">
        <v>562.61722077799368</v>
      </c>
      <c r="AW506" s="9" t="s">
        <v>2271</v>
      </c>
      <c r="AX506" s="51">
        <v>0.32229588000000003</v>
      </c>
      <c r="AY506" s="11">
        <f t="shared" si="51"/>
        <v>6.7337194315550408E-3</v>
      </c>
      <c r="AZ506" s="65">
        <f t="shared" si="52"/>
        <v>2.1338805069103038E-2</v>
      </c>
      <c r="BA506" s="84">
        <v>616.44502999999997</v>
      </c>
    </row>
    <row r="507" spans="1:53" x14ac:dyDescent="0.2">
      <c r="A507" s="105"/>
      <c r="B507" s="95"/>
      <c r="C507" s="95"/>
      <c r="D507" s="8">
        <v>2018</v>
      </c>
      <c r="E507" s="6" t="s">
        <v>31</v>
      </c>
      <c r="F507" s="68" t="s">
        <v>54</v>
      </c>
      <c r="G507" s="6"/>
      <c r="H507" s="40">
        <v>162.36234810670459</v>
      </c>
      <c r="I507" s="41">
        <v>162000</v>
      </c>
      <c r="J507" s="41">
        <v>12000</v>
      </c>
      <c r="K507" s="41">
        <v>2485.559460699556</v>
      </c>
      <c r="L507" s="42">
        <v>0.26935386011342161</v>
      </c>
      <c r="M507" s="41">
        <v>2164.831308089395</v>
      </c>
      <c r="N507" s="41">
        <v>2304.831308089395</v>
      </c>
      <c r="O507" s="62">
        <v>1.6</v>
      </c>
      <c r="P507" s="41">
        <v>0</v>
      </c>
      <c r="Q507" s="41">
        <v>546.88888888888891</v>
      </c>
      <c r="R507" s="43">
        <f>19.3*0.2</f>
        <v>3.8600000000000003</v>
      </c>
      <c r="S507" s="42">
        <v>0</v>
      </c>
      <c r="T507" s="41">
        <v>792.09531340114688</v>
      </c>
      <c r="U507" s="37">
        <v>0</v>
      </c>
      <c r="V507" s="37">
        <v>0</v>
      </c>
      <c r="W507" s="54">
        <v>0.2032962441444397</v>
      </c>
      <c r="X507" s="54">
        <v>6.6203703172504902E-3</v>
      </c>
      <c r="Y507" s="54">
        <v>3.5550758242607117E-2</v>
      </c>
      <c r="Z507" s="54">
        <v>1.254141237586737E-2</v>
      </c>
      <c r="AA507" s="54">
        <v>7.9429075121879578E-2</v>
      </c>
      <c r="AB507" s="54">
        <v>7.5257648713886738E-3</v>
      </c>
      <c r="AC507" s="54">
        <v>2.0975852385163311E-2</v>
      </c>
      <c r="AD507" s="54">
        <v>3.6126459017395969E-3</v>
      </c>
      <c r="AE507" s="54">
        <v>2.3901225998997688E-2</v>
      </c>
      <c r="AF507" s="55">
        <f t="shared" si="55"/>
        <v>0.39345334935933352</v>
      </c>
      <c r="AG507" t="s">
        <v>318</v>
      </c>
      <c r="AH507" s="26">
        <v>0.1519559571592029</v>
      </c>
      <c r="AI507" s="26">
        <v>6.0243990738888904E-3</v>
      </c>
      <c r="AJ507" s="26">
        <v>1.808561231839435E-2</v>
      </c>
      <c r="AK507" s="26">
        <v>1.0864758978127069E-2</v>
      </c>
      <c r="AL507" s="26">
        <v>9.6657407966867254E-2</v>
      </c>
      <c r="AM507" s="26">
        <v>2.202335031182746E-2</v>
      </c>
      <c r="AN507" s="26">
        <f t="shared" si="53"/>
        <v>0.30561148580830788</v>
      </c>
      <c r="AO507" s="71">
        <f t="shared" si="54"/>
        <v>0.77674135016499424</v>
      </c>
      <c r="AP507" s="61">
        <v>92.551353249083576</v>
      </c>
      <c r="AQ507" s="61">
        <v>92.551353249083576</v>
      </c>
      <c r="AR507" s="61">
        <v>50.26224186759368</v>
      </c>
      <c r="AS507" s="61">
        <v>16.754359139569829</v>
      </c>
      <c r="AT507" s="61">
        <v>39.149744039755973</v>
      </c>
      <c r="AU507" s="61">
        <v>228.27439174173489</v>
      </c>
      <c r="AV507" s="61">
        <v>519.54344328682157</v>
      </c>
      <c r="AW507" s="9" t="s">
        <v>2272</v>
      </c>
      <c r="AX507" s="51">
        <v>0.30684829000000002</v>
      </c>
      <c r="AY507" s="11">
        <f t="shared" si="51"/>
        <v>1.2368041916921424E-3</v>
      </c>
      <c r="AZ507" s="65">
        <f t="shared" si="52"/>
        <v>4.046982031519316E-3</v>
      </c>
      <c r="BA507" s="84">
        <v>576.63991999999996</v>
      </c>
    </row>
    <row r="508" spans="1:53" x14ac:dyDescent="0.2">
      <c r="A508" s="105"/>
      <c r="B508" s="95"/>
      <c r="C508" s="95"/>
      <c r="D508" s="8">
        <v>2019</v>
      </c>
      <c r="E508" s="6" t="s">
        <v>32</v>
      </c>
      <c r="F508" s="68" t="s">
        <v>54</v>
      </c>
      <c r="G508" s="6"/>
      <c r="H508" s="40">
        <v>162.1207557107933</v>
      </c>
      <c r="I508" s="41">
        <v>162000</v>
      </c>
      <c r="J508" s="41">
        <v>12000</v>
      </c>
      <c r="K508" s="41">
        <v>2441.532013705958</v>
      </c>
      <c r="L508" s="42">
        <v>0.27310247920604919</v>
      </c>
      <c r="M508" s="41">
        <v>2161.6100761439111</v>
      </c>
      <c r="N508" s="41">
        <v>2301.6100761439111</v>
      </c>
      <c r="O508" s="62">
        <v>1.6</v>
      </c>
      <c r="P508" s="41">
        <v>0</v>
      </c>
      <c r="Q508" s="41">
        <v>540.94444444444434</v>
      </c>
      <c r="R508" s="43">
        <f>19.1*0.2</f>
        <v>3.8200000000000003</v>
      </c>
      <c r="S508" s="42">
        <v>0</v>
      </c>
      <c r="T508" s="41">
        <v>797.61395266084412</v>
      </c>
      <c r="U508" s="37">
        <v>0</v>
      </c>
      <c r="V508" s="37">
        <v>0</v>
      </c>
      <c r="W508" s="54">
        <v>0.1983038932085037</v>
      </c>
      <c r="X508" s="54">
        <v>6.6203703172504902E-3</v>
      </c>
      <c r="Y508" s="54">
        <v>3.466574102640152E-2</v>
      </c>
      <c r="Z508" s="54">
        <v>1.252277567982674E-2</v>
      </c>
      <c r="AA508" s="54">
        <v>7.948746532201767E-2</v>
      </c>
      <c r="AB508" s="54">
        <v>7.5154984369874001E-3</v>
      </c>
      <c r="AC508" s="54">
        <v>2.0935274660587311E-2</v>
      </c>
      <c r="AD508" s="54">
        <v>3.5425245296210051E-3</v>
      </c>
      <c r="AE508" s="54">
        <v>2.3880032822489738E-2</v>
      </c>
      <c r="AF508" s="55">
        <f t="shared" si="55"/>
        <v>0.38747357600368559</v>
      </c>
      <c r="AG508" t="s">
        <v>319</v>
      </c>
      <c r="AH508" s="26">
        <v>0.14775514895887429</v>
      </c>
      <c r="AI508" s="26">
        <v>6.0243990738888904E-3</v>
      </c>
      <c r="AJ508" s="26">
        <v>1.7588600641060149E-2</v>
      </c>
      <c r="AK508" s="26">
        <v>1.084747499242523E-2</v>
      </c>
      <c r="AL508" s="26">
        <v>9.6581636396696702E-2</v>
      </c>
      <c r="AM508" s="26">
        <v>2.2003606212160479E-2</v>
      </c>
      <c r="AN508" s="26">
        <f t="shared" si="53"/>
        <v>0.30080086627510572</v>
      </c>
      <c r="AO508" s="71">
        <f t="shared" si="54"/>
        <v>0.77631323760834869</v>
      </c>
      <c r="AP508" s="61">
        <v>81.416751619096956</v>
      </c>
      <c r="AQ508" s="61">
        <v>81.416751619096956</v>
      </c>
      <c r="AR508" s="61">
        <v>48.880982516380961</v>
      </c>
      <c r="AS508" s="61">
        <v>16.727950650073591</v>
      </c>
      <c r="AT508" s="61">
        <v>39.107424891128623</v>
      </c>
      <c r="AU508" s="61">
        <v>228.19591150642799</v>
      </c>
      <c r="AV508" s="61">
        <v>495.74577280220507</v>
      </c>
      <c r="AW508" s="9" t="s">
        <v>2273</v>
      </c>
      <c r="AX508" s="51">
        <v>0.30308826999999999</v>
      </c>
      <c r="AY508" s="11">
        <f t="shared" si="51"/>
        <v>2.2874037248942769E-3</v>
      </c>
      <c r="AZ508" s="65">
        <f t="shared" si="52"/>
        <v>7.6043787812840567E-3</v>
      </c>
      <c r="BA508" s="84">
        <v>559.01868000000002</v>
      </c>
    </row>
    <row r="509" spans="1:53" x14ac:dyDescent="0.2">
      <c r="A509" s="105"/>
      <c r="B509" s="95"/>
      <c r="C509" s="96"/>
      <c r="D509" s="8">
        <v>2021</v>
      </c>
      <c r="E509" s="6" t="s">
        <v>33</v>
      </c>
      <c r="F509" s="68" t="s">
        <v>54</v>
      </c>
      <c r="G509" s="6"/>
      <c r="H509" s="40">
        <v>161.25503319726531</v>
      </c>
      <c r="I509" s="41">
        <v>162000</v>
      </c>
      <c r="J509" s="41">
        <v>12000</v>
      </c>
      <c r="K509" s="41">
        <v>2366.234266896015</v>
      </c>
      <c r="L509" s="42">
        <v>0.27879052930056708</v>
      </c>
      <c r="M509" s="41">
        <v>2150.067109296871</v>
      </c>
      <c r="N509" s="41">
        <v>2290.067109296871</v>
      </c>
      <c r="O509" s="62">
        <v>1.6</v>
      </c>
      <c r="P509" s="41">
        <v>0</v>
      </c>
      <c r="Q509" s="41">
        <v>528.46111111111111</v>
      </c>
      <c r="R509" s="43">
        <f>18.5*0.2</f>
        <v>3.7</v>
      </c>
      <c r="S509" s="42">
        <v>0</v>
      </c>
      <c r="T509" s="41">
        <v>804.00323273807305</v>
      </c>
      <c r="U509" s="37">
        <v>0</v>
      </c>
      <c r="V509" s="37">
        <v>0</v>
      </c>
      <c r="W509" s="54">
        <v>0.19033727049827581</v>
      </c>
      <c r="X509" s="54">
        <v>6.6203703172504902E-3</v>
      </c>
      <c r="Y509" s="54">
        <v>3.3149618655443192E-2</v>
      </c>
      <c r="Z509" s="54">
        <v>1.232840772718191E-2</v>
      </c>
      <c r="AA509" s="54">
        <v>7.8514911234378815E-2</v>
      </c>
      <c r="AB509" s="54">
        <v>7.4540115892887124E-3</v>
      </c>
      <c r="AC509" s="54">
        <v>2.0344570279121399E-2</v>
      </c>
      <c r="AD509" s="54">
        <v>3.343726042658091E-3</v>
      </c>
      <c r="AE509" s="54">
        <v>2.3694712668657299E-2</v>
      </c>
      <c r="AF509" s="55">
        <f t="shared" si="55"/>
        <v>0.37578759901225572</v>
      </c>
      <c r="AG509" t="s">
        <v>320</v>
      </c>
      <c r="AH509" s="26">
        <v>0.14246979409514179</v>
      </c>
      <c r="AI509" s="26">
        <v>6.0243990738888904E-3</v>
      </c>
      <c r="AJ509" s="26">
        <v>1.6959817042667819E-2</v>
      </c>
      <c r="AK509" s="26">
        <v>1.078685788438349E-2</v>
      </c>
      <c r="AL509" s="26">
        <v>9.6443770739020621E-2</v>
      </c>
      <c r="AM509" s="26">
        <v>2.1934361175549939E-2</v>
      </c>
      <c r="AN509" s="26">
        <f t="shared" si="53"/>
        <v>0.29461900001065255</v>
      </c>
      <c r="AO509" s="71">
        <f t="shared" si="54"/>
        <v>0.78400405118489291</v>
      </c>
      <c r="AP509" s="61">
        <v>77.881503044588541</v>
      </c>
      <c r="AQ509" s="61">
        <v>77.881503044588541</v>
      </c>
      <c r="AR509" s="61">
        <v>47.133512054867872</v>
      </c>
      <c r="AS509" s="61">
        <v>16.635332761547929</v>
      </c>
      <c r="AT509" s="61">
        <v>38.959006323280278</v>
      </c>
      <c r="AU509" s="61">
        <v>228.0830945747943</v>
      </c>
      <c r="AV509" s="61">
        <v>486.57395180366746</v>
      </c>
      <c r="AW509" s="9" t="s">
        <v>2274</v>
      </c>
      <c r="AX509" s="51">
        <v>0.29659498000000001</v>
      </c>
      <c r="AY509" s="11">
        <f t="shared" si="51"/>
        <v>1.9759799893474539E-3</v>
      </c>
      <c r="AZ509" s="65">
        <f t="shared" si="52"/>
        <v>6.7068993828504212E-3</v>
      </c>
      <c r="BA509" s="84">
        <v>547.66692</v>
      </c>
    </row>
    <row r="510" spans="1:53" x14ac:dyDescent="0.2">
      <c r="A510" s="105"/>
      <c r="B510" s="95"/>
      <c r="C510" s="94" t="s">
        <v>2227</v>
      </c>
      <c r="D510" s="8">
        <v>2013</v>
      </c>
      <c r="E510" s="6" t="s">
        <v>29</v>
      </c>
      <c r="F510" s="68" t="s">
        <v>53</v>
      </c>
      <c r="G510" s="6"/>
      <c r="H510" s="40">
        <v>163.54176893307729</v>
      </c>
      <c r="I510" s="41">
        <v>162000</v>
      </c>
      <c r="J510" s="41">
        <v>12000</v>
      </c>
      <c r="K510" s="41">
        <v>3119.130293177112</v>
      </c>
      <c r="L510" s="42">
        <v>0.21285933856332709</v>
      </c>
      <c r="M510" s="41">
        <v>2180.556919107697</v>
      </c>
      <c r="N510" s="41">
        <v>2320.556919107697</v>
      </c>
      <c r="O510" s="62">
        <v>1.6</v>
      </c>
      <c r="P510" s="41">
        <v>0</v>
      </c>
      <c r="Q510" s="41">
        <v>571.22222222222229</v>
      </c>
      <c r="R510" s="43">
        <f>20.1*0.15</f>
        <v>3.0150000000000001</v>
      </c>
      <c r="S510" s="42">
        <v>0</v>
      </c>
      <c r="T510" s="41">
        <v>659.28634161203092</v>
      </c>
      <c r="U510" s="37">
        <v>0</v>
      </c>
      <c r="V510" s="37">
        <v>0</v>
      </c>
      <c r="W510" s="54">
        <v>0.19921016693115229</v>
      </c>
      <c r="X510" s="54">
        <v>6.6203703172504902E-3</v>
      </c>
      <c r="Y510" s="54">
        <v>2.3269388824701309E-2</v>
      </c>
      <c r="Z510" s="54">
        <v>1.2637645937502381E-2</v>
      </c>
      <c r="AA510" s="54">
        <v>7.9137131571769714E-2</v>
      </c>
      <c r="AB510" s="54">
        <v>7.5792013667523861E-3</v>
      </c>
      <c r="AC510" s="54">
        <v>2.1181607618927959E-2</v>
      </c>
      <c r="AD510" s="54">
        <v>4.0449346415698528E-3</v>
      </c>
      <c r="AE510" s="54">
        <v>2.4010661989450451E-2</v>
      </c>
      <c r="AF510" s="55">
        <f t="shared" si="55"/>
        <v>0.37769110919907684</v>
      </c>
      <c r="AG510" t="s">
        <v>321</v>
      </c>
      <c r="AH510" s="26">
        <v>0.20329724860293599</v>
      </c>
      <c r="AI510" s="26">
        <v>6.0243990738888904E-3</v>
      </c>
      <c r="AJ510" s="26">
        <v>3.6018796586825358E-2</v>
      </c>
      <c r="AK510" s="26">
        <v>1.0948891798030999E-2</v>
      </c>
      <c r="AL510" s="26">
        <v>9.7043973875362177E-2</v>
      </c>
      <c r="AM510" s="26">
        <v>2.211945816623688E-2</v>
      </c>
      <c r="AN510" s="26">
        <f t="shared" si="53"/>
        <v>0.37545276810328032</v>
      </c>
      <c r="AO510" s="71">
        <f t="shared" si="54"/>
        <v>0.99407361984097775</v>
      </c>
      <c r="AP510" s="61">
        <v>115.1427420011639</v>
      </c>
      <c r="AQ510" s="61">
        <v>115.1427420011639</v>
      </c>
      <c r="AR510" s="61">
        <v>76.296890500809582</v>
      </c>
      <c r="AS510" s="61">
        <v>16.8829070757374</v>
      </c>
      <c r="AT510" s="61">
        <v>39.355739888825283</v>
      </c>
      <c r="AU510" s="61">
        <v>228.68305873313039</v>
      </c>
      <c r="AV510" s="61">
        <v>591.50408020083046</v>
      </c>
      <c r="AW510" s="9" t="s">
        <v>2275</v>
      </c>
      <c r="AX510" s="51">
        <v>0.38740318999999995</v>
      </c>
      <c r="AY510" s="11">
        <f t="shared" si="51"/>
        <v>1.1950421896719632E-2</v>
      </c>
      <c r="AZ510" s="65">
        <f t="shared" si="52"/>
        <v>3.182936153884551E-2</v>
      </c>
      <c r="BA510" s="84">
        <v>686.26688999999999</v>
      </c>
    </row>
    <row r="511" spans="1:53" x14ac:dyDescent="0.2">
      <c r="A511" s="105"/>
      <c r="B511" s="95"/>
      <c r="C511" s="95"/>
      <c r="D511" s="8">
        <v>2016</v>
      </c>
      <c r="E511" s="6" t="s">
        <v>30</v>
      </c>
      <c r="F511" s="68" t="s">
        <v>53</v>
      </c>
      <c r="G511" s="6"/>
      <c r="H511" s="40">
        <v>162.81369280492081</v>
      </c>
      <c r="I511" s="41">
        <v>162000</v>
      </c>
      <c r="J511" s="41">
        <v>12000</v>
      </c>
      <c r="K511" s="41">
        <v>2897.159189965681</v>
      </c>
      <c r="L511" s="42">
        <v>0.22892248468809079</v>
      </c>
      <c r="M511" s="41">
        <v>2170.8492373989438</v>
      </c>
      <c r="N511" s="41">
        <v>2310.8492373989438</v>
      </c>
      <c r="O511" s="62">
        <v>1.6</v>
      </c>
      <c r="P511" s="41">
        <v>0</v>
      </c>
      <c r="Q511" s="41">
        <v>553.55555555555554</v>
      </c>
      <c r="R511" s="43">
        <f>19.6*0.17</f>
        <v>3.3320000000000003</v>
      </c>
      <c r="S511" s="42">
        <v>0</v>
      </c>
      <c r="T511" s="41">
        <v>687.84622084353123</v>
      </c>
      <c r="U511" s="37">
        <v>0</v>
      </c>
      <c r="V511" s="37">
        <v>0</v>
      </c>
      <c r="W511" s="54">
        <v>0.18957653641700739</v>
      </c>
      <c r="X511" s="54">
        <v>6.6203703172504902E-3</v>
      </c>
      <c r="Y511" s="54">
        <v>2.2083766758441929E-2</v>
      </c>
      <c r="Z511" s="54">
        <v>1.2581313028931619E-2</v>
      </c>
      <c r="AA511" s="54">
        <v>7.9312294721603394E-2</v>
      </c>
      <c r="AB511" s="54">
        <v>7.5479806400835514E-3</v>
      </c>
      <c r="AC511" s="54">
        <v>2.1059188991785049E-2</v>
      </c>
      <c r="AD511" s="54">
        <v>3.763676388189197E-3</v>
      </c>
      <c r="AE511" s="54">
        <v>2.3946600034832951E-2</v>
      </c>
      <c r="AF511" s="55">
        <f t="shared" si="55"/>
        <v>0.36649172729812557</v>
      </c>
      <c r="AG511" t="s">
        <v>322</v>
      </c>
      <c r="AH511" s="26">
        <v>0.18661616462226049</v>
      </c>
      <c r="AI511" s="26">
        <v>6.0243990738888904E-3</v>
      </c>
      <c r="AJ511" s="26">
        <v>3.3075112239441699E-2</v>
      </c>
      <c r="AK511" s="26">
        <v>1.089680631167478E-2</v>
      </c>
      <c r="AL511" s="26">
        <v>9.6803095166929892E-2</v>
      </c>
      <c r="AM511" s="26">
        <v>2.2059959098628269E-2</v>
      </c>
      <c r="AN511" s="26">
        <f t="shared" si="53"/>
        <v>0.35547553651282404</v>
      </c>
      <c r="AO511" s="71">
        <f t="shared" si="54"/>
        <v>0.96994150218201158</v>
      </c>
      <c r="AP511" s="61">
        <v>102.0304745990628</v>
      </c>
      <c r="AQ511" s="61">
        <v>102.0304745990628</v>
      </c>
      <c r="AR511" s="61">
        <v>70.061425032664872</v>
      </c>
      <c r="AS511" s="61">
        <v>16.803324794018781</v>
      </c>
      <c r="AT511" s="61">
        <v>39.228210655900618</v>
      </c>
      <c r="AU511" s="61">
        <v>228.42064616372511</v>
      </c>
      <c r="AV511" s="61">
        <v>558.57455584443505</v>
      </c>
      <c r="AW511" s="9" t="s">
        <v>2276</v>
      </c>
      <c r="AX511" s="51">
        <v>0.36685987999999997</v>
      </c>
      <c r="AY511" s="11">
        <f t="shared" si="51"/>
        <v>1.138434348717593E-2</v>
      </c>
      <c r="AZ511" s="65">
        <f t="shared" si="52"/>
        <v>3.202567354945178E-2</v>
      </c>
      <c r="BA511" s="84">
        <v>646.13824</v>
      </c>
    </row>
    <row r="512" spans="1:53" x14ac:dyDescent="0.2">
      <c r="A512" s="105"/>
      <c r="B512" s="95"/>
      <c r="C512" s="95"/>
      <c r="D512" s="8">
        <v>2018</v>
      </c>
      <c r="E512" s="6" t="s">
        <v>31</v>
      </c>
      <c r="F512" s="68" t="s">
        <v>53</v>
      </c>
      <c r="G512" s="6"/>
      <c r="H512" s="40">
        <v>162.33015261542411</v>
      </c>
      <c r="I512" s="41">
        <v>162000</v>
      </c>
      <c r="J512" s="41">
        <v>12000</v>
      </c>
      <c r="K512" s="41">
        <v>2757.3779943721738</v>
      </c>
      <c r="L512" s="42">
        <v>0.23993336408317589</v>
      </c>
      <c r="M512" s="41">
        <v>2164.4020348723211</v>
      </c>
      <c r="N512" s="41">
        <v>2304.4020348723211</v>
      </c>
      <c r="O512" s="62">
        <v>1.6</v>
      </c>
      <c r="P512" s="41">
        <v>0</v>
      </c>
      <c r="Q512" s="41">
        <v>541.77777777777771</v>
      </c>
      <c r="R512" s="43">
        <f>19.3*0.2</f>
        <v>3.8600000000000003</v>
      </c>
      <c r="S512" s="42">
        <v>0</v>
      </c>
      <c r="T512" s="41">
        <v>707.33863981680361</v>
      </c>
      <c r="U512" s="37">
        <v>0</v>
      </c>
      <c r="V512" s="37">
        <v>0</v>
      </c>
      <c r="W512" s="54">
        <v>0.18299467861652369</v>
      </c>
      <c r="X512" s="54">
        <v>6.6203703172504902E-3</v>
      </c>
      <c r="Y512" s="54">
        <v>2.1314596757292751E-2</v>
      </c>
      <c r="Z512" s="54">
        <v>1.254389993846416E-2</v>
      </c>
      <c r="AA512" s="54">
        <v>7.9429075121879578E-2</v>
      </c>
      <c r="AB512" s="54">
        <v>7.5273229740560046E-3</v>
      </c>
      <c r="AC512" s="54">
        <v>2.0977834239602089E-2</v>
      </c>
      <c r="AD512" s="54">
        <v>3.6176813300699E-3</v>
      </c>
      <c r="AE512" s="54">
        <v>2.390405535697937E-2</v>
      </c>
      <c r="AF512" s="55">
        <f t="shared" si="55"/>
        <v>0.35892951465211803</v>
      </c>
      <c r="AG512" t="s">
        <v>323</v>
      </c>
      <c r="AH512" s="26">
        <v>0.17625337026964111</v>
      </c>
      <c r="AI512" s="26">
        <v>6.0243990738888904E-3</v>
      </c>
      <c r="AJ512" s="26">
        <v>3.1242653481941541E-2</v>
      </c>
      <c r="AK512" s="26">
        <v>1.086221691520131E-2</v>
      </c>
      <c r="AL512" s="26">
        <v>9.6648388034509244E-2</v>
      </c>
      <c r="AM512" s="26">
        <v>2.2020446424689869E-2</v>
      </c>
      <c r="AN512" s="26">
        <f t="shared" si="53"/>
        <v>0.34305147419987198</v>
      </c>
      <c r="AO512" s="71">
        <f t="shared" si="54"/>
        <v>0.95576278961724448</v>
      </c>
      <c r="AP512" s="61">
        <v>91.892324355104293</v>
      </c>
      <c r="AQ512" s="61">
        <v>91.892324355104293</v>
      </c>
      <c r="AR512" s="61">
        <v>66.179815472744764</v>
      </c>
      <c r="AS512" s="61">
        <v>16.750475079305509</v>
      </c>
      <c r="AT512" s="61">
        <v>39.143519900218301</v>
      </c>
      <c r="AU512" s="61">
        <v>228.25738187601311</v>
      </c>
      <c r="AV512" s="61">
        <v>534.1158410384902</v>
      </c>
      <c r="AW512" s="9" t="s">
        <v>2277</v>
      </c>
      <c r="AX512" s="51">
        <v>0.34708909999999998</v>
      </c>
      <c r="AY512" s="11">
        <f t="shared" si="51"/>
        <v>4.0376258001280085E-3</v>
      </c>
      <c r="AZ512" s="65">
        <f t="shared" si="52"/>
        <v>1.1769737499438838E-2</v>
      </c>
      <c r="BA512" s="84">
        <v>609.55731000000003</v>
      </c>
    </row>
    <row r="513" spans="1:53" x14ac:dyDescent="0.2">
      <c r="A513" s="105"/>
      <c r="B513" s="95"/>
      <c r="C513" s="95"/>
      <c r="D513" s="8">
        <v>2019</v>
      </c>
      <c r="E513" s="6" t="s">
        <v>32</v>
      </c>
      <c r="F513" s="68" t="s">
        <v>53</v>
      </c>
      <c r="G513" s="6"/>
      <c r="H513" s="40">
        <v>162.08891710679231</v>
      </c>
      <c r="I513" s="41">
        <v>162000</v>
      </c>
      <c r="J513" s="41">
        <v>12000</v>
      </c>
      <c r="K513" s="41">
        <v>2689.5300749242342</v>
      </c>
      <c r="L513" s="42">
        <v>0.2455294383742912</v>
      </c>
      <c r="M513" s="41">
        <v>2161.185561423898</v>
      </c>
      <c r="N513" s="41">
        <v>2301.185561423898</v>
      </c>
      <c r="O513" s="62">
        <v>1.6</v>
      </c>
      <c r="P513" s="41">
        <v>0</v>
      </c>
      <c r="Q513" s="41">
        <v>535.88888888888891</v>
      </c>
      <c r="R513" s="43">
        <f>19.1*0.2</f>
        <v>3.8200000000000003</v>
      </c>
      <c r="S513" s="42">
        <v>0</v>
      </c>
      <c r="T513" s="41">
        <v>717.30002872503565</v>
      </c>
      <c r="U513" s="37">
        <v>0</v>
      </c>
      <c r="V513" s="37">
        <v>0</v>
      </c>
      <c r="W513" s="54">
        <v>0.17974200844764709</v>
      </c>
      <c r="X513" s="54">
        <v>6.6203703172504902E-3</v>
      </c>
      <c r="Y513" s="54">
        <v>2.0934965461492538E-2</v>
      </c>
      <c r="Z513" s="54">
        <v>1.2525235302746299E-2</v>
      </c>
      <c r="AA513" s="54">
        <v>7.948746532201767E-2</v>
      </c>
      <c r="AB513" s="54">
        <v>7.5170388445258141E-3</v>
      </c>
      <c r="AC513" s="54">
        <v>2.0937232300639149E-2</v>
      </c>
      <c r="AD513" s="54">
        <v>3.5474933683872219E-3</v>
      </c>
      <c r="AE513" s="54">
        <v>2.3882828652858731E-2</v>
      </c>
      <c r="AF513" s="55">
        <f t="shared" si="55"/>
        <v>0.35519463801756501</v>
      </c>
      <c r="AG513" t="s">
        <v>324</v>
      </c>
      <c r="AH513" s="26">
        <v>0.17139215569038699</v>
      </c>
      <c r="AI513" s="26">
        <v>6.0243990738888904E-3</v>
      </c>
      <c r="AJ513" s="26">
        <v>3.0369611257280701E-2</v>
      </c>
      <c r="AK513" s="26">
        <v>1.084496114897132E-2</v>
      </c>
      <c r="AL513" s="26">
        <v>9.6572732290418906E-2</v>
      </c>
      <c r="AM513" s="26">
        <v>2.200073456110976E-2</v>
      </c>
      <c r="AN513" s="26">
        <f t="shared" si="53"/>
        <v>0.33720459402205655</v>
      </c>
      <c r="AO513" s="71">
        <f t="shared" si="54"/>
        <v>0.94935158904448658</v>
      </c>
      <c r="AP513" s="61">
        <v>93.329531312251007</v>
      </c>
      <c r="AQ513" s="61">
        <v>93.329531312251007</v>
      </c>
      <c r="AR513" s="61">
        <v>64.330491971417814</v>
      </c>
      <c r="AS513" s="61">
        <v>16.724109706810101</v>
      </c>
      <c r="AT513" s="61">
        <v>39.101269845840619</v>
      </c>
      <c r="AU513" s="61">
        <v>228.17912331461449</v>
      </c>
      <c r="AV513" s="61">
        <v>534.99405746318496</v>
      </c>
      <c r="AW513" s="9" t="s">
        <v>2278</v>
      </c>
      <c r="AX513" s="51">
        <v>0.34081394000000004</v>
      </c>
      <c r="AY513" s="11">
        <f t="shared" si="51"/>
        <v>3.60934597794349E-3</v>
      </c>
      <c r="AZ513" s="65">
        <f t="shared" si="52"/>
        <v>1.0703727179076934E-2</v>
      </c>
      <c r="BA513" s="84">
        <v>610.05301999999995</v>
      </c>
    </row>
    <row r="514" spans="1:53" x14ac:dyDescent="0.2">
      <c r="A514" s="105"/>
      <c r="B514" s="96"/>
      <c r="C514" s="96"/>
      <c r="D514" s="8">
        <v>2021</v>
      </c>
      <c r="E514" s="6" t="s">
        <v>33</v>
      </c>
      <c r="F514" s="68" t="s">
        <v>53</v>
      </c>
      <c r="G514" s="6"/>
      <c r="H514" s="40">
        <v>161.22395813462859</v>
      </c>
      <c r="I514" s="41">
        <v>162000</v>
      </c>
      <c r="J514" s="41">
        <v>12000</v>
      </c>
      <c r="K514" s="41">
        <v>2581.4749174872172</v>
      </c>
      <c r="L514" s="42">
        <v>0.25389122873345937</v>
      </c>
      <c r="M514" s="41">
        <v>2149.652775128382</v>
      </c>
      <c r="N514" s="41">
        <v>2289.652775128382</v>
      </c>
      <c r="O514" s="62">
        <v>1.6</v>
      </c>
      <c r="P514" s="41">
        <v>0</v>
      </c>
      <c r="Q514" s="41">
        <v>523.52222222222224</v>
      </c>
      <c r="R514" s="43">
        <f>18.5*0.2</f>
        <v>3.7</v>
      </c>
      <c r="S514" s="42">
        <v>0</v>
      </c>
      <c r="T514" s="41">
        <v>730.07875739289739</v>
      </c>
      <c r="U514" s="37">
        <v>0</v>
      </c>
      <c r="V514" s="37">
        <v>0</v>
      </c>
      <c r="W514" s="54">
        <v>0.1741956174373627</v>
      </c>
      <c r="X514" s="54">
        <v>6.6203703172504902E-3</v>
      </c>
      <c r="Y514" s="54">
        <v>2.021158300340176E-2</v>
      </c>
      <c r="Z514" s="54">
        <v>1.2330783531069761E-2</v>
      </c>
      <c r="AA514" s="54">
        <v>7.8514911234378815E-2</v>
      </c>
      <c r="AB514" s="54">
        <v>7.4555105529725552E-3</v>
      </c>
      <c r="AC514" s="54">
        <v>2.0346434786915779E-2</v>
      </c>
      <c r="AD514" s="54">
        <v>3.3485298044979568E-3</v>
      </c>
      <c r="AE514" s="54">
        <v>2.369744703173637E-2</v>
      </c>
      <c r="AF514" s="55">
        <f t="shared" si="55"/>
        <v>0.34672118769958615</v>
      </c>
      <c r="AG514" t="s">
        <v>325</v>
      </c>
      <c r="AH514" s="26">
        <v>0.1651080851518027</v>
      </c>
      <c r="AI514" s="26">
        <v>6.0243990738888904E-3</v>
      </c>
      <c r="AJ514" s="26">
        <v>2.925706883841785E-2</v>
      </c>
      <c r="AK514" s="26">
        <v>1.0784404495778201E-2</v>
      </c>
      <c r="AL514" s="26">
        <v>9.6435114790784648E-2</v>
      </c>
      <c r="AM514" s="26">
        <v>2.1931558584181238E-2</v>
      </c>
      <c r="AN514" s="26">
        <f t="shared" si="53"/>
        <v>0.32954063093485347</v>
      </c>
      <c r="AO514" s="71">
        <f t="shared" si="54"/>
        <v>0.95044849471495629</v>
      </c>
      <c r="AP514" s="61">
        <v>90.050119004326632</v>
      </c>
      <c r="AQ514" s="61">
        <v>90.050119004326632</v>
      </c>
      <c r="AR514" s="61">
        <v>61.973846687479238</v>
      </c>
      <c r="AS514" s="61">
        <v>16.631584188254092</v>
      </c>
      <c r="AT514" s="61">
        <v>38.95299929927441</v>
      </c>
      <c r="AU514" s="61">
        <v>228.06681978069801</v>
      </c>
      <c r="AV514" s="61">
        <v>525.72548796435899</v>
      </c>
      <c r="AW514" s="9" t="s">
        <v>2279</v>
      </c>
      <c r="AX514" s="51">
        <v>0.33042785000000002</v>
      </c>
      <c r="AY514" s="11">
        <f t="shared" si="51"/>
        <v>8.8721906514654947E-4</v>
      </c>
      <c r="AZ514" s="65">
        <f t="shared" si="52"/>
        <v>2.6922903638002165E-3</v>
      </c>
      <c r="BA514" s="84">
        <v>595.27907000000005</v>
      </c>
    </row>
    <row r="515" spans="1:53" x14ac:dyDescent="0.2">
      <c r="A515" s="105"/>
      <c r="B515" s="4" t="s">
        <v>67</v>
      </c>
      <c r="C515" s="3" t="s">
        <v>2221</v>
      </c>
      <c r="D515" s="3"/>
      <c r="E515" s="10"/>
      <c r="F515" s="68"/>
      <c r="G515" s="10"/>
      <c r="H515" s="46"/>
      <c r="I515" s="47"/>
      <c r="J515" s="47"/>
      <c r="K515" s="47"/>
      <c r="L515" s="48"/>
      <c r="M515" s="47"/>
      <c r="N515" s="47"/>
      <c r="O515" s="47"/>
      <c r="P515" s="60"/>
      <c r="Q515" s="40"/>
      <c r="R515" s="46"/>
      <c r="S515" s="42"/>
      <c r="T515" s="60"/>
      <c r="U515" s="37"/>
      <c r="V515" s="37"/>
      <c r="W515" s="54"/>
      <c r="X515" s="54"/>
      <c r="Y515" s="54"/>
      <c r="Z515" s="54"/>
      <c r="AA515" s="54"/>
      <c r="AB515" s="54"/>
      <c r="AC515" s="54"/>
      <c r="AD515" s="54"/>
      <c r="AE515" s="54"/>
      <c r="AF515" s="55">
        <f t="shared" si="55"/>
        <v>0</v>
      </c>
      <c r="AG515" t="s">
        <v>585</v>
      </c>
      <c r="AH515" s="26">
        <v>0</v>
      </c>
      <c r="AI515" s="26">
        <v>0</v>
      </c>
      <c r="AJ515" s="26">
        <v>0</v>
      </c>
      <c r="AK515" s="26">
        <v>0</v>
      </c>
      <c r="AL515" s="26">
        <v>0</v>
      </c>
      <c r="AM515" s="26">
        <v>0</v>
      </c>
      <c r="AN515" s="26">
        <v>0.29199999999999998</v>
      </c>
      <c r="AO515" s="71"/>
      <c r="AP515" s="61"/>
      <c r="AQ515" s="61"/>
      <c r="AR515" s="61"/>
      <c r="AS515" s="61"/>
      <c r="AT515" s="61"/>
      <c r="AU515" s="61"/>
      <c r="AV515" s="61">
        <v>365</v>
      </c>
      <c r="AW515" s="9" t="s">
        <v>1380</v>
      </c>
      <c r="AX515" s="51">
        <v>0.26647441999999999</v>
      </c>
      <c r="AY515" s="11">
        <f t="shared" si="51"/>
        <v>-2.5525579999999992E-2</v>
      </c>
      <c r="AZ515" s="65">
        <f t="shared" si="52"/>
        <v>8.7416369863013682E-2</v>
      </c>
      <c r="BA515" s="84">
        <v>483.50472000000002</v>
      </c>
    </row>
    <row r="516" spans="1:53" x14ac:dyDescent="0.2">
      <c r="A516" s="105"/>
      <c r="B516" s="4" t="s">
        <v>67</v>
      </c>
      <c r="C516" s="3" t="s">
        <v>2222</v>
      </c>
      <c r="D516" s="3"/>
      <c r="E516" s="10"/>
      <c r="F516" s="68"/>
      <c r="G516" s="10"/>
      <c r="H516" s="46"/>
      <c r="I516" s="47"/>
      <c r="J516" s="47"/>
      <c r="K516" s="47"/>
      <c r="L516" s="48"/>
      <c r="M516" s="47"/>
      <c r="N516" s="47"/>
      <c r="O516" s="47"/>
      <c r="P516" s="60"/>
      <c r="Q516" s="40"/>
      <c r="R516" s="46"/>
      <c r="S516" s="42"/>
      <c r="T516" s="60"/>
      <c r="U516" s="37"/>
      <c r="V516" s="37"/>
      <c r="W516" s="54"/>
      <c r="X516" s="54"/>
      <c r="Y516" s="54"/>
      <c r="Z516" s="54"/>
      <c r="AA516" s="54"/>
      <c r="AB516" s="54"/>
      <c r="AC516" s="54"/>
      <c r="AD516" s="54"/>
      <c r="AE516" s="54"/>
      <c r="AF516" s="55">
        <f t="shared" si="55"/>
        <v>0</v>
      </c>
      <c r="AG516" t="s">
        <v>586</v>
      </c>
      <c r="AH516" s="26">
        <v>0</v>
      </c>
      <c r="AI516" s="26">
        <v>0</v>
      </c>
      <c r="AJ516" s="26">
        <v>0</v>
      </c>
      <c r="AK516" s="26">
        <v>0</v>
      </c>
      <c r="AL516" s="26">
        <v>0</v>
      </c>
      <c r="AM516" s="26">
        <v>0</v>
      </c>
      <c r="AN516" s="26">
        <v>0.26</v>
      </c>
      <c r="AO516" s="71"/>
      <c r="AP516" s="61"/>
      <c r="AQ516" s="61"/>
      <c r="AR516" s="61"/>
      <c r="AS516" s="61"/>
      <c r="AT516" s="61"/>
      <c r="AU516" s="61"/>
      <c r="AV516" s="61">
        <v>356</v>
      </c>
      <c r="AW516" s="9" t="s">
        <v>1381</v>
      </c>
      <c r="AX516" s="51">
        <v>0.22711994999999999</v>
      </c>
      <c r="AY516" s="11">
        <f t="shared" ref="AY516:AY518" si="56">AX516-AN516</f>
        <v>-3.2880050000000022E-2</v>
      </c>
      <c r="AZ516" s="65">
        <f t="shared" ref="AZ516:AZ518" si="57">ABS(AY516)/AN516</f>
        <v>0.12646173076923084</v>
      </c>
      <c r="BA516" s="84">
        <v>438.54414000000003</v>
      </c>
    </row>
    <row r="517" spans="1:53" x14ac:dyDescent="0.2">
      <c r="A517" s="105"/>
      <c r="B517" s="4" t="s">
        <v>67</v>
      </c>
      <c r="C517" s="3" t="s">
        <v>2223</v>
      </c>
      <c r="D517" s="3"/>
      <c r="E517" s="10"/>
      <c r="F517" s="68"/>
      <c r="G517" s="10"/>
      <c r="H517" s="46"/>
      <c r="I517" s="47"/>
      <c r="J517" s="47"/>
      <c r="K517" s="47"/>
      <c r="L517" s="48"/>
      <c r="M517" s="47"/>
      <c r="N517" s="47"/>
      <c r="O517" s="47"/>
      <c r="P517" s="60"/>
      <c r="Q517" s="40"/>
      <c r="R517" s="46"/>
      <c r="S517" s="42"/>
      <c r="T517" s="60"/>
      <c r="U517" s="37"/>
      <c r="V517" s="37"/>
      <c r="W517" s="54"/>
      <c r="X517" s="54"/>
      <c r="Y517" s="54"/>
      <c r="Z517" s="54"/>
      <c r="AA517" s="54"/>
      <c r="AB517" s="54"/>
      <c r="AC517" s="54"/>
      <c r="AD517" s="54"/>
      <c r="AE517" s="54"/>
      <c r="AF517" s="55">
        <f t="shared" si="55"/>
        <v>0</v>
      </c>
      <c r="AG517" t="s">
        <v>587</v>
      </c>
      <c r="AH517" s="26">
        <v>0</v>
      </c>
      <c r="AI517" s="26">
        <v>0</v>
      </c>
      <c r="AJ517" s="26">
        <v>0</v>
      </c>
      <c r="AK517" s="26">
        <v>0</v>
      </c>
      <c r="AL517" s="26">
        <v>0</v>
      </c>
      <c r="AM517" s="26">
        <v>0</v>
      </c>
      <c r="AN517" s="26">
        <v>0.24399999999999999</v>
      </c>
      <c r="AO517" s="71"/>
      <c r="AP517" s="61"/>
      <c r="AQ517" s="61"/>
      <c r="AR517" s="61"/>
      <c r="AS517" s="61"/>
      <c r="AT517" s="61"/>
      <c r="AU517" s="61"/>
      <c r="AV517" s="61">
        <v>329</v>
      </c>
      <c r="AW517" s="9" t="s">
        <v>1382</v>
      </c>
      <c r="AX517" s="51">
        <v>0.22103054</v>
      </c>
      <c r="AY517" s="11">
        <f t="shared" si="56"/>
        <v>-2.2969459999999997E-2</v>
      </c>
      <c r="AZ517" s="65">
        <f t="shared" si="57"/>
        <v>9.4137131147540978E-2</v>
      </c>
      <c r="BA517" s="84">
        <v>429.8263</v>
      </c>
    </row>
    <row r="518" spans="1:53" x14ac:dyDescent="0.2">
      <c r="A518" s="105"/>
      <c r="B518" s="3" t="s">
        <v>67</v>
      </c>
      <c r="C518" s="3"/>
      <c r="D518" s="3"/>
      <c r="E518" s="10"/>
      <c r="F518" s="68"/>
      <c r="G518" s="10"/>
      <c r="H518" s="46"/>
      <c r="I518" s="47"/>
      <c r="J518" s="47"/>
      <c r="K518" s="47"/>
      <c r="L518" s="48"/>
      <c r="M518" s="47"/>
      <c r="N518" s="47"/>
      <c r="O518" s="47"/>
      <c r="P518" s="60"/>
      <c r="Q518" s="40"/>
      <c r="R518" s="46"/>
      <c r="S518" s="42"/>
      <c r="T518" s="60"/>
      <c r="U518" s="37"/>
      <c r="V518" s="37"/>
      <c r="W518" s="54"/>
      <c r="X518" s="54"/>
      <c r="Y518" s="54"/>
      <c r="Z518" s="54"/>
      <c r="AA518" s="54"/>
      <c r="AB518" s="54"/>
      <c r="AC518" s="54"/>
      <c r="AD518" s="54"/>
      <c r="AE518" s="54"/>
      <c r="AF518" s="55">
        <f t="shared" si="55"/>
        <v>0</v>
      </c>
      <c r="AG518" t="s">
        <v>588</v>
      </c>
      <c r="AH518" s="26">
        <v>0</v>
      </c>
      <c r="AI518" s="26">
        <v>0</v>
      </c>
      <c r="AJ518" s="26">
        <v>0</v>
      </c>
      <c r="AK518" s="26">
        <v>0</v>
      </c>
      <c r="AL518" s="26">
        <v>0</v>
      </c>
      <c r="AM518" s="26">
        <v>0</v>
      </c>
      <c r="AN518" s="26">
        <v>0.27</v>
      </c>
      <c r="AO518" s="71"/>
      <c r="AP518" s="61"/>
      <c r="AQ518" s="61"/>
      <c r="AR518" s="61"/>
      <c r="AS518" s="61"/>
      <c r="AT518" s="61"/>
      <c r="AU518" s="61"/>
      <c r="AV518" s="61">
        <v>359</v>
      </c>
      <c r="AW518" s="9" t="s">
        <v>1383</v>
      </c>
      <c r="AX518" s="51">
        <v>0.23868123999999999</v>
      </c>
      <c r="AY518" s="11">
        <f t="shared" si="56"/>
        <v>-3.1318760000000029E-2</v>
      </c>
      <c r="AZ518" s="65">
        <f t="shared" si="57"/>
        <v>0.11599540740740751</v>
      </c>
      <c r="BA518" s="84">
        <v>451.68905999999998</v>
      </c>
    </row>
  </sheetData>
  <autoFilter ref="A2:F518" xr:uid="{00000000-0009-0000-0000-000001000000}"/>
  <mergeCells count="106">
    <mergeCell ref="C25:C31"/>
    <mergeCell ref="B4:B74"/>
    <mergeCell ref="C75:C81"/>
    <mergeCell ref="C62:C66"/>
    <mergeCell ref="C67:C71"/>
    <mergeCell ref="C72:C74"/>
    <mergeCell ref="C4:C10"/>
    <mergeCell ref="C11:C17"/>
    <mergeCell ref="C18:C24"/>
    <mergeCell ref="C32:C36"/>
    <mergeCell ref="C47:C51"/>
    <mergeCell ref="B75:B145"/>
    <mergeCell ref="C133:C137"/>
    <mergeCell ref="C96:C102"/>
    <mergeCell ref="C82:C88"/>
    <mergeCell ref="C118:C122"/>
    <mergeCell ref="C138:C142"/>
    <mergeCell ref="C42:C46"/>
    <mergeCell ref="C113:C117"/>
    <mergeCell ref="C128:C132"/>
    <mergeCell ref="C57:C61"/>
    <mergeCell ref="C146:C152"/>
    <mergeCell ref="C153:C159"/>
    <mergeCell ref="C160:C166"/>
    <mergeCell ref="C174:C178"/>
    <mergeCell ref="C189:C193"/>
    <mergeCell ref="C204:C208"/>
    <mergeCell ref="C209:C213"/>
    <mergeCell ref="B217:B287"/>
    <mergeCell ref="C245:C249"/>
    <mergeCell ref="C250:C254"/>
    <mergeCell ref="C260:C264"/>
    <mergeCell ref="C265:C269"/>
    <mergeCell ref="C217:C223"/>
    <mergeCell ref="C224:C230"/>
    <mergeCell ref="C231:C237"/>
    <mergeCell ref="C238:C244"/>
    <mergeCell ref="B467:B514"/>
    <mergeCell ref="C467:C473"/>
    <mergeCell ref="C474:C480"/>
    <mergeCell ref="C481:C487"/>
    <mergeCell ref="C488:C494"/>
    <mergeCell ref="C495:C499"/>
    <mergeCell ref="C500:C504"/>
    <mergeCell ref="C505:C509"/>
    <mergeCell ref="B146:B216"/>
    <mergeCell ref="C330:C336"/>
    <mergeCell ref="C337:C343"/>
    <mergeCell ref="C344:C350"/>
    <mergeCell ref="C351:C355"/>
    <mergeCell ref="C356:C360"/>
    <mergeCell ref="C361:C365"/>
    <mergeCell ref="C366:C370"/>
    <mergeCell ref="B371:B418"/>
    <mergeCell ref="C371:C377"/>
    <mergeCell ref="C378:C384"/>
    <mergeCell ref="C255:C259"/>
    <mergeCell ref="C270:C274"/>
    <mergeCell ref="C184:C188"/>
    <mergeCell ref="C199:C203"/>
    <mergeCell ref="B419:B466"/>
    <mergeCell ref="AH1:AN1"/>
    <mergeCell ref="AP1:AV1"/>
    <mergeCell ref="H1:V1"/>
    <mergeCell ref="A4:A322"/>
    <mergeCell ref="A323:A518"/>
    <mergeCell ref="C510:C514"/>
    <mergeCell ref="W1:AF1"/>
    <mergeCell ref="C52:C56"/>
    <mergeCell ref="C194:C198"/>
    <mergeCell ref="C37:C41"/>
    <mergeCell ref="C414:C418"/>
    <mergeCell ref="C385:C391"/>
    <mergeCell ref="C392:C398"/>
    <mergeCell ref="C399:C403"/>
    <mergeCell ref="C404:C408"/>
    <mergeCell ref="C409:C413"/>
    <mergeCell ref="C214:C216"/>
    <mergeCell ref="C89:C95"/>
    <mergeCell ref="C103:C107"/>
    <mergeCell ref="C108:C112"/>
    <mergeCell ref="C123:C127"/>
    <mergeCell ref="C179:C183"/>
    <mergeCell ref="C167:C173"/>
    <mergeCell ref="C143:C145"/>
    <mergeCell ref="C462:C466"/>
    <mergeCell ref="C298:C302"/>
    <mergeCell ref="F288:F302"/>
    <mergeCell ref="C303:C307"/>
    <mergeCell ref="F303:F317"/>
    <mergeCell ref="C308:C312"/>
    <mergeCell ref="C313:C317"/>
    <mergeCell ref="C275:C279"/>
    <mergeCell ref="C280:C284"/>
    <mergeCell ref="C285:C287"/>
    <mergeCell ref="C293:C297"/>
    <mergeCell ref="C288:C292"/>
    <mergeCell ref="B323:B370"/>
    <mergeCell ref="C323:C329"/>
    <mergeCell ref="C419:C425"/>
    <mergeCell ref="C426:C432"/>
    <mergeCell ref="C433:C439"/>
    <mergeCell ref="C440:C446"/>
    <mergeCell ref="C447:C451"/>
    <mergeCell ref="C452:C456"/>
    <mergeCell ref="C457:C46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B145"/>
  <sheetViews>
    <sheetView workbookViewId="0">
      <pane xSplit="7" ySplit="1" topLeftCell="AW64" activePane="bottomRight" state="frozen"/>
      <selection pane="topRight" activeCell="H1" sqref="H1"/>
      <selection pane="bottomLeft" activeCell="A2" sqref="A2"/>
      <selection pane="bottomRight" activeCell="AZ17" sqref="AZ17"/>
    </sheetView>
  </sheetViews>
  <sheetFormatPr baseColWidth="10" defaultColWidth="8.6640625" defaultRowHeight="15" x14ac:dyDescent="0.2"/>
  <cols>
    <col min="1" max="1" width="10.6640625" bestFit="1" customWidth="1"/>
    <col min="2" max="2" width="4" bestFit="1" customWidth="1"/>
    <col min="3" max="3" width="18.5" customWidth="1"/>
    <col min="4" max="4" width="5" bestFit="1" customWidth="1"/>
    <col min="5" max="5" width="9.6640625" customWidth="1"/>
    <col min="6" max="6" width="16.1640625" customWidth="1"/>
    <col min="7" max="7" width="15.6640625" bestFit="1" customWidth="1"/>
    <col min="8" max="8" width="7.5" customWidth="1"/>
    <col min="9" max="9" width="16.6640625" customWidth="1"/>
    <col min="10" max="10" width="17.5" customWidth="1"/>
    <col min="11" max="11" width="10.6640625" customWidth="1"/>
    <col min="12" max="12" width="13.1640625" customWidth="1"/>
    <col min="13" max="13" width="9.6640625" customWidth="1"/>
    <col min="14" max="16" width="11.5" customWidth="1"/>
    <col min="17" max="17" width="18.33203125" customWidth="1"/>
    <col min="18" max="18" width="21.1640625" customWidth="1"/>
    <col min="19" max="19" width="19.33203125" customWidth="1"/>
    <col min="20" max="20" width="17.6640625" customWidth="1"/>
    <col min="21" max="22" width="26.1640625" customWidth="1"/>
    <col min="23" max="23" width="14.33203125" style="5" customWidth="1"/>
    <col min="24" max="24" width="18.33203125" style="5" customWidth="1"/>
    <col min="25" max="25" width="14.33203125" style="5" customWidth="1"/>
    <col min="26" max="31" width="13.6640625" style="5" customWidth="1"/>
    <col min="32" max="32" width="5.5" customWidth="1"/>
    <col min="33" max="33" width="12.33203125" customWidth="1"/>
    <col min="34" max="35" width="8.6640625" customWidth="1"/>
    <col min="36" max="36" width="19" customWidth="1"/>
    <col min="37" max="41" width="8.6640625" customWidth="1"/>
    <col min="42" max="42" width="18.1640625" customWidth="1"/>
    <col min="43" max="47" width="8.6640625" customWidth="1"/>
    <col min="48" max="48" width="13.33203125" customWidth="1"/>
    <col min="49" max="49" width="29.5" customWidth="1"/>
    <col min="50" max="50" width="15.6640625" customWidth="1"/>
    <col min="51" max="51" width="16.6640625" bestFit="1" customWidth="1"/>
    <col min="52" max="52" width="25.1640625" customWidth="1"/>
    <col min="54" max="54" width="22.33203125" bestFit="1" customWidth="1"/>
  </cols>
  <sheetData>
    <row r="1" spans="1:54" ht="59" customHeight="1" x14ac:dyDescent="0.2">
      <c r="A1" s="9"/>
      <c r="B1" s="9"/>
      <c r="C1" s="9"/>
      <c r="D1" s="9"/>
      <c r="E1" s="9"/>
      <c r="F1" s="9"/>
      <c r="G1" s="9"/>
      <c r="H1" s="104" t="s">
        <v>495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6" t="s">
        <v>607</v>
      </c>
      <c r="X1" s="106"/>
      <c r="Y1" s="106"/>
      <c r="Z1" s="106"/>
      <c r="AA1" s="106"/>
      <c r="AB1" s="106"/>
      <c r="AC1" s="106"/>
      <c r="AD1" s="106"/>
      <c r="AE1" s="106"/>
      <c r="AF1" s="106"/>
      <c r="AG1" s="12" t="s">
        <v>70</v>
      </c>
      <c r="AH1" s="102" t="s">
        <v>605</v>
      </c>
      <c r="AI1" s="102"/>
      <c r="AJ1" s="102"/>
      <c r="AK1" s="102"/>
      <c r="AL1" s="102"/>
      <c r="AM1" s="102"/>
      <c r="AN1" s="102"/>
      <c r="AO1" s="103" t="s">
        <v>606</v>
      </c>
      <c r="AP1" s="103"/>
      <c r="AQ1" s="103"/>
      <c r="AR1" s="103"/>
      <c r="AS1" s="103"/>
      <c r="AT1" s="103"/>
      <c r="AU1" s="103"/>
      <c r="AW1" s="73" t="s">
        <v>2280</v>
      </c>
      <c r="AX1" s="64" t="s">
        <v>1076</v>
      </c>
      <c r="AY1" s="15" t="s">
        <v>1074</v>
      </c>
      <c r="AZ1" s="76" t="s">
        <v>2281</v>
      </c>
    </row>
    <row r="2" spans="1:54" x14ac:dyDescent="0.2">
      <c r="A2" s="7" t="s">
        <v>26</v>
      </c>
      <c r="B2" s="3" t="s">
        <v>13</v>
      </c>
      <c r="C2" s="3" t="s">
        <v>14</v>
      </c>
      <c r="D2" s="3" t="s">
        <v>15</v>
      </c>
      <c r="E2" s="3" t="s">
        <v>34</v>
      </c>
      <c r="F2" s="3" t="s">
        <v>42</v>
      </c>
      <c r="G2" s="3" t="s">
        <v>35</v>
      </c>
      <c r="H2" s="38" t="s">
        <v>0</v>
      </c>
      <c r="I2" s="38" t="s">
        <v>1</v>
      </c>
      <c r="J2" s="38" t="s">
        <v>2</v>
      </c>
      <c r="K2" s="38" t="s">
        <v>3</v>
      </c>
      <c r="L2" s="38" t="s">
        <v>4</v>
      </c>
      <c r="M2" s="38" t="s">
        <v>5</v>
      </c>
      <c r="N2" s="38" t="s">
        <v>6</v>
      </c>
      <c r="O2" s="50" t="s">
        <v>417</v>
      </c>
      <c r="P2" s="50" t="s">
        <v>418</v>
      </c>
      <c r="Q2" s="38" t="s">
        <v>7</v>
      </c>
      <c r="R2" s="38" t="s">
        <v>8</v>
      </c>
      <c r="S2" s="38" t="s">
        <v>9</v>
      </c>
      <c r="T2" s="38" t="s">
        <v>25</v>
      </c>
      <c r="U2" s="38" t="s">
        <v>10</v>
      </c>
      <c r="V2" s="38" t="s">
        <v>11</v>
      </c>
      <c r="W2" s="52" t="s">
        <v>56</v>
      </c>
      <c r="X2" s="52" t="s">
        <v>57</v>
      </c>
      <c r="Y2" s="52" t="s">
        <v>58</v>
      </c>
      <c r="Z2" s="52" t="s">
        <v>59</v>
      </c>
      <c r="AA2" s="52" t="s">
        <v>60</v>
      </c>
      <c r="AB2" s="52" t="s">
        <v>14</v>
      </c>
      <c r="AC2" s="52" t="s">
        <v>62</v>
      </c>
      <c r="AD2" s="52" t="s">
        <v>63</v>
      </c>
      <c r="AE2" s="52" t="s">
        <v>61</v>
      </c>
      <c r="AF2" s="52" t="s">
        <v>64</v>
      </c>
      <c r="AG2" s="13"/>
      <c r="AH2" s="25" t="s">
        <v>405</v>
      </c>
      <c r="AI2" s="25" t="s">
        <v>57</v>
      </c>
      <c r="AJ2" s="25" t="s">
        <v>58</v>
      </c>
      <c r="AK2" s="25" t="s">
        <v>59</v>
      </c>
      <c r="AL2" s="25" t="s">
        <v>407</v>
      </c>
      <c r="AM2" s="25" t="s">
        <v>63</v>
      </c>
      <c r="AN2" s="25" t="s">
        <v>64</v>
      </c>
      <c r="AO2" s="18" t="s">
        <v>405</v>
      </c>
      <c r="AP2" s="18" t="s">
        <v>57</v>
      </c>
      <c r="AQ2" s="18" t="s">
        <v>58</v>
      </c>
      <c r="AR2" s="18" t="s">
        <v>59</v>
      </c>
      <c r="AS2" s="18" t="s">
        <v>63</v>
      </c>
      <c r="AT2" s="18" t="s">
        <v>407</v>
      </c>
      <c r="AU2" s="18" t="s">
        <v>64</v>
      </c>
      <c r="AV2" s="15" t="s">
        <v>1072</v>
      </c>
      <c r="AW2" s="19"/>
      <c r="AX2" s="15"/>
      <c r="AY2" s="15"/>
      <c r="AZ2" s="77"/>
    </row>
    <row r="3" spans="1:54" s="9" customFormat="1" hidden="1" x14ac:dyDescent="0.2">
      <c r="B3" s="1"/>
      <c r="C3" s="1"/>
      <c r="D3" s="1"/>
      <c r="E3" s="2"/>
      <c r="F3" s="2"/>
      <c r="G3" s="2"/>
      <c r="H3" s="39" t="s">
        <v>18</v>
      </c>
      <c r="I3" s="39" t="s">
        <v>19</v>
      </c>
      <c r="J3" s="39" t="s">
        <v>19</v>
      </c>
      <c r="K3" s="39" t="s">
        <v>20</v>
      </c>
      <c r="L3" s="39" t="s">
        <v>21</v>
      </c>
      <c r="M3" s="39" t="s">
        <v>22</v>
      </c>
      <c r="N3" s="39" t="s">
        <v>22</v>
      </c>
      <c r="O3" s="39" t="s">
        <v>22</v>
      </c>
      <c r="P3" s="39" t="s">
        <v>21</v>
      </c>
      <c r="Q3" s="39" t="s">
        <v>22</v>
      </c>
      <c r="R3" s="39" t="s">
        <v>23</v>
      </c>
      <c r="S3" s="39" t="s">
        <v>23</v>
      </c>
      <c r="T3" s="39" t="s">
        <v>21</v>
      </c>
      <c r="U3" s="39" t="s">
        <v>24</v>
      </c>
      <c r="V3" s="51" t="s">
        <v>24</v>
      </c>
      <c r="W3" s="53"/>
      <c r="X3" s="53"/>
      <c r="Y3" s="53"/>
      <c r="Z3" s="53"/>
      <c r="AA3" s="53"/>
      <c r="AB3" s="53"/>
      <c r="AC3" s="53"/>
      <c r="AD3" s="53"/>
      <c r="AE3" s="53"/>
      <c r="AF3" s="53"/>
      <c r="AG3" s="11"/>
      <c r="AH3" s="28"/>
      <c r="AI3" s="28"/>
      <c r="AJ3" s="28"/>
      <c r="AK3" s="28"/>
      <c r="AL3" s="28"/>
      <c r="AM3" s="28"/>
      <c r="AN3" s="28"/>
      <c r="AO3" s="58"/>
      <c r="AP3" s="58" t="s">
        <v>1658</v>
      </c>
      <c r="AQ3" s="58"/>
      <c r="AR3" s="58"/>
      <c r="AS3" s="58"/>
      <c r="AT3" s="58"/>
      <c r="AU3" s="58"/>
      <c r="AW3" s="37"/>
      <c r="AZ3" s="80"/>
      <c r="BA3" s="9" t="s">
        <v>2284</v>
      </c>
      <c r="BB3" s="9" t="s">
        <v>2285</v>
      </c>
    </row>
    <row r="4" spans="1:54" x14ac:dyDescent="0.2">
      <c r="A4" s="105" t="s">
        <v>39</v>
      </c>
      <c r="B4" s="111" t="s">
        <v>408</v>
      </c>
      <c r="C4" s="111" t="s">
        <v>2228</v>
      </c>
      <c r="D4" s="21">
        <v>2020</v>
      </c>
      <c r="F4" s="110" t="s">
        <v>48</v>
      </c>
      <c r="G4" t="s">
        <v>36</v>
      </c>
      <c r="H4" s="44">
        <v>62.995768722256692</v>
      </c>
      <c r="I4" s="44">
        <v>180000</v>
      </c>
      <c r="J4" s="44">
        <v>12000</v>
      </c>
      <c r="K4" s="44">
        <v>1007.437285232744</v>
      </c>
      <c r="L4" s="45">
        <v>0.72837601267004004</v>
      </c>
      <c r="M4" s="44">
        <v>2099.8590404588949</v>
      </c>
      <c r="N4" s="44">
        <v>2524.8590404588949</v>
      </c>
      <c r="O4" s="44">
        <v>350</v>
      </c>
      <c r="P4" s="45">
        <v>0.2641228448037744</v>
      </c>
      <c r="Q4" s="44">
        <v>437.25573575382612</v>
      </c>
      <c r="R4" s="44">
        <v>0</v>
      </c>
      <c r="S4" s="44">
        <v>52.470691157331167</v>
      </c>
      <c r="T4" s="45">
        <v>0</v>
      </c>
      <c r="U4" s="44">
        <v>1</v>
      </c>
      <c r="V4" s="44">
        <v>0</v>
      </c>
      <c r="W4" s="54">
        <v>0</v>
      </c>
      <c r="X4" s="54">
        <v>2.1336507052183151E-2</v>
      </c>
      <c r="Y4" s="54">
        <v>0.10584255307912829</v>
      </c>
      <c r="Z4" s="54">
        <v>2.1551387384533879E-2</v>
      </c>
      <c r="AA4" s="54">
        <v>0.1109930127859116</v>
      </c>
      <c r="AB4" s="54">
        <v>4.6030424535274513E-2</v>
      </c>
      <c r="AC4" s="54">
        <v>0.18382751941680911</v>
      </c>
      <c r="AD4" s="54">
        <v>0.1066053360700607</v>
      </c>
      <c r="AE4" s="54">
        <v>1.8381295725703239E-2</v>
      </c>
      <c r="AF4" s="54">
        <f>SUM(W4:AE4)</f>
        <v>0.61456803604960453</v>
      </c>
      <c r="AG4" s="6" t="s">
        <v>2061</v>
      </c>
      <c r="AH4" s="57">
        <v>0</v>
      </c>
      <c r="AI4" s="57">
        <v>1.941577758670476E-2</v>
      </c>
      <c r="AJ4" s="57">
        <v>9.7602282396617251E-2</v>
      </c>
      <c r="AK4" s="57">
        <v>4.9157974874255257E-4</v>
      </c>
      <c r="AL4" s="57">
        <v>0.42603533197605742</v>
      </c>
      <c r="AM4" s="57">
        <v>8.3023974235139519E-2</v>
      </c>
      <c r="AN4" s="57">
        <v>0.62656894594326151</v>
      </c>
      <c r="AO4" s="24">
        <v>0</v>
      </c>
      <c r="AP4" s="24">
        <v>112.9226304503689</v>
      </c>
      <c r="AQ4" s="24">
        <v>188.85969325372139</v>
      </c>
      <c r="AR4" s="24">
        <v>1.37215729296259</v>
      </c>
      <c r="AS4" s="24">
        <v>179.83256524023849</v>
      </c>
      <c r="AT4" s="24">
        <v>1442.5459387756359</v>
      </c>
      <c r="AU4" s="24">
        <f t="shared" ref="AU4:AU35" si="0">SUM(AO4:AT4)</f>
        <v>1925.5329850129274</v>
      </c>
      <c r="AV4" t="s">
        <v>2092</v>
      </c>
      <c r="AW4" s="36">
        <v>0.51320487999999997</v>
      </c>
      <c r="AX4" s="72">
        <f t="shared" ref="AX4:AX35" si="1">AW4-AN4</f>
        <v>-0.11336406594326154</v>
      </c>
      <c r="AY4" s="63">
        <f t="shared" ref="AY4:AY35" si="2">ABS(AX4)/AN4</f>
        <v>0.1809283187065692</v>
      </c>
      <c r="AZ4" s="82">
        <v>1839.0391999999999</v>
      </c>
    </row>
    <row r="5" spans="1:54" x14ac:dyDescent="0.2">
      <c r="A5" s="105"/>
      <c r="B5" s="107"/>
      <c r="C5" s="107"/>
      <c r="D5" s="21">
        <v>2020</v>
      </c>
      <c r="F5" s="110"/>
      <c r="G5" t="s">
        <v>37</v>
      </c>
      <c r="H5" s="44">
        <v>61.161571998549142</v>
      </c>
      <c r="I5" s="44">
        <v>180000</v>
      </c>
      <c r="J5" s="44">
        <v>12000</v>
      </c>
      <c r="K5" s="44">
        <v>998.32496486036223</v>
      </c>
      <c r="L5" s="45">
        <v>0.72837601267004004</v>
      </c>
      <c r="M5" s="44">
        <v>2038.71910368917</v>
      </c>
      <c r="N5" s="44">
        <v>2463.71910368917</v>
      </c>
      <c r="O5" s="44">
        <v>350</v>
      </c>
      <c r="P5" s="45">
        <v>0.25247408438752911</v>
      </c>
      <c r="Q5" s="44">
        <v>376.7832595651052</v>
      </c>
      <c r="R5" s="44">
        <v>0</v>
      </c>
      <c r="S5" s="44">
        <v>51.9960911450084</v>
      </c>
      <c r="T5" s="45">
        <v>0</v>
      </c>
      <c r="U5" s="44">
        <v>1</v>
      </c>
      <c r="V5" s="44">
        <v>0</v>
      </c>
      <c r="W5" s="54">
        <v>0</v>
      </c>
      <c r="X5" s="54">
        <v>2.1336507052183151E-2</v>
      </c>
      <c r="Y5" s="54">
        <v>0.1048852056264877</v>
      </c>
      <c r="Z5" s="54">
        <v>2.1551387384533879E-2</v>
      </c>
      <c r="AA5" s="54">
        <v>0.1109930127859116</v>
      </c>
      <c r="AB5" s="54">
        <v>4.5879356563091278E-2</v>
      </c>
      <c r="AC5" s="54">
        <v>0.14618860185146329</v>
      </c>
      <c r="AD5" s="54">
        <v>0.1053705140948296</v>
      </c>
      <c r="AE5" s="54">
        <v>1.6152944415807721E-2</v>
      </c>
      <c r="AF5" s="54">
        <f t="shared" ref="AF5:AF71" si="3">SUM(W5:AE5)</f>
        <v>0.5723575297743082</v>
      </c>
      <c r="AG5" s="6" t="s">
        <v>796</v>
      </c>
      <c r="AH5" s="57">
        <v>0</v>
      </c>
      <c r="AI5" s="57">
        <v>1.941577758670476E-2</v>
      </c>
      <c r="AJ5" s="57">
        <v>9.6719464895904911E-2</v>
      </c>
      <c r="AK5" s="57">
        <v>4.9157974874255257E-4</v>
      </c>
      <c r="AL5" s="57">
        <v>0.36001831472173212</v>
      </c>
      <c r="AM5" s="57">
        <v>8.1766340612512423E-2</v>
      </c>
      <c r="AN5" s="57">
        <v>0.55841147756559684</v>
      </c>
      <c r="AO5" s="24">
        <v>0</v>
      </c>
      <c r="AP5" s="24">
        <v>21.62222351123447</v>
      </c>
      <c r="AQ5" s="24">
        <v>187.15144793107589</v>
      </c>
      <c r="AR5" s="24">
        <v>1.37215729296259</v>
      </c>
      <c r="AS5" s="24">
        <v>176.91180912433529</v>
      </c>
      <c r="AT5" s="24">
        <v>1278.596636429834</v>
      </c>
      <c r="AU5" s="24">
        <f t="shared" si="0"/>
        <v>1665.6542742894421</v>
      </c>
      <c r="AV5" t="s">
        <v>1384</v>
      </c>
      <c r="AW5" s="36">
        <v>0.49254701000000001</v>
      </c>
      <c r="AX5" s="72">
        <f t="shared" si="1"/>
        <v>-6.5864467565596829E-2</v>
      </c>
      <c r="AY5" s="63">
        <f t="shared" si="2"/>
        <v>0.117949702346259</v>
      </c>
      <c r="AZ5" s="82">
        <v>1791.6322</v>
      </c>
      <c r="BA5">
        <v>1791.0349000000001</v>
      </c>
      <c r="BB5" s="88">
        <f>(AZ5/BA5)-100%</f>
        <v>3.3349433894325209E-4</v>
      </c>
    </row>
    <row r="6" spans="1:54" x14ac:dyDescent="0.2">
      <c r="A6" s="105"/>
      <c r="B6" s="107"/>
      <c r="C6" s="107"/>
      <c r="D6" s="21">
        <v>2020</v>
      </c>
      <c r="F6" s="110"/>
      <c r="G6" t="s">
        <v>38</v>
      </c>
      <c r="H6" s="44">
        <v>62.995768722256692</v>
      </c>
      <c r="I6" s="44">
        <v>180000</v>
      </c>
      <c r="J6" s="44">
        <v>12000</v>
      </c>
      <c r="K6" s="44">
        <v>1007.437285232744</v>
      </c>
      <c r="L6" s="45">
        <v>0.72837601267004004</v>
      </c>
      <c r="M6" s="44">
        <v>2099.8590404588949</v>
      </c>
      <c r="N6" s="44">
        <v>2524.8590404588949</v>
      </c>
      <c r="O6" s="44">
        <v>350</v>
      </c>
      <c r="P6" s="45">
        <v>0.2641228448037744</v>
      </c>
      <c r="Q6" s="44">
        <v>437.25573575382612</v>
      </c>
      <c r="R6" s="44">
        <v>0</v>
      </c>
      <c r="S6" s="44">
        <v>52.470691157331167</v>
      </c>
      <c r="T6" s="45">
        <v>0</v>
      </c>
      <c r="U6" s="44">
        <v>1</v>
      </c>
      <c r="V6" s="44">
        <v>0</v>
      </c>
      <c r="W6" s="54">
        <v>0</v>
      </c>
      <c r="X6" s="54">
        <v>2.1336507052183151E-2</v>
      </c>
      <c r="Y6" s="54">
        <v>0.10584255307912829</v>
      </c>
      <c r="Z6" s="54">
        <v>2.1551387384533879E-2</v>
      </c>
      <c r="AA6" s="54">
        <v>0.1109930127859116</v>
      </c>
      <c r="AB6" s="54">
        <v>4.6030424535274513E-2</v>
      </c>
      <c r="AC6" s="54">
        <v>0.15574383735656741</v>
      </c>
      <c r="AD6" s="54">
        <v>0.1066053360700607</v>
      </c>
      <c r="AE6" s="54">
        <v>1.8381295725703239E-2</v>
      </c>
      <c r="AF6" s="54">
        <f t="shared" si="3"/>
        <v>0.58648435398936283</v>
      </c>
      <c r="AG6" s="6" t="s">
        <v>797</v>
      </c>
      <c r="AH6" s="57">
        <v>0</v>
      </c>
      <c r="AI6" s="57">
        <v>1.941577758670476E-2</v>
      </c>
      <c r="AJ6" s="57">
        <v>9.7602282396617251E-2</v>
      </c>
      <c r="AK6" s="57">
        <v>4.9157974874255257E-4</v>
      </c>
      <c r="AL6" s="57">
        <v>0.37695986810087889</v>
      </c>
      <c r="AM6" s="57">
        <v>8.3023974235139519E-2</v>
      </c>
      <c r="AN6" s="57">
        <v>0.57749348206808304</v>
      </c>
      <c r="AO6" s="24">
        <v>0</v>
      </c>
      <c r="AP6" s="24">
        <v>21.759459226951801</v>
      </c>
      <c r="AQ6" s="24">
        <v>188.85969325372139</v>
      </c>
      <c r="AR6" s="24">
        <v>1.37215729296259</v>
      </c>
      <c r="AS6" s="24">
        <v>179.83256524023849</v>
      </c>
      <c r="AT6" s="24">
        <v>1295.635007539207</v>
      </c>
      <c r="AU6" s="24">
        <f t="shared" si="0"/>
        <v>1687.4588825530814</v>
      </c>
      <c r="AV6" t="s">
        <v>1385</v>
      </c>
      <c r="AW6" s="36">
        <v>0.50559354000000001</v>
      </c>
      <c r="AX6" s="72">
        <f t="shared" si="1"/>
        <v>-7.1899942068083034E-2</v>
      </c>
      <c r="AY6" s="63">
        <f t="shared" si="2"/>
        <v>0.12450346939085705</v>
      </c>
      <c r="AZ6" s="82">
        <v>1793.6122</v>
      </c>
      <c r="BA6">
        <v>1793.4026000000001</v>
      </c>
      <c r="BB6" s="88">
        <f t="shared" ref="BB6:BB69" si="4">(AZ6/BA6)-100%</f>
        <v>1.1687280926198085E-4</v>
      </c>
    </row>
    <row r="7" spans="1:54" x14ac:dyDescent="0.2">
      <c r="A7" s="105"/>
      <c r="B7" s="107"/>
      <c r="C7" s="107"/>
      <c r="D7" s="21">
        <v>2020</v>
      </c>
      <c r="F7" s="110" t="s">
        <v>419</v>
      </c>
      <c r="G7" t="s">
        <v>36</v>
      </c>
      <c r="H7" s="44">
        <v>62.995768722256692</v>
      </c>
      <c r="I7" s="44">
        <v>180000</v>
      </c>
      <c r="J7" s="44">
        <v>12000</v>
      </c>
      <c r="K7" s="44">
        <v>1007.437285232744</v>
      </c>
      <c r="L7" s="45">
        <v>0.72837601267004004</v>
      </c>
      <c r="M7" s="44">
        <v>2099.8590404588949</v>
      </c>
      <c r="N7" s="44">
        <v>2524.8590404588949</v>
      </c>
      <c r="O7" s="44">
        <v>350</v>
      </c>
      <c r="P7" s="45">
        <v>0.2641228448037744</v>
      </c>
      <c r="Q7" s="44">
        <v>437.25573575382612</v>
      </c>
      <c r="R7" s="44">
        <v>0</v>
      </c>
      <c r="S7" s="44">
        <v>52.470691157331167</v>
      </c>
      <c r="T7" s="45">
        <v>0</v>
      </c>
      <c r="U7" s="44">
        <v>1</v>
      </c>
      <c r="V7" s="44">
        <v>0</v>
      </c>
      <c r="W7" s="54">
        <v>0</v>
      </c>
      <c r="X7" s="54">
        <v>2.1336507052183151E-2</v>
      </c>
      <c r="Y7" s="54">
        <v>1.9783654781145476E-2</v>
      </c>
      <c r="Z7" s="54">
        <v>2.1551387384533879E-2</v>
      </c>
      <c r="AA7" s="54">
        <v>0.1109930127859116</v>
      </c>
      <c r="AB7" s="54">
        <v>4.6030424535274513E-2</v>
      </c>
      <c r="AC7" s="54">
        <v>0.18382751941680911</v>
      </c>
      <c r="AD7" s="54">
        <v>0.1066053360700607</v>
      </c>
      <c r="AE7" s="54">
        <v>1.8381295725703239E-2</v>
      </c>
      <c r="AF7" s="54">
        <f t="shared" si="3"/>
        <v>0.52850913775162167</v>
      </c>
      <c r="AG7" s="6" t="s">
        <v>2062</v>
      </c>
      <c r="AH7" s="57">
        <v>0</v>
      </c>
      <c r="AI7" s="57">
        <v>1.941577758670476E-2</v>
      </c>
      <c r="AJ7" s="57">
        <v>1.8934143565290339E-2</v>
      </c>
      <c r="AK7" s="57">
        <v>4.9157974874255257E-4</v>
      </c>
      <c r="AL7" s="57">
        <v>0.42603533197605742</v>
      </c>
      <c r="AM7" s="57">
        <v>8.3023974235139519E-2</v>
      </c>
      <c r="AN7" s="57">
        <v>0.54790080711193456</v>
      </c>
      <c r="AO7" s="24">
        <v>0</v>
      </c>
      <c r="AP7" s="24">
        <v>112.9226304503689</v>
      </c>
      <c r="AQ7" s="24">
        <v>56.839270881330862</v>
      </c>
      <c r="AR7" s="24">
        <v>1.37215729296259</v>
      </c>
      <c r="AS7" s="24">
        <v>179.83256524023849</v>
      </c>
      <c r="AT7" s="24">
        <v>1442.5459387756359</v>
      </c>
      <c r="AU7" s="24">
        <f t="shared" si="0"/>
        <v>1793.5125626405368</v>
      </c>
      <c r="AV7" t="s">
        <v>2093</v>
      </c>
      <c r="AW7" s="36">
        <v>0.40572793000000001</v>
      </c>
      <c r="AX7" s="72">
        <f t="shared" si="1"/>
        <v>-0.14217287711193455</v>
      </c>
      <c r="AY7" s="63">
        <f t="shared" si="2"/>
        <v>0.25948652614941126</v>
      </c>
      <c r="AZ7" s="82">
        <v>1426.2322999999999</v>
      </c>
      <c r="BA7">
        <v>1507.2012</v>
      </c>
      <c r="BB7" s="88">
        <f t="shared" si="4"/>
        <v>-5.372136115602888E-2</v>
      </c>
    </row>
    <row r="8" spans="1:54" x14ac:dyDescent="0.2">
      <c r="A8" s="105"/>
      <c r="B8" s="107"/>
      <c r="C8" s="107"/>
      <c r="D8" s="21">
        <v>2020</v>
      </c>
      <c r="F8" s="110"/>
      <c r="G8" t="s">
        <v>37</v>
      </c>
      <c r="H8" s="44">
        <v>61.161571998549142</v>
      </c>
      <c r="I8" s="44">
        <v>180000</v>
      </c>
      <c r="J8" s="44">
        <v>12000</v>
      </c>
      <c r="K8" s="44">
        <v>998.32496486036223</v>
      </c>
      <c r="L8" s="45">
        <v>0.72837601267004004</v>
      </c>
      <c r="M8" s="44">
        <v>2038.71910368917</v>
      </c>
      <c r="N8" s="44">
        <v>2463.71910368917</v>
      </c>
      <c r="O8" s="44">
        <v>350</v>
      </c>
      <c r="P8" s="45">
        <v>0.25247408438752911</v>
      </c>
      <c r="Q8" s="44">
        <v>376.7832595651052</v>
      </c>
      <c r="R8" s="44">
        <v>0</v>
      </c>
      <c r="S8" s="44">
        <v>51.9960911450084</v>
      </c>
      <c r="T8" s="45">
        <v>0</v>
      </c>
      <c r="U8" s="44">
        <v>1</v>
      </c>
      <c r="V8" s="44">
        <v>0</v>
      </c>
      <c r="W8" s="54">
        <v>0</v>
      </c>
      <c r="X8" s="54">
        <v>2.1336507052183151E-2</v>
      </c>
      <c r="Y8" s="54">
        <v>1.9604711332053777E-2</v>
      </c>
      <c r="Z8" s="54">
        <v>2.1551387384533879E-2</v>
      </c>
      <c r="AA8" s="54">
        <v>0.1109930127859116</v>
      </c>
      <c r="AB8" s="54">
        <v>4.5879356563091278E-2</v>
      </c>
      <c r="AC8" s="54">
        <v>0.14618860185146329</v>
      </c>
      <c r="AD8" s="54">
        <v>0.1053705140948296</v>
      </c>
      <c r="AE8" s="54">
        <v>1.6152944415807721E-2</v>
      </c>
      <c r="AF8" s="54">
        <f t="shared" si="3"/>
        <v>0.4870770354798743</v>
      </c>
      <c r="AG8" s="6" t="s">
        <v>798</v>
      </c>
      <c r="AH8" s="57">
        <v>0</v>
      </c>
      <c r="AI8" s="57">
        <v>1.941577758670476E-2</v>
      </c>
      <c r="AJ8" s="57">
        <v>1.8762883294628701E-2</v>
      </c>
      <c r="AK8" s="57">
        <v>4.9157974874255257E-4</v>
      </c>
      <c r="AL8" s="57">
        <v>0.36001831472173212</v>
      </c>
      <c r="AM8" s="57">
        <v>8.1766340612512423E-2</v>
      </c>
      <c r="AN8" s="57">
        <v>0.48045489596432056</v>
      </c>
      <c r="AO8" s="24">
        <v>0</v>
      </c>
      <c r="AP8" s="24">
        <v>21.62222351123447</v>
      </c>
      <c r="AQ8" s="24">
        <v>56.325156848035391</v>
      </c>
      <c r="AR8" s="24">
        <v>1.37215729296259</v>
      </c>
      <c r="AS8" s="24">
        <v>176.91180912433529</v>
      </c>
      <c r="AT8" s="24">
        <v>1278.596636429834</v>
      </c>
      <c r="AU8" s="24">
        <f t="shared" si="0"/>
        <v>1534.8279832064018</v>
      </c>
      <c r="AV8" t="s">
        <v>1386</v>
      </c>
      <c r="AW8" s="36">
        <v>0.38609800999999999</v>
      </c>
      <c r="AX8" s="72">
        <f t="shared" si="1"/>
        <v>-9.4356885964320569E-2</v>
      </c>
      <c r="AY8" s="63">
        <f t="shared" si="2"/>
        <v>0.19639072628230159</v>
      </c>
      <c r="AZ8" s="82">
        <v>1382.7735</v>
      </c>
      <c r="BA8">
        <v>1382.1763000000001</v>
      </c>
      <c r="BB8" s="88">
        <f t="shared" si="4"/>
        <v>4.3207223275354423E-4</v>
      </c>
    </row>
    <row r="9" spans="1:54" x14ac:dyDescent="0.2">
      <c r="A9" s="105"/>
      <c r="B9" s="107"/>
      <c r="C9" s="108"/>
      <c r="D9" s="21">
        <v>2020</v>
      </c>
      <c r="F9" s="110"/>
      <c r="G9" t="s">
        <v>38</v>
      </c>
      <c r="H9" s="44">
        <v>62.995768722256692</v>
      </c>
      <c r="I9" s="44">
        <v>180000</v>
      </c>
      <c r="J9" s="44">
        <v>12000</v>
      </c>
      <c r="K9" s="44">
        <v>1007.437285232744</v>
      </c>
      <c r="L9" s="45">
        <v>0.72837601267004004</v>
      </c>
      <c r="M9" s="44">
        <v>2099.8590404588949</v>
      </c>
      <c r="N9" s="44">
        <v>2524.8590404588949</v>
      </c>
      <c r="O9" s="44">
        <v>350</v>
      </c>
      <c r="P9" s="45">
        <v>0.2641228448037744</v>
      </c>
      <c r="Q9" s="44">
        <v>437.25573575382612</v>
      </c>
      <c r="R9" s="44">
        <v>0</v>
      </c>
      <c r="S9" s="44">
        <v>52.470691157331167</v>
      </c>
      <c r="T9" s="45">
        <v>0</v>
      </c>
      <c r="U9" s="44">
        <v>1</v>
      </c>
      <c r="V9" s="44">
        <v>0</v>
      </c>
      <c r="W9" s="54">
        <v>0</v>
      </c>
      <c r="X9" s="54">
        <v>2.1336507052183151E-2</v>
      </c>
      <c r="Y9" s="54">
        <v>1.9783654781145476E-2</v>
      </c>
      <c r="Z9" s="54">
        <v>2.1551387384533879E-2</v>
      </c>
      <c r="AA9" s="54">
        <v>0.1109930127859116</v>
      </c>
      <c r="AB9" s="54">
        <v>4.6030424535274513E-2</v>
      </c>
      <c r="AC9" s="54">
        <v>0.15574383735656741</v>
      </c>
      <c r="AD9" s="54">
        <v>0.1066053360700607</v>
      </c>
      <c r="AE9" s="54">
        <v>1.8381295725703239E-2</v>
      </c>
      <c r="AF9" s="54">
        <f t="shared" si="3"/>
        <v>0.50042545569137997</v>
      </c>
      <c r="AG9" t="s">
        <v>799</v>
      </c>
      <c r="AH9" s="57">
        <v>0</v>
      </c>
      <c r="AI9" s="57">
        <v>1.941577758670476E-2</v>
      </c>
      <c r="AJ9" s="57">
        <v>1.8934143565290339E-2</v>
      </c>
      <c r="AK9" s="57">
        <v>4.9157974874255257E-4</v>
      </c>
      <c r="AL9" s="57">
        <v>0.37695986810087889</v>
      </c>
      <c r="AM9" s="57">
        <v>8.3023974235139519E-2</v>
      </c>
      <c r="AN9" s="57">
        <v>0.49882534323675609</v>
      </c>
      <c r="AO9" s="24">
        <v>0</v>
      </c>
      <c r="AP9" s="24">
        <v>21.759459226951801</v>
      </c>
      <c r="AQ9" s="24">
        <v>56.839270881330862</v>
      </c>
      <c r="AR9" s="24">
        <v>1.37215729296259</v>
      </c>
      <c r="AS9" s="24">
        <v>179.83256524023849</v>
      </c>
      <c r="AT9" s="24">
        <v>1295.635007539207</v>
      </c>
      <c r="AU9" s="24">
        <f t="shared" si="0"/>
        <v>1555.4384601806908</v>
      </c>
      <c r="AV9" t="s">
        <v>1387</v>
      </c>
      <c r="AW9" s="36">
        <v>0.39811659999999999</v>
      </c>
      <c r="AX9" s="72">
        <f t="shared" si="1"/>
        <v>-0.1007087432367561</v>
      </c>
      <c r="AY9" s="63">
        <f t="shared" si="2"/>
        <v>0.20189179359509205</v>
      </c>
      <c r="AZ9" s="82">
        <v>1380.8054</v>
      </c>
      <c r="BA9">
        <v>1380.5958000000001</v>
      </c>
      <c r="BB9" s="88">
        <f t="shared" si="4"/>
        <v>1.5181851197865193E-4</v>
      </c>
    </row>
    <row r="10" spans="1:54" x14ac:dyDescent="0.2">
      <c r="A10" s="105"/>
      <c r="B10" s="107"/>
      <c r="C10" s="21" t="s">
        <v>2229</v>
      </c>
      <c r="D10" s="21">
        <v>2020</v>
      </c>
      <c r="F10" s="6" t="s">
        <v>51</v>
      </c>
      <c r="H10" s="44">
        <v>48.770956355379063</v>
      </c>
      <c r="I10" s="44">
        <v>180000</v>
      </c>
      <c r="J10" s="44">
        <v>12000</v>
      </c>
      <c r="K10" s="44">
        <v>1875.061095081127</v>
      </c>
      <c r="L10" s="45">
        <v>0.38002226309308229</v>
      </c>
      <c r="M10" s="44">
        <v>1950.838255492672</v>
      </c>
      <c r="N10" s="44">
        <v>2375.838255492672</v>
      </c>
      <c r="O10" s="44">
        <v>350</v>
      </c>
      <c r="P10" s="45">
        <v>0.2374230652125433</v>
      </c>
      <c r="Q10" s="44">
        <v>246.87652369828129</v>
      </c>
      <c r="R10" s="44">
        <v>78.12754562838029</v>
      </c>
      <c r="S10" s="44">
        <v>24.68765273770282</v>
      </c>
      <c r="T10" s="45">
        <v>0</v>
      </c>
      <c r="U10" s="44">
        <v>0</v>
      </c>
      <c r="V10" s="44">
        <v>0</v>
      </c>
      <c r="W10" s="54">
        <v>0</v>
      </c>
      <c r="X10" s="54">
        <v>2.1336507052183151E-2</v>
      </c>
      <c r="Y10" s="54">
        <v>0.30730047821998602</v>
      </c>
      <c r="Z10" s="54">
        <v>2.1551387384533879E-2</v>
      </c>
      <c r="AA10" s="54">
        <v>0.1109930127859116</v>
      </c>
      <c r="AB10" s="54">
        <v>4.4886361807584763E-2</v>
      </c>
      <c r="AC10" s="54">
        <v>8.9378610253334045E-2</v>
      </c>
      <c r="AD10" s="54">
        <v>9.453912079334259E-2</v>
      </c>
      <c r="AE10" s="54">
        <v>6.8174246698617944E-3</v>
      </c>
      <c r="AF10" s="54">
        <f t="shared" si="3"/>
        <v>0.69680290296673786</v>
      </c>
      <c r="AG10" s="9" t="s">
        <v>2073</v>
      </c>
      <c r="AH10" s="57">
        <v>0</v>
      </c>
      <c r="AI10" s="57">
        <v>1.941577758670476E-2</v>
      </c>
      <c r="AJ10" s="57">
        <v>0.28350749615523341</v>
      </c>
      <c r="AK10" s="57">
        <v>4.9157974874255257E-4</v>
      </c>
      <c r="AL10" s="57">
        <v>0.29008365840232259</v>
      </c>
      <c r="AM10" s="57">
        <v>7.0730284544986949E-2</v>
      </c>
      <c r="AN10" s="57">
        <v>0.66422879643799027</v>
      </c>
      <c r="AO10" s="24">
        <v>0</v>
      </c>
      <c r="AP10" s="24">
        <v>102.2295758462239</v>
      </c>
      <c r="AQ10" s="24">
        <v>549.35551686042857</v>
      </c>
      <c r="AR10" s="24">
        <v>1.37215729296259</v>
      </c>
      <c r="AS10" s="24">
        <v>128.58856592488121</v>
      </c>
      <c r="AT10" s="24">
        <v>789.43651107165056</v>
      </c>
      <c r="AU10" s="24">
        <f t="shared" si="0"/>
        <v>1570.9823269961466</v>
      </c>
      <c r="AV10" t="s">
        <v>2104</v>
      </c>
      <c r="AW10" s="36">
        <v>0.65176067999999998</v>
      </c>
      <c r="AX10" s="72">
        <f t="shared" si="1"/>
        <v>-1.2468116437990284E-2</v>
      </c>
      <c r="AY10" s="63">
        <f t="shared" si="2"/>
        <v>1.8770815876776367E-2</v>
      </c>
      <c r="AZ10" s="82">
        <v>2453.0735</v>
      </c>
      <c r="BA10">
        <v>2523.0401999999999</v>
      </c>
      <c r="BB10" s="88">
        <f t="shared" si="4"/>
        <v>-2.7731107891186157E-2</v>
      </c>
    </row>
    <row r="11" spans="1:54" x14ac:dyDescent="0.2">
      <c r="A11" s="105"/>
      <c r="B11" s="107"/>
      <c r="C11" s="21" t="s">
        <v>2229</v>
      </c>
      <c r="D11" s="21">
        <v>2020</v>
      </c>
      <c r="F11" s="6" t="s">
        <v>50</v>
      </c>
      <c r="H11" s="44">
        <v>48.770956355379063</v>
      </c>
      <c r="I11" s="44">
        <v>180000</v>
      </c>
      <c r="J11" s="44">
        <v>12000</v>
      </c>
      <c r="K11" s="44">
        <v>1875.061095081127</v>
      </c>
      <c r="L11" s="45">
        <v>0.38002226309308229</v>
      </c>
      <c r="M11" s="44">
        <v>1950.838255492672</v>
      </c>
      <c r="N11" s="44">
        <v>2375.838255492672</v>
      </c>
      <c r="O11" s="44">
        <v>350</v>
      </c>
      <c r="P11" s="45">
        <v>0.2374230652125433</v>
      </c>
      <c r="Q11" s="44">
        <v>246.87652369828129</v>
      </c>
      <c r="R11" s="44">
        <v>78.12754562838029</v>
      </c>
      <c r="S11" s="44">
        <v>24.68765273770282</v>
      </c>
      <c r="T11" s="45">
        <v>0</v>
      </c>
      <c r="U11" s="44">
        <v>0</v>
      </c>
      <c r="V11" s="44">
        <v>0</v>
      </c>
      <c r="W11" s="54">
        <v>0</v>
      </c>
      <c r="X11" s="54">
        <v>2.1336507052183151E-2</v>
      </c>
      <c r="Y11" s="54">
        <v>5.7439341723361882E-2</v>
      </c>
      <c r="Z11" s="54">
        <v>2.1551387384533879E-2</v>
      </c>
      <c r="AA11" s="54">
        <v>0.1109930127859116</v>
      </c>
      <c r="AB11" s="54">
        <v>4.4886361807584763E-2</v>
      </c>
      <c r="AC11" s="54">
        <v>8.9378610253334045E-2</v>
      </c>
      <c r="AD11" s="54">
        <v>9.453912079334259E-2</v>
      </c>
      <c r="AE11" s="54">
        <v>6.8174246698617944E-3</v>
      </c>
      <c r="AF11" s="54">
        <f t="shared" si="3"/>
        <v>0.44694176647011369</v>
      </c>
      <c r="AG11" s="9" t="s">
        <v>2074</v>
      </c>
      <c r="AH11" s="57">
        <v>0</v>
      </c>
      <c r="AI11" s="57">
        <v>1.941577758670476E-2</v>
      </c>
      <c r="AJ11" s="57">
        <v>6.2100593203932207E-2</v>
      </c>
      <c r="AK11" s="57">
        <v>4.9157974874255257E-4</v>
      </c>
      <c r="AL11" s="57">
        <v>0.29008365840232259</v>
      </c>
      <c r="AM11" s="57">
        <v>7.0730284544986949E-2</v>
      </c>
      <c r="AN11" s="57">
        <v>0.4428218934866891</v>
      </c>
      <c r="AO11" s="24">
        <v>0</v>
      </c>
      <c r="AP11" s="24">
        <v>102.2295758462239</v>
      </c>
      <c r="AQ11" s="24">
        <v>177.7917138007621</v>
      </c>
      <c r="AR11" s="24">
        <v>1.37215729296259</v>
      </c>
      <c r="AS11" s="24">
        <v>128.58856592488121</v>
      </c>
      <c r="AT11" s="24">
        <v>789.43651107165056</v>
      </c>
      <c r="AU11" s="24">
        <f t="shared" si="0"/>
        <v>1199.4185239364804</v>
      </c>
      <c r="AV11" t="s">
        <v>2105</v>
      </c>
      <c r="AW11" s="36">
        <v>0.34968537</v>
      </c>
      <c r="AX11" s="72">
        <f t="shared" si="1"/>
        <v>-9.3136523486689105E-2</v>
      </c>
      <c r="AY11" s="63">
        <f t="shared" si="2"/>
        <v>0.21032501973502518</v>
      </c>
      <c r="AZ11" s="82">
        <v>1292.8362</v>
      </c>
      <c r="BA11">
        <v>1362.8028999999999</v>
      </c>
      <c r="BB11" s="88">
        <f t="shared" si="4"/>
        <v>-5.1340292862599557E-2</v>
      </c>
    </row>
    <row r="12" spans="1:54" x14ac:dyDescent="0.2">
      <c r="A12" s="105"/>
      <c r="B12" s="107"/>
      <c r="C12" s="21" t="s">
        <v>2229</v>
      </c>
      <c r="D12" s="21">
        <v>2020</v>
      </c>
      <c r="F12" s="6" t="s">
        <v>47</v>
      </c>
      <c r="H12" s="44">
        <v>48.770956355379063</v>
      </c>
      <c r="I12" s="44">
        <v>180000</v>
      </c>
      <c r="J12" s="44">
        <v>12000</v>
      </c>
      <c r="K12" s="44">
        <v>1875.061095081127</v>
      </c>
      <c r="L12" s="45">
        <v>0.38002226309308229</v>
      </c>
      <c r="M12" s="44">
        <v>1950.838255492672</v>
      </c>
      <c r="N12" s="44">
        <v>2375.838255492672</v>
      </c>
      <c r="O12" s="44">
        <v>350</v>
      </c>
      <c r="P12" s="45">
        <v>0.2374230652125433</v>
      </c>
      <c r="Q12" s="44">
        <v>246.87652369828129</v>
      </c>
      <c r="R12" s="44">
        <v>78.12754562838029</v>
      </c>
      <c r="S12" s="44">
        <v>24.68765273770282</v>
      </c>
      <c r="T12" s="45">
        <v>0</v>
      </c>
      <c r="U12" s="44">
        <v>0</v>
      </c>
      <c r="V12" s="44">
        <v>0</v>
      </c>
      <c r="W12" s="54">
        <v>0</v>
      </c>
      <c r="X12" s="54">
        <v>2.1336507052183151E-2</v>
      </c>
      <c r="Y12" s="54">
        <v>0.4859614372253418</v>
      </c>
      <c r="Z12" s="54">
        <v>2.1551387384533879E-2</v>
      </c>
      <c r="AA12" s="54">
        <v>0.1109930127859116</v>
      </c>
      <c r="AB12" s="54">
        <v>4.4886361807584763E-2</v>
      </c>
      <c r="AC12" s="54">
        <v>8.9378610253334045E-2</v>
      </c>
      <c r="AD12" s="54">
        <v>9.453912079334259E-2</v>
      </c>
      <c r="AE12" s="54">
        <v>6.8174246698617944E-3</v>
      </c>
      <c r="AF12" s="54">
        <f t="shared" si="3"/>
        <v>0.87546386197209358</v>
      </c>
      <c r="AG12" s="9" t="s">
        <v>2075</v>
      </c>
      <c r="AH12" s="57">
        <v>0</v>
      </c>
      <c r="AI12" s="57">
        <v>1.941577758670476E-2</v>
      </c>
      <c r="AJ12" s="57">
        <v>0.49549563382387102</v>
      </c>
      <c r="AK12" s="57">
        <v>4.9157974874255257E-4</v>
      </c>
      <c r="AL12" s="57">
        <v>0.29008365840232259</v>
      </c>
      <c r="AM12" s="57">
        <v>7.0730284544986949E-2</v>
      </c>
      <c r="AN12" s="57">
        <v>0.87621693410662782</v>
      </c>
      <c r="AO12" s="24">
        <v>0</v>
      </c>
      <c r="AP12" s="24">
        <v>102.2295758462239</v>
      </c>
      <c r="AQ12" s="24">
        <v>325.53246102038582</v>
      </c>
      <c r="AR12" s="24">
        <v>1.37215729296259</v>
      </c>
      <c r="AS12" s="24">
        <v>128.58856592488121</v>
      </c>
      <c r="AT12" s="24">
        <v>789.43651107165056</v>
      </c>
      <c r="AU12" s="24">
        <f t="shared" si="0"/>
        <v>1347.1592711561041</v>
      </c>
      <c r="AV12" t="s">
        <v>2106</v>
      </c>
      <c r="AW12" s="36">
        <v>0.81579489999999999</v>
      </c>
      <c r="AX12" s="72">
        <f t="shared" si="1"/>
        <v>-6.0422034106627831E-2</v>
      </c>
      <c r="AY12" s="63">
        <f t="shared" si="2"/>
        <v>6.8957847942339598E-2</v>
      </c>
      <c r="AZ12" s="82">
        <v>1738.7038</v>
      </c>
      <c r="BA12">
        <v>1808.6705000000002</v>
      </c>
      <c r="BB12" s="88">
        <f t="shared" si="4"/>
        <v>-3.8684049969300749E-2</v>
      </c>
    </row>
    <row r="13" spans="1:54" x14ac:dyDescent="0.2">
      <c r="A13" s="105"/>
      <c r="B13" s="107"/>
      <c r="C13" s="21" t="s">
        <v>2226</v>
      </c>
      <c r="D13" s="21">
        <v>2020</v>
      </c>
      <c r="E13" s="6" t="s">
        <v>414</v>
      </c>
      <c r="F13" s="6" t="s">
        <v>44</v>
      </c>
      <c r="H13" s="44">
        <v>131.32104567813789</v>
      </c>
      <c r="I13" s="44">
        <v>180000</v>
      </c>
      <c r="J13" s="44">
        <v>12000</v>
      </c>
      <c r="K13" s="44">
        <v>2781.7141932151908</v>
      </c>
      <c r="L13" s="45">
        <v>0.23636490106582639</v>
      </c>
      <c r="M13" s="44">
        <v>1989.718280612781</v>
      </c>
      <c r="N13" s="44">
        <v>2414.7182806127812</v>
      </c>
      <c r="O13" s="44">
        <v>350</v>
      </c>
      <c r="P13" s="45">
        <v>0.24385456546428361</v>
      </c>
      <c r="Q13" s="44">
        <v>0</v>
      </c>
      <c r="R13" s="44">
        <v>115.90475805063291</v>
      </c>
      <c r="S13" s="44">
        <v>0</v>
      </c>
      <c r="T13" s="45">
        <v>0</v>
      </c>
      <c r="U13" s="44">
        <v>0</v>
      </c>
      <c r="V13" s="44">
        <v>0</v>
      </c>
      <c r="W13" s="54">
        <v>0.59196990728378296</v>
      </c>
      <c r="X13" s="54">
        <v>2.1336507052183151E-2</v>
      </c>
      <c r="Y13" s="54">
        <v>7.4594214558601379E-2</v>
      </c>
      <c r="Z13" s="54">
        <v>2.1551387384533879E-2</v>
      </c>
      <c r="AA13" s="54">
        <v>0.11063633859157559</v>
      </c>
      <c r="AB13" s="54">
        <v>7.7829092741012573E-2</v>
      </c>
      <c r="AC13" s="54">
        <v>1.0882881470024589E-2</v>
      </c>
      <c r="AD13" s="54">
        <v>9.5271103084087372E-2</v>
      </c>
      <c r="AE13" s="54">
        <v>2.2688435856252909E-3</v>
      </c>
      <c r="AF13" s="54">
        <f t="shared" si="3"/>
        <v>1.0063402757514268</v>
      </c>
      <c r="AG13" s="9" t="s">
        <v>890</v>
      </c>
      <c r="AH13" s="57">
        <v>0.59157576810482204</v>
      </c>
      <c r="AI13" s="57">
        <v>1.941577758670476E-2</v>
      </c>
      <c r="AJ13" s="57">
        <v>7.6222916866852342E-2</v>
      </c>
      <c r="AK13" s="57">
        <v>4.9157974874255257E-4</v>
      </c>
      <c r="AL13" s="57">
        <v>0.2316119948533725</v>
      </c>
      <c r="AM13" s="57">
        <v>7.1475759796289867E-2</v>
      </c>
      <c r="AN13" s="57">
        <v>0.99079379695678405</v>
      </c>
      <c r="AO13" s="24">
        <v>345.7332409886717</v>
      </c>
      <c r="AP13" s="24">
        <v>159.19103121803639</v>
      </c>
      <c r="AQ13" s="24">
        <v>196.71773709379801</v>
      </c>
      <c r="AR13" s="24">
        <v>1.37215729296259</v>
      </c>
      <c r="AS13" s="24">
        <v>130.18640418998399</v>
      </c>
      <c r="AT13" s="24">
        <v>566.53987019455838</v>
      </c>
      <c r="AU13" s="24">
        <f t="shared" si="0"/>
        <v>1399.7404409780111</v>
      </c>
      <c r="AV13" t="s">
        <v>1388</v>
      </c>
      <c r="AW13" s="36">
        <v>0.95008501000000001</v>
      </c>
      <c r="AX13" s="72">
        <f t="shared" si="1"/>
        <v>-4.0708786956784038E-2</v>
      </c>
      <c r="AY13" s="63">
        <f t="shared" si="2"/>
        <v>4.1087042613529454E-2</v>
      </c>
      <c r="AZ13" s="82">
        <v>2195.2394000000004</v>
      </c>
      <c r="BA13">
        <v>2306.2031999999999</v>
      </c>
      <c r="BB13" s="88">
        <f t="shared" si="4"/>
        <v>-4.8115361213617036E-2</v>
      </c>
    </row>
    <row r="14" spans="1:54" hidden="1" x14ac:dyDescent="0.2">
      <c r="A14" s="105"/>
      <c r="B14" s="107"/>
      <c r="C14" s="109" t="s">
        <v>2222</v>
      </c>
      <c r="D14" s="21">
        <v>2002</v>
      </c>
      <c r="E14" s="6" t="s">
        <v>415</v>
      </c>
      <c r="F14" s="6" t="s">
        <v>44</v>
      </c>
      <c r="H14" s="44">
        <v>105.99764669575811</v>
      </c>
      <c r="I14" s="44">
        <v>180000</v>
      </c>
      <c r="J14" s="44">
        <v>12000</v>
      </c>
      <c r="K14" s="44">
        <v>2872.8628959818238</v>
      </c>
      <c r="L14" s="45">
        <v>0.20803412795066831</v>
      </c>
      <c r="M14" s="44">
        <v>1606.0588190736289</v>
      </c>
      <c r="N14" s="44">
        <v>2031.0588190736289</v>
      </c>
      <c r="O14" s="44">
        <v>350</v>
      </c>
      <c r="P14" s="45">
        <v>0.19241963603339171</v>
      </c>
      <c r="Q14" s="44">
        <v>0</v>
      </c>
      <c r="R14" s="44">
        <v>119.70262066590939</v>
      </c>
      <c r="S14" s="44">
        <v>0</v>
      </c>
      <c r="T14" s="45">
        <v>0</v>
      </c>
      <c r="U14" s="44">
        <v>0</v>
      </c>
      <c r="V14" s="44">
        <v>0</v>
      </c>
      <c r="W14" s="54">
        <v>0.60747087001800537</v>
      </c>
      <c r="X14" s="54">
        <v>2.1336507052183151E-2</v>
      </c>
      <c r="Y14" s="54">
        <v>7.7038444578647614E-2</v>
      </c>
      <c r="Z14" s="54">
        <v>2.1551387384533879E-2</v>
      </c>
      <c r="AA14" s="54">
        <v>6.0418296605348587E-2</v>
      </c>
      <c r="AB14" s="54">
        <v>7.5535528361797333E-2</v>
      </c>
      <c r="AC14" s="54">
        <v>4.1709844954311848E-3</v>
      </c>
      <c r="AD14" s="54">
        <v>8.8048070669174194E-2</v>
      </c>
      <c r="AE14" s="54">
        <v>2.2688435856252909E-3</v>
      </c>
      <c r="AF14" s="54">
        <f t="shared" si="3"/>
        <v>0.95783893275074661</v>
      </c>
      <c r="AG14" s="9" t="s">
        <v>497</v>
      </c>
      <c r="AH14" s="57">
        <v>0.61152745646640938</v>
      </c>
      <c r="AI14" s="57">
        <v>1.941577758670476E-2</v>
      </c>
      <c r="AJ14" s="57">
        <v>7.872052068626996E-2</v>
      </c>
      <c r="AK14" s="57">
        <v>4.9157974874255257E-4</v>
      </c>
      <c r="AL14" s="57">
        <v>0.16896448335713049</v>
      </c>
      <c r="AM14" s="57">
        <v>6.4119575415696184E-2</v>
      </c>
      <c r="AN14" s="57">
        <v>0.94323939326095352</v>
      </c>
      <c r="AO14" s="24">
        <v>874.78864711104802</v>
      </c>
      <c r="AP14" s="24">
        <v>186.42794433468919</v>
      </c>
      <c r="AQ14" s="24">
        <v>203.1636065476122</v>
      </c>
      <c r="AR14" s="24">
        <v>1.37215729296259</v>
      </c>
      <c r="AS14" s="24">
        <v>114.41929070376111</v>
      </c>
      <c r="AT14" s="24">
        <v>384.18741179389531</v>
      </c>
      <c r="AU14" s="24">
        <f t="shared" si="0"/>
        <v>1764.3590577839686</v>
      </c>
      <c r="AV14" t="s">
        <v>1389</v>
      </c>
      <c r="AW14" s="36">
        <v>0.94242155000000005</v>
      </c>
      <c r="AX14" s="72">
        <f t="shared" si="1"/>
        <v>-8.1784326095346582E-4</v>
      </c>
      <c r="AY14" s="63">
        <f t="shared" si="2"/>
        <v>8.6705799905793801E-4</v>
      </c>
      <c r="AZ14" s="82">
        <v>3001.8083999999999</v>
      </c>
      <c r="BA14">
        <v>3139.5257999999999</v>
      </c>
      <c r="BB14" s="88">
        <f t="shared" si="4"/>
        <v>-4.3865669140224939E-2</v>
      </c>
    </row>
    <row r="15" spans="1:54" hidden="1" x14ac:dyDescent="0.2">
      <c r="A15" s="105"/>
      <c r="B15" s="107"/>
      <c r="C15" s="109"/>
      <c r="D15" s="21">
        <v>2006</v>
      </c>
      <c r="E15" s="6" t="s">
        <v>416</v>
      </c>
      <c r="F15" s="6" t="s">
        <v>44</v>
      </c>
      <c r="H15" s="44">
        <v>124.889519463727</v>
      </c>
      <c r="I15" s="44">
        <v>180000</v>
      </c>
      <c r="J15" s="44">
        <v>12000</v>
      </c>
      <c r="K15" s="44">
        <v>3160.119992215135</v>
      </c>
      <c r="L15" s="45">
        <v>0.2015960365533829</v>
      </c>
      <c r="M15" s="44">
        <v>1892.2987450819121</v>
      </c>
      <c r="N15" s="44">
        <v>2317.2987450819119</v>
      </c>
      <c r="O15" s="44">
        <v>350</v>
      </c>
      <c r="P15" s="45">
        <v>0.2283550032186181</v>
      </c>
      <c r="Q15" s="44">
        <v>0</v>
      </c>
      <c r="R15" s="44">
        <v>131.6716663422973</v>
      </c>
      <c r="S15" s="44">
        <v>0</v>
      </c>
      <c r="T15" s="45">
        <v>0</v>
      </c>
      <c r="U15" s="44">
        <v>0</v>
      </c>
      <c r="V15" s="44">
        <v>0</v>
      </c>
      <c r="W15" s="54">
        <v>0.66586804389953613</v>
      </c>
      <c r="X15" s="54">
        <v>2.1336507052183151E-2</v>
      </c>
      <c r="Y15" s="54">
        <v>8.4741510450839996E-2</v>
      </c>
      <c r="Z15" s="54">
        <v>2.1551387384533879E-2</v>
      </c>
      <c r="AA15" s="54">
        <v>8.0594763159751892E-2</v>
      </c>
      <c r="AB15" s="54">
        <v>8.2633569836616516E-2</v>
      </c>
      <c r="AC15" s="54">
        <v>4.7038886696100226E-3</v>
      </c>
      <c r="AD15" s="54">
        <v>9.3437016010284424E-2</v>
      </c>
      <c r="AE15" s="54">
        <v>2.2688435856252909E-3</v>
      </c>
      <c r="AF15" s="54">
        <f t="shared" si="3"/>
        <v>1.0571355300489813</v>
      </c>
      <c r="AG15" s="9" t="s">
        <v>498</v>
      </c>
      <c r="AH15" s="57">
        <v>0.67139870923692613</v>
      </c>
      <c r="AI15" s="57">
        <v>1.941577758670476E-2</v>
      </c>
      <c r="AJ15" s="57">
        <v>8.6591772815266504E-2</v>
      </c>
      <c r="AK15" s="57">
        <v>4.9157974874255257E-4</v>
      </c>
      <c r="AL15" s="57">
        <v>0.19775494359725251</v>
      </c>
      <c r="AM15" s="57">
        <v>6.9607863556322536E-2</v>
      </c>
      <c r="AN15" s="57">
        <v>1.0452606465412151</v>
      </c>
      <c r="AO15" s="24">
        <v>558.5134663116288</v>
      </c>
      <c r="AP15" s="24">
        <v>186.42794433468919</v>
      </c>
      <c r="AQ15" s="24">
        <v>223.47790270103471</v>
      </c>
      <c r="AR15" s="24">
        <v>1.37215729296259</v>
      </c>
      <c r="AS15" s="24">
        <v>126.1827889361644</v>
      </c>
      <c r="AT15" s="24">
        <v>454.50774479836821</v>
      </c>
      <c r="AU15" s="24">
        <f t="shared" si="0"/>
        <v>1550.4820043748477</v>
      </c>
      <c r="AV15" t="s">
        <v>1390</v>
      </c>
      <c r="AW15" s="36">
        <v>1.0409936</v>
      </c>
      <c r="AX15" s="72">
        <f t="shared" si="1"/>
        <v>-4.2670465412151248E-3</v>
      </c>
      <c r="AY15" s="63">
        <f t="shared" si="2"/>
        <v>4.0822799129909392E-3</v>
      </c>
      <c r="AZ15" s="82">
        <v>2452.5803000000001</v>
      </c>
      <c r="BA15">
        <v>2586.7982999999999</v>
      </c>
      <c r="BB15" s="88">
        <f t="shared" si="4"/>
        <v>-5.1885761638238215E-2</v>
      </c>
    </row>
    <row r="16" spans="1:54" hidden="1" x14ac:dyDescent="0.2">
      <c r="A16" s="105"/>
      <c r="B16" s="107"/>
      <c r="C16" s="109"/>
      <c r="D16" s="21">
        <v>2010</v>
      </c>
      <c r="E16" s="6" t="s">
        <v>420</v>
      </c>
      <c r="F16" s="6" t="s">
        <v>44</v>
      </c>
      <c r="H16" s="44">
        <v>143.5863787643062</v>
      </c>
      <c r="I16" s="44">
        <v>180000</v>
      </c>
      <c r="J16" s="44">
        <v>12000</v>
      </c>
      <c r="K16" s="44">
        <v>3445.2821838134369</v>
      </c>
      <c r="L16" s="45">
        <v>0.1958802342414856</v>
      </c>
      <c r="M16" s="44">
        <v>2175.5834978003209</v>
      </c>
      <c r="N16" s="44">
        <v>2600.5834978003209</v>
      </c>
      <c r="O16" s="44">
        <v>350</v>
      </c>
      <c r="P16" s="45">
        <v>0.28013076454793279</v>
      </c>
      <c r="Q16" s="44">
        <v>0</v>
      </c>
      <c r="R16" s="44">
        <v>143.55342432555989</v>
      </c>
      <c r="S16" s="44">
        <v>0</v>
      </c>
      <c r="T16" s="45">
        <v>0</v>
      </c>
      <c r="U16" s="44">
        <v>0</v>
      </c>
      <c r="V16" s="44">
        <v>0</v>
      </c>
      <c r="W16" s="54">
        <v>0.73271161317825317</v>
      </c>
      <c r="X16" s="54">
        <v>2.1336507052183151E-2</v>
      </c>
      <c r="Y16" s="54">
        <v>9.2388391494750977E-2</v>
      </c>
      <c r="Z16" s="54">
        <v>2.1551387384533879E-2</v>
      </c>
      <c r="AA16" s="54">
        <v>0.1007712334394455</v>
      </c>
      <c r="AB16" s="54">
        <v>8.9338138699531555E-2</v>
      </c>
      <c r="AC16" s="54">
        <v>5.1869973540306091E-3</v>
      </c>
      <c r="AD16" s="54">
        <v>9.8770327866077423E-2</v>
      </c>
      <c r="AE16" s="54">
        <v>2.2688435856252909E-3</v>
      </c>
      <c r="AF16" s="54">
        <f t="shared" si="3"/>
        <v>1.1643234400544316</v>
      </c>
      <c r="AG16" s="9" t="s">
        <v>499</v>
      </c>
      <c r="AH16" s="57">
        <v>0.73710486899712879</v>
      </c>
      <c r="AI16" s="57">
        <v>1.941577758670476E-2</v>
      </c>
      <c r="AJ16" s="57">
        <v>9.4405621584051733E-2</v>
      </c>
      <c r="AK16" s="57">
        <v>4.9157974874255257E-4</v>
      </c>
      <c r="AL16" s="57">
        <v>0.22608911796132011</v>
      </c>
      <c r="AM16" s="57">
        <v>7.5039489990993039E-2</v>
      </c>
      <c r="AN16" s="57">
        <v>1.1525464558689409</v>
      </c>
      <c r="AO16" s="24">
        <v>636.04402125807701</v>
      </c>
      <c r="AP16" s="24">
        <v>186.42794433468919</v>
      </c>
      <c r="AQ16" s="24">
        <v>243.64405103243041</v>
      </c>
      <c r="AR16" s="24">
        <v>1.37215729296259</v>
      </c>
      <c r="AS16" s="24">
        <v>137.82483948565141</v>
      </c>
      <c r="AT16" s="24">
        <v>523.84868371553466</v>
      </c>
      <c r="AU16" s="24">
        <f t="shared" si="0"/>
        <v>1729.1616971193453</v>
      </c>
      <c r="AV16" t="s">
        <v>1391</v>
      </c>
      <c r="AW16" s="36">
        <v>1.1429729</v>
      </c>
      <c r="AX16" s="72">
        <f t="shared" si="1"/>
        <v>-9.5735558689409306E-3</v>
      </c>
      <c r="AY16" s="63">
        <f t="shared" si="2"/>
        <v>8.3064381658465355E-3</v>
      </c>
      <c r="AZ16" s="82">
        <v>2696.2123999999999</v>
      </c>
      <c r="BA16">
        <v>2827.1043</v>
      </c>
      <c r="BB16" s="88">
        <f t="shared" si="4"/>
        <v>-4.6298928553856311E-2</v>
      </c>
    </row>
    <row r="17" spans="1:54" x14ac:dyDescent="0.2">
      <c r="A17" s="105"/>
      <c r="B17" s="107"/>
      <c r="C17" s="109"/>
      <c r="D17" s="21">
        <v>2020</v>
      </c>
      <c r="E17" s="6" t="s">
        <v>414</v>
      </c>
      <c r="F17" s="6" t="s">
        <v>44</v>
      </c>
      <c r="H17" s="44">
        <v>135.27471790005589</v>
      </c>
      <c r="I17" s="44">
        <v>180000</v>
      </c>
      <c r="J17" s="44">
        <v>12000</v>
      </c>
      <c r="K17" s="44">
        <v>3311.117057907692</v>
      </c>
      <c r="L17" s="45">
        <v>0.1986086964607239</v>
      </c>
      <c r="M17" s="44">
        <v>2049.6396975185999</v>
      </c>
      <c r="N17" s="44">
        <v>2474.6396975185999</v>
      </c>
      <c r="O17" s="44">
        <v>350</v>
      </c>
      <c r="P17" s="45">
        <v>0.25447877139432951</v>
      </c>
      <c r="Q17" s="44">
        <v>0</v>
      </c>
      <c r="R17" s="44">
        <v>137.96321074615381</v>
      </c>
      <c r="S17" s="44">
        <v>0</v>
      </c>
      <c r="T17" s="45">
        <v>0</v>
      </c>
      <c r="U17" s="44">
        <v>0</v>
      </c>
      <c r="V17" s="44">
        <v>0</v>
      </c>
      <c r="W17" s="54">
        <v>0.70463097095489502</v>
      </c>
      <c r="X17" s="54">
        <v>2.1336507052183151E-2</v>
      </c>
      <c r="Y17" s="54">
        <v>8.8790632784366608E-2</v>
      </c>
      <c r="Z17" s="54">
        <v>2.1551387384533879E-2</v>
      </c>
      <c r="AA17" s="54">
        <v>0.11063633859157559</v>
      </c>
      <c r="AB17" s="54">
        <v>8.323194831609726E-2</v>
      </c>
      <c r="AC17" s="54">
        <v>4.9648894928395748E-3</v>
      </c>
      <c r="AD17" s="54">
        <v>9.6399225294589996E-2</v>
      </c>
      <c r="AE17" s="54">
        <v>2.2688435856252909E-3</v>
      </c>
      <c r="AF17" s="54">
        <f t="shared" si="3"/>
        <v>1.1338107434567064</v>
      </c>
      <c r="AG17" s="9" t="s">
        <v>500</v>
      </c>
      <c r="AH17" s="57">
        <v>0.70416179650623412</v>
      </c>
      <c r="AI17" s="57">
        <v>1.941577758670476E-2</v>
      </c>
      <c r="AJ17" s="57">
        <v>9.0729306719179004E-2</v>
      </c>
      <c r="AK17" s="57">
        <v>4.9157974874255257E-4</v>
      </c>
      <c r="AL17" s="57">
        <v>0.22969913581215901</v>
      </c>
      <c r="AM17" s="57">
        <v>7.2624677092209725E-2</v>
      </c>
      <c r="AN17" s="57">
        <v>1.1171222734652291</v>
      </c>
      <c r="AO17" s="24">
        <v>411.53232051377728</v>
      </c>
      <c r="AP17" s="24">
        <v>186.42794433468919</v>
      </c>
      <c r="AQ17" s="24">
        <v>234.15613885602619</v>
      </c>
      <c r="AR17" s="24">
        <v>1.37215729296259</v>
      </c>
      <c r="AS17" s="24">
        <v>132.6489728878054</v>
      </c>
      <c r="AT17" s="24">
        <v>551.91748238978516</v>
      </c>
      <c r="AU17" s="24">
        <f t="shared" si="0"/>
        <v>1518.055016275046</v>
      </c>
      <c r="AV17" t="s">
        <v>1392</v>
      </c>
      <c r="AW17" s="36">
        <v>1.0835675</v>
      </c>
      <c r="AX17" s="72">
        <f t="shared" si="1"/>
        <v>-3.355477346522906E-2</v>
      </c>
      <c r="AY17" s="63">
        <f t="shared" si="2"/>
        <v>3.0036795668879363E-2</v>
      </c>
      <c r="AZ17" s="82">
        <v>2376.3975</v>
      </c>
      <c r="BA17">
        <v>2508.7784999999999</v>
      </c>
      <c r="BB17" s="88">
        <f t="shared" si="4"/>
        <v>-5.2767113557454337E-2</v>
      </c>
    </row>
    <row r="18" spans="1:54" x14ac:dyDescent="0.2">
      <c r="A18" s="105"/>
      <c r="B18" s="107"/>
      <c r="C18" s="111" t="s">
        <v>17</v>
      </c>
      <c r="D18" s="21">
        <v>2020</v>
      </c>
      <c r="E18" s="6" t="s">
        <v>414</v>
      </c>
      <c r="F18" s="6" t="s">
        <v>45</v>
      </c>
      <c r="H18" s="44">
        <v>150.24281233635699</v>
      </c>
      <c r="I18" s="44">
        <v>180000</v>
      </c>
      <c r="J18" s="44">
        <v>12000</v>
      </c>
      <c r="K18" s="44">
        <v>3921.7313723876082</v>
      </c>
      <c r="L18" s="45">
        <v>0.17488788068294531</v>
      </c>
      <c r="M18" s="44">
        <v>2276.4399077826761</v>
      </c>
      <c r="N18" s="44">
        <v>2701.4399077826761</v>
      </c>
      <c r="O18" s="44">
        <v>350</v>
      </c>
      <c r="P18" s="45">
        <v>0.30472937582596682</v>
      </c>
      <c r="Q18" s="44">
        <v>0</v>
      </c>
      <c r="R18" s="44">
        <v>163.40547384948371</v>
      </c>
      <c r="S18" s="44">
        <v>0</v>
      </c>
      <c r="T18" s="45">
        <v>0</v>
      </c>
      <c r="U18" s="44">
        <v>0</v>
      </c>
      <c r="V18" s="44">
        <v>0</v>
      </c>
      <c r="W18" s="54">
        <v>0.66119027137756348</v>
      </c>
      <c r="X18" s="54">
        <v>2.1336507052183151E-2</v>
      </c>
      <c r="Y18" s="54">
        <v>-2.6222566142678261E-2</v>
      </c>
      <c r="Z18" s="54">
        <v>2.1551387384533879E-2</v>
      </c>
      <c r="AA18" s="54">
        <v>0.11063633859157559</v>
      </c>
      <c r="AB18" s="54">
        <v>0.1063103079795837</v>
      </c>
      <c r="AC18" s="54">
        <v>2.5367351248860359E-2</v>
      </c>
      <c r="AD18" s="54">
        <v>0.1006691157817841</v>
      </c>
      <c r="AE18" s="54">
        <v>2.2688435856252909E-3</v>
      </c>
      <c r="AF18" s="54">
        <f t="shared" si="3"/>
        <v>1.0231075568590313</v>
      </c>
      <c r="AG18" s="9" t="s">
        <v>501</v>
      </c>
      <c r="AH18" s="57">
        <v>0.66671320588816241</v>
      </c>
      <c r="AI18" s="57">
        <v>1.941577758670476E-2</v>
      </c>
      <c r="AJ18" s="57">
        <v>-1.5636290034081918E-2</v>
      </c>
      <c r="AK18" s="57">
        <v>4.9157974874255257E-4</v>
      </c>
      <c r="AL18" s="57">
        <v>0.27427089765142781</v>
      </c>
      <c r="AM18" s="57">
        <v>7.6973283946754095E-2</v>
      </c>
      <c r="AN18" s="57">
        <v>1.0222284547877096</v>
      </c>
      <c r="AO18" s="24">
        <v>433.6578451107319</v>
      </c>
      <c r="AP18" s="24">
        <v>197.08704457761351</v>
      </c>
      <c r="AQ18" s="24">
        <v>126.51614154611239</v>
      </c>
      <c r="AR18" s="24">
        <v>1.37215729296259</v>
      </c>
      <c r="AS18" s="24">
        <v>141.96969871999761</v>
      </c>
      <c r="AT18" s="24">
        <v>637.55545644992662</v>
      </c>
      <c r="AU18" s="24">
        <f t="shared" si="0"/>
        <v>1538.1583436973447</v>
      </c>
      <c r="AV18" t="s">
        <v>1393</v>
      </c>
      <c r="AW18" s="36">
        <v>0.99259036</v>
      </c>
      <c r="AX18" s="72">
        <f t="shared" si="1"/>
        <v>-2.9638094787709623E-2</v>
      </c>
      <c r="AY18" s="63">
        <f t="shared" si="2"/>
        <v>2.8993611603058623E-2</v>
      </c>
      <c r="AZ18" s="82">
        <v>2370.5580999999997</v>
      </c>
      <c r="BA18">
        <v>2511.0454</v>
      </c>
      <c r="BB18" s="88">
        <f t="shared" si="4"/>
        <v>-5.5947733959728629E-2</v>
      </c>
    </row>
    <row r="19" spans="1:54" x14ac:dyDescent="0.2">
      <c r="A19" s="105"/>
      <c r="B19" s="107"/>
      <c r="C19" s="108"/>
      <c r="D19" s="21">
        <v>2020</v>
      </c>
      <c r="E19" s="6" t="s">
        <v>414</v>
      </c>
      <c r="F19" s="6" t="s">
        <v>46</v>
      </c>
      <c r="H19" s="44">
        <v>150.24281233635699</v>
      </c>
      <c r="I19" s="44">
        <v>180000</v>
      </c>
      <c r="J19" s="44">
        <v>12000</v>
      </c>
      <c r="K19" s="44">
        <v>3921.7313723876082</v>
      </c>
      <c r="L19" s="45">
        <v>0.17488788068294531</v>
      </c>
      <c r="M19" s="44">
        <v>2276.4399077826761</v>
      </c>
      <c r="N19" s="44">
        <v>2701.4399077826761</v>
      </c>
      <c r="O19" s="44">
        <v>350</v>
      </c>
      <c r="P19" s="45">
        <v>0.30472937582596682</v>
      </c>
      <c r="Q19" s="44">
        <v>0</v>
      </c>
      <c r="R19" s="44">
        <v>163.40547384948371</v>
      </c>
      <c r="S19" s="44">
        <v>0</v>
      </c>
      <c r="T19" s="45">
        <v>0</v>
      </c>
      <c r="U19" s="44">
        <v>0</v>
      </c>
      <c r="V19" s="44">
        <v>0</v>
      </c>
      <c r="W19" s="54">
        <v>0.66119027137756348</v>
      </c>
      <c r="X19" s="54">
        <v>2.1336507052183151E-2</v>
      </c>
      <c r="Y19" s="54">
        <v>-0.60225194692611694</v>
      </c>
      <c r="Z19" s="54">
        <v>2.1551387384533879E-2</v>
      </c>
      <c r="AA19" s="54">
        <v>0.11063633859157559</v>
      </c>
      <c r="AB19" s="54">
        <v>0.1063103079795837</v>
      </c>
      <c r="AC19" s="54">
        <v>2.5367351248860359E-2</v>
      </c>
      <c r="AD19" s="54">
        <v>0.1006691157817841</v>
      </c>
      <c r="AE19" s="54">
        <v>2.2688435856252909E-3</v>
      </c>
      <c r="AF19" s="54">
        <f t="shared" si="3"/>
        <v>0.44707817607559264</v>
      </c>
      <c r="AG19" s="9" t="s">
        <v>502</v>
      </c>
      <c r="AH19" s="57">
        <v>0.66651831397846062</v>
      </c>
      <c r="AI19" s="57">
        <v>1.941577758670476E-2</v>
      </c>
      <c r="AJ19" s="57">
        <v>-0.58867551980040511</v>
      </c>
      <c r="AK19" s="57">
        <v>4.9157974874255257E-4</v>
      </c>
      <c r="AL19" s="57">
        <v>0.27427089765142781</v>
      </c>
      <c r="AM19" s="57">
        <v>7.6973283946754095E-2</v>
      </c>
      <c r="AN19" s="57">
        <v>0.44899433311168468</v>
      </c>
      <c r="AO19" s="24">
        <v>433.56819483226911</v>
      </c>
      <c r="AP19" s="24">
        <v>197.08704457761351</v>
      </c>
      <c r="AQ19" s="24">
        <v>-196.74117447952909</v>
      </c>
      <c r="AR19" s="24">
        <v>1.37215729296259</v>
      </c>
      <c r="AS19" s="24">
        <v>141.96969871999761</v>
      </c>
      <c r="AT19" s="24">
        <v>637.55545644992662</v>
      </c>
      <c r="AU19" s="24">
        <f t="shared" si="0"/>
        <v>1214.8113773932403</v>
      </c>
      <c r="AV19" t="s">
        <v>1394</v>
      </c>
      <c r="AW19" s="36">
        <v>0.72103094000000001</v>
      </c>
      <c r="AX19" s="72">
        <f t="shared" si="1"/>
        <v>0.27203660688831532</v>
      </c>
      <c r="AY19" s="63">
        <f t="shared" si="2"/>
        <v>0.60587982258708784</v>
      </c>
      <c r="AZ19" s="82">
        <v>2119.6280000000002</v>
      </c>
      <c r="BA19">
        <v>2260.1154000000001</v>
      </c>
      <c r="BB19" s="88">
        <f t="shared" si="4"/>
        <v>-6.2159392392087565E-2</v>
      </c>
    </row>
    <row r="20" spans="1:54" x14ac:dyDescent="0.2">
      <c r="A20" s="105"/>
      <c r="B20" s="107"/>
      <c r="C20" s="111" t="s">
        <v>2225</v>
      </c>
      <c r="D20" s="21">
        <v>2020</v>
      </c>
      <c r="E20" s="6" t="s">
        <v>414</v>
      </c>
      <c r="F20" s="6" t="s">
        <v>66</v>
      </c>
      <c r="H20" s="44">
        <v>107.72449983219251</v>
      </c>
      <c r="I20" s="44">
        <v>180000</v>
      </c>
      <c r="J20" s="44">
        <v>12000</v>
      </c>
      <c r="K20" s="44">
        <v>2433.0345619987052</v>
      </c>
      <c r="L20" s="45">
        <v>0.40053754646227269</v>
      </c>
      <c r="M20" s="44">
        <v>2068.7815619890771</v>
      </c>
      <c r="N20" s="44">
        <v>2493.7815619890771</v>
      </c>
      <c r="O20" s="44">
        <v>350</v>
      </c>
      <c r="P20" s="45">
        <v>0.25815475629055562</v>
      </c>
      <c r="Q20" s="44">
        <v>166.66665756040189</v>
      </c>
      <c r="R20" s="44">
        <v>85.376439844860784</v>
      </c>
      <c r="S20" s="44">
        <v>20</v>
      </c>
      <c r="T20" s="45">
        <v>0.38116517161992092</v>
      </c>
      <c r="U20" s="44">
        <v>0.38116517161992092</v>
      </c>
      <c r="V20" s="44">
        <v>0</v>
      </c>
      <c r="W20" s="54">
        <v>0.42890897393226618</v>
      </c>
      <c r="X20" s="54">
        <v>2.1336507052183151E-2</v>
      </c>
      <c r="Y20" s="54">
        <v>9.5290228724479675E-2</v>
      </c>
      <c r="Z20" s="54">
        <v>2.1551387384533879E-2</v>
      </c>
      <c r="AA20" s="54">
        <v>0.11063633859157559</v>
      </c>
      <c r="AB20" s="54">
        <v>6.9052025675773621E-2</v>
      </c>
      <c r="AC20" s="54">
        <v>5.1460634917020798E-2</v>
      </c>
      <c r="AD20" s="54">
        <v>0.1002894416451454</v>
      </c>
      <c r="AE20" s="54">
        <v>6.5100607462227336E-3</v>
      </c>
      <c r="AF20" s="54">
        <f t="shared" si="3"/>
        <v>0.90503559866920114</v>
      </c>
      <c r="AG20" s="9" t="s">
        <v>496</v>
      </c>
      <c r="AH20" s="57">
        <v>0.42890896265795903</v>
      </c>
      <c r="AI20" s="57">
        <v>1.941577758670476E-2</v>
      </c>
      <c r="AJ20" s="57">
        <v>9.33490456728093E-2</v>
      </c>
      <c r="AK20" s="57">
        <v>4.9157974874255257E-4</v>
      </c>
      <c r="AL20" s="57">
        <v>0.27626134786819462</v>
      </c>
      <c r="AM20" s="57">
        <v>7.6588526972421106E-2</v>
      </c>
      <c r="AN20" s="57">
        <v>0.89501524050683146</v>
      </c>
      <c r="AO20" s="24">
        <v>197.3528659722657</v>
      </c>
      <c r="AP20" s="24">
        <v>95.122156253559268</v>
      </c>
      <c r="AQ20" s="24">
        <v>216.8907113942513</v>
      </c>
      <c r="AR20" s="24">
        <v>1.37215729296259</v>
      </c>
      <c r="AS20" s="24">
        <v>150.6337149644649</v>
      </c>
      <c r="AT20" s="24">
        <v>776.12530244298068</v>
      </c>
      <c r="AU20" s="24">
        <f t="shared" si="0"/>
        <v>1437.4969083204844</v>
      </c>
      <c r="AV20" s="9" t="s">
        <v>1395</v>
      </c>
      <c r="AW20" s="36">
        <v>0.84887069000000004</v>
      </c>
      <c r="AX20" s="72">
        <f t="shared" si="1"/>
        <v>-4.6144550506831417E-2</v>
      </c>
      <c r="AY20" s="63">
        <f t="shared" si="2"/>
        <v>5.1557279047785336E-2</v>
      </c>
      <c r="AZ20" s="82">
        <v>2146.2485999999999</v>
      </c>
      <c r="BA20">
        <v>2122.5228000000002</v>
      </c>
      <c r="BB20" s="88">
        <f t="shared" si="4"/>
        <v>1.1178113139703294E-2</v>
      </c>
    </row>
    <row r="21" spans="1:54" x14ac:dyDescent="0.2">
      <c r="A21" s="105"/>
      <c r="B21" s="108"/>
      <c r="C21" s="108"/>
      <c r="D21" s="21">
        <v>2020</v>
      </c>
      <c r="E21" s="6" t="s">
        <v>414</v>
      </c>
      <c r="F21" s="6" t="s">
        <v>65</v>
      </c>
      <c r="H21" s="44">
        <v>107.72449983219251</v>
      </c>
      <c r="I21" s="44">
        <v>180000</v>
      </c>
      <c r="J21" s="44">
        <v>12000</v>
      </c>
      <c r="K21" s="44">
        <v>2433.0345619987052</v>
      </c>
      <c r="L21" s="45">
        <v>0.40053754646227269</v>
      </c>
      <c r="M21" s="44">
        <v>2068.7815619890771</v>
      </c>
      <c r="N21" s="44">
        <v>2493.7815619890771</v>
      </c>
      <c r="O21" s="44">
        <v>350</v>
      </c>
      <c r="P21" s="45">
        <v>0.25815475629055562</v>
      </c>
      <c r="Q21" s="44">
        <v>166.66665756040189</v>
      </c>
      <c r="R21" s="44">
        <v>85.376439844860784</v>
      </c>
      <c r="S21" s="44">
        <v>20</v>
      </c>
      <c r="T21" s="45">
        <v>0.38116517161992092</v>
      </c>
      <c r="U21" s="44">
        <v>0.38116517161992092</v>
      </c>
      <c r="V21" s="44">
        <v>0</v>
      </c>
      <c r="W21" s="54">
        <v>0.42890897393226618</v>
      </c>
      <c r="X21" s="54">
        <v>2.1336507052183151E-2</v>
      </c>
      <c r="Y21" s="54">
        <v>1.781125770551022E-2</v>
      </c>
      <c r="Z21" s="54">
        <v>2.1551387384533879E-2</v>
      </c>
      <c r="AA21" s="54">
        <v>0.11063633859157559</v>
      </c>
      <c r="AB21" s="54">
        <v>6.9052025675773621E-2</v>
      </c>
      <c r="AC21" s="54">
        <v>5.1460634917020798E-2</v>
      </c>
      <c r="AD21" s="54">
        <v>0.1002894416451454</v>
      </c>
      <c r="AE21" s="54">
        <v>6.5100607462227336E-3</v>
      </c>
      <c r="AF21" s="54">
        <f>SUM(W21:AE21)</f>
        <v>0.82755662765023164</v>
      </c>
      <c r="AG21" t="s">
        <v>1652</v>
      </c>
      <c r="AH21" s="57">
        <v>0.42890896265795903</v>
      </c>
      <c r="AI21" s="57">
        <v>1.941577758670476E-2</v>
      </c>
      <c r="AJ21" s="57">
        <v>6.3363491034146818E-2</v>
      </c>
      <c r="AK21" s="57">
        <v>4.9157974874255257E-4</v>
      </c>
      <c r="AL21" s="57">
        <v>0.27626134786819462</v>
      </c>
      <c r="AM21" s="57">
        <v>7.6588526972421106E-2</v>
      </c>
      <c r="AN21" s="57">
        <v>0.86502968586816897</v>
      </c>
      <c r="AO21" s="24">
        <v>197.3528659722657</v>
      </c>
      <c r="AP21" s="24">
        <v>95.122156253559268</v>
      </c>
      <c r="AQ21" s="24">
        <v>166.56912444334461</v>
      </c>
      <c r="AR21" s="24">
        <v>1.37215729296259</v>
      </c>
      <c r="AS21" s="24">
        <v>150.6337149644649</v>
      </c>
      <c r="AT21" s="24">
        <v>776.12530244298068</v>
      </c>
      <c r="AU21" s="24">
        <f t="shared" si="0"/>
        <v>1387.1753213695779</v>
      </c>
      <c r="AV21" s="9" t="s">
        <v>1657</v>
      </c>
      <c r="AW21" s="36">
        <v>0.80786727000000003</v>
      </c>
      <c r="AX21" s="72">
        <f t="shared" si="1"/>
        <v>-5.7162415868168948E-2</v>
      </c>
      <c r="AY21" s="63">
        <f t="shared" si="2"/>
        <v>6.6081449922494956E-2</v>
      </c>
      <c r="AZ21" s="82">
        <v>1808.759</v>
      </c>
      <c r="BA21">
        <v>1785.0333000000001</v>
      </c>
      <c r="BB21" s="88">
        <f t="shared" si="4"/>
        <v>1.3291460725130433E-2</v>
      </c>
    </row>
    <row r="22" spans="1:54" x14ac:dyDescent="0.2">
      <c r="A22" s="105"/>
      <c r="B22" s="111" t="s">
        <v>409</v>
      </c>
      <c r="C22" s="111" t="s">
        <v>2228</v>
      </c>
      <c r="D22" s="21">
        <v>2020</v>
      </c>
      <c r="F22" s="110" t="s">
        <v>48</v>
      </c>
      <c r="G22" t="s">
        <v>36</v>
      </c>
      <c r="H22" s="44">
        <v>125.10527559898659</v>
      </c>
      <c r="I22" s="44">
        <v>165000</v>
      </c>
      <c r="J22" s="44">
        <v>11000</v>
      </c>
      <c r="K22" s="44">
        <v>1624.8485928320811</v>
      </c>
      <c r="L22" s="45">
        <v>0.72837601267004004</v>
      </c>
      <c r="M22" s="44">
        <v>4170.1761163123883</v>
      </c>
      <c r="N22" s="44">
        <v>4885.1761163123883</v>
      </c>
      <c r="O22" s="44">
        <v>640</v>
      </c>
      <c r="P22" s="45">
        <v>0.19663122272376241</v>
      </c>
      <c r="Q22" s="44">
        <v>705.22937493148561</v>
      </c>
      <c r="R22" s="44">
        <v>0</v>
      </c>
      <c r="S22" s="44">
        <v>84.627529615622421</v>
      </c>
      <c r="T22" s="45">
        <v>0</v>
      </c>
      <c r="U22" s="44">
        <v>1</v>
      </c>
      <c r="V22" s="44">
        <v>0</v>
      </c>
      <c r="W22" s="54">
        <v>0</v>
      </c>
      <c r="X22" s="54">
        <v>1.2729167006909851E-2</v>
      </c>
      <c r="Y22" s="54">
        <v>9.3356221914291382E-2</v>
      </c>
      <c r="Z22" s="54">
        <v>2.7551488950848579E-2</v>
      </c>
      <c r="AA22" s="54">
        <v>0.14195685088634491</v>
      </c>
      <c r="AB22" s="54">
        <v>4.0390994399786002E-2</v>
      </c>
      <c r="AC22" s="54">
        <v>0.17688135802745819</v>
      </c>
      <c r="AD22" s="54">
        <v>8.6447536945343018E-2</v>
      </c>
      <c r="AE22" s="54">
        <v>1.8404131755232811E-2</v>
      </c>
      <c r="AF22" s="54">
        <f t="shared" si="3"/>
        <v>0.59771774988621473</v>
      </c>
      <c r="AG22" t="s">
        <v>2063</v>
      </c>
      <c r="AH22" s="57">
        <v>0</v>
      </c>
      <c r="AI22" s="57">
        <v>1.158327640115909E-2</v>
      </c>
      <c r="AJ22" s="57">
        <v>8.6088060295557711E-2</v>
      </c>
      <c r="AK22" s="57">
        <v>2.9327200919300011E-4</v>
      </c>
      <c r="AL22" s="57">
        <v>0.44983237122862252</v>
      </c>
      <c r="AM22" s="57">
        <v>7.4072464387127765E-2</v>
      </c>
      <c r="AN22" s="57">
        <v>0.62186944432166014</v>
      </c>
      <c r="AO22" s="24">
        <v>0</v>
      </c>
      <c r="AP22" s="24">
        <v>95.674669879970892</v>
      </c>
      <c r="AQ22" s="24">
        <v>166.57975880275521</v>
      </c>
      <c r="AR22" s="24">
        <v>0.81861656682427197</v>
      </c>
      <c r="AS22" s="24">
        <v>170.13338110984441</v>
      </c>
      <c r="AT22" s="24">
        <v>1490.6312065574809</v>
      </c>
      <c r="AU22" s="24">
        <f t="shared" si="0"/>
        <v>1923.8376329168757</v>
      </c>
      <c r="AV22" t="s">
        <v>2094</v>
      </c>
      <c r="AW22" s="36">
        <v>0.51789112999999998</v>
      </c>
      <c r="AX22" s="72">
        <f t="shared" si="1"/>
        <v>-0.10397831432166016</v>
      </c>
      <c r="AY22" s="63">
        <f t="shared" si="2"/>
        <v>0.16720280321069719</v>
      </c>
      <c r="AZ22" s="82">
        <v>1661.4442000000001</v>
      </c>
      <c r="BA22">
        <v>1731.8629999999998</v>
      </c>
      <c r="BB22" s="88">
        <f t="shared" si="4"/>
        <v>-4.0660722008611372E-2</v>
      </c>
    </row>
    <row r="23" spans="1:54" x14ac:dyDescent="0.2">
      <c r="A23" s="105"/>
      <c r="B23" s="107"/>
      <c r="C23" s="107"/>
      <c r="D23" s="21">
        <v>2020</v>
      </c>
      <c r="F23" s="110"/>
      <c r="G23" t="s">
        <v>37</v>
      </c>
      <c r="H23" s="44">
        <v>122.1260731216999</v>
      </c>
      <c r="I23" s="44">
        <v>165000</v>
      </c>
      <c r="J23" s="44">
        <v>11000</v>
      </c>
      <c r="K23" s="44">
        <v>1609.83662774557</v>
      </c>
      <c r="L23" s="45">
        <v>0.72837601267004004</v>
      </c>
      <c r="M23" s="44">
        <v>4070.8691912193849</v>
      </c>
      <c r="N23" s="44">
        <v>4785.8691912193854</v>
      </c>
      <c r="O23" s="44">
        <v>640</v>
      </c>
      <c r="P23" s="45">
        <v>0.19080949327455429</v>
      </c>
      <c r="Q23" s="44">
        <v>607.57720513792174</v>
      </c>
      <c r="R23" s="44">
        <v>0</v>
      </c>
      <c r="S23" s="44">
        <v>83.845656445684128</v>
      </c>
      <c r="T23" s="45">
        <v>0</v>
      </c>
      <c r="U23" s="44">
        <v>1</v>
      </c>
      <c r="V23" s="44">
        <v>0</v>
      </c>
      <c r="W23" s="54">
        <v>0</v>
      </c>
      <c r="X23" s="54">
        <v>1.2729167006909851E-2</v>
      </c>
      <c r="Y23" s="54">
        <v>9.2493705451488495E-2</v>
      </c>
      <c r="Z23" s="54">
        <v>2.7551488950848579E-2</v>
      </c>
      <c r="AA23" s="54">
        <v>0.14195685088634491</v>
      </c>
      <c r="AB23" s="54">
        <v>4.0199227631092072E-2</v>
      </c>
      <c r="AC23" s="54">
        <v>0.14063712954521179</v>
      </c>
      <c r="AD23" s="54">
        <v>8.5342757403850555E-2</v>
      </c>
      <c r="AE23" s="54">
        <v>1.6257366165518761E-2</v>
      </c>
      <c r="AF23" s="54">
        <f t="shared" si="3"/>
        <v>0.55716769304126501</v>
      </c>
      <c r="AG23" t="s">
        <v>800</v>
      </c>
      <c r="AH23" s="57">
        <v>0</v>
      </c>
      <c r="AI23" s="57">
        <v>1.158327640115909E-2</v>
      </c>
      <c r="AJ23" s="57">
        <v>8.529269329261141E-2</v>
      </c>
      <c r="AK23" s="57">
        <v>2.9327200919300011E-4</v>
      </c>
      <c r="AL23" s="57">
        <v>0.3862295658091362</v>
      </c>
      <c r="AM23" s="57">
        <v>7.2947279595137887E-2</v>
      </c>
      <c r="AN23" s="57">
        <v>0.55634608710723765</v>
      </c>
      <c r="AO23" s="24">
        <v>0</v>
      </c>
      <c r="AP23" s="24">
        <v>14.69238923347854</v>
      </c>
      <c r="AQ23" s="24">
        <v>165.04072954532279</v>
      </c>
      <c r="AR23" s="24">
        <v>0.81861656682427197</v>
      </c>
      <c r="AS23" s="24">
        <v>167.50037609160199</v>
      </c>
      <c r="AT23" s="24">
        <v>1332.5993056207849</v>
      </c>
      <c r="AU23" s="24">
        <f t="shared" si="0"/>
        <v>1680.6514170580126</v>
      </c>
      <c r="AV23" t="s">
        <v>1396</v>
      </c>
      <c r="AW23" s="36">
        <v>0.49832978999999999</v>
      </c>
      <c r="AX23" s="72">
        <f t="shared" si="1"/>
        <v>-5.8016297107237658E-2</v>
      </c>
      <c r="AY23" s="63">
        <f t="shared" si="2"/>
        <v>0.10428094751038451</v>
      </c>
      <c r="AZ23" s="82">
        <v>1616.7762</v>
      </c>
      <c r="BA23">
        <v>1616.2829999999999</v>
      </c>
      <c r="BB23" s="88">
        <f t="shared" si="4"/>
        <v>3.0514458173480641E-4</v>
      </c>
    </row>
    <row r="24" spans="1:54" x14ac:dyDescent="0.2">
      <c r="A24" s="105"/>
      <c r="B24" s="107"/>
      <c r="C24" s="107"/>
      <c r="D24" s="21">
        <v>2020</v>
      </c>
      <c r="F24" s="110"/>
      <c r="G24" t="s">
        <v>38</v>
      </c>
      <c r="H24" s="44">
        <v>125.10527559898659</v>
      </c>
      <c r="I24" s="44">
        <v>165000</v>
      </c>
      <c r="J24" s="44">
        <v>11000</v>
      </c>
      <c r="K24" s="44">
        <v>1624.8485928320811</v>
      </c>
      <c r="L24" s="45">
        <v>0.72837601267004004</v>
      </c>
      <c r="M24" s="44">
        <v>4170.1761163123883</v>
      </c>
      <c r="N24" s="44">
        <v>4885.1761163123883</v>
      </c>
      <c r="O24" s="44">
        <v>640</v>
      </c>
      <c r="P24" s="45">
        <v>0.19663122272376241</v>
      </c>
      <c r="Q24" s="44">
        <v>705.22937493148561</v>
      </c>
      <c r="R24" s="44">
        <v>0</v>
      </c>
      <c r="S24" s="44">
        <v>84.627529615622421</v>
      </c>
      <c r="T24" s="45">
        <v>0</v>
      </c>
      <c r="U24" s="44">
        <v>1</v>
      </c>
      <c r="V24" s="44">
        <v>0</v>
      </c>
      <c r="W24" s="54">
        <v>0</v>
      </c>
      <c r="X24" s="54">
        <v>1.2729167006909851E-2</v>
      </c>
      <c r="Y24" s="54">
        <v>9.3356221914291382E-2</v>
      </c>
      <c r="Z24" s="54">
        <v>2.7551488950848579E-2</v>
      </c>
      <c r="AA24" s="54">
        <v>0.14195685088634491</v>
      </c>
      <c r="AB24" s="54">
        <v>4.0390990674495697E-2</v>
      </c>
      <c r="AC24" s="54">
        <v>0.14985884726047519</v>
      </c>
      <c r="AD24" s="54">
        <v>8.6447536945343018E-2</v>
      </c>
      <c r="AE24" s="54">
        <v>1.8404131755232811E-2</v>
      </c>
      <c r="AF24" s="54">
        <f t="shared" si="3"/>
        <v>0.5706952353939414</v>
      </c>
      <c r="AG24" t="s">
        <v>801</v>
      </c>
      <c r="AH24" s="57">
        <v>0</v>
      </c>
      <c r="AI24" s="57">
        <v>1.158327640115909E-2</v>
      </c>
      <c r="AJ24" s="57">
        <v>8.6088060295557711E-2</v>
      </c>
      <c r="AK24" s="57">
        <v>2.9327200919300011E-4</v>
      </c>
      <c r="AL24" s="57">
        <v>0.40261129891035963</v>
      </c>
      <c r="AM24" s="57">
        <v>7.4072464387127765E-2</v>
      </c>
      <c r="AN24" s="57">
        <v>0.57464837200339725</v>
      </c>
      <c r="AO24" s="24">
        <v>0</v>
      </c>
      <c r="AP24" s="24">
        <v>14.77865736851005</v>
      </c>
      <c r="AQ24" s="24">
        <v>166.57975880275521</v>
      </c>
      <c r="AR24" s="24">
        <v>0.81861656682427197</v>
      </c>
      <c r="AS24" s="24">
        <v>170.13338110984441</v>
      </c>
      <c r="AT24" s="24">
        <v>1349.2715243024791</v>
      </c>
      <c r="AU24" s="24">
        <f t="shared" si="0"/>
        <v>1701.581938150413</v>
      </c>
      <c r="AV24" t="s">
        <v>1397</v>
      </c>
      <c r="AW24" s="36">
        <v>0.51077969999999995</v>
      </c>
      <c r="AX24" s="72">
        <f t="shared" si="1"/>
        <v>-6.3868672003397298E-2</v>
      </c>
      <c r="AY24" s="63">
        <f t="shared" si="2"/>
        <v>0.11114391881200651</v>
      </c>
      <c r="AZ24" s="82">
        <v>1618.4590000000001</v>
      </c>
      <c r="BA24">
        <v>1618.2735</v>
      </c>
      <c r="BB24" s="88">
        <f t="shared" si="4"/>
        <v>1.1462833692821306E-4</v>
      </c>
    </row>
    <row r="25" spans="1:54" x14ac:dyDescent="0.2">
      <c r="A25" s="105"/>
      <c r="B25" s="107"/>
      <c r="C25" s="107"/>
      <c r="D25" s="21">
        <v>2020</v>
      </c>
      <c r="F25" s="110" t="s">
        <v>419</v>
      </c>
      <c r="G25" t="s">
        <v>36</v>
      </c>
      <c r="H25" s="44">
        <v>125.10527559898659</v>
      </c>
      <c r="I25" s="44">
        <v>165000</v>
      </c>
      <c r="J25" s="44">
        <v>11000</v>
      </c>
      <c r="K25" s="44">
        <v>1624.8485928320811</v>
      </c>
      <c r="L25" s="45">
        <v>0.72837601267004004</v>
      </c>
      <c r="M25" s="44">
        <v>4170.1761163123883</v>
      </c>
      <c r="N25" s="44">
        <v>4885.1761163123883</v>
      </c>
      <c r="O25" s="44">
        <v>640</v>
      </c>
      <c r="P25" s="45">
        <v>0.19663122272376241</v>
      </c>
      <c r="Q25" s="44">
        <v>705.22937493148561</v>
      </c>
      <c r="R25" s="44">
        <v>0</v>
      </c>
      <c r="S25" s="44">
        <v>84.627529615622421</v>
      </c>
      <c r="T25" s="45">
        <v>0</v>
      </c>
      <c r="U25" s="44">
        <v>1</v>
      </c>
      <c r="V25" s="44">
        <v>0</v>
      </c>
      <c r="W25" s="54">
        <v>0</v>
      </c>
      <c r="X25" s="54">
        <v>1.2729167006909851E-2</v>
      </c>
      <c r="Y25" s="54">
        <v>1.7449761105475026E-2</v>
      </c>
      <c r="Z25" s="54">
        <v>2.7551488950848579E-2</v>
      </c>
      <c r="AA25" s="54">
        <v>0.14195685088634491</v>
      </c>
      <c r="AB25" s="54">
        <v>4.0390994399786002E-2</v>
      </c>
      <c r="AC25" s="54">
        <v>0.17688135802745819</v>
      </c>
      <c r="AD25" s="54">
        <v>8.6447536945343018E-2</v>
      </c>
      <c r="AE25" s="54">
        <v>1.8404131755232811E-2</v>
      </c>
      <c r="AF25" s="54">
        <f t="shared" si="3"/>
        <v>0.52181128907739838</v>
      </c>
      <c r="AG25" t="s">
        <v>2064</v>
      </c>
      <c r="AH25" s="57">
        <v>0</v>
      </c>
      <c r="AI25" s="57">
        <v>1.158327640115909E-2</v>
      </c>
      <c r="AJ25" s="57">
        <v>1.6700466965206488E-2</v>
      </c>
      <c r="AK25" s="57">
        <v>2.9327200919300011E-4</v>
      </c>
      <c r="AL25" s="57">
        <v>0.44983237122862252</v>
      </c>
      <c r="AM25" s="57">
        <v>7.4072464387127765E-2</v>
      </c>
      <c r="AN25" s="57">
        <v>0.55248185099130886</v>
      </c>
      <c r="AO25" s="24">
        <v>0</v>
      </c>
      <c r="AP25" s="24">
        <v>95.674669879970892</v>
      </c>
      <c r="AQ25" s="24">
        <v>50.133895013884832</v>
      </c>
      <c r="AR25" s="24">
        <v>0.81861656682427197</v>
      </c>
      <c r="AS25" s="24">
        <v>170.13338110984441</v>
      </c>
      <c r="AT25" s="24">
        <v>1490.6312065574809</v>
      </c>
      <c r="AU25" s="24">
        <f t="shared" si="0"/>
        <v>1807.3917691280053</v>
      </c>
      <c r="AV25" t="s">
        <v>2095</v>
      </c>
      <c r="AW25" s="36">
        <v>0.42309212000000002</v>
      </c>
      <c r="AX25" s="72">
        <f t="shared" si="1"/>
        <v>-0.12938973099130885</v>
      </c>
      <c r="AY25" s="63">
        <f t="shared" si="2"/>
        <v>0.2341972514737761</v>
      </c>
      <c r="AZ25" s="82">
        <v>1297.3319000000001</v>
      </c>
      <c r="BA25">
        <v>1367.7507000000001</v>
      </c>
      <c r="BB25" s="88">
        <f t="shared" si="4"/>
        <v>-5.1485113478647815E-2</v>
      </c>
    </row>
    <row r="26" spans="1:54" x14ac:dyDescent="0.2">
      <c r="A26" s="105"/>
      <c r="B26" s="107"/>
      <c r="C26" s="107"/>
      <c r="D26" s="21">
        <v>2020</v>
      </c>
      <c r="F26" s="110"/>
      <c r="G26" t="s">
        <v>37</v>
      </c>
      <c r="H26" s="44">
        <v>122.1260731216999</v>
      </c>
      <c r="I26" s="44">
        <v>165000</v>
      </c>
      <c r="J26" s="44">
        <v>11000</v>
      </c>
      <c r="K26" s="44">
        <v>1609.83662774557</v>
      </c>
      <c r="L26" s="45">
        <v>0.72837601267004004</v>
      </c>
      <c r="M26" s="44">
        <v>4070.8691912193849</v>
      </c>
      <c r="N26" s="44">
        <v>4785.8691912193854</v>
      </c>
      <c r="O26" s="44">
        <v>640</v>
      </c>
      <c r="P26" s="45">
        <v>0.19080949327455429</v>
      </c>
      <c r="Q26" s="44">
        <v>607.57720513792174</v>
      </c>
      <c r="R26" s="44">
        <v>0</v>
      </c>
      <c r="S26" s="44">
        <v>83.845656445684128</v>
      </c>
      <c r="T26" s="45">
        <v>0</v>
      </c>
      <c r="U26" s="44">
        <v>1</v>
      </c>
      <c r="V26" s="44">
        <v>0</v>
      </c>
      <c r="W26" s="54">
        <v>0</v>
      </c>
      <c r="X26" s="54">
        <v>1.2729167006909851E-2</v>
      </c>
      <c r="Y26" s="54">
        <v>1.7288543075044582E-2</v>
      </c>
      <c r="Z26" s="54">
        <v>2.7551488950848579E-2</v>
      </c>
      <c r="AA26" s="54">
        <v>0.14195685088634491</v>
      </c>
      <c r="AB26" s="54">
        <v>4.0199227631092072E-2</v>
      </c>
      <c r="AC26" s="54">
        <v>0.14063712954521179</v>
      </c>
      <c r="AD26" s="54">
        <v>8.5342757403850555E-2</v>
      </c>
      <c r="AE26" s="54">
        <v>1.6257366165518761E-2</v>
      </c>
      <c r="AF26" s="54">
        <f t="shared" si="3"/>
        <v>0.48196253066482109</v>
      </c>
      <c r="AG26" t="s">
        <v>802</v>
      </c>
      <c r="AH26" s="57">
        <v>0</v>
      </c>
      <c r="AI26" s="57">
        <v>1.158327640115909E-2</v>
      </c>
      <c r="AJ26" s="57">
        <v>1.654617146461887E-2</v>
      </c>
      <c r="AK26" s="57">
        <v>2.9327200919300011E-4</v>
      </c>
      <c r="AL26" s="57">
        <v>0.3862295658091362</v>
      </c>
      <c r="AM26" s="57">
        <v>7.2947279595137887E-2</v>
      </c>
      <c r="AN26" s="57">
        <v>0.48759956527924508</v>
      </c>
      <c r="AO26" s="24">
        <v>0</v>
      </c>
      <c r="AP26" s="24">
        <v>14.69238923347854</v>
      </c>
      <c r="AQ26" s="24">
        <v>49.670708299184568</v>
      </c>
      <c r="AR26" s="24">
        <v>0.81861656682427197</v>
      </c>
      <c r="AS26" s="24">
        <v>167.50037609160199</v>
      </c>
      <c r="AT26" s="24">
        <v>1332.5993056207849</v>
      </c>
      <c r="AU26" s="24">
        <f t="shared" si="0"/>
        <v>1565.2813958118743</v>
      </c>
      <c r="AV26" t="s">
        <v>1398</v>
      </c>
      <c r="AW26" s="36">
        <v>0.40444450999999998</v>
      </c>
      <c r="AX26" s="72">
        <f t="shared" si="1"/>
        <v>-8.3155055279245105E-2</v>
      </c>
      <c r="AY26" s="63">
        <f t="shared" si="2"/>
        <v>0.17053964195317267</v>
      </c>
      <c r="AZ26" s="82">
        <v>1256.1733999999999</v>
      </c>
      <c r="BA26">
        <v>1255.6802</v>
      </c>
      <c r="BB26" s="88">
        <f t="shared" si="4"/>
        <v>3.9277516679803171E-4</v>
      </c>
    </row>
    <row r="27" spans="1:54" x14ac:dyDescent="0.2">
      <c r="A27" s="105"/>
      <c r="B27" s="107"/>
      <c r="C27" s="108"/>
      <c r="D27" s="21">
        <v>2020</v>
      </c>
      <c r="F27" s="110"/>
      <c r="G27" t="s">
        <v>38</v>
      </c>
      <c r="H27" s="44">
        <v>125.10527559898659</v>
      </c>
      <c r="I27" s="44">
        <v>165000</v>
      </c>
      <c r="J27" s="44">
        <v>11000</v>
      </c>
      <c r="K27" s="44">
        <v>1624.8485928320811</v>
      </c>
      <c r="L27" s="45">
        <v>0.72837601267004004</v>
      </c>
      <c r="M27" s="44">
        <v>4170.1761163123883</v>
      </c>
      <c r="N27" s="44">
        <v>4885.1761163123883</v>
      </c>
      <c r="O27" s="44">
        <v>640</v>
      </c>
      <c r="P27" s="45">
        <v>0.19663122272376241</v>
      </c>
      <c r="Q27" s="44">
        <v>705.22937493148561</v>
      </c>
      <c r="R27" s="44">
        <v>0</v>
      </c>
      <c r="S27" s="44">
        <v>84.627529615622421</v>
      </c>
      <c r="T27" s="45">
        <v>0</v>
      </c>
      <c r="U27" s="44">
        <v>1</v>
      </c>
      <c r="V27" s="44">
        <v>0</v>
      </c>
      <c r="W27" s="54">
        <v>0</v>
      </c>
      <c r="X27" s="54">
        <v>1.2729167006909851E-2</v>
      </c>
      <c r="Y27" s="54">
        <v>1.7449761105475026E-2</v>
      </c>
      <c r="Z27" s="54">
        <v>2.7551488950848579E-2</v>
      </c>
      <c r="AA27" s="54">
        <v>0.14195685088634491</v>
      </c>
      <c r="AB27" s="54">
        <v>4.0390990674495697E-2</v>
      </c>
      <c r="AC27" s="54">
        <v>0.14985884726047519</v>
      </c>
      <c r="AD27" s="54">
        <v>8.6447536945343018E-2</v>
      </c>
      <c r="AE27" s="54">
        <v>1.8404131755232811E-2</v>
      </c>
      <c r="AF27" s="54">
        <f t="shared" si="3"/>
        <v>0.49478877458512505</v>
      </c>
      <c r="AG27" t="s">
        <v>803</v>
      </c>
      <c r="AH27" s="57">
        <v>0</v>
      </c>
      <c r="AI27" s="57">
        <v>1.158327640115909E-2</v>
      </c>
      <c r="AJ27" s="57">
        <v>1.6700466965206488E-2</v>
      </c>
      <c r="AK27" s="57">
        <v>2.9327200919300011E-4</v>
      </c>
      <c r="AL27" s="57">
        <v>0.40261129891035963</v>
      </c>
      <c r="AM27" s="57">
        <v>7.4072464387127765E-2</v>
      </c>
      <c r="AN27" s="57">
        <v>0.50526077867304597</v>
      </c>
      <c r="AO27" s="24">
        <v>0</v>
      </c>
      <c r="AP27" s="24">
        <v>14.77865736851005</v>
      </c>
      <c r="AQ27" s="24">
        <v>50.133895013884832</v>
      </c>
      <c r="AR27" s="24">
        <v>0.81861656682427197</v>
      </c>
      <c r="AS27" s="24">
        <v>170.13338110984441</v>
      </c>
      <c r="AT27" s="24">
        <v>1349.2715243024791</v>
      </c>
      <c r="AU27" s="24">
        <f t="shared" si="0"/>
        <v>1585.1360743615426</v>
      </c>
      <c r="AV27" t="s">
        <v>1399</v>
      </c>
      <c r="AW27" s="36">
        <v>0.41598069999999998</v>
      </c>
      <c r="AX27" s="72">
        <f t="shared" si="1"/>
        <v>-8.9280078673045993E-2</v>
      </c>
      <c r="AY27" s="63">
        <f t="shared" si="2"/>
        <v>0.17670098777015719</v>
      </c>
      <c r="AZ27" s="82">
        <v>1254.3466999999998</v>
      </c>
      <c r="BA27">
        <v>1254.1612</v>
      </c>
      <c r="BB27" s="88">
        <f t="shared" si="4"/>
        <v>1.4790762144434311E-4</v>
      </c>
    </row>
    <row r="28" spans="1:54" x14ac:dyDescent="0.2">
      <c r="A28" s="105"/>
      <c r="B28" s="107"/>
      <c r="C28" s="21" t="s">
        <v>2229</v>
      </c>
      <c r="D28" s="21">
        <v>2020</v>
      </c>
      <c r="F28" s="6" t="s">
        <v>51</v>
      </c>
      <c r="H28" s="44">
        <v>92.19497881309411</v>
      </c>
      <c r="I28" s="44">
        <v>165000</v>
      </c>
      <c r="J28" s="44">
        <v>11000</v>
      </c>
      <c r="K28" s="44">
        <v>3453.867187506411</v>
      </c>
      <c r="L28" s="45">
        <v>0.32935262656359082</v>
      </c>
      <c r="M28" s="44">
        <v>3841.4574534684848</v>
      </c>
      <c r="N28" s="44">
        <v>4556.4574534684853</v>
      </c>
      <c r="O28" s="44">
        <v>640</v>
      </c>
      <c r="P28" s="45">
        <v>0.17859422392499599</v>
      </c>
      <c r="Q28" s="44">
        <v>286.34667542076232</v>
      </c>
      <c r="R28" s="44">
        <v>143.91113281276711</v>
      </c>
      <c r="S28" s="44">
        <v>28.634667968766021</v>
      </c>
      <c r="T28" s="45">
        <v>0</v>
      </c>
      <c r="U28" s="44">
        <v>0</v>
      </c>
      <c r="V28" s="44">
        <v>0</v>
      </c>
      <c r="W28" s="54">
        <v>0</v>
      </c>
      <c r="X28" s="54">
        <v>1.2729167006909851E-2</v>
      </c>
      <c r="Y28" s="54">
        <v>0.30955764651298517</v>
      </c>
      <c r="Z28" s="54">
        <v>2.7551488950848579E-2</v>
      </c>
      <c r="AA28" s="54">
        <v>0.14195685088634491</v>
      </c>
      <c r="AB28" s="54">
        <v>3.8414306938648217E-2</v>
      </c>
      <c r="AC28" s="54">
        <v>7.3204979300498962E-2</v>
      </c>
      <c r="AD28" s="54">
        <v>7.4152380228042603E-2</v>
      </c>
      <c r="AE28" s="54">
        <v>6.0480041429400444E-3</v>
      </c>
      <c r="AF28" s="54">
        <f t="shared" si="3"/>
        <v>0.68361482396721829</v>
      </c>
      <c r="AG28" t="s">
        <v>2076</v>
      </c>
      <c r="AH28" s="57">
        <v>0</v>
      </c>
      <c r="AI28" s="57">
        <v>1.158327640115909E-2</v>
      </c>
      <c r="AJ28" s="57">
        <v>0.28558988885498049</v>
      </c>
      <c r="AK28" s="57">
        <v>2.9327200919300011E-4</v>
      </c>
      <c r="AL28" s="57">
        <v>0.30156662246779381</v>
      </c>
      <c r="AM28" s="57">
        <v>6.1545802794661507E-2</v>
      </c>
      <c r="AN28" s="57">
        <v>0.66057886252778786</v>
      </c>
      <c r="AO28" s="24">
        <v>0</v>
      </c>
      <c r="AP28" s="24">
        <v>84.528003565917501</v>
      </c>
      <c r="AQ28" s="24">
        <v>553.39059153531332</v>
      </c>
      <c r="AR28" s="24">
        <v>0.81861656682427197</v>
      </c>
      <c r="AS28" s="24">
        <v>119.33068479326</v>
      </c>
      <c r="AT28" s="24">
        <v>790.19992455966587</v>
      </c>
      <c r="AU28" s="24">
        <f t="shared" si="0"/>
        <v>1548.267821020981</v>
      </c>
      <c r="AV28" t="s">
        <v>2107</v>
      </c>
      <c r="AW28" s="36">
        <v>0.65323105000000004</v>
      </c>
      <c r="AX28" s="72">
        <f t="shared" si="1"/>
        <v>-7.3478125277878226E-3</v>
      </c>
      <c r="AY28" s="63">
        <f t="shared" si="2"/>
        <v>1.1123293439439609E-2</v>
      </c>
      <c r="AZ28" s="82">
        <v>2294.1324999999997</v>
      </c>
      <c r="BA28">
        <v>2353.692</v>
      </c>
      <c r="BB28" s="88">
        <f t="shared" si="4"/>
        <v>-2.5304712766156423E-2</v>
      </c>
    </row>
    <row r="29" spans="1:54" x14ac:dyDescent="0.2">
      <c r="A29" s="105"/>
      <c r="B29" s="107"/>
      <c r="C29" s="21" t="s">
        <v>2229</v>
      </c>
      <c r="D29" s="21">
        <v>2020</v>
      </c>
      <c r="F29" s="6" t="s">
        <v>50</v>
      </c>
      <c r="H29" s="44">
        <v>92.19497881309411</v>
      </c>
      <c r="I29" s="44">
        <v>165000</v>
      </c>
      <c r="J29" s="44">
        <v>11000</v>
      </c>
      <c r="K29" s="44">
        <v>3453.867187506411</v>
      </c>
      <c r="L29" s="45">
        <v>0.32935262656359082</v>
      </c>
      <c r="M29" s="44">
        <v>3841.4574534684848</v>
      </c>
      <c r="N29" s="44">
        <v>4556.4574534684853</v>
      </c>
      <c r="O29" s="44">
        <v>640</v>
      </c>
      <c r="P29" s="45">
        <v>0.17859422392499599</v>
      </c>
      <c r="Q29" s="44">
        <v>286.34667542076232</v>
      </c>
      <c r="R29" s="44">
        <v>143.91113281276711</v>
      </c>
      <c r="S29" s="44">
        <v>28.634667968766021</v>
      </c>
      <c r="T29" s="45">
        <v>0</v>
      </c>
      <c r="U29" s="44">
        <v>0</v>
      </c>
      <c r="V29" s="44">
        <v>0</v>
      </c>
      <c r="W29" s="54">
        <v>0</v>
      </c>
      <c r="X29" s="54">
        <v>1.2729167006909851E-2</v>
      </c>
      <c r="Y29" s="54">
        <v>5.786124233887574E-2</v>
      </c>
      <c r="Z29" s="54">
        <v>2.7551488950848579E-2</v>
      </c>
      <c r="AA29" s="54">
        <v>0.14195685088634491</v>
      </c>
      <c r="AB29" s="54">
        <v>3.8414306938648217E-2</v>
      </c>
      <c r="AC29" s="54">
        <v>7.3204979300498962E-2</v>
      </c>
      <c r="AD29" s="54">
        <v>7.4152380228042603E-2</v>
      </c>
      <c r="AE29" s="54">
        <v>6.0480041429400444E-3</v>
      </c>
      <c r="AF29" s="54">
        <f t="shared" si="3"/>
        <v>0.43191841979310891</v>
      </c>
      <c r="AG29" t="s">
        <v>2077</v>
      </c>
      <c r="AH29" s="57">
        <v>0</v>
      </c>
      <c r="AI29" s="57">
        <v>1.158327640115909E-2</v>
      </c>
      <c r="AJ29" s="57">
        <v>6.2556728663105493E-2</v>
      </c>
      <c r="AK29" s="57">
        <v>2.9327200919300011E-4</v>
      </c>
      <c r="AL29" s="57">
        <v>0.30156662246779381</v>
      </c>
      <c r="AM29" s="57">
        <v>6.1545802794661507E-2</v>
      </c>
      <c r="AN29" s="57">
        <v>0.43754570233591289</v>
      </c>
      <c r="AO29" s="24">
        <v>0</v>
      </c>
      <c r="AP29" s="24">
        <v>84.528003565917501</v>
      </c>
      <c r="AQ29" s="24">
        <v>179.0976128401706</v>
      </c>
      <c r="AR29" s="24">
        <v>0.81861656682427197</v>
      </c>
      <c r="AS29" s="24">
        <v>119.33068479326</v>
      </c>
      <c r="AT29" s="24">
        <v>790.19992455966587</v>
      </c>
      <c r="AU29" s="24">
        <f t="shared" si="0"/>
        <v>1173.9748423258384</v>
      </c>
      <c r="AV29" t="s">
        <v>2108</v>
      </c>
      <c r="AW29" s="36">
        <v>0.34844654000000003</v>
      </c>
      <c r="AX29" s="72">
        <f t="shared" si="1"/>
        <v>-8.9099162335912863E-2</v>
      </c>
      <c r="AY29" s="63">
        <f t="shared" si="2"/>
        <v>0.20363395608788221</v>
      </c>
      <c r="AZ29" s="82">
        <v>1123.4895000000001</v>
      </c>
      <c r="BA29">
        <v>1183.049</v>
      </c>
      <c r="BB29" s="88">
        <f t="shared" si="4"/>
        <v>-5.0344068588874857E-2</v>
      </c>
    </row>
    <row r="30" spans="1:54" x14ac:dyDescent="0.2">
      <c r="A30" s="105"/>
      <c r="B30" s="107"/>
      <c r="C30" s="21" t="s">
        <v>2229</v>
      </c>
      <c r="D30" s="21">
        <v>2020</v>
      </c>
      <c r="F30" s="6" t="s">
        <v>47</v>
      </c>
      <c r="H30" s="44">
        <v>92.19497881309411</v>
      </c>
      <c r="I30" s="44">
        <v>165000</v>
      </c>
      <c r="J30" s="44">
        <v>11000</v>
      </c>
      <c r="K30" s="44">
        <v>3453.867187506411</v>
      </c>
      <c r="L30" s="45">
        <v>0.32935262656359082</v>
      </c>
      <c r="M30" s="44">
        <v>3841.4574534684848</v>
      </c>
      <c r="N30" s="44">
        <v>4556.4574534684853</v>
      </c>
      <c r="O30" s="44">
        <v>640</v>
      </c>
      <c r="P30" s="45">
        <v>0.17859422392499599</v>
      </c>
      <c r="Q30" s="44">
        <v>286.34667542076232</v>
      </c>
      <c r="R30" s="44">
        <v>143.91113281276711</v>
      </c>
      <c r="S30" s="44">
        <v>28.634667968766021</v>
      </c>
      <c r="T30" s="45">
        <v>0</v>
      </c>
      <c r="U30" s="44">
        <v>0</v>
      </c>
      <c r="V30" s="44">
        <v>0</v>
      </c>
      <c r="W30" s="54">
        <v>0</v>
      </c>
      <c r="X30" s="54">
        <v>1.2729167006909851E-2</v>
      </c>
      <c r="Y30" s="54">
        <v>0.48953086137771612</v>
      </c>
      <c r="Z30" s="54">
        <v>2.7551488950848579E-2</v>
      </c>
      <c r="AA30" s="54">
        <v>0.14195685088634491</v>
      </c>
      <c r="AB30" s="54">
        <v>3.8414306938648217E-2</v>
      </c>
      <c r="AC30" s="54">
        <v>7.3204979300498962E-2</v>
      </c>
      <c r="AD30" s="54">
        <v>7.4152380228042603E-2</v>
      </c>
      <c r="AE30" s="54">
        <v>6.0480041429400444E-3</v>
      </c>
      <c r="AF30" s="54">
        <f t="shared" si="3"/>
        <v>0.86358803883194935</v>
      </c>
      <c r="AG30" t="s">
        <v>2078</v>
      </c>
      <c r="AH30" s="57">
        <v>0</v>
      </c>
      <c r="AI30" s="57">
        <v>1.158327640115909E-2</v>
      </c>
      <c r="AJ30" s="57">
        <v>0.49913510193185512</v>
      </c>
      <c r="AK30" s="57">
        <v>2.9327200919300011E-4</v>
      </c>
      <c r="AL30" s="57">
        <v>0.30156662246779381</v>
      </c>
      <c r="AM30" s="57">
        <v>6.1545802794661507E-2</v>
      </c>
      <c r="AN30" s="57">
        <v>0.87412407560466254</v>
      </c>
      <c r="AO30" s="24">
        <v>0</v>
      </c>
      <c r="AP30" s="24">
        <v>84.528003565917501</v>
      </c>
      <c r="AQ30" s="24">
        <v>327.9235315548608</v>
      </c>
      <c r="AR30" s="24">
        <v>0.81861656682427197</v>
      </c>
      <c r="AS30" s="24">
        <v>119.33068479326</v>
      </c>
      <c r="AT30" s="24">
        <v>790.19992455966587</v>
      </c>
      <c r="AU30" s="24">
        <f t="shared" si="0"/>
        <v>1322.8007610405284</v>
      </c>
      <c r="AV30" t="s">
        <v>2109</v>
      </c>
      <c r="AW30" s="36">
        <v>0.81873642999999996</v>
      </c>
      <c r="AX30" s="72">
        <f t="shared" si="1"/>
        <v>-5.5387645604662583E-2</v>
      </c>
      <c r="AY30" s="63">
        <f t="shared" si="2"/>
        <v>6.3363596942858466E-2</v>
      </c>
      <c r="AZ30" s="82">
        <v>1573.3559</v>
      </c>
      <c r="BA30">
        <v>1632.9153999999999</v>
      </c>
      <c r="BB30" s="88">
        <f t="shared" si="4"/>
        <v>-3.6474332962993627E-2</v>
      </c>
    </row>
    <row r="31" spans="1:54" x14ac:dyDescent="0.2">
      <c r="A31" s="105"/>
      <c r="B31" s="107"/>
      <c r="C31" s="21" t="s">
        <v>2226</v>
      </c>
      <c r="D31" s="21">
        <v>2020</v>
      </c>
      <c r="E31" s="6" t="s">
        <v>414</v>
      </c>
      <c r="F31" s="6" t="s">
        <v>44</v>
      </c>
      <c r="H31" s="44">
        <v>146.61372478637341</v>
      </c>
      <c r="I31" s="44">
        <v>165000</v>
      </c>
      <c r="J31" s="44">
        <v>11000</v>
      </c>
      <c r="K31" s="44">
        <v>3984.3122236969862</v>
      </c>
      <c r="L31" s="45">
        <v>0.26910343766212458</v>
      </c>
      <c r="M31" s="44">
        <v>3858.256195437953</v>
      </c>
      <c r="N31" s="44">
        <v>4573.2561954379526</v>
      </c>
      <c r="O31" s="44">
        <v>640</v>
      </c>
      <c r="P31" s="45">
        <v>0.17943537160740489</v>
      </c>
      <c r="Q31" s="44">
        <v>0</v>
      </c>
      <c r="R31" s="44">
        <v>166.01300932070779</v>
      </c>
      <c r="S31" s="44">
        <v>0</v>
      </c>
      <c r="T31" s="45">
        <v>0</v>
      </c>
      <c r="U31" s="44">
        <v>0</v>
      </c>
      <c r="V31" s="44">
        <v>0</v>
      </c>
      <c r="W31" s="54">
        <v>0.46369141340255737</v>
      </c>
      <c r="X31" s="54">
        <v>1.2729167006909851E-2</v>
      </c>
      <c r="Y31" s="54">
        <v>5.842975527048111E-2</v>
      </c>
      <c r="Z31" s="54">
        <v>2.7551488950848579E-2</v>
      </c>
      <c r="AA31" s="54">
        <v>0.14149908721446991</v>
      </c>
      <c r="AB31" s="54">
        <v>6.4714901149272919E-2</v>
      </c>
      <c r="AC31" s="54">
        <v>8.1700831651687622E-3</v>
      </c>
      <c r="AD31" s="54">
        <v>7.4325338006019592E-2</v>
      </c>
      <c r="AE31" s="54">
        <v>2.9005103278905149E-3</v>
      </c>
      <c r="AF31" s="54">
        <f t="shared" si="3"/>
        <v>0.85401174449361861</v>
      </c>
      <c r="AG31" t="s">
        <v>891</v>
      </c>
      <c r="AH31" s="57">
        <v>0.4633826662684925</v>
      </c>
      <c r="AI31" s="57">
        <v>1.158327640115909E-2</v>
      </c>
      <c r="AJ31" s="57">
        <v>5.9705520929724497E-2</v>
      </c>
      <c r="AK31" s="57">
        <v>2.9327200919300011E-4</v>
      </c>
      <c r="AL31" s="57">
        <v>0.25359215600416851</v>
      </c>
      <c r="AM31" s="57">
        <v>6.1721948282584017E-2</v>
      </c>
      <c r="AN31" s="57">
        <v>0.85027883989532171</v>
      </c>
      <c r="AO31" s="24">
        <v>270.40850532562541</v>
      </c>
      <c r="AP31" s="24">
        <v>127.20531557224101</v>
      </c>
      <c r="AQ31" s="24">
        <v>154.0892877376817</v>
      </c>
      <c r="AR31" s="24">
        <v>0.81861656682427197</v>
      </c>
      <c r="AS31" s="24">
        <v>119.70823186854631</v>
      </c>
      <c r="AT31" s="24">
        <v>628.81468939047409</v>
      </c>
      <c r="AU31" s="24">
        <f t="shared" si="0"/>
        <v>1301.0446464613929</v>
      </c>
      <c r="AV31" t="s">
        <v>1400</v>
      </c>
      <c r="AW31" s="36">
        <v>0.81553609999999999</v>
      </c>
      <c r="AX31" s="72">
        <f t="shared" si="1"/>
        <v>-3.4742739895321728E-2</v>
      </c>
      <c r="AY31" s="63">
        <f t="shared" si="2"/>
        <v>4.0860407510080958E-2</v>
      </c>
      <c r="AZ31" s="82">
        <v>1742.8353999999999</v>
      </c>
      <c r="BA31">
        <v>1832.7255</v>
      </c>
      <c r="BB31" s="88">
        <f t="shared" si="4"/>
        <v>-4.9047225020877439E-2</v>
      </c>
    </row>
    <row r="32" spans="1:54" hidden="1" x14ac:dyDescent="0.2">
      <c r="A32" s="105"/>
      <c r="B32" s="107"/>
      <c r="C32" s="109" t="s">
        <v>2222</v>
      </c>
      <c r="D32" s="21">
        <v>2002</v>
      </c>
      <c r="E32" s="6" t="s">
        <v>415</v>
      </c>
      <c r="F32" s="6" t="s">
        <v>44</v>
      </c>
      <c r="H32" s="44">
        <v>114.9890274223207</v>
      </c>
      <c r="I32" s="44">
        <v>165000</v>
      </c>
      <c r="J32" s="44">
        <v>11000</v>
      </c>
      <c r="K32" s="44">
        <v>3895.3516533276502</v>
      </c>
      <c r="L32" s="45">
        <v>0.24498832225799561</v>
      </c>
      <c r="M32" s="44">
        <v>3026.0288112999328</v>
      </c>
      <c r="N32" s="44">
        <v>3741.0288112999328</v>
      </c>
      <c r="O32" s="44">
        <v>640</v>
      </c>
      <c r="P32" s="45">
        <v>0.1454885636996239</v>
      </c>
      <c r="Q32" s="44">
        <v>0</v>
      </c>
      <c r="R32" s="44">
        <v>162.30631888865199</v>
      </c>
      <c r="S32" s="44">
        <v>0</v>
      </c>
      <c r="T32" s="45">
        <v>0</v>
      </c>
      <c r="U32" s="44">
        <v>0</v>
      </c>
      <c r="V32" s="44">
        <v>0</v>
      </c>
      <c r="W32" s="54">
        <v>0.45044869184494019</v>
      </c>
      <c r="X32" s="54">
        <v>1.2729167006909851E-2</v>
      </c>
      <c r="Y32" s="54">
        <v>5.712515115737915E-2</v>
      </c>
      <c r="Z32" s="54">
        <v>2.7551488950848579E-2</v>
      </c>
      <c r="AA32" s="54">
        <v>7.7260598540306091E-2</v>
      </c>
      <c r="AB32" s="54">
        <v>6.3012890517711639E-2</v>
      </c>
      <c r="AC32" s="54">
        <v>3.5041056107729669E-3</v>
      </c>
      <c r="AD32" s="54">
        <v>6.5756857395172119E-2</v>
      </c>
      <c r="AE32" s="54">
        <v>2.9005103278905149E-3</v>
      </c>
      <c r="AF32" s="54">
        <f t="shared" si="3"/>
        <v>0.7602894613519311</v>
      </c>
      <c r="AG32" t="s">
        <v>504</v>
      </c>
      <c r="AH32" s="57">
        <v>0.45345674876317271</v>
      </c>
      <c r="AI32" s="57">
        <v>1.158327640115909E-2</v>
      </c>
      <c r="AJ32" s="57">
        <v>5.8372433335705999E-2</v>
      </c>
      <c r="AK32" s="57">
        <v>2.9327200919300011E-4</v>
      </c>
      <c r="AL32" s="57">
        <v>0.17960527592768299</v>
      </c>
      <c r="AM32" s="57">
        <v>5.2995515142060377E-2</v>
      </c>
      <c r="AN32" s="57">
        <v>0.75630652157897427</v>
      </c>
      <c r="AO32" s="24">
        <v>648.67298721575833</v>
      </c>
      <c r="AP32" s="24">
        <v>149.07042681628889</v>
      </c>
      <c r="AQ32" s="24">
        <v>150.6488267107018</v>
      </c>
      <c r="AR32" s="24">
        <v>0.81861656682427197</v>
      </c>
      <c r="AS32" s="24">
        <v>101.00415179959781</v>
      </c>
      <c r="AT32" s="24">
        <v>415.38770125605788</v>
      </c>
      <c r="AU32" s="24">
        <f t="shared" si="0"/>
        <v>1465.6027103652289</v>
      </c>
      <c r="AV32" t="s">
        <v>1401</v>
      </c>
      <c r="AW32" s="36">
        <v>0.75366601</v>
      </c>
      <c r="AX32" s="72">
        <f t="shared" si="1"/>
        <v>-2.6405115789742695E-3</v>
      </c>
      <c r="AY32" s="63">
        <f t="shared" si="2"/>
        <v>3.4913246198929474E-3</v>
      </c>
      <c r="AZ32" s="82">
        <v>2248.1061000000004</v>
      </c>
      <c r="BA32">
        <v>2360.3717000000001</v>
      </c>
      <c r="BB32" s="88">
        <f t="shared" si="4"/>
        <v>-4.7562678369682088E-2</v>
      </c>
    </row>
    <row r="33" spans="1:54" hidden="1" x14ac:dyDescent="0.2">
      <c r="A33" s="105"/>
      <c r="B33" s="107"/>
      <c r="C33" s="109"/>
      <c r="D33" s="21">
        <v>2006</v>
      </c>
      <c r="E33" s="6" t="s">
        <v>416</v>
      </c>
      <c r="F33" s="6" t="s">
        <v>44</v>
      </c>
      <c r="H33" s="44">
        <v>136.2746586502227</v>
      </c>
      <c r="I33" s="44">
        <v>165000</v>
      </c>
      <c r="J33" s="44">
        <v>11000</v>
      </c>
      <c r="K33" s="44">
        <v>4301.708463480637</v>
      </c>
      <c r="L33" s="45">
        <v>0.23899917304515839</v>
      </c>
      <c r="M33" s="44">
        <v>3586.1769531447262</v>
      </c>
      <c r="N33" s="44">
        <v>4301.1769531447262</v>
      </c>
      <c r="O33" s="44">
        <v>640</v>
      </c>
      <c r="P33" s="45">
        <v>0.16671776536412161</v>
      </c>
      <c r="Q33" s="44">
        <v>0</v>
      </c>
      <c r="R33" s="44">
        <v>179.23785264502649</v>
      </c>
      <c r="S33" s="44">
        <v>0</v>
      </c>
      <c r="T33" s="45">
        <v>0</v>
      </c>
      <c r="U33" s="44">
        <v>0</v>
      </c>
      <c r="V33" s="44">
        <v>0</v>
      </c>
      <c r="W33" s="54">
        <v>0.49569401144981379</v>
      </c>
      <c r="X33" s="54">
        <v>1.2729167006909851E-2</v>
      </c>
      <c r="Y33" s="54">
        <v>6.3084356486797333E-2</v>
      </c>
      <c r="Z33" s="54">
        <v>2.7551488950848579E-2</v>
      </c>
      <c r="AA33" s="54">
        <v>0.10306912660598749</v>
      </c>
      <c r="AB33" s="54">
        <v>6.7806005477905273E-2</v>
      </c>
      <c r="AC33" s="54">
        <v>3.8351330440491438E-3</v>
      </c>
      <c r="AD33" s="54">
        <v>7.1524053812026978E-2</v>
      </c>
      <c r="AE33" s="54">
        <v>2.9005103278905149E-3</v>
      </c>
      <c r="AF33" s="54">
        <f t="shared" si="3"/>
        <v>0.84819385316222906</v>
      </c>
      <c r="AG33" t="s">
        <v>505</v>
      </c>
      <c r="AH33" s="57">
        <v>0.49981125405779459</v>
      </c>
      <c r="AI33" s="57">
        <v>1.158327640115909E-2</v>
      </c>
      <c r="AJ33" s="57">
        <v>6.4461751559620972E-2</v>
      </c>
      <c r="AK33" s="57">
        <v>2.9327200919300011E-4</v>
      </c>
      <c r="AL33" s="57">
        <v>0.21165895392650871</v>
      </c>
      <c r="AM33" s="57">
        <v>5.8869024475882631E-2</v>
      </c>
      <c r="AN33" s="57">
        <v>0.84667753243015897</v>
      </c>
      <c r="AO33" s="24">
        <v>415.7774235694327</v>
      </c>
      <c r="AP33" s="24">
        <v>149.07042681628889</v>
      </c>
      <c r="AQ33" s="24">
        <v>166.36426966003219</v>
      </c>
      <c r="AR33" s="24">
        <v>0.81861656682427197</v>
      </c>
      <c r="AS33" s="24">
        <v>113.5933262190257</v>
      </c>
      <c r="AT33" s="24">
        <v>495.27076175606459</v>
      </c>
      <c r="AU33" s="24">
        <f t="shared" si="0"/>
        <v>1340.8948245876684</v>
      </c>
      <c r="AV33" t="s">
        <v>1402</v>
      </c>
      <c r="AW33" s="36">
        <v>0.83978140000000001</v>
      </c>
      <c r="AX33" s="72">
        <f t="shared" si="1"/>
        <v>-6.8961324301589633E-3</v>
      </c>
      <c r="AY33" s="63">
        <f t="shared" si="2"/>
        <v>8.144933774686898E-3</v>
      </c>
      <c r="AZ33" s="82">
        <v>1866.8558</v>
      </c>
      <c r="BA33">
        <v>1976.0439999999999</v>
      </c>
      <c r="BB33" s="88">
        <f t="shared" si="4"/>
        <v>-5.5255955839039972E-2</v>
      </c>
    </row>
    <row r="34" spans="1:54" hidden="1" x14ac:dyDescent="0.2">
      <c r="A34" s="105"/>
      <c r="B34" s="107"/>
      <c r="C34" s="109"/>
      <c r="D34" s="21">
        <v>2010</v>
      </c>
      <c r="E34" s="6" t="s">
        <v>420</v>
      </c>
      <c r="F34" s="6" t="s">
        <v>44</v>
      </c>
      <c r="H34" s="44">
        <v>157.4444567488147</v>
      </c>
      <c r="I34" s="44">
        <v>165000</v>
      </c>
      <c r="J34" s="44">
        <v>11000</v>
      </c>
      <c r="K34" s="44">
        <v>4700.9752936422065</v>
      </c>
      <c r="L34" s="45">
        <v>0.23445473611354831</v>
      </c>
      <c r="M34" s="44">
        <v>4143.2768223834491</v>
      </c>
      <c r="N34" s="44">
        <v>4858.2768223834491</v>
      </c>
      <c r="O34" s="44">
        <v>640</v>
      </c>
      <c r="P34" s="45">
        <v>0.19501949596639009</v>
      </c>
      <c r="Q34" s="44">
        <v>0</v>
      </c>
      <c r="R34" s="44">
        <v>195.87397056842519</v>
      </c>
      <c r="S34" s="44">
        <v>0</v>
      </c>
      <c r="T34" s="45">
        <v>0</v>
      </c>
      <c r="U34" s="44">
        <v>0</v>
      </c>
      <c r="V34" s="44">
        <v>0</v>
      </c>
      <c r="W34" s="54">
        <v>0.54674446582794189</v>
      </c>
      <c r="X34" s="54">
        <v>1.2729167006909851E-2</v>
      </c>
      <c r="Y34" s="54">
        <v>6.8939581513404846E-2</v>
      </c>
      <c r="Z34" s="54">
        <v>2.7551488950848579E-2</v>
      </c>
      <c r="AA34" s="54">
        <v>0.12887765467166901</v>
      </c>
      <c r="AB34" s="54">
        <v>7.2360284626483917E-2</v>
      </c>
      <c r="AC34" s="54">
        <v>4.1312305256724358E-3</v>
      </c>
      <c r="AD34" s="54">
        <v>7.7259860932826996E-2</v>
      </c>
      <c r="AE34" s="54">
        <v>2.9005103278905149E-3</v>
      </c>
      <c r="AF34" s="54">
        <f t="shared" si="3"/>
        <v>0.94149424438364804</v>
      </c>
      <c r="AG34" t="s">
        <v>506</v>
      </c>
      <c r="AH34" s="57">
        <v>0.55002268355719552</v>
      </c>
      <c r="AI34" s="57">
        <v>1.158327640115909E-2</v>
      </c>
      <c r="AJ34" s="57">
        <v>7.0444825361662758E-2</v>
      </c>
      <c r="AK34" s="57">
        <v>2.9327200919300011E-4</v>
      </c>
      <c r="AL34" s="57">
        <v>0.2434308368213178</v>
      </c>
      <c r="AM34" s="57">
        <v>6.4710570733749972E-2</v>
      </c>
      <c r="AN34" s="57">
        <v>0.9404854648842782</v>
      </c>
      <c r="AO34" s="24">
        <v>474.61360619465529</v>
      </c>
      <c r="AP34" s="24">
        <v>149.07042681628889</v>
      </c>
      <c r="AQ34" s="24">
        <v>181.8055147288718</v>
      </c>
      <c r="AR34" s="24">
        <v>0.81861656682427197</v>
      </c>
      <c r="AS34" s="24">
        <v>126.11399155550031</v>
      </c>
      <c r="AT34" s="24">
        <v>574.54456531529911</v>
      </c>
      <c r="AU34" s="24">
        <f t="shared" si="0"/>
        <v>1506.9667211774397</v>
      </c>
      <c r="AV34" t="s">
        <v>1403</v>
      </c>
      <c r="AW34" s="36">
        <v>0.92853262000000003</v>
      </c>
      <c r="AX34" s="72">
        <f t="shared" si="1"/>
        <v>-1.1952844884278169E-2</v>
      </c>
      <c r="AY34" s="63">
        <f t="shared" si="2"/>
        <v>1.2709228723432641E-2</v>
      </c>
      <c r="AZ34" s="82">
        <v>2074.5182</v>
      </c>
      <c r="BA34">
        <v>2180.7656999999999</v>
      </c>
      <c r="BB34" s="88">
        <f t="shared" si="4"/>
        <v>-4.8720272883969074E-2</v>
      </c>
    </row>
    <row r="35" spans="1:54" x14ac:dyDescent="0.2">
      <c r="A35" s="105"/>
      <c r="B35" s="107"/>
      <c r="C35" s="109"/>
      <c r="D35" s="21">
        <v>2020</v>
      </c>
      <c r="E35" s="6" t="s">
        <v>414</v>
      </c>
      <c r="F35" s="6" t="s">
        <v>44</v>
      </c>
      <c r="H35" s="44">
        <v>149.02923569555051</v>
      </c>
      <c r="I35" s="44">
        <v>165000</v>
      </c>
      <c r="J35" s="44">
        <v>11000</v>
      </c>
      <c r="K35" s="44">
        <v>4528.1864665143594</v>
      </c>
      <c r="L35" s="45">
        <v>0.23567454516887659</v>
      </c>
      <c r="M35" s="44">
        <v>3921.823153353203</v>
      </c>
      <c r="N35" s="44">
        <v>4636.8231533532035</v>
      </c>
      <c r="O35" s="44">
        <v>640</v>
      </c>
      <c r="P35" s="45">
        <v>0.1826913193413576</v>
      </c>
      <c r="Q35" s="44">
        <v>0</v>
      </c>
      <c r="R35" s="44">
        <v>188.67443610476499</v>
      </c>
      <c r="S35" s="44">
        <v>0</v>
      </c>
      <c r="T35" s="45">
        <v>0</v>
      </c>
      <c r="U35" s="44">
        <v>0</v>
      </c>
      <c r="V35" s="44">
        <v>0</v>
      </c>
      <c r="W35" s="54">
        <v>0.52698665857315063</v>
      </c>
      <c r="X35" s="54">
        <v>1.2729167006909851E-2</v>
      </c>
      <c r="Y35" s="54">
        <v>6.6405646502971649E-2</v>
      </c>
      <c r="Z35" s="54">
        <v>2.7551488950848579E-2</v>
      </c>
      <c r="AA35" s="54">
        <v>0.14149908721446991</v>
      </c>
      <c r="AB35" s="54">
        <v>6.8530090153217316E-2</v>
      </c>
      <c r="AC35" s="54">
        <v>4.0063019841909409E-3</v>
      </c>
      <c r="AD35" s="54">
        <v>7.4979811906814575E-2</v>
      </c>
      <c r="AE35" s="54">
        <v>2.9005103278905149E-3</v>
      </c>
      <c r="AF35" s="54">
        <f t="shared" si="3"/>
        <v>0.92558876262046397</v>
      </c>
      <c r="AG35" t="s">
        <v>507</v>
      </c>
      <c r="AH35" s="57">
        <v>0.526635779045458</v>
      </c>
      <c r="AI35" s="57">
        <v>1.158327640115909E-2</v>
      </c>
      <c r="AJ35" s="57">
        <v>6.7855558668870386E-2</v>
      </c>
      <c r="AK35" s="57">
        <v>2.9327200919300011E-4</v>
      </c>
      <c r="AL35" s="57">
        <v>0.25231291030987629</v>
      </c>
      <c r="AM35" s="57">
        <v>6.238848824361698E-2</v>
      </c>
      <c r="AN35" s="57">
        <v>0.92106928467817384</v>
      </c>
      <c r="AO35" s="24">
        <v>307.31668428042252</v>
      </c>
      <c r="AP35" s="24">
        <v>149.07042681628889</v>
      </c>
      <c r="AQ35" s="24">
        <v>175.1230797673731</v>
      </c>
      <c r="AR35" s="24">
        <v>0.81861656682427197</v>
      </c>
      <c r="AS35" s="24">
        <v>121.1368816501415</v>
      </c>
      <c r="AT35" s="24">
        <v>619.28485554453812</v>
      </c>
      <c r="AU35" s="24">
        <f t="shared" si="0"/>
        <v>1372.7505446255884</v>
      </c>
      <c r="AV35" t="s">
        <v>1404</v>
      </c>
      <c r="AW35" s="36">
        <v>0.89199746000000002</v>
      </c>
      <c r="AX35" s="72">
        <f t="shared" si="1"/>
        <v>-2.9071824678173819E-2</v>
      </c>
      <c r="AY35" s="63">
        <f t="shared" si="2"/>
        <v>3.1563124687554484E-2</v>
      </c>
      <c r="AZ35" s="82">
        <v>1846.4397999999999</v>
      </c>
      <c r="BA35">
        <v>1953.8679000000002</v>
      </c>
      <c r="BB35" s="88">
        <f t="shared" si="4"/>
        <v>-5.4982273878392829E-2</v>
      </c>
    </row>
    <row r="36" spans="1:54" x14ac:dyDescent="0.2">
      <c r="A36" s="105"/>
      <c r="B36" s="107"/>
      <c r="C36" s="111" t="s">
        <v>17</v>
      </c>
      <c r="D36" s="21">
        <v>2020</v>
      </c>
      <c r="E36" s="6" t="s">
        <v>414</v>
      </c>
      <c r="F36" s="6" t="s">
        <v>45</v>
      </c>
      <c r="H36" s="44">
        <v>156.6758735459488</v>
      </c>
      <c r="I36" s="44">
        <v>165000</v>
      </c>
      <c r="J36" s="44">
        <v>11000</v>
      </c>
      <c r="K36" s="44">
        <v>5164.6826070035531</v>
      </c>
      <c r="L36" s="45">
        <v>0.2112026363611221</v>
      </c>
      <c r="M36" s="44">
        <v>4123.0508982900064</v>
      </c>
      <c r="N36" s="44">
        <v>4838.0508982900064</v>
      </c>
      <c r="O36" s="44">
        <v>640</v>
      </c>
      <c r="P36" s="45">
        <v>0.1938249137966907</v>
      </c>
      <c r="Q36" s="44">
        <v>0</v>
      </c>
      <c r="R36" s="44">
        <v>215.19510862514809</v>
      </c>
      <c r="S36" s="44">
        <v>0</v>
      </c>
      <c r="T36" s="45">
        <v>0</v>
      </c>
      <c r="U36" s="44">
        <v>0</v>
      </c>
      <c r="V36" s="44">
        <v>0</v>
      </c>
      <c r="W36" s="54">
        <v>0.47619009017944341</v>
      </c>
      <c r="X36" s="54">
        <v>1.2729167006909851E-2</v>
      </c>
      <c r="Y36" s="54">
        <v>-1.8885524943470951E-2</v>
      </c>
      <c r="Z36" s="54">
        <v>2.7551488950848579E-2</v>
      </c>
      <c r="AA36" s="54">
        <v>0.14149908721446991</v>
      </c>
      <c r="AB36" s="54">
        <v>8.0630727112293243E-2</v>
      </c>
      <c r="AC36" s="54">
        <v>1.5133931301534179E-2</v>
      </c>
      <c r="AD36" s="54">
        <v>7.7051617205142975E-2</v>
      </c>
      <c r="AE36" s="54">
        <v>2.9005103278905149E-3</v>
      </c>
      <c r="AF36" s="54">
        <f t="shared" si="3"/>
        <v>0.81480109435506165</v>
      </c>
      <c r="AG36" t="s">
        <v>508</v>
      </c>
      <c r="AH36" s="57">
        <v>0.48016771246321632</v>
      </c>
      <c r="AI36" s="57">
        <v>1.158327640115909E-2</v>
      </c>
      <c r="AJ36" s="57">
        <v>-1.1261275484960439E-2</v>
      </c>
      <c r="AK36" s="57">
        <v>2.9327200919300011E-4</v>
      </c>
      <c r="AL36" s="57">
        <v>0.27611353479774481</v>
      </c>
      <c r="AM36" s="57">
        <v>6.4498489062717781E-2</v>
      </c>
      <c r="AN36" s="57">
        <v>0.82139500924907061</v>
      </c>
      <c r="AO36" s="24">
        <v>312.32161255075522</v>
      </c>
      <c r="AP36" s="24">
        <v>153.32413666764839</v>
      </c>
      <c r="AQ36" s="24">
        <v>91.117082130068923</v>
      </c>
      <c r="AR36" s="24">
        <v>0.81861656682427197</v>
      </c>
      <c r="AS36" s="24">
        <v>125.6594195107411</v>
      </c>
      <c r="AT36" s="24">
        <v>663.60728110364425</v>
      </c>
      <c r="AU36" s="24">
        <f t="shared" ref="AU36:AU67" si="5">SUM(AO36:AT36)</f>
        <v>1346.848148529682</v>
      </c>
      <c r="AV36" t="s">
        <v>1405</v>
      </c>
      <c r="AW36" s="36">
        <v>0.79571941999999996</v>
      </c>
      <c r="AX36" s="72">
        <f t="shared" ref="AX36:AX67" si="6">AW36-AN36</f>
        <v>-2.5675589249070652E-2</v>
      </c>
      <c r="AY36" s="63">
        <f t="shared" ref="AY36:AY67" si="7">ABS(AX36)/AN36</f>
        <v>3.1258516255831148E-2</v>
      </c>
      <c r="AZ36" s="82">
        <v>1793.7482</v>
      </c>
      <c r="BA36">
        <v>1904.2048</v>
      </c>
      <c r="BB36" s="88">
        <f t="shared" si="4"/>
        <v>-5.8006680793998622E-2</v>
      </c>
    </row>
    <row r="37" spans="1:54" x14ac:dyDescent="0.2">
      <c r="A37" s="105"/>
      <c r="B37" s="107"/>
      <c r="C37" s="108"/>
      <c r="D37" s="21">
        <v>2020</v>
      </c>
      <c r="E37" s="6" t="s">
        <v>414</v>
      </c>
      <c r="F37" s="6" t="s">
        <v>46</v>
      </c>
      <c r="H37" s="44">
        <v>156.6758735459488</v>
      </c>
      <c r="I37" s="44">
        <v>165000</v>
      </c>
      <c r="J37" s="44">
        <v>11000</v>
      </c>
      <c r="K37" s="44">
        <v>5164.6826070035531</v>
      </c>
      <c r="L37" s="45">
        <v>0.2112026363611221</v>
      </c>
      <c r="M37" s="44">
        <v>4123.0508982900064</v>
      </c>
      <c r="N37" s="44">
        <v>4838.0508982900064</v>
      </c>
      <c r="O37" s="44">
        <v>640</v>
      </c>
      <c r="P37" s="45">
        <v>0.1938249137966907</v>
      </c>
      <c r="Q37" s="44">
        <v>0</v>
      </c>
      <c r="R37" s="44">
        <v>215.19510862514809</v>
      </c>
      <c r="S37" s="44">
        <v>0</v>
      </c>
      <c r="T37" s="45">
        <v>0</v>
      </c>
      <c r="U37" s="44">
        <v>0</v>
      </c>
      <c r="V37" s="44">
        <v>0</v>
      </c>
      <c r="W37" s="54">
        <v>0.47619009017944341</v>
      </c>
      <c r="X37" s="54">
        <v>1.2729167006909851E-2</v>
      </c>
      <c r="Y37" s="54">
        <v>-0.43374261260032648</v>
      </c>
      <c r="Z37" s="54">
        <v>2.7551488950848579E-2</v>
      </c>
      <c r="AA37" s="54">
        <v>0.14149908721446991</v>
      </c>
      <c r="AB37" s="54">
        <v>8.0630727112293243E-2</v>
      </c>
      <c r="AC37" s="54">
        <v>1.5133931301534179E-2</v>
      </c>
      <c r="AD37" s="54">
        <v>7.7051617205142975E-2</v>
      </c>
      <c r="AE37" s="54">
        <v>2.9005103278905149E-3</v>
      </c>
      <c r="AF37" s="54">
        <f t="shared" si="3"/>
        <v>0.39994400669820618</v>
      </c>
      <c r="AG37" t="s">
        <v>509</v>
      </c>
      <c r="AH37" s="57">
        <v>0.47986016684579769</v>
      </c>
      <c r="AI37" s="57">
        <v>1.158327640115909E-2</v>
      </c>
      <c r="AJ37" s="57">
        <v>-0.42396483982294458</v>
      </c>
      <c r="AK37" s="57">
        <v>2.9327200919300011E-4</v>
      </c>
      <c r="AL37" s="57">
        <v>0.27611353479774481</v>
      </c>
      <c r="AM37" s="57">
        <v>6.4498489062717781E-2</v>
      </c>
      <c r="AN37" s="57">
        <v>0.40838389929366775</v>
      </c>
      <c r="AO37" s="24">
        <v>312.18014156674269</v>
      </c>
      <c r="AP37" s="24">
        <v>153.32413666764839</v>
      </c>
      <c r="AQ37" s="24">
        <v>-141.69323798800539</v>
      </c>
      <c r="AR37" s="24">
        <v>0.81861656682427197</v>
      </c>
      <c r="AS37" s="24">
        <v>125.6594195107411</v>
      </c>
      <c r="AT37" s="24">
        <v>663.60728110364425</v>
      </c>
      <c r="AU37" s="24">
        <f t="shared" si="5"/>
        <v>1113.8963574275954</v>
      </c>
      <c r="AV37" t="s">
        <v>1406</v>
      </c>
      <c r="AW37" s="36">
        <v>0.59978414999999996</v>
      </c>
      <c r="AX37" s="72">
        <f t="shared" si="6"/>
        <v>0.19140025070633221</v>
      </c>
      <c r="AY37" s="63">
        <f t="shared" si="7"/>
        <v>0.46867726920031394</v>
      </c>
      <c r="AZ37" s="82">
        <v>1612.6974</v>
      </c>
      <c r="BA37">
        <v>1723.1541</v>
      </c>
      <c r="BB37" s="88">
        <f t="shared" si="4"/>
        <v>-6.4101463705422468E-2</v>
      </c>
    </row>
    <row r="38" spans="1:54" x14ac:dyDescent="0.2">
      <c r="A38" s="105"/>
      <c r="B38" s="107"/>
      <c r="C38" s="111" t="s">
        <v>2225</v>
      </c>
      <c r="D38" s="21">
        <v>2020</v>
      </c>
      <c r="E38" s="6" t="s">
        <v>414</v>
      </c>
      <c r="F38" s="6" t="s">
        <v>66</v>
      </c>
      <c r="H38" s="44">
        <v>140.54832166962069</v>
      </c>
      <c r="I38" s="44">
        <v>165000</v>
      </c>
      <c r="J38" s="44">
        <v>11000</v>
      </c>
      <c r="K38" s="44">
        <v>3498.968945855579</v>
      </c>
      <c r="L38" s="45">
        <v>0.41033454165193939</v>
      </c>
      <c r="M38" s="44">
        <v>4009.8629309836751</v>
      </c>
      <c r="N38" s="44">
        <v>4724.8629309836751</v>
      </c>
      <c r="O38" s="44">
        <v>640</v>
      </c>
      <c r="P38" s="45">
        <v>0.18763293944266021</v>
      </c>
      <c r="Q38" s="44">
        <v>249.9999863406029</v>
      </c>
      <c r="R38" s="44">
        <v>121.7903723863546</v>
      </c>
      <c r="S38" s="44">
        <v>30</v>
      </c>
      <c r="T38" s="45">
        <v>0.35449457329381778</v>
      </c>
      <c r="U38" s="44">
        <v>0.35449457329381778</v>
      </c>
      <c r="V38" s="44">
        <v>0</v>
      </c>
      <c r="W38" s="54">
        <v>0.33460167050361628</v>
      </c>
      <c r="X38" s="54">
        <v>1.2729167006909851E-2</v>
      </c>
      <c r="Y38" s="54">
        <v>7.5959473848342896E-2</v>
      </c>
      <c r="Z38" s="54">
        <v>2.7551488950848579E-2</v>
      </c>
      <c r="AA38" s="54">
        <v>0.14149908721446991</v>
      </c>
      <c r="AB38" s="54">
        <v>5.8554932475090027E-2</v>
      </c>
      <c r="AC38" s="54">
        <v>4.5051850378513343E-2</v>
      </c>
      <c r="AD38" s="54">
        <v>7.904505729675293E-2</v>
      </c>
      <c r="AE38" s="54">
        <v>6.6226273775100708E-3</v>
      </c>
      <c r="AF38" s="54">
        <f t="shared" si="3"/>
        <v>0.78161535505205393</v>
      </c>
      <c r="AG38" t="s">
        <v>503</v>
      </c>
      <c r="AH38" s="57">
        <v>0.33460167392029411</v>
      </c>
      <c r="AI38" s="57">
        <v>1.158327640115909E-2</v>
      </c>
      <c r="AJ38" s="57">
        <v>7.4318881553101707E-2</v>
      </c>
      <c r="AK38" s="57">
        <v>2.9327200919300011E-4</v>
      </c>
      <c r="AL38" s="57">
        <v>0.29590324771022603</v>
      </c>
      <c r="AM38" s="57">
        <v>6.6530394380985985E-2</v>
      </c>
      <c r="AN38" s="57">
        <v>0.78323074597495979</v>
      </c>
      <c r="AO38" s="24">
        <v>153.95947638414819</v>
      </c>
      <c r="AP38" s="24">
        <v>80.021308462995961</v>
      </c>
      <c r="AQ38" s="24">
        <v>172.09451884750871</v>
      </c>
      <c r="AR38" s="24">
        <v>0.81861656682427197</v>
      </c>
      <c r="AS38" s="24">
        <v>138.5058748189997</v>
      </c>
      <c r="AT38" s="24">
        <v>820.41418119554771</v>
      </c>
      <c r="AU38" s="24">
        <f t="shared" si="5"/>
        <v>1365.8139762760247</v>
      </c>
      <c r="AV38" t="s">
        <v>1407</v>
      </c>
      <c r="AW38" s="36">
        <v>0.74184110000000003</v>
      </c>
      <c r="AX38" s="72">
        <f t="shared" si="6"/>
        <v>-4.1389645974959755E-2</v>
      </c>
      <c r="AY38" s="63">
        <f t="shared" si="7"/>
        <v>5.2844766612728196E-2</v>
      </c>
      <c r="AZ38" s="82">
        <v>1741.8915</v>
      </c>
      <c r="BA38">
        <v>1723.9914999999999</v>
      </c>
      <c r="BB38" s="88">
        <f t="shared" si="4"/>
        <v>1.0382881818152834E-2</v>
      </c>
    </row>
    <row r="39" spans="1:54" x14ac:dyDescent="0.2">
      <c r="A39" s="105"/>
      <c r="B39" s="108"/>
      <c r="C39" s="108"/>
      <c r="D39" s="21">
        <v>2020</v>
      </c>
      <c r="E39" s="6" t="s">
        <v>414</v>
      </c>
      <c r="F39" s="6" t="s">
        <v>65</v>
      </c>
      <c r="H39" s="44">
        <v>140.54832166962069</v>
      </c>
      <c r="I39" s="44">
        <v>165000</v>
      </c>
      <c r="J39" s="44">
        <v>11000</v>
      </c>
      <c r="K39" s="44">
        <v>3498.968945855579</v>
      </c>
      <c r="L39" s="45">
        <v>0.41033454165193939</v>
      </c>
      <c r="M39" s="44">
        <v>4009.8629309836751</v>
      </c>
      <c r="N39" s="44">
        <v>4724.8629309836751</v>
      </c>
      <c r="O39" s="44">
        <v>640</v>
      </c>
      <c r="P39" s="45">
        <v>0.18763293944266021</v>
      </c>
      <c r="Q39" s="44">
        <v>249.9999863406029</v>
      </c>
      <c r="R39" s="44">
        <v>121.7903723863546</v>
      </c>
      <c r="S39" s="44">
        <v>30</v>
      </c>
      <c r="T39" s="45">
        <v>0.35449457329381778</v>
      </c>
      <c r="U39" s="44">
        <v>0.35449457329381778</v>
      </c>
      <c r="V39" s="44">
        <v>0</v>
      </c>
      <c r="W39" s="54">
        <v>0.33460167050361628</v>
      </c>
      <c r="X39" s="54">
        <v>1.2729167006909851E-2</v>
      </c>
      <c r="Y39" s="54">
        <v>1.4198032495017365E-2</v>
      </c>
      <c r="Z39" s="54">
        <v>2.7551488950848579E-2</v>
      </c>
      <c r="AA39" s="54">
        <v>0.14149908721446991</v>
      </c>
      <c r="AB39" s="54">
        <v>5.8554932475090027E-2</v>
      </c>
      <c r="AC39" s="54">
        <v>4.5051850378513343E-2</v>
      </c>
      <c r="AD39" s="54">
        <v>7.904505729675293E-2</v>
      </c>
      <c r="AE39" s="54">
        <v>6.6226273775100708E-3</v>
      </c>
      <c r="AF39" s="54">
        <f>SUM(W39:AE39)</f>
        <v>0.71985391369872831</v>
      </c>
      <c r="AG39" t="s">
        <v>1653</v>
      </c>
      <c r="AH39" s="57">
        <v>0.33460167392029411</v>
      </c>
      <c r="AI39" s="57">
        <v>1.158327640115909E-2</v>
      </c>
      <c r="AJ39" s="57">
        <v>4.9721356263573893E-2</v>
      </c>
      <c r="AK39" s="57">
        <v>2.9327200919300011E-4</v>
      </c>
      <c r="AL39" s="57">
        <v>0.29590324771022603</v>
      </c>
      <c r="AM39" s="57">
        <v>6.6530394380985985E-2</v>
      </c>
      <c r="AN39" s="57">
        <v>0.75863322068543204</v>
      </c>
      <c r="AO39" s="24">
        <v>153.95947638414819</v>
      </c>
      <c r="AP39" s="24">
        <v>80.021308462995961</v>
      </c>
      <c r="AQ39" s="24">
        <v>130.81509205184301</v>
      </c>
      <c r="AR39" s="24">
        <v>0.81861656682427197</v>
      </c>
      <c r="AS39" s="24">
        <v>138.5058748189997</v>
      </c>
      <c r="AT39" s="24">
        <v>820.41418119554771</v>
      </c>
      <c r="AU39" s="24">
        <f t="shared" si="5"/>
        <v>1324.5345494803589</v>
      </c>
      <c r="AV39" t="s">
        <v>1660</v>
      </c>
      <c r="AW39" s="36">
        <v>0.70826169000000005</v>
      </c>
      <c r="AX39" s="72">
        <f t="shared" si="6"/>
        <v>-5.0371530685431987E-2</v>
      </c>
      <c r="AY39" s="63">
        <f t="shared" si="7"/>
        <v>6.639773913396628E-2</v>
      </c>
      <c r="AZ39" s="82">
        <v>1514.0967999999998</v>
      </c>
      <c r="BA39">
        <v>1496.1968000000002</v>
      </c>
      <c r="BB39" s="88">
        <f t="shared" si="4"/>
        <v>1.1963666811745322E-2</v>
      </c>
    </row>
    <row r="40" spans="1:54" x14ac:dyDescent="0.2">
      <c r="A40" s="105"/>
      <c r="B40" s="111" t="s">
        <v>410</v>
      </c>
      <c r="C40" s="111" t="s">
        <v>2228</v>
      </c>
      <c r="D40" s="21">
        <v>2020</v>
      </c>
      <c r="F40" s="110" t="s">
        <v>48</v>
      </c>
      <c r="G40" t="s">
        <v>36</v>
      </c>
      <c r="H40" s="44">
        <v>292.508483387951</v>
      </c>
      <c r="I40" s="44">
        <v>693000</v>
      </c>
      <c r="J40" s="44">
        <v>42000</v>
      </c>
      <c r="K40" s="44">
        <v>3334.543017108047</v>
      </c>
      <c r="L40" s="45">
        <v>0.72837606512212716</v>
      </c>
      <c r="M40" s="44">
        <v>9750.2887857576916</v>
      </c>
      <c r="N40" s="44">
        <v>12875.28878575769</v>
      </c>
      <c r="O40" s="44">
        <v>3050</v>
      </c>
      <c r="P40" s="45">
        <v>0.37310186501587578</v>
      </c>
      <c r="Q40" s="44">
        <v>1447.2841949774729</v>
      </c>
      <c r="R40" s="44">
        <v>0</v>
      </c>
      <c r="S40" s="44">
        <v>173.67411288643149</v>
      </c>
      <c r="T40" s="45">
        <v>0</v>
      </c>
      <c r="U40" s="44">
        <v>1</v>
      </c>
      <c r="V40" s="44">
        <v>0</v>
      </c>
      <c r="W40" s="54">
        <v>0</v>
      </c>
      <c r="X40" s="54">
        <v>6.3596147811040282E-4</v>
      </c>
      <c r="Y40" s="54">
        <v>4.0201921015977859E-2</v>
      </c>
      <c r="Z40" s="54">
        <v>3.3035976812243462E-3</v>
      </c>
      <c r="AA40" s="54">
        <v>1.702185720205307E-2</v>
      </c>
      <c r="AB40" s="54">
        <v>4.1510220617055893E-3</v>
      </c>
      <c r="AC40" s="54">
        <v>1.8135784193873409E-2</v>
      </c>
      <c r="AD40" s="54">
        <v>3.4537147730588913E-2</v>
      </c>
      <c r="AE40" s="54">
        <v>1.937387976795435E-3</v>
      </c>
      <c r="AF40" s="54">
        <f t="shared" si="3"/>
        <v>0.11992467934032902</v>
      </c>
      <c r="AG40" t="s">
        <v>2065</v>
      </c>
      <c r="AH40" s="57">
        <v>0</v>
      </c>
      <c r="AI40" s="57">
        <v>5.7871170154112552E-4</v>
      </c>
      <c r="AJ40" s="57">
        <v>3.7072039822014118E-2</v>
      </c>
      <c r="AK40" s="57">
        <v>1.465215346475566E-5</v>
      </c>
      <c r="AL40" s="57">
        <v>4.9209994711466913E-2</v>
      </c>
      <c r="AM40" s="57">
        <v>3.2242217766405221E-2</v>
      </c>
      <c r="AN40" s="57">
        <v>0.11911761615489214</v>
      </c>
      <c r="AO40" s="24">
        <v>0</v>
      </c>
      <c r="AP40" s="24">
        <v>42.038145805089911</v>
      </c>
      <c r="AQ40" s="24">
        <v>71.734122370462003</v>
      </c>
      <c r="AR40" s="24">
        <v>4.0898876094264937E-2</v>
      </c>
      <c r="AS40" s="24">
        <v>69.16804494487225</v>
      </c>
      <c r="AT40" s="24">
        <v>160.82663701991339</v>
      </c>
      <c r="AU40" s="24">
        <f t="shared" si="5"/>
        <v>343.80784901643182</v>
      </c>
      <c r="AV40" t="s">
        <v>2096</v>
      </c>
      <c r="AW40" s="36">
        <v>0.11196971999999999</v>
      </c>
      <c r="AX40" s="72">
        <f t="shared" si="6"/>
        <v>-7.1478961548921416E-3</v>
      </c>
      <c r="AY40" s="63">
        <f t="shared" si="7"/>
        <v>6.0007045016729703E-2</v>
      </c>
      <c r="AZ40" s="82">
        <v>392.62214</v>
      </c>
      <c r="BA40">
        <v>425.77958999999998</v>
      </c>
      <c r="BB40" s="88">
        <f t="shared" si="4"/>
        <v>-7.7874681592887018E-2</v>
      </c>
    </row>
    <row r="41" spans="1:54" x14ac:dyDescent="0.2">
      <c r="A41" s="105"/>
      <c r="B41" s="107"/>
      <c r="C41" s="107"/>
      <c r="D41" s="21">
        <v>2020</v>
      </c>
      <c r="F41" s="110"/>
      <c r="G41" t="s">
        <v>37</v>
      </c>
      <c r="H41" s="44">
        <v>286.11538497346339</v>
      </c>
      <c r="I41" s="44">
        <v>693000</v>
      </c>
      <c r="J41" s="44">
        <v>42000</v>
      </c>
      <c r="K41" s="44">
        <v>3301.9720697010712</v>
      </c>
      <c r="L41" s="45">
        <v>0.72837611757421428</v>
      </c>
      <c r="M41" s="44">
        <v>9537.182713180322</v>
      </c>
      <c r="N41" s="44">
        <v>12662.18271318032</v>
      </c>
      <c r="O41" s="44">
        <v>3050</v>
      </c>
      <c r="P41" s="45">
        <v>0.36362260832656229</v>
      </c>
      <c r="Q41" s="44">
        <v>1246.2152537565009</v>
      </c>
      <c r="R41" s="44">
        <v>0</v>
      </c>
      <c r="S41" s="44">
        <v>171.97770940092991</v>
      </c>
      <c r="T41" s="45">
        <v>0</v>
      </c>
      <c r="U41" s="44">
        <v>2</v>
      </c>
      <c r="V41" s="44">
        <v>0</v>
      </c>
      <c r="W41" s="54">
        <v>0</v>
      </c>
      <c r="X41" s="54">
        <v>6.3596147811040282E-4</v>
      </c>
      <c r="Y41" s="54">
        <v>3.9809241890907288E-2</v>
      </c>
      <c r="Z41" s="54">
        <v>3.3035976812243462E-3</v>
      </c>
      <c r="AA41" s="54">
        <v>1.702185720205307E-2</v>
      </c>
      <c r="AB41" s="54">
        <v>4.0967473760247231E-3</v>
      </c>
      <c r="AC41" s="54">
        <v>2.161790989339352E-2</v>
      </c>
      <c r="AD41" s="54">
        <v>3.4066926687955863E-2</v>
      </c>
      <c r="AE41" s="54">
        <v>2.4009265471249819E-3</v>
      </c>
      <c r="AF41" s="54">
        <f t="shared" si="3"/>
        <v>0.12295316875679418</v>
      </c>
      <c r="AG41" t="s">
        <v>804</v>
      </c>
      <c r="AH41" s="57">
        <v>0</v>
      </c>
      <c r="AI41" s="57">
        <v>5.7871170154112552E-4</v>
      </c>
      <c r="AJ41" s="57">
        <v>3.6709929795807478E-2</v>
      </c>
      <c r="AK41" s="57">
        <v>1.465215346475566E-5</v>
      </c>
      <c r="AL41" s="57">
        <v>5.1156159115243759E-2</v>
      </c>
      <c r="AM41" s="57">
        <v>3.1763325290483098E-2</v>
      </c>
      <c r="AN41" s="57">
        <v>0.12022277805654022</v>
      </c>
      <c r="AO41" s="24">
        <v>0</v>
      </c>
      <c r="AP41" s="24">
        <v>3.2308474476695159</v>
      </c>
      <c r="AQ41" s="24">
        <v>71.033442152804994</v>
      </c>
      <c r="AR41" s="24">
        <v>4.0898876094264937E-2</v>
      </c>
      <c r="AS41" s="24">
        <v>68.115207446537099</v>
      </c>
      <c r="AT41" s="24">
        <v>184.34539439070471</v>
      </c>
      <c r="AU41" s="24">
        <f t="shared" si="5"/>
        <v>326.76579031381061</v>
      </c>
      <c r="AV41" t="s">
        <v>1408</v>
      </c>
      <c r="AW41" s="36">
        <v>0.11590383</v>
      </c>
      <c r="AX41" s="72">
        <f t="shared" si="6"/>
        <v>-4.31894805654022E-3</v>
      </c>
      <c r="AY41" s="63">
        <f t="shared" si="7"/>
        <v>3.5924540476922256E-2</v>
      </c>
      <c r="AZ41" s="82">
        <v>407.1592</v>
      </c>
      <c r="BA41">
        <v>406.98905000000002</v>
      </c>
      <c r="BB41" s="88">
        <f t="shared" si="4"/>
        <v>4.1807021589401749E-4</v>
      </c>
    </row>
    <row r="42" spans="1:54" x14ac:dyDescent="0.2">
      <c r="A42" s="105"/>
      <c r="B42" s="107"/>
      <c r="C42" s="107"/>
      <c r="D42" s="21">
        <v>2020</v>
      </c>
      <c r="F42" s="110"/>
      <c r="G42" t="s">
        <v>38</v>
      </c>
      <c r="H42" s="44">
        <v>292.508483387951</v>
      </c>
      <c r="I42" s="44">
        <v>693000</v>
      </c>
      <c r="J42" s="44">
        <v>42000</v>
      </c>
      <c r="K42" s="44">
        <v>3334.543017108047</v>
      </c>
      <c r="L42" s="45">
        <v>0.72837606512212716</v>
      </c>
      <c r="M42" s="44">
        <v>9750.2887857576916</v>
      </c>
      <c r="N42" s="44">
        <v>12875.28878575769</v>
      </c>
      <c r="O42" s="44">
        <v>3050</v>
      </c>
      <c r="P42" s="45">
        <v>0.37310186501587578</v>
      </c>
      <c r="Q42" s="44">
        <v>1447.2841949774729</v>
      </c>
      <c r="R42" s="44">
        <v>0</v>
      </c>
      <c r="S42" s="44">
        <v>173.67411288643149</v>
      </c>
      <c r="T42" s="45">
        <v>0</v>
      </c>
      <c r="U42" s="44">
        <v>1</v>
      </c>
      <c r="V42" s="44">
        <v>0</v>
      </c>
      <c r="W42" s="54">
        <v>0</v>
      </c>
      <c r="X42" s="54">
        <v>6.3596147811040282E-4</v>
      </c>
      <c r="Y42" s="54">
        <v>4.0201921015977859E-2</v>
      </c>
      <c r="Z42" s="54">
        <v>3.3035976812243462E-3</v>
      </c>
      <c r="AA42" s="54">
        <v>1.702185720205307E-2</v>
      </c>
      <c r="AB42" s="54">
        <v>4.1510220617055893E-3</v>
      </c>
      <c r="AC42" s="54">
        <v>1.536514423787594E-2</v>
      </c>
      <c r="AD42" s="54">
        <v>3.4537144005298608E-2</v>
      </c>
      <c r="AE42" s="54">
        <v>1.937387976795435E-3</v>
      </c>
      <c r="AF42" s="54">
        <f t="shared" si="3"/>
        <v>0.11715403565904126</v>
      </c>
      <c r="AG42" t="s">
        <v>805</v>
      </c>
      <c r="AH42" s="57">
        <v>0</v>
      </c>
      <c r="AI42" s="57">
        <v>5.7871170154112552E-4</v>
      </c>
      <c r="AJ42" s="57">
        <v>3.7072039822014118E-2</v>
      </c>
      <c r="AK42" s="57">
        <v>1.465215346475566E-5</v>
      </c>
      <c r="AL42" s="57">
        <v>4.4368380813600727E-2</v>
      </c>
      <c r="AM42" s="57">
        <v>3.2242217766405221E-2</v>
      </c>
      <c r="AN42" s="57">
        <v>0.11427600225702596</v>
      </c>
      <c r="AO42" s="24">
        <v>0</v>
      </c>
      <c r="AP42" s="24">
        <v>3.254279605099089</v>
      </c>
      <c r="AQ42" s="24">
        <v>71.734122370462003</v>
      </c>
      <c r="AR42" s="24">
        <v>4.0898876094264937E-2</v>
      </c>
      <c r="AS42" s="24">
        <v>69.16804494487225</v>
      </c>
      <c r="AT42" s="24">
        <v>146.33291726789221</v>
      </c>
      <c r="AU42" s="24">
        <f t="shared" si="5"/>
        <v>290.53026306441984</v>
      </c>
      <c r="AV42" t="s">
        <v>1409</v>
      </c>
      <c r="AW42" s="36">
        <v>0.11121606000000001</v>
      </c>
      <c r="AX42" s="72">
        <f t="shared" si="6"/>
        <v>-3.0599422570259521E-3</v>
      </c>
      <c r="AY42" s="63">
        <f t="shared" si="7"/>
        <v>2.6776770245634136E-2</v>
      </c>
      <c r="AZ42" s="82">
        <v>388.13567999999998</v>
      </c>
      <c r="BA42">
        <v>388.08306999999996</v>
      </c>
      <c r="BB42" s="88">
        <f t="shared" si="4"/>
        <v>1.3556375958367894E-4</v>
      </c>
    </row>
    <row r="43" spans="1:54" x14ac:dyDescent="0.2">
      <c r="A43" s="105"/>
      <c r="B43" s="107"/>
      <c r="C43" s="107"/>
      <c r="D43" s="21">
        <v>2020</v>
      </c>
      <c r="F43" s="110" t="s">
        <v>419</v>
      </c>
      <c r="G43" t="s">
        <v>36</v>
      </c>
      <c r="H43" s="44">
        <v>292.508483387951</v>
      </c>
      <c r="I43" s="44">
        <v>693000</v>
      </c>
      <c r="J43" s="44">
        <v>42000</v>
      </c>
      <c r="K43" s="44">
        <v>3334.543017108047</v>
      </c>
      <c r="L43" s="45">
        <v>0.72837606512212716</v>
      </c>
      <c r="M43" s="44">
        <v>9750.2887857576916</v>
      </c>
      <c r="N43" s="44">
        <v>12875.28878575769</v>
      </c>
      <c r="O43" s="44">
        <v>3050</v>
      </c>
      <c r="P43" s="45">
        <v>0.37310186501587578</v>
      </c>
      <c r="Q43" s="44">
        <v>1447.2841949774729</v>
      </c>
      <c r="R43" s="44">
        <v>0</v>
      </c>
      <c r="S43" s="44">
        <v>173.67411288643149</v>
      </c>
      <c r="T43" s="45">
        <v>0</v>
      </c>
      <c r="U43" s="44">
        <v>1</v>
      </c>
      <c r="V43" s="44">
        <v>0</v>
      </c>
      <c r="W43" s="54">
        <v>0</v>
      </c>
      <c r="X43" s="54">
        <v>6.3596147811040282E-4</v>
      </c>
      <c r="Y43" s="54">
        <v>7.5143777599958623E-3</v>
      </c>
      <c r="Z43" s="54">
        <v>3.3035976812243462E-3</v>
      </c>
      <c r="AA43" s="54">
        <v>1.702185720205307E-2</v>
      </c>
      <c r="AB43" s="54">
        <v>4.1510220617055893E-3</v>
      </c>
      <c r="AC43" s="54">
        <v>1.8135784193873409E-2</v>
      </c>
      <c r="AD43" s="54">
        <v>3.4537147730588913E-2</v>
      </c>
      <c r="AE43" s="54">
        <v>1.937387976795435E-3</v>
      </c>
      <c r="AF43" s="54">
        <f t="shared" si="3"/>
        <v>8.7237136084347022E-2</v>
      </c>
      <c r="AG43" t="s">
        <v>2066</v>
      </c>
      <c r="AH43" s="57">
        <v>0</v>
      </c>
      <c r="AI43" s="57">
        <v>5.7871170154112552E-4</v>
      </c>
      <c r="AJ43" s="57">
        <v>7.1917101425540411E-3</v>
      </c>
      <c r="AK43" s="57">
        <v>1.465215346475566E-5</v>
      </c>
      <c r="AL43" s="57">
        <v>4.9209994711466913E-2</v>
      </c>
      <c r="AM43" s="57">
        <v>3.2242217766405221E-2</v>
      </c>
      <c r="AN43" s="57">
        <v>8.9237286475432054E-2</v>
      </c>
      <c r="AO43" s="24">
        <v>0</v>
      </c>
      <c r="AP43" s="24">
        <v>42.038145805089911</v>
      </c>
      <c r="AQ43" s="24">
        <v>21.58912334656608</v>
      </c>
      <c r="AR43" s="24">
        <v>4.0898876094264937E-2</v>
      </c>
      <c r="AS43" s="24">
        <v>69.16804494487225</v>
      </c>
      <c r="AT43" s="24">
        <v>160.82663701991339</v>
      </c>
      <c r="AU43" s="24">
        <f t="shared" si="5"/>
        <v>293.66284999253594</v>
      </c>
      <c r="AV43" t="s">
        <v>2097</v>
      </c>
      <c r="AW43" s="36">
        <v>7.1194725E-2</v>
      </c>
      <c r="AX43" s="72">
        <f t="shared" si="6"/>
        <v>-1.8042561475432053E-2</v>
      </c>
      <c r="AY43" s="63">
        <f t="shared" si="7"/>
        <v>0.20218635267892596</v>
      </c>
      <c r="AZ43" s="82">
        <v>236.00997000000001</v>
      </c>
      <c r="BA43">
        <v>269.16741999999999</v>
      </c>
      <c r="BB43" s="88">
        <f t="shared" si="4"/>
        <v>-0.12318522798933085</v>
      </c>
    </row>
    <row r="44" spans="1:54" x14ac:dyDescent="0.2">
      <c r="A44" s="105"/>
      <c r="B44" s="107"/>
      <c r="C44" s="107"/>
      <c r="D44" s="21">
        <v>2020</v>
      </c>
      <c r="F44" s="110"/>
      <c r="G44" t="s">
        <v>37</v>
      </c>
      <c r="H44" s="44">
        <v>286.11538497346339</v>
      </c>
      <c r="I44" s="44">
        <v>693000</v>
      </c>
      <c r="J44" s="44">
        <v>42000</v>
      </c>
      <c r="K44" s="44">
        <v>3301.9720697010712</v>
      </c>
      <c r="L44" s="45">
        <v>0.72837611757421428</v>
      </c>
      <c r="M44" s="44">
        <v>9537.182713180322</v>
      </c>
      <c r="N44" s="44">
        <v>12662.18271318032</v>
      </c>
      <c r="O44" s="44">
        <v>3050</v>
      </c>
      <c r="P44" s="45">
        <v>0.36362260832656229</v>
      </c>
      <c r="Q44" s="44">
        <v>1246.2152537565009</v>
      </c>
      <c r="R44" s="44">
        <v>0</v>
      </c>
      <c r="S44" s="44">
        <v>171.97770940092991</v>
      </c>
      <c r="T44" s="45">
        <v>0</v>
      </c>
      <c r="U44" s="44">
        <v>2</v>
      </c>
      <c r="V44" s="44">
        <v>0</v>
      </c>
      <c r="W44" s="54">
        <v>0</v>
      </c>
      <c r="X44" s="54">
        <v>6.3596147811040282E-4</v>
      </c>
      <c r="Y44" s="54">
        <v>7.4409797926929516E-3</v>
      </c>
      <c r="Z44" s="54">
        <v>3.3035976812243462E-3</v>
      </c>
      <c r="AA44" s="54">
        <v>1.702185720205307E-2</v>
      </c>
      <c r="AB44" s="54">
        <v>4.0967473760247231E-3</v>
      </c>
      <c r="AC44" s="54">
        <v>2.161790989339352E-2</v>
      </c>
      <c r="AD44" s="54">
        <v>3.4066926687955863E-2</v>
      </c>
      <c r="AE44" s="54">
        <v>2.4009265471249819E-3</v>
      </c>
      <c r="AF44" s="54">
        <f t="shared" si="3"/>
        <v>9.058490665857985E-2</v>
      </c>
      <c r="AG44" t="s">
        <v>806</v>
      </c>
      <c r="AH44" s="57">
        <v>0</v>
      </c>
      <c r="AI44" s="57">
        <v>5.7871170154112552E-4</v>
      </c>
      <c r="AJ44" s="57">
        <v>7.1214633916146892E-3</v>
      </c>
      <c r="AK44" s="57">
        <v>1.465215346475566E-5</v>
      </c>
      <c r="AL44" s="57">
        <v>5.1156159115243759E-2</v>
      </c>
      <c r="AM44" s="57">
        <v>3.1763325290483098E-2</v>
      </c>
      <c r="AN44" s="57">
        <v>9.0634311652347421E-2</v>
      </c>
      <c r="AO44" s="24">
        <v>0</v>
      </c>
      <c r="AP44" s="24">
        <v>3.2308474476695159</v>
      </c>
      <c r="AQ44" s="24">
        <v>21.3782464145619</v>
      </c>
      <c r="AR44" s="24">
        <v>4.0898876094264937E-2</v>
      </c>
      <c r="AS44" s="24">
        <v>68.115207446537099</v>
      </c>
      <c r="AT44" s="24">
        <v>184.34539439070471</v>
      </c>
      <c r="AU44" s="24">
        <f t="shared" si="5"/>
        <v>277.11059457556746</v>
      </c>
      <c r="AV44" t="s">
        <v>1410</v>
      </c>
      <c r="AW44" s="36">
        <v>7.5471482000000006E-2</v>
      </c>
      <c r="AX44" s="72">
        <f t="shared" si="6"/>
        <v>-1.5162829652347415E-2</v>
      </c>
      <c r="AY44" s="63">
        <f t="shared" si="7"/>
        <v>0.16729679274785664</v>
      </c>
      <c r="AZ44" s="82">
        <v>251.8631</v>
      </c>
      <c r="BA44">
        <v>251.69296000000003</v>
      </c>
      <c r="BB44" s="88">
        <f t="shared" si="4"/>
        <v>6.7598235564458875E-4</v>
      </c>
    </row>
    <row r="45" spans="1:54" x14ac:dyDescent="0.2">
      <c r="A45" s="105"/>
      <c r="B45" s="107"/>
      <c r="C45" s="108"/>
      <c r="D45" s="21">
        <v>2020</v>
      </c>
      <c r="F45" s="110"/>
      <c r="G45" t="s">
        <v>38</v>
      </c>
      <c r="H45" s="44">
        <v>292.508483387951</v>
      </c>
      <c r="I45" s="44">
        <v>693000</v>
      </c>
      <c r="J45" s="44">
        <v>42000</v>
      </c>
      <c r="K45" s="44">
        <v>3334.543017108047</v>
      </c>
      <c r="L45" s="45">
        <v>0.72837606512212716</v>
      </c>
      <c r="M45" s="44">
        <v>9750.2887857576916</v>
      </c>
      <c r="N45" s="44">
        <v>12875.28878575769</v>
      </c>
      <c r="O45" s="44">
        <v>3050</v>
      </c>
      <c r="P45" s="45">
        <v>0.37310186501587578</v>
      </c>
      <c r="Q45" s="44">
        <v>1447.2841949774729</v>
      </c>
      <c r="R45" s="44">
        <v>0</v>
      </c>
      <c r="S45" s="44">
        <v>173.67411288643149</v>
      </c>
      <c r="T45" s="45">
        <v>0</v>
      </c>
      <c r="U45" s="44">
        <v>1</v>
      </c>
      <c r="V45" s="44">
        <v>0</v>
      </c>
      <c r="W45" s="54">
        <v>0</v>
      </c>
      <c r="X45" s="54">
        <v>6.3596147811040282E-4</v>
      </c>
      <c r="Y45" s="54">
        <v>7.5143777599958623E-3</v>
      </c>
      <c r="Z45" s="54">
        <v>3.3035976812243462E-3</v>
      </c>
      <c r="AA45" s="54">
        <v>1.702185720205307E-2</v>
      </c>
      <c r="AB45" s="54">
        <v>4.1510220617055893E-3</v>
      </c>
      <c r="AC45" s="54">
        <v>1.536514423787594E-2</v>
      </c>
      <c r="AD45" s="54">
        <v>3.4537144005298608E-2</v>
      </c>
      <c r="AE45" s="54">
        <v>1.937387976795435E-3</v>
      </c>
      <c r="AF45" s="54">
        <f t="shared" si="3"/>
        <v>8.4466492403059257E-2</v>
      </c>
      <c r="AG45" t="s">
        <v>807</v>
      </c>
      <c r="AH45" s="57">
        <v>0</v>
      </c>
      <c r="AI45" s="57">
        <v>5.7871170154112552E-4</v>
      </c>
      <c r="AJ45" s="57">
        <v>7.1917101425540411E-3</v>
      </c>
      <c r="AK45" s="57">
        <v>1.465215346475566E-5</v>
      </c>
      <c r="AL45" s="57">
        <v>4.4368380813600727E-2</v>
      </c>
      <c r="AM45" s="57">
        <v>3.2242217766405221E-2</v>
      </c>
      <c r="AN45" s="57">
        <v>8.4395672577565861E-2</v>
      </c>
      <c r="AO45" s="24">
        <v>0</v>
      </c>
      <c r="AP45" s="24">
        <v>3.254279605099089</v>
      </c>
      <c r="AQ45" s="24">
        <v>21.58912334656608</v>
      </c>
      <c r="AR45" s="24">
        <v>4.0898876094264937E-2</v>
      </c>
      <c r="AS45" s="24">
        <v>69.16804494487225</v>
      </c>
      <c r="AT45" s="24">
        <v>146.33291726789221</v>
      </c>
      <c r="AU45" s="24">
        <f t="shared" si="5"/>
        <v>240.38526404052391</v>
      </c>
      <c r="AV45" t="s">
        <v>1411</v>
      </c>
      <c r="AW45" s="36">
        <v>7.0441061999999999E-2</v>
      </c>
      <c r="AX45" s="72">
        <f t="shared" si="6"/>
        <v>-1.3954610577565862E-2</v>
      </c>
      <c r="AY45" s="63">
        <f t="shared" si="7"/>
        <v>0.16534746570969672</v>
      </c>
      <c r="AZ45" s="82">
        <v>231.52352000000002</v>
      </c>
      <c r="BA45">
        <v>231.4709</v>
      </c>
      <c r="BB45" s="88">
        <f t="shared" si="4"/>
        <v>2.273287916538802E-4</v>
      </c>
    </row>
    <row r="46" spans="1:54" x14ac:dyDescent="0.2">
      <c r="A46" s="105"/>
      <c r="B46" s="107"/>
      <c r="C46" s="21" t="s">
        <v>2229</v>
      </c>
      <c r="D46" s="21">
        <v>2020</v>
      </c>
      <c r="F46" s="6" t="s">
        <v>51</v>
      </c>
      <c r="H46" s="44">
        <v>203.24859751603231</v>
      </c>
      <c r="I46" s="44">
        <v>693000</v>
      </c>
      <c r="J46" s="44">
        <v>42000</v>
      </c>
      <c r="K46" s="44">
        <v>6998.918025857577</v>
      </c>
      <c r="L46" s="45">
        <v>0.32935265028105593</v>
      </c>
      <c r="M46" s="44">
        <v>8836.8955753238879</v>
      </c>
      <c r="N46" s="44">
        <v>11961.89557532389</v>
      </c>
      <c r="O46" s="44">
        <v>3050</v>
      </c>
      <c r="P46" s="45">
        <v>0.33560353815022298</v>
      </c>
      <c r="Q46" s="44">
        <v>374.97294505890721</v>
      </c>
      <c r="R46" s="44">
        <v>291.6215844107324</v>
      </c>
      <c r="S46" s="44">
        <v>37.497295064643943</v>
      </c>
      <c r="T46" s="45">
        <v>0</v>
      </c>
      <c r="U46" s="44">
        <v>0</v>
      </c>
      <c r="V46" s="44">
        <v>1</v>
      </c>
      <c r="W46" s="54">
        <v>0</v>
      </c>
      <c r="X46" s="54">
        <v>6.3596147811040282E-4</v>
      </c>
      <c r="Y46" s="54">
        <v>0.13162758946418759</v>
      </c>
      <c r="Z46" s="54">
        <v>3.3035976812243462E-3</v>
      </c>
      <c r="AA46" s="54">
        <v>1.702185720205307E-2</v>
      </c>
      <c r="AB46" s="54">
        <v>3.5629484336823229E-3</v>
      </c>
      <c r="AC46" s="54">
        <v>7.3212631978094578E-3</v>
      </c>
      <c r="AD46" s="54">
        <v>3.1558830291032791E-2</v>
      </c>
      <c r="AE46" s="54">
        <v>5.5371189955621958E-4</v>
      </c>
      <c r="AF46" s="54">
        <f t="shared" si="3"/>
        <v>0.1955857596476562</v>
      </c>
      <c r="AG46" t="s">
        <v>2079</v>
      </c>
      <c r="AH46" s="57">
        <v>0</v>
      </c>
      <c r="AI46" s="57">
        <v>5.7871170154112552E-4</v>
      </c>
      <c r="AJ46" s="57">
        <v>0.12143621865488791</v>
      </c>
      <c r="AK46" s="57">
        <v>1.465215346475566E-5</v>
      </c>
      <c r="AL46" s="57">
        <v>3.3069203706006862E-2</v>
      </c>
      <c r="AM46" s="57">
        <v>2.9208451961764671E-2</v>
      </c>
      <c r="AN46" s="57">
        <v>0.18430723817766531</v>
      </c>
      <c r="AO46" s="24">
        <v>0</v>
      </c>
      <c r="AP46" s="24">
        <v>36.242694501075682</v>
      </c>
      <c r="AQ46" s="24">
        <v>235.308263694743</v>
      </c>
      <c r="AR46" s="24">
        <v>4.0898876094264937E-2</v>
      </c>
      <c r="AS46" s="24">
        <v>59.963983002967247</v>
      </c>
      <c r="AT46" s="24">
        <v>84.067015567696629</v>
      </c>
      <c r="AU46" s="24">
        <f t="shared" si="5"/>
        <v>415.62285564257684</v>
      </c>
      <c r="AV46" t="s">
        <v>2110</v>
      </c>
      <c r="AW46" s="36">
        <v>0.19994564000000001</v>
      </c>
      <c r="AX46" s="72">
        <f t="shared" si="6"/>
        <v>1.5638401822334697E-2</v>
      </c>
      <c r="AY46" s="63">
        <f t="shared" si="7"/>
        <v>8.4849634647879965E-2</v>
      </c>
      <c r="AZ46" s="82">
        <v>760.30635000000007</v>
      </c>
      <c r="BA46">
        <v>788.10757000000001</v>
      </c>
      <c r="BB46" s="88">
        <f t="shared" si="4"/>
        <v>-3.5275920519327042E-2</v>
      </c>
    </row>
    <row r="47" spans="1:54" x14ac:dyDescent="0.2">
      <c r="A47" s="105"/>
      <c r="B47" s="107"/>
      <c r="C47" s="21" t="s">
        <v>2229</v>
      </c>
      <c r="D47" s="21">
        <v>2020</v>
      </c>
      <c r="F47" s="6" t="s">
        <v>50</v>
      </c>
      <c r="H47" s="44">
        <v>203.24859751603231</v>
      </c>
      <c r="I47" s="44">
        <v>693000</v>
      </c>
      <c r="J47" s="44">
        <v>42000</v>
      </c>
      <c r="K47" s="44">
        <v>6998.918025857577</v>
      </c>
      <c r="L47" s="45">
        <v>0.32935265028105593</v>
      </c>
      <c r="M47" s="44">
        <v>8836.8955753238879</v>
      </c>
      <c r="N47" s="44">
        <v>11961.89557532389</v>
      </c>
      <c r="O47" s="44">
        <v>3050</v>
      </c>
      <c r="P47" s="45">
        <v>0.33560353815022298</v>
      </c>
      <c r="Q47" s="44">
        <v>374.97294505890721</v>
      </c>
      <c r="R47" s="44">
        <v>291.6215844107324</v>
      </c>
      <c r="S47" s="44">
        <v>37.497295064643943</v>
      </c>
      <c r="T47" s="45">
        <v>0</v>
      </c>
      <c r="U47" s="44">
        <v>0</v>
      </c>
      <c r="V47" s="44">
        <v>1</v>
      </c>
      <c r="W47" s="54">
        <v>0</v>
      </c>
      <c r="X47" s="54">
        <v>6.3596147811040282E-4</v>
      </c>
      <c r="Y47" s="54">
        <v>2.460328775031544E-2</v>
      </c>
      <c r="Z47" s="54">
        <v>3.3035976812243462E-3</v>
      </c>
      <c r="AA47" s="54">
        <v>1.702185720205307E-2</v>
      </c>
      <c r="AB47" s="54">
        <v>3.5629484336823229E-3</v>
      </c>
      <c r="AC47" s="54">
        <v>7.3212631978094578E-3</v>
      </c>
      <c r="AD47" s="54">
        <v>3.1558830291032791E-2</v>
      </c>
      <c r="AE47" s="54">
        <v>5.5371189955621958E-4</v>
      </c>
      <c r="AF47" s="54">
        <f t="shared" si="3"/>
        <v>8.8561457933784046E-2</v>
      </c>
      <c r="AG47" t="s">
        <v>2080</v>
      </c>
      <c r="AH47" s="57">
        <v>0</v>
      </c>
      <c r="AI47" s="57">
        <v>5.7871170154112552E-4</v>
      </c>
      <c r="AJ47" s="57">
        <v>2.6599865319898889E-2</v>
      </c>
      <c r="AK47" s="57">
        <v>1.465215346475566E-5</v>
      </c>
      <c r="AL47" s="57">
        <v>3.3069203706006862E-2</v>
      </c>
      <c r="AM47" s="57">
        <v>2.9208451961764671E-2</v>
      </c>
      <c r="AN47" s="57">
        <v>8.9470884842676304E-2</v>
      </c>
      <c r="AO47" s="24">
        <v>0</v>
      </c>
      <c r="AP47" s="24">
        <v>36.242694501075682</v>
      </c>
      <c r="AQ47" s="24">
        <v>76.154435861247535</v>
      </c>
      <c r="AR47" s="24">
        <v>4.0898876094264937E-2</v>
      </c>
      <c r="AS47" s="24">
        <v>59.963983002967247</v>
      </c>
      <c r="AT47" s="24">
        <v>84.067015567696629</v>
      </c>
      <c r="AU47" s="24">
        <f t="shared" si="5"/>
        <v>256.46902780908135</v>
      </c>
      <c r="AV47" t="s">
        <v>2111</v>
      </c>
      <c r="AW47" s="36">
        <v>7.0581541999999997E-2</v>
      </c>
      <c r="AX47" s="72">
        <f t="shared" si="6"/>
        <v>-1.8889342842676307E-2</v>
      </c>
      <c r="AY47" s="63">
        <f t="shared" si="7"/>
        <v>0.21112279012207072</v>
      </c>
      <c r="AZ47" s="82">
        <v>263.43340999999998</v>
      </c>
      <c r="BA47">
        <v>291.23462999999998</v>
      </c>
      <c r="BB47" s="88">
        <f t="shared" si="4"/>
        <v>-9.5459870277102676E-2</v>
      </c>
    </row>
    <row r="48" spans="1:54" x14ac:dyDescent="0.2">
      <c r="A48" s="105"/>
      <c r="B48" s="107"/>
      <c r="C48" s="21" t="s">
        <v>2229</v>
      </c>
      <c r="D48" s="21">
        <v>2020</v>
      </c>
      <c r="F48" s="6" t="s">
        <v>47</v>
      </c>
      <c r="H48" s="44">
        <v>203.24859751603231</v>
      </c>
      <c r="I48" s="44">
        <v>693000</v>
      </c>
      <c r="J48" s="44">
        <v>42000</v>
      </c>
      <c r="K48" s="44">
        <v>6998.918025857577</v>
      </c>
      <c r="L48" s="45">
        <v>0.32935265028105593</v>
      </c>
      <c r="M48" s="44">
        <v>8836.8955753238879</v>
      </c>
      <c r="N48" s="44">
        <v>11961.89557532389</v>
      </c>
      <c r="O48" s="44">
        <v>3050</v>
      </c>
      <c r="P48" s="45">
        <v>0.33560353815022298</v>
      </c>
      <c r="Q48" s="44">
        <v>374.97294505890721</v>
      </c>
      <c r="R48" s="44">
        <v>291.6215844107324</v>
      </c>
      <c r="S48" s="44">
        <v>37.497295064643943</v>
      </c>
      <c r="T48" s="45">
        <v>0</v>
      </c>
      <c r="U48" s="44">
        <v>0</v>
      </c>
      <c r="V48" s="44">
        <v>1</v>
      </c>
      <c r="W48" s="54">
        <v>0</v>
      </c>
      <c r="X48" s="54">
        <v>6.3596147811040282E-4</v>
      </c>
      <c r="Y48" s="54">
        <v>0.2081543505191803</v>
      </c>
      <c r="Z48" s="54">
        <v>3.3035976812243462E-3</v>
      </c>
      <c r="AA48" s="54">
        <v>1.702185720205307E-2</v>
      </c>
      <c r="AB48" s="54">
        <v>3.5629484336823229E-3</v>
      </c>
      <c r="AC48" s="54">
        <v>7.3212631978094578E-3</v>
      </c>
      <c r="AD48" s="54">
        <v>3.1558830291032791E-2</v>
      </c>
      <c r="AE48" s="54">
        <v>5.5371189955621958E-4</v>
      </c>
      <c r="AF48" s="54">
        <f t="shared" si="3"/>
        <v>0.27211252070264891</v>
      </c>
      <c r="AG48" t="s">
        <v>2081</v>
      </c>
      <c r="AH48" s="57">
        <v>0</v>
      </c>
      <c r="AI48" s="57">
        <v>5.7871170154112552E-4</v>
      </c>
      <c r="AJ48" s="57">
        <v>0.21223818399013841</v>
      </c>
      <c r="AK48" s="57">
        <v>1.465215346475566E-5</v>
      </c>
      <c r="AL48" s="57">
        <v>3.3069203706006862E-2</v>
      </c>
      <c r="AM48" s="57">
        <v>2.9208451961764671E-2</v>
      </c>
      <c r="AN48" s="57">
        <v>0.27510920351291579</v>
      </c>
      <c r="AO48" s="24">
        <v>0</v>
      </c>
      <c r="AP48" s="24">
        <v>36.242694501075682</v>
      </c>
      <c r="AQ48" s="24">
        <v>139.4369872114072</v>
      </c>
      <c r="AR48" s="24">
        <v>4.0898876094264937E-2</v>
      </c>
      <c r="AS48" s="24">
        <v>59.963983002967247</v>
      </c>
      <c r="AT48" s="24">
        <v>84.067015567696629</v>
      </c>
      <c r="AU48" s="24">
        <f t="shared" si="5"/>
        <v>319.75157915924103</v>
      </c>
      <c r="AV48" t="s">
        <v>2112</v>
      </c>
      <c r="AW48" s="36">
        <v>0.27019346999999999</v>
      </c>
      <c r="AX48" s="72">
        <f t="shared" si="6"/>
        <v>-4.9157335129157986E-3</v>
      </c>
      <c r="AY48" s="63">
        <f t="shared" si="7"/>
        <v>1.786829902506339E-2</v>
      </c>
      <c r="AZ48" s="82">
        <v>454.37671</v>
      </c>
      <c r="BA48">
        <v>482.17793</v>
      </c>
      <c r="BB48" s="88">
        <f t="shared" si="4"/>
        <v>-5.7657595402593409E-2</v>
      </c>
    </row>
    <row r="49" spans="1:54" x14ac:dyDescent="0.2">
      <c r="A49" s="105"/>
      <c r="B49" s="107"/>
      <c r="C49" s="21" t="s">
        <v>2226</v>
      </c>
      <c r="D49" s="21">
        <v>2020</v>
      </c>
      <c r="E49" s="6" t="s">
        <v>414</v>
      </c>
      <c r="F49" s="6" t="s">
        <v>44</v>
      </c>
      <c r="H49" s="44">
        <v>317.36676490616497</v>
      </c>
      <c r="I49" s="44">
        <v>693000</v>
      </c>
      <c r="J49" s="44">
        <v>42000</v>
      </c>
      <c r="K49" s="44">
        <v>8558.2999527693319</v>
      </c>
      <c r="L49" s="45">
        <v>0.27479559183120728</v>
      </c>
      <c r="M49" s="44">
        <v>9067.6222601960199</v>
      </c>
      <c r="N49" s="44">
        <v>12192.62226019602</v>
      </c>
      <c r="O49" s="44">
        <v>3050</v>
      </c>
      <c r="P49" s="45">
        <v>0.34434570700238631</v>
      </c>
      <c r="Q49" s="44">
        <v>0</v>
      </c>
      <c r="R49" s="44">
        <v>356.59583136538879</v>
      </c>
      <c r="S49" s="44">
        <v>0</v>
      </c>
      <c r="T49" s="45">
        <v>0</v>
      </c>
      <c r="U49" s="44">
        <v>0</v>
      </c>
      <c r="V49" s="44">
        <v>0</v>
      </c>
      <c r="W49" s="54">
        <v>0.20901040732860571</v>
      </c>
      <c r="X49" s="54">
        <v>6.3596147811040282E-4</v>
      </c>
      <c r="Y49" s="54">
        <v>2.633590996265411E-2</v>
      </c>
      <c r="Z49" s="54">
        <v>3.3035976812243462E-3</v>
      </c>
      <c r="AA49" s="54">
        <v>1.6967004165053371E-2</v>
      </c>
      <c r="AB49" s="54">
        <v>6.8268268369138241E-3</v>
      </c>
      <c r="AC49" s="54">
        <v>7.7263737330213189E-4</v>
      </c>
      <c r="AD49" s="54">
        <v>3.2057300209999078E-2</v>
      </c>
      <c r="AE49" s="54">
        <v>3.4778952249325812E-4</v>
      </c>
      <c r="AF49" s="54">
        <f t="shared" si="3"/>
        <v>0.29625743455835624</v>
      </c>
      <c r="AG49" t="s">
        <v>892</v>
      </c>
      <c r="AH49" s="57">
        <v>0.20887076271141941</v>
      </c>
      <c r="AI49" s="57">
        <v>5.7871170154112552E-4</v>
      </c>
      <c r="AJ49" s="57">
        <v>2.6910933705698321E-2</v>
      </c>
      <c r="AK49" s="57">
        <v>1.465215346475566E-5</v>
      </c>
      <c r="AL49" s="57">
        <v>2.9217471204930338E-2</v>
      </c>
      <c r="AM49" s="57">
        <v>2.9716111703302659E-2</v>
      </c>
      <c r="AN49" s="57">
        <v>0.2953086431803566</v>
      </c>
      <c r="AO49" s="24">
        <v>128.48839913934381</v>
      </c>
      <c r="AP49" s="24">
        <v>53.384989845396341</v>
      </c>
      <c r="AQ49" s="24">
        <v>69.452314333674792</v>
      </c>
      <c r="AR49" s="24">
        <v>4.0898876094264937E-2</v>
      </c>
      <c r="AS49" s="24">
        <v>61.052091775544007</v>
      </c>
      <c r="AT49" s="24">
        <v>72.524105366572329</v>
      </c>
      <c r="AU49" s="24">
        <f t="shared" si="5"/>
        <v>384.94279933662557</v>
      </c>
      <c r="AV49" t="s">
        <v>1412</v>
      </c>
      <c r="AW49" s="36">
        <v>0.29190081000000001</v>
      </c>
      <c r="AX49" s="72">
        <f t="shared" si="6"/>
        <v>-3.4078331803565898E-3</v>
      </c>
      <c r="AY49" s="63">
        <f t="shared" si="7"/>
        <v>1.1539903281040414E-2</v>
      </c>
      <c r="AZ49" s="82">
        <v>545.12768000000005</v>
      </c>
      <c r="BA49">
        <v>590.24513999999999</v>
      </c>
      <c r="BB49" s="88">
        <f t="shared" si="4"/>
        <v>-7.6438511632641259E-2</v>
      </c>
    </row>
    <row r="50" spans="1:54" hidden="1" x14ac:dyDescent="0.2">
      <c r="A50" s="105"/>
      <c r="B50" s="107"/>
      <c r="C50" s="109" t="s">
        <v>2222</v>
      </c>
      <c r="D50" s="21">
        <v>2002</v>
      </c>
      <c r="E50" s="6" t="s">
        <v>415</v>
      </c>
      <c r="F50" s="6" t="s">
        <v>44</v>
      </c>
      <c r="H50" s="44">
        <v>342.6485015070333</v>
      </c>
      <c r="I50" s="44">
        <v>693000</v>
      </c>
      <c r="J50" s="44">
        <v>42000</v>
      </c>
      <c r="K50" s="44">
        <v>10199.14500198202</v>
      </c>
      <c r="L50" s="45">
        <v>0.24174542725086209</v>
      </c>
      <c r="M50" s="44">
        <v>9789.9598064246493</v>
      </c>
      <c r="N50" s="44">
        <v>12914.959806424649</v>
      </c>
      <c r="O50" s="44">
        <v>3050</v>
      </c>
      <c r="P50" s="45">
        <v>0.37492131906228793</v>
      </c>
      <c r="Q50" s="44">
        <v>0</v>
      </c>
      <c r="R50" s="44">
        <v>424.96437508258413</v>
      </c>
      <c r="S50" s="44">
        <v>0</v>
      </c>
      <c r="T50" s="45">
        <v>0</v>
      </c>
      <c r="U50" s="44">
        <v>0</v>
      </c>
      <c r="V50" s="44">
        <v>0</v>
      </c>
      <c r="W50" s="54">
        <v>0.24748148024082181</v>
      </c>
      <c r="X50" s="54">
        <v>6.3596147811040282E-4</v>
      </c>
      <c r="Y50" s="54">
        <v>3.1385175883769989E-2</v>
      </c>
      <c r="Z50" s="54">
        <v>3.3035976812243462E-3</v>
      </c>
      <c r="AA50" s="54">
        <v>1.5453577972948549E-2</v>
      </c>
      <c r="AB50" s="54">
        <v>8.1150531768798828E-3</v>
      </c>
      <c r="AC50" s="54">
        <v>3.3549242652952671E-4</v>
      </c>
      <c r="AD50" s="54">
        <v>3.3617865294218063E-2</v>
      </c>
      <c r="AE50" s="54">
        <v>3.4778952249325812E-4</v>
      </c>
      <c r="AF50" s="54">
        <f t="shared" si="3"/>
        <v>0.34067599367699586</v>
      </c>
      <c r="AG50" t="s">
        <v>511</v>
      </c>
      <c r="AH50" s="57">
        <v>0.24913419570486089</v>
      </c>
      <c r="AI50" s="57">
        <v>5.7871170154112552E-4</v>
      </c>
      <c r="AJ50" s="57">
        <v>3.2070448163519782E-2</v>
      </c>
      <c r="AK50" s="57">
        <v>1.465215346475566E-5</v>
      </c>
      <c r="AL50" s="57">
        <v>2.844697970893386E-2</v>
      </c>
      <c r="AM50" s="57">
        <v>3.130544538711489E-2</v>
      </c>
      <c r="AN50" s="57">
        <v>0.34155043281943526</v>
      </c>
      <c r="AO50" s="24">
        <v>356.39608627154621</v>
      </c>
      <c r="AP50" s="24">
        <v>61.238784368639898</v>
      </c>
      <c r="AQ50" s="24">
        <v>82.768099800378138</v>
      </c>
      <c r="AR50" s="24">
        <v>4.0898876094264937E-2</v>
      </c>
      <c r="AS50" s="24">
        <v>64.458641049411142</v>
      </c>
      <c r="AT50" s="24">
        <v>67.215982280027049</v>
      </c>
      <c r="AU50" s="24">
        <f t="shared" si="5"/>
        <v>632.11849264609668</v>
      </c>
      <c r="AV50" t="s">
        <v>1413</v>
      </c>
      <c r="AW50" s="36">
        <v>0.33764490000000003</v>
      </c>
      <c r="AX50" s="72">
        <f t="shared" si="6"/>
        <v>-3.9055328194352312E-3</v>
      </c>
      <c r="AY50" s="63">
        <f t="shared" si="7"/>
        <v>1.1434717816621648E-2</v>
      </c>
      <c r="AZ50" s="82">
        <v>968.39134999999999</v>
      </c>
      <c r="BA50">
        <v>1014.5751999999999</v>
      </c>
      <c r="BB50" s="88">
        <f t="shared" si="4"/>
        <v>-4.5520381337923355E-2</v>
      </c>
    </row>
    <row r="51" spans="1:54" hidden="1" x14ac:dyDescent="0.2">
      <c r="A51" s="105"/>
      <c r="B51" s="107"/>
      <c r="C51" s="109"/>
      <c r="D51" s="21">
        <v>2006</v>
      </c>
      <c r="E51" s="6" t="s">
        <v>416</v>
      </c>
      <c r="F51" s="6" t="s">
        <v>44</v>
      </c>
      <c r="H51" s="44">
        <v>341.85520280743287</v>
      </c>
      <c r="I51" s="44">
        <v>693000</v>
      </c>
      <c r="J51" s="44">
        <v>42000</v>
      </c>
      <c r="K51" s="44">
        <v>10172.3117986211</v>
      </c>
      <c r="L51" s="45">
        <v>0.24183160066604609</v>
      </c>
      <c r="M51" s="44">
        <v>9767.2938197505755</v>
      </c>
      <c r="N51" s="44">
        <v>12892.293819750579</v>
      </c>
      <c r="O51" s="44">
        <v>3050</v>
      </c>
      <c r="P51" s="45">
        <v>0.37387960936670378</v>
      </c>
      <c r="Q51" s="44">
        <v>0</v>
      </c>
      <c r="R51" s="44">
        <v>423.84632494254572</v>
      </c>
      <c r="S51" s="44">
        <v>0</v>
      </c>
      <c r="T51" s="45">
        <v>0</v>
      </c>
      <c r="U51" s="44">
        <v>0</v>
      </c>
      <c r="V51" s="44">
        <v>0</v>
      </c>
      <c r="W51" s="54">
        <v>0.2459645867347717</v>
      </c>
      <c r="X51" s="54">
        <v>6.3596147811040282E-4</v>
      </c>
      <c r="Y51" s="54">
        <v>3.1302604824304581E-2</v>
      </c>
      <c r="Z51" s="54">
        <v>3.3035976812243462E-3</v>
      </c>
      <c r="AA51" s="54">
        <v>1.5453577972948549E-2</v>
      </c>
      <c r="AB51" s="54">
        <v>8.0205304548144341E-3</v>
      </c>
      <c r="AC51" s="54">
        <v>3.3505333703942602E-4</v>
      </c>
      <c r="AD51" s="54">
        <v>3.356890007853508E-2</v>
      </c>
      <c r="AE51" s="54">
        <v>3.4778952249325812E-4</v>
      </c>
      <c r="AF51" s="54">
        <f t="shared" si="3"/>
        <v>0.33893260208424181</v>
      </c>
      <c r="AG51" t="s">
        <v>512</v>
      </c>
      <c r="AH51" s="57">
        <v>0.24800762175494609</v>
      </c>
      <c r="AI51" s="57">
        <v>5.7871170154112552E-4</v>
      </c>
      <c r="AJ51" s="57">
        <v>3.1986073163725127E-2</v>
      </c>
      <c r="AK51" s="57">
        <v>1.465215346475566E-5</v>
      </c>
      <c r="AL51" s="57">
        <v>2.8349212915530039E-2</v>
      </c>
      <c r="AM51" s="57">
        <v>3.1255574220530762E-2</v>
      </c>
      <c r="AN51" s="57">
        <v>0.34019184590973789</v>
      </c>
      <c r="AO51" s="24">
        <v>206.31226656532661</v>
      </c>
      <c r="AP51" s="24">
        <v>61.238784368639898</v>
      </c>
      <c r="AQ51" s="24">
        <v>82.550342992987993</v>
      </c>
      <c r="AR51" s="24">
        <v>4.0898876094264937E-2</v>
      </c>
      <c r="AS51" s="24">
        <v>64.351748086627794</v>
      </c>
      <c r="AT51" s="24">
        <v>67.016900525202246</v>
      </c>
      <c r="AU51" s="24">
        <f t="shared" si="5"/>
        <v>481.51094141487886</v>
      </c>
      <c r="AV51" t="s">
        <v>1414</v>
      </c>
      <c r="AW51" s="36">
        <v>0.33747798000000001</v>
      </c>
      <c r="AX51" s="72">
        <f t="shared" si="6"/>
        <v>-2.7138659097378781E-3</v>
      </c>
      <c r="AY51" s="63">
        <f t="shared" si="7"/>
        <v>7.9774572564503508E-3</v>
      </c>
      <c r="AZ51" s="82">
        <v>671.34112000000005</v>
      </c>
      <c r="BA51">
        <v>717.54364999999996</v>
      </c>
      <c r="BB51" s="88">
        <f t="shared" si="4"/>
        <v>-6.4389852798502067E-2</v>
      </c>
    </row>
    <row r="52" spans="1:54" hidden="1" x14ac:dyDescent="0.2">
      <c r="A52" s="105"/>
      <c r="B52" s="107"/>
      <c r="C52" s="109"/>
      <c r="D52" s="21">
        <v>2010</v>
      </c>
      <c r="E52" s="6" t="s">
        <v>420</v>
      </c>
      <c r="F52" s="6" t="s">
        <v>44</v>
      </c>
      <c r="H52" s="44">
        <v>341.0655542080321</v>
      </c>
      <c r="I52" s="44">
        <v>693000</v>
      </c>
      <c r="J52" s="44">
        <v>42000</v>
      </c>
      <c r="K52" s="44">
        <v>10145.56060588798</v>
      </c>
      <c r="L52" s="45">
        <v>0.24191769957542419</v>
      </c>
      <c r="M52" s="44">
        <v>9744.7321631885989</v>
      </c>
      <c r="N52" s="44">
        <v>12869.732163188601</v>
      </c>
      <c r="O52" s="44">
        <v>3050</v>
      </c>
      <c r="P52" s="45">
        <v>0.37284842756308378</v>
      </c>
      <c r="Q52" s="44">
        <v>0</v>
      </c>
      <c r="R52" s="44">
        <v>422.73169191199929</v>
      </c>
      <c r="S52" s="44">
        <v>0</v>
      </c>
      <c r="T52" s="45">
        <v>0</v>
      </c>
      <c r="U52" s="44">
        <v>0</v>
      </c>
      <c r="V52" s="44">
        <v>0</v>
      </c>
      <c r="W52" s="54">
        <v>0.24760119616985321</v>
      </c>
      <c r="X52" s="54">
        <v>6.3596147811040282E-4</v>
      </c>
      <c r="Y52" s="54">
        <v>3.1220285221934319E-2</v>
      </c>
      <c r="Z52" s="54">
        <v>3.3035976812243462E-3</v>
      </c>
      <c r="AA52" s="54">
        <v>1.5453577972948549E-2</v>
      </c>
      <c r="AB52" s="54">
        <v>7.9264435917139053E-3</v>
      </c>
      <c r="AC52" s="54">
        <v>3.3461445127613842E-4</v>
      </c>
      <c r="AD52" s="54">
        <v>3.3520154654979713E-2</v>
      </c>
      <c r="AE52" s="54">
        <v>3.4778952249325812E-4</v>
      </c>
      <c r="AF52" s="54">
        <f t="shared" si="3"/>
        <v>0.34034362074453384</v>
      </c>
      <c r="AG52" t="s">
        <v>513</v>
      </c>
      <c r="AH52" s="57">
        <v>0.24908582818009109</v>
      </c>
      <c r="AI52" s="57">
        <v>5.7871170154112552E-4</v>
      </c>
      <c r="AJ52" s="57">
        <v>3.1901956040212037E-2</v>
      </c>
      <c r="AK52" s="57">
        <v>1.465215346475566E-5</v>
      </c>
      <c r="AL52" s="57">
        <v>2.8251895611604551E-2</v>
      </c>
      <c r="AM52" s="57">
        <v>3.1205932607791999E-2</v>
      </c>
      <c r="AN52" s="57">
        <v>0.34103897629470553</v>
      </c>
      <c r="AO52" s="24">
        <v>214.93784401802779</v>
      </c>
      <c r="AP52" s="24">
        <v>61.238784368639898</v>
      </c>
      <c r="AQ52" s="24">
        <v>82.333251718230812</v>
      </c>
      <c r="AR52" s="24">
        <v>4.0898876094264937E-2</v>
      </c>
      <c r="AS52" s="24">
        <v>64.245347145433854</v>
      </c>
      <c r="AT52" s="24">
        <v>66.818732132146792</v>
      </c>
      <c r="AU52" s="24">
        <f t="shared" si="5"/>
        <v>489.61485825857346</v>
      </c>
      <c r="AV52" t="s">
        <v>1415</v>
      </c>
      <c r="AW52" s="36">
        <v>0.33852995000000002</v>
      </c>
      <c r="AX52" s="72">
        <f t="shared" si="6"/>
        <v>-2.5090262947055075E-3</v>
      </c>
      <c r="AY52" s="63">
        <f t="shared" si="7"/>
        <v>7.3570074657312978E-3</v>
      </c>
      <c r="AZ52" s="82">
        <v>693.13657999999998</v>
      </c>
      <c r="BA52">
        <v>739.35770000000002</v>
      </c>
      <c r="BB52" s="88">
        <f t="shared" si="4"/>
        <v>-6.2515234506924089E-2</v>
      </c>
    </row>
    <row r="53" spans="1:54" x14ac:dyDescent="0.2">
      <c r="A53" s="105"/>
      <c r="B53" s="107"/>
      <c r="C53" s="109"/>
      <c r="D53" s="21">
        <v>2020</v>
      </c>
      <c r="E53" s="6" t="s">
        <v>414</v>
      </c>
      <c r="F53" s="6" t="s">
        <v>44</v>
      </c>
      <c r="H53" s="44">
        <v>322.87057659835318</v>
      </c>
      <c r="I53" s="44">
        <v>693000</v>
      </c>
      <c r="J53" s="44">
        <v>42000</v>
      </c>
      <c r="K53" s="44">
        <v>9742.0761810737968</v>
      </c>
      <c r="L53" s="45">
        <v>0.24376100301742551</v>
      </c>
      <c r="M53" s="44">
        <v>9224.8750511376493</v>
      </c>
      <c r="N53" s="44">
        <v>12349.875051137649</v>
      </c>
      <c r="O53" s="44">
        <v>3050</v>
      </c>
      <c r="P53" s="45">
        <v>0.35056967778363057</v>
      </c>
      <c r="Q53" s="44">
        <v>0</v>
      </c>
      <c r="R53" s="44">
        <v>405.91984087807492</v>
      </c>
      <c r="S53" s="44">
        <v>0</v>
      </c>
      <c r="T53" s="45">
        <v>0</v>
      </c>
      <c r="U53" s="44">
        <v>0</v>
      </c>
      <c r="V53" s="44">
        <v>0</v>
      </c>
      <c r="W53" s="54">
        <v>0.23790696263313291</v>
      </c>
      <c r="X53" s="54">
        <v>6.3596147811040282E-4</v>
      </c>
      <c r="Y53" s="54">
        <v>2.997866831719875E-2</v>
      </c>
      <c r="Z53" s="54">
        <v>3.3035976812243462E-3</v>
      </c>
      <c r="AA53" s="54">
        <v>1.6967004165053371E-2</v>
      </c>
      <c r="AB53" s="54">
        <v>7.5123137794435024E-3</v>
      </c>
      <c r="AC53" s="54">
        <v>3.2785063376650209E-4</v>
      </c>
      <c r="AD53" s="54">
        <v>3.2397035509347923E-2</v>
      </c>
      <c r="AE53" s="54">
        <v>3.4778952249325812E-4</v>
      </c>
      <c r="AF53" s="54">
        <f t="shared" si="3"/>
        <v>0.32937718371977093</v>
      </c>
      <c r="AG53" t="s">
        <v>514</v>
      </c>
      <c r="AH53" s="57">
        <v>0.23774854425722911</v>
      </c>
      <c r="AI53" s="57">
        <v>5.7871170154112552E-4</v>
      </c>
      <c r="AJ53" s="57">
        <v>3.063322946281009E-2</v>
      </c>
      <c r="AK53" s="57">
        <v>1.465215346475566E-5</v>
      </c>
      <c r="AL53" s="57">
        <v>2.937186328922891E-2</v>
      </c>
      <c r="AM53" s="57">
        <v>3.0062109441924851E-2</v>
      </c>
      <c r="AN53" s="57">
        <v>0.32840911030619879</v>
      </c>
      <c r="AO53" s="24">
        <v>146.12674250209781</v>
      </c>
      <c r="AP53" s="24">
        <v>61.238784368639898</v>
      </c>
      <c r="AQ53" s="24">
        <v>79.058894982011367</v>
      </c>
      <c r="AR53" s="24">
        <v>4.0898876094264937E-2</v>
      </c>
      <c r="AS53" s="24">
        <v>61.793697114478213</v>
      </c>
      <c r="AT53" s="24">
        <v>72.303737856706874</v>
      </c>
      <c r="AU53" s="24">
        <f t="shared" si="5"/>
        <v>420.56275570002845</v>
      </c>
      <c r="AV53" t="s">
        <v>1416</v>
      </c>
      <c r="AW53" s="36">
        <v>0.32586906999999998</v>
      </c>
      <c r="AX53" s="72">
        <f t="shared" si="6"/>
        <v>-2.5400403061988097E-3</v>
      </c>
      <c r="AY53" s="63">
        <f t="shared" si="7"/>
        <v>7.734378330219136E-3</v>
      </c>
      <c r="AZ53" s="82">
        <v>600.58489000000009</v>
      </c>
      <c r="BA53">
        <v>647.24603999999999</v>
      </c>
      <c r="BB53" s="88">
        <f t="shared" si="4"/>
        <v>-7.2091827707435496E-2</v>
      </c>
    </row>
    <row r="54" spans="1:54" x14ac:dyDescent="0.2">
      <c r="A54" s="105"/>
      <c r="B54" s="107"/>
      <c r="C54" s="111" t="s">
        <v>17</v>
      </c>
      <c r="D54" s="21">
        <v>2020</v>
      </c>
      <c r="E54" s="6" t="s">
        <v>414</v>
      </c>
      <c r="F54" s="6" t="s">
        <v>45</v>
      </c>
      <c r="H54" s="44">
        <v>330.00738285814879</v>
      </c>
      <c r="I54" s="44">
        <v>693000</v>
      </c>
      <c r="J54" s="44">
        <v>42000</v>
      </c>
      <c r="K54" s="44">
        <v>10931.789754145369</v>
      </c>
      <c r="L54" s="45">
        <v>0.21863603591918951</v>
      </c>
      <c r="M54" s="44">
        <v>9428.7842175925252</v>
      </c>
      <c r="N54" s="44">
        <v>12553.784217592531</v>
      </c>
      <c r="O54" s="44">
        <v>3050</v>
      </c>
      <c r="P54" s="45">
        <v>0.35898334954197181</v>
      </c>
      <c r="Q54" s="44">
        <v>0</v>
      </c>
      <c r="R54" s="44">
        <v>455.49123975605721</v>
      </c>
      <c r="S54" s="44">
        <v>0</v>
      </c>
      <c r="T54" s="45">
        <v>0</v>
      </c>
      <c r="U54" s="44">
        <v>0</v>
      </c>
      <c r="V54" s="44">
        <v>0</v>
      </c>
      <c r="W54" s="54">
        <v>0.21149894595146179</v>
      </c>
      <c r="X54" s="54">
        <v>6.3596147811040282E-4</v>
      </c>
      <c r="Y54" s="54">
        <v>-8.3879688754677773E-3</v>
      </c>
      <c r="Z54" s="54">
        <v>3.3035976812243462E-3</v>
      </c>
      <c r="AA54" s="54">
        <v>1.6967004165053371E-2</v>
      </c>
      <c r="AB54" s="54">
        <v>8.1836143508553505E-3</v>
      </c>
      <c r="AC54" s="54">
        <v>7.5610581552609801E-4</v>
      </c>
      <c r="AD54" s="54">
        <v>3.2837569713592529E-2</v>
      </c>
      <c r="AE54" s="54">
        <v>3.4778952249325812E-4</v>
      </c>
      <c r="AF54" s="54">
        <f t="shared" si="3"/>
        <v>0.26614261980284937</v>
      </c>
      <c r="AG54" t="s">
        <v>515</v>
      </c>
      <c r="AH54" s="57">
        <v>0.21304163868382681</v>
      </c>
      <c r="AI54" s="57">
        <v>5.7871170154112552E-4</v>
      </c>
      <c r="AJ54" s="57">
        <v>-5.0016736407423748E-3</v>
      </c>
      <c r="AK54" s="57">
        <v>1.465215346475566E-5</v>
      </c>
      <c r="AL54" s="57">
        <v>3.049841423707092E-2</v>
      </c>
      <c r="AM54" s="57">
        <v>3.0510763548826619E-2</v>
      </c>
      <c r="AN54" s="57">
        <v>0.26964250668398781</v>
      </c>
      <c r="AO54" s="24">
        <v>138.61490320452921</v>
      </c>
      <c r="AP54" s="24">
        <v>61.912963876000013</v>
      </c>
      <c r="AQ54" s="24">
        <v>40.469475106968737</v>
      </c>
      <c r="AR54" s="24">
        <v>4.0898876094264937E-2</v>
      </c>
      <c r="AS54" s="24">
        <v>62.755334269501397</v>
      </c>
      <c r="AT54" s="24">
        <v>74.256626365089431</v>
      </c>
      <c r="AU54" s="24">
        <f t="shared" si="5"/>
        <v>378.05020169818306</v>
      </c>
      <c r="AV54" t="s">
        <v>1417</v>
      </c>
      <c r="AW54" s="36">
        <v>0.27318322</v>
      </c>
      <c r="AX54" s="72">
        <f t="shared" si="6"/>
        <v>3.5407133160121895E-3</v>
      </c>
      <c r="AY54" s="63">
        <f t="shared" si="7"/>
        <v>1.3131139298307257E-2</v>
      </c>
      <c r="AZ54" s="82">
        <v>553.38076999999998</v>
      </c>
      <c r="BA54">
        <v>600.81392000000005</v>
      </c>
      <c r="BB54" s="88">
        <f t="shared" si="4"/>
        <v>-7.894815419722645E-2</v>
      </c>
    </row>
    <row r="55" spans="1:54" x14ac:dyDescent="0.2">
      <c r="A55" s="105"/>
      <c r="B55" s="107"/>
      <c r="C55" s="108"/>
      <c r="D55" s="21">
        <v>2020</v>
      </c>
      <c r="E55" s="6" t="s">
        <v>414</v>
      </c>
      <c r="F55" s="6" t="s">
        <v>46</v>
      </c>
      <c r="H55" s="44">
        <v>330.00738285814879</v>
      </c>
      <c r="I55" s="44">
        <v>693000</v>
      </c>
      <c r="J55" s="44">
        <v>42000</v>
      </c>
      <c r="K55" s="44">
        <v>10931.789754145369</v>
      </c>
      <c r="L55" s="45">
        <v>0.21863603591918951</v>
      </c>
      <c r="M55" s="44">
        <v>9428.7842175925252</v>
      </c>
      <c r="N55" s="44">
        <v>12553.784217592531</v>
      </c>
      <c r="O55" s="44">
        <v>3050</v>
      </c>
      <c r="P55" s="45">
        <v>0.35898334954197181</v>
      </c>
      <c r="Q55" s="44">
        <v>0</v>
      </c>
      <c r="R55" s="44">
        <v>455.49123975605721</v>
      </c>
      <c r="S55" s="44">
        <v>0</v>
      </c>
      <c r="T55" s="45">
        <v>0</v>
      </c>
      <c r="U55" s="44">
        <v>0</v>
      </c>
      <c r="V55" s="44">
        <v>0</v>
      </c>
      <c r="W55" s="54">
        <v>0.21149894595146179</v>
      </c>
      <c r="X55" s="54">
        <v>6.3596147811040282E-4</v>
      </c>
      <c r="Y55" s="54">
        <v>-0.19264593720436099</v>
      </c>
      <c r="Z55" s="54">
        <v>3.3035976812243462E-3</v>
      </c>
      <c r="AA55" s="54">
        <v>1.6967004165053371E-2</v>
      </c>
      <c r="AB55" s="54">
        <v>8.1836143508553505E-3</v>
      </c>
      <c r="AC55" s="54">
        <v>7.5610581552609801E-4</v>
      </c>
      <c r="AD55" s="54">
        <v>3.2837569713592529E-2</v>
      </c>
      <c r="AE55" s="54">
        <v>3.4778952249325812E-4</v>
      </c>
      <c r="AF55" s="54">
        <f t="shared" si="3"/>
        <v>8.1884651473956155E-2</v>
      </c>
      <c r="AG55" t="s">
        <v>516</v>
      </c>
      <c r="AH55" s="57">
        <v>0.21304163868382681</v>
      </c>
      <c r="AI55" s="57">
        <v>5.7871170154112552E-4</v>
      </c>
      <c r="AJ55" s="57">
        <v>-0.18830316039919121</v>
      </c>
      <c r="AK55" s="57">
        <v>1.465215346475566E-5</v>
      </c>
      <c r="AL55" s="57">
        <v>3.049841423707092E-2</v>
      </c>
      <c r="AM55" s="57">
        <v>3.0510763548826619E-2</v>
      </c>
      <c r="AN55" s="57">
        <v>8.6341019925539012E-2</v>
      </c>
      <c r="AO55" s="24">
        <v>138.61490320452921</v>
      </c>
      <c r="AP55" s="24">
        <v>61.912963876000013</v>
      </c>
      <c r="AQ55" s="24">
        <v>-62.932776528069468</v>
      </c>
      <c r="AR55" s="24">
        <v>4.0898876094264937E-2</v>
      </c>
      <c r="AS55" s="24">
        <v>62.755334269501397</v>
      </c>
      <c r="AT55" s="24">
        <v>74.256626365089431</v>
      </c>
      <c r="AU55" s="24">
        <f t="shared" si="5"/>
        <v>274.64795006314489</v>
      </c>
      <c r="AV55" t="s">
        <v>1418</v>
      </c>
      <c r="AW55" s="36">
        <v>0.18633004</v>
      </c>
      <c r="AX55" s="72">
        <f t="shared" si="6"/>
        <v>9.9989020074460991E-2</v>
      </c>
      <c r="AY55" s="63">
        <f t="shared" si="7"/>
        <v>1.1580708701459872</v>
      </c>
      <c r="AZ55" s="82">
        <v>473.12551000000002</v>
      </c>
      <c r="BA55">
        <v>520.55865999999992</v>
      </c>
      <c r="BB55" s="88">
        <f t="shared" si="4"/>
        <v>-9.1119702052406382E-2</v>
      </c>
    </row>
    <row r="56" spans="1:54" x14ac:dyDescent="0.2">
      <c r="A56" s="105"/>
      <c r="B56" s="107"/>
      <c r="C56" s="111" t="s">
        <v>2225</v>
      </c>
      <c r="D56" s="21">
        <v>2020</v>
      </c>
      <c r="E56" s="6" t="s">
        <v>414</v>
      </c>
      <c r="F56" s="6" t="s">
        <v>66</v>
      </c>
      <c r="H56" s="44">
        <v>310.63302150505058</v>
      </c>
      <c r="I56" s="44">
        <v>693000</v>
      </c>
      <c r="J56" s="44">
        <v>42000</v>
      </c>
      <c r="K56" s="44">
        <v>7159.4960024670854</v>
      </c>
      <c r="L56" s="45">
        <v>0.43908691419402091</v>
      </c>
      <c r="M56" s="44">
        <v>9436.6450196847363</v>
      </c>
      <c r="N56" s="44">
        <v>12561.64501968474</v>
      </c>
      <c r="O56" s="44">
        <v>3050</v>
      </c>
      <c r="P56" s="45">
        <v>0.35965136002195341</v>
      </c>
      <c r="Q56" s="44">
        <v>583.33330146140656</v>
      </c>
      <c r="R56" s="44">
        <v>242.31233260166351</v>
      </c>
      <c r="S56" s="44">
        <v>69.999999999999986</v>
      </c>
      <c r="T56" s="45">
        <v>0.40305373573880993</v>
      </c>
      <c r="U56" s="44">
        <v>0.40305373573880993</v>
      </c>
      <c r="V56" s="44">
        <v>0</v>
      </c>
      <c r="W56" s="54">
        <v>0.13969177007675171</v>
      </c>
      <c r="X56" s="54">
        <v>6.3596147811040282E-4</v>
      </c>
      <c r="Y56" s="54">
        <v>3.4099187701940543E-2</v>
      </c>
      <c r="Z56" s="54">
        <v>3.3035976812243462E-3</v>
      </c>
      <c r="AA56" s="54">
        <v>1.6967004165053371E-2</v>
      </c>
      <c r="AB56" s="54">
        <v>6.1575323343276978E-3</v>
      </c>
      <c r="AC56" s="54">
        <v>5.3236568346619606E-3</v>
      </c>
      <c r="AD56" s="54">
        <v>3.3259615302085883E-2</v>
      </c>
      <c r="AE56" s="54">
        <v>7.9725327668711543E-4</v>
      </c>
      <c r="AF56" s="54">
        <f t="shared" si="3"/>
        <v>0.24023557885084301</v>
      </c>
      <c r="AG56" t="s">
        <v>510</v>
      </c>
      <c r="AH56" s="57">
        <v>0.13969176474190059</v>
      </c>
      <c r="AI56" s="57">
        <v>5.7871170154112552E-4</v>
      </c>
      <c r="AJ56" s="57">
        <v>3.3228416031801017E-2</v>
      </c>
      <c r="AK56" s="57">
        <v>1.465215346475566E-5</v>
      </c>
      <c r="AL56" s="57">
        <v>3.4513707726145038E-2</v>
      </c>
      <c r="AM56" s="57">
        <v>3.0940810246421941E-2</v>
      </c>
      <c r="AN56" s="57">
        <v>0.23896806260127446</v>
      </c>
      <c r="AO56" s="24">
        <v>64.27604112932147</v>
      </c>
      <c r="AP56" s="24">
        <v>35.805227206863407</v>
      </c>
      <c r="AQ56" s="24">
        <v>76.106618017489069</v>
      </c>
      <c r="AR56" s="24">
        <v>4.0898876094264937E-2</v>
      </c>
      <c r="AS56" s="24">
        <v>64.765955556155916</v>
      </c>
      <c r="AT56" s="24">
        <v>96.345345667320061</v>
      </c>
      <c r="AU56" s="24">
        <f t="shared" si="5"/>
        <v>337.34008645324423</v>
      </c>
      <c r="AV56" t="s">
        <v>1419</v>
      </c>
      <c r="AW56" s="36">
        <v>0.23785400000000001</v>
      </c>
      <c r="AX56" s="72">
        <f t="shared" si="6"/>
        <v>-1.1140626012744459E-3</v>
      </c>
      <c r="AY56" s="63">
        <f t="shared" si="7"/>
        <v>4.6619727722080314E-3</v>
      </c>
      <c r="AZ56" s="82">
        <v>516.66592000000003</v>
      </c>
      <c r="BA56">
        <v>510.41446000000002</v>
      </c>
      <c r="BB56" s="88">
        <f t="shared" si="4"/>
        <v>1.2247811317884771E-2</v>
      </c>
    </row>
    <row r="57" spans="1:54" x14ac:dyDescent="0.2">
      <c r="A57" s="105"/>
      <c r="B57" s="108"/>
      <c r="C57" s="108"/>
      <c r="D57" s="21">
        <v>2020</v>
      </c>
      <c r="E57" s="6" t="s">
        <v>414</v>
      </c>
      <c r="F57" s="6" t="s">
        <v>65</v>
      </c>
      <c r="H57" s="44">
        <v>310.63302150505058</v>
      </c>
      <c r="I57" s="44">
        <v>693000</v>
      </c>
      <c r="J57" s="44">
        <v>42000</v>
      </c>
      <c r="K57" s="44">
        <v>7159.4960024670854</v>
      </c>
      <c r="L57" s="45">
        <v>0.43908691419402091</v>
      </c>
      <c r="M57" s="44">
        <v>9436.6450196847363</v>
      </c>
      <c r="N57" s="44">
        <v>12561.64501968474</v>
      </c>
      <c r="O57" s="44">
        <v>3050</v>
      </c>
      <c r="P57" s="45">
        <v>0.35965136002195341</v>
      </c>
      <c r="Q57" s="44">
        <v>583.33330146140656</v>
      </c>
      <c r="R57" s="44">
        <v>242.31233260166351</v>
      </c>
      <c r="S57" s="44">
        <v>69.999999999999986</v>
      </c>
      <c r="T57" s="45">
        <v>0.40305373573880993</v>
      </c>
      <c r="U57" s="44">
        <v>0.40305373573880993</v>
      </c>
      <c r="V57" s="44">
        <v>0</v>
      </c>
      <c r="W57" s="54">
        <v>0.13969177007675171</v>
      </c>
      <c r="X57" s="54">
        <v>6.3596147811040282E-4</v>
      </c>
      <c r="Y57" s="54">
        <v>6.3736799442879527E-3</v>
      </c>
      <c r="Z57" s="54">
        <v>3.3035976812243462E-3</v>
      </c>
      <c r="AA57" s="54">
        <v>1.6967004165053371E-2</v>
      </c>
      <c r="AB57" s="54">
        <v>6.1575323343276978E-3</v>
      </c>
      <c r="AC57" s="54">
        <v>5.3236568346619606E-3</v>
      </c>
      <c r="AD57" s="54">
        <v>3.3259615302085883E-2</v>
      </c>
      <c r="AE57" s="54">
        <v>7.9725327668711543E-4</v>
      </c>
      <c r="AF57" s="54">
        <f>SUM(W57:AE57)</f>
        <v>0.21251007109319042</v>
      </c>
      <c r="AG57" t="s">
        <v>1654</v>
      </c>
      <c r="AH57" s="57">
        <v>0.13969176474190059</v>
      </c>
      <c r="AI57" s="57">
        <v>5.7871170154112552E-4</v>
      </c>
      <c r="AJ57" s="57">
        <v>2.1185037529387399E-2</v>
      </c>
      <c r="AK57" s="57">
        <v>1.465215346475566E-5</v>
      </c>
      <c r="AL57" s="57">
        <v>3.4513707726145038E-2</v>
      </c>
      <c r="AM57" s="57">
        <v>3.0940810246421941E-2</v>
      </c>
      <c r="AN57" s="57">
        <v>0.22692468409886082</v>
      </c>
      <c r="AO57" s="24">
        <v>64.27604112932147</v>
      </c>
      <c r="AP57" s="24">
        <v>35.805227206863407</v>
      </c>
      <c r="AQ57" s="24">
        <v>55.895488832288862</v>
      </c>
      <c r="AR57" s="24">
        <v>4.0898876094264937E-2</v>
      </c>
      <c r="AS57" s="24">
        <v>64.765955556155916</v>
      </c>
      <c r="AT57" s="24">
        <v>96.345345667320061</v>
      </c>
      <c r="AU57" s="24">
        <f t="shared" si="5"/>
        <v>317.12895726804402</v>
      </c>
      <c r="AV57" t="s">
        <v>1661</v>
      </c>
      <c r="AW57" s="36">
        <v>0.22140694999999999</v>
      </c>
      <c r="AX57" s="72">
        <f t="shared" si="6"/>
        <v>-5.5177340988608325E-3</v>
      </c>
      <c r="AY57" s="63">
        <f t="shared" si="7"/>
        <v>2.4315266189627063E-2</v>
      </c>
      <c r="AZ57" s="82">
        <v>432.79463000000004</v>
      </c>
      <c r="BA57">
        <v>426.54316</v>
      </c>
      <c r="BB57" s="88">
        <f t="shared" si="4"/>
        <v>1.4656125302771272E-2</v>
      </c>
    </row>
    <row r="58" spans="1:54" x14ac:dyDescent="0.2">
      <c r="A58" s="105"/>
      <c r="B58" s="111" t="s">
        <v>411</v>
      </c>
      <c r="C58" s="111" t="s">
        <v>2228</v>
      </c>
      <c r="D58" s="21">
        <v>2020</v>
      </c>
      <c r="F58" s="110" t="s">
        <v>48</v>
      </c>
      <c r="G58" t="s">
        <v>36</v>
      </c>
      <c r="H58" s="44">
        <v>407.08118541194159</v>
      </c>
      <c r="I58" s="44">
        <v>700000</v>
      </c>
      <c r="J58" s="44">
        <v>35000</v>
      </c>
      <c r="K58" s="44">
        <v>4572.2608718974443</v>
      </c>
      <c r="L58" s="45">
        <v>0.72837596021795292</v>
      </c>
      <c r="M58" s="44">
        <v>13569.513187846471</v>
      </c>
      <c r="N58" s="44">
        <v>21304.513187846471</v>
      </c>
      <c r="O58" s="44">
        <v>7660</v>
      </c>
      <c r="P58" s="45">
        <v>0.61996747813005715</v>
      </c>
      <c r="Q58" s="44">
        <v>1984.488087651104</v>
      </c>
      <c r="R58" s="44">
        <v>0</v>
      </c>
      <c r="S58" s="44">
        <v>238.13858352945039</v>
      </c>
      <c r="T58" s="45">
        <v>0</v>
      </c>
      <c r="U58" s="44">
        <v>1</v>
      </c>
      <c r="V58" s="44">
        <v>0</v>
      </c>
      <c r="W58" s="54">
        <v>0</v>
      </c>
      <c r="X58" s="54">
        <v>2.5069003459066153E-4</v>
      </c>
      <c r="Y58" s="54">
        <v>2.1948890760540959E-2</v>
      </c>
      <c r="Z58" s="54">
        <v>1.713054953143001E-3</v>
      </c>
      <c r="AA58" s="54">
        <v>9.275493212044239E-3</v>
      </c>
      <c r="AB58" s="54">
        <v>2.6036275085061789E-3</v>
      </c>
      <c r="AC58" s="54">
        <v>9.8025090992450714E-3</v>
      </c>
      <c r="AD58" s="54">
        <v>2.1261045709252361E-2</v>
      </c>
      <c r="AE58" s="54">
        <v>1.0376775171607731E-3</v>
      </c>
      <c r="AF58" s="54">
        <f t="shared" si="3"/>
        <v>6.7892988794483244E-2</v>
      </c>
      <c r="AG58" t="s">
        <v>2067</v>
      </c>
      <c r="AH58" s="57">
        <v>0</v>
      </c>
      <c r="AI58" s="57">
        <v>2.2812271315971651E-4</v>
      </c>
      <c r="AJ58" s="57">
        <v>2.0240080223284749E-2</v>
      </c>
      <c r="AK58" s="57">
        <v>5.7757411732153672E-6</v>
      </c>
      <c r="AL58" s="57">
        <v>2.6962772605351609E-2</v>
      </c>
      <c r="AM58" s="57">
        <v>2.048584111169854E-2</v>
      </c>
      <c r="AN58" s="57">
        <v>6.792259239466783E-2</v>
      </c>
      <c r="AO58" s="24">
        <v>0</v>
      </c>
      <c r="AP58" s="24">
        <v>24.11122931570819</v>
      </c>
      <c r="AQ58" s="24">
        <v>39.164405263260058</v>
      </c>
      <c r="AR58" s="24">
        <v>1.612195252828107E-2</v>
      </c>
      <c r="AS58" s="24">
        <v>44.627396491923008</v>
      </c>
      <c r="AT58" s="24">
        <v>87.681376351993535</v>
      </c>
      <c r="AU58" s="24">
        <f t="shared" si="5"/>
        <v>195.60052937541309</v>
      </c>
      <c r="AV58" t="s">
        <v>2098</v>
      </c>
      <c r="AW58" s="36">
        <v>6.2939968999999998E-2</v>
      </c>
      <c r="AX58" s="72">
        <f t="shared" si="6"/>
        <v>-4.9826233946678317E-3</v>
      </c>
      <c r="AY58" s="63">
        <f t="shared" si="7"/>
        <v>7.3357379614076471E-2</v>
      </c>
      <c r="AZ58" s="82">
        <v>214.34648999999999</v>
      </c>
      <c r="BA58">
        <v>233.2893</v>
      </c>
      <c r="BB58" s="88">
        <f t="shared" si="4"/>
        <v>-8.1198794801133234E-2</v>
      </c>
    </row>
    <row r="59" spans="1:54" x14ac:dyDescent="0.2">
      <c r="A59" s="105"/>
      <c r="B59" s="107"/>
      <c r="C59" s="107"/>
      <c r="D59" s="21">
        <v>2020</v>
      </c>
      <c r="F59" s="110"/>
      <c r="G59" t="s">
        <v>37</v>
      </c>
      <c r="H59" s="44">
        <v>397.48679757608937</v>
      </c>
      <c r="I59" s="44">
        <v>700000</v>
      </c>
      <c r="J59" s="44">
        <v>35000</v>
      </c>
      <c r="K59" s="44">
        <v>4524.1921538976812</v>
      </c>
      <c r="L59" s="45">
        <v>0.72837601267004004</v>
      </c>
      <c r="M59" s="44">
        <v>13249.634984459541</v>
      </c>
      <c r="N59" s="44">
        <v>20984.63498445955</v>
      </c>
      <c r="O59" s="44">
        <v>7660</v>
      </c>
      <c r="P59" s="45">
        <v>0.60432184719008586</v>
      </c>
      <c r="Q59" s="44">
        <v>1707.4999891271621</v>
      </c>
      <c r="R59" s="44">
        <v>0</v>
      </c>
      <c r="S59" s="44">
        <v>235.63500450426909</v>
      </c>
      <c r="T59" s="45">
        <v>0</v>
      </c>
      <c r="U59" s="44">
        <v>2</v>
      </c>
      <c r="V59" s="44">
        <v>0</v>
      </c>
      <c r="W59" s="54">
        <v>0</v>
      </c>
      <c r="X59" s="54">
        <v>2.5069003459066153E-4</v>
      </c>
      <c r="Y59" s="54">
        <v>2.1718138828873631E-2</v>
      </c>
      <c r="Z59" s="54">
        <v>1.713054953143001E-3</v>
      </c>
      <c r="AA59" s="54">
        <v>9.275493212044239E-3</v>
      </c>
      <c r="AB59" s="54">
        <v>2.5326404720544819E-3</v>
      </c>
      <c r="AC59" s="54">
        <v>1.1675826273858551E-2</v>
      </c>
      <c r="AD59" s="54">
        <v>2.0978955551981929E-2</v>
      </c>
      <c r="AE59" s="54">
        <v>1.2873878004029391E-3</v>
      </c>
      <c r="AF59" s="54">
        <f t="shared" si="3"/>
        <v>6.943218712694943E-2</v>
      </c>
      <c r="AG59" t="s">
        <v>808</v>
      </c>
      <c r="AH59" s="57">
        <v>0</v>
      </c>
      <c r="AI59" s="57">
        <v>2.2812271315971651E-4</v>
      </c>
      <c r="AJ59" s="57">
        <v>2.0027293871892261E-2</v>
      </c>
      <c r="AK59" s="57">
        <v>5.7757411732153672E-6</v>
      </c>
      <c r="AL59" s="57">
        <v>2.7961380876777991E-2</v>
      </c>
      <c r="AM59" s="57">
        <v>2.0198547312416552E-2</v>
      </c>
      <c r="AN59" s="57">
        <v>6.8421120515419737E-2</v>
      </c>
      <c r="AO59" s="24">
        <v>0</v>
      </c>
      <c r="AP59" s="24">
        <v>1.603631802795221</v>
      </c>
      <c r="AQ59" s="24">
        <v>38.752665249955243</v>
      </c>
      <c r="AR59" s="24">
        <v>1.612195252828107E-2</v>
      </c>
      <c r="AS59" s="24">
        <v>43.993008521320817</v>
      </c>
      <c r="AT59" s="24">
        <v>100.23223594155171</v>
      </c>
      <c r="AU59" s="24">
        <f t="shared" si="5"/>
        <v>184.59766346815127</v>
      </c>
      <c r="AV59" t="s">
        <v>1420</v>
      </c>
      <c r="AW59" s="36">
        <v>6.5009260999999999E-2</v>
      </c>
      <c r="AX59" s="72">
        <f t="shared" si="6"/>
        <v>-3.4118595154197379E-3</v>
      </c>
      <c r="AY59" s="63">
        <f t="shared" si="7"/>
        <v>4.9865589597452201E-2</v>
      </c>
      <c r="AZ59" s="82">
        <v>222.00209000000001</v>
      </c>
      <c r="BA59">
        <v>221.89962999999997</v>
      </c>
      <c r="BB59" s="88">
        <f t="shared" si="4"/>
        <v>4.6174029222156854E-4</v>
      </c>
    </row>
    <row r="60" spans="1:54" x14ac:dyDescent="0.2">
      <c r="A60" s="105"/>
      <c r="B60" s="107"/>
      <c r="C60" s="107"/>
      <c r="D60" s="21">
        <v>2020</v>
      </c>
      <c r="F60" s="110"/>
      <c r="G60" t="s">
        <v>38</v>
      </c>
      <c r="H60" s="44">
        <v>407.08118541194159</v>
      </c>
      <c r="I60" s="44">
        <v>700000</v>
      </c>
      <c r="J60" s="44">
        <v>35000</v>
      </c>
      <c r="K60" s="44">
        <v>4572.2608718974443</v>
      </c>
      <c r="L60" s="45">
        <v>0.72837596021795292</v>
      </c>
      <c r="M60" s="44">
        <v>13569.513187846471</v>
      </c>
      <c r="N60" s="44">
        <v>21304.513187846471</v>
      </c>
      <c r="O60" s="44">
        <v>7660</v>
      </c>
      <c r="P60" s="45">
        <v>0.61996747813005715</v>
      </c>
      <c r="Q60" s="44">
        <v>1984.488087651104</v>
      </c>
      <c r="R60" s="44">
        <v>0</v>
      </c>
      <c r="S60" s="44">
        <v>238.13858352945039</v>
      </c>
      <c r="T60" s="45">
        <v>0</v>
      </c>
      <c r="U60" s="44">
        <v>1</v>
      </c>
      <c r="V60" s="44">
        <v>0</v>
      </c>
      <c r="W60" s="54">
        <v>0</v>
      </c>
      <c r="X60" s="54">
        <v>2.5069003459066153E-4</v>
      </c>
      <c r="Y60" s="54">
        <v>2.1948890760540959E-2</v>
      </c>
      <c r="Z60" s="54">
        <v>1.713054953143001E-3</v>
      </c>
      <c r="AA60" s="54">
        <v>9.275493212044239E-3</v>
      </c>
      <c r="AB60" s="54">
        <v>2.6036275085061789E-3</v>
      </c>
      <c r="AC60" s="54">
        <v>8.3049610257148743E-3</v>
      </c>
      <c r="AD60" s="54">
        <v>2.1261045709252361E-2</v>
      </c>
      <c r="AE60" s="54">
        <v>1.0376775171607731E-3</v>
      </c>
      <c r="AF60" s="54">
        <f t="shared" si="3"/>
        <v>6.6395440720953047E-2</v>
      </c>
      <c r="AG60" t="s">
        <v>809</v>
      </c>
      <c r="AH60" s="57">
        <v>0</v>
      </c>
      <c r="AI60" s="57">
        <v>2.2812271315971651E-4</v>
      </c>
      <c r="AJ60" s="57">
        <v>2.0240080223284749E-2</v>
      </c>
      <c r="AK60" s="57">
        <v>5.7757411732153672E-6</v>
      </c>
      <c r="AL60" s="57">
        <v>2.434584854962055E-2</v>
      </c>
      <c r="AM60" s="57">
        <v>2.048584111169854E-2</v>
      </c>
      <c r="AN60" s="57">
        <v>6.5305668338936779E-2</v>
      </c>
      <c r="AO60" s="24">
        <v>0</v>
      </c>
      <c r="AP60" s="24">
        <v>1.6144107270374659</v>
      </c>
      <c r="AQ60" s="24">
        <v>39.164405263260058</v>
      </c>
      <c r="AR60" s="24">
        <v>1.612195252828107E-2</v>
      </c>
      <c r="AS60" s="24">
        <v>44.627396491923008</v>
      </c>
      <c r="AT60" s="24">
        <v>79.847425950597483</v>
      </c>
      <c r="AU60" s="24">
        <f t="shared" si="5"/>
        <v>165.2697603853463</v>
      </c>
      <c r="AV60" t="s">
        <v>1421</v>
      </c>
      <c r="AW60" s="36">
        <v>6.2543504999999999E-2</v>
      </c>
      <c r="AX60" s="72">
        <f t="shared" si="6"/>
        <v>-2.7621633389367795E-3</v>
      </c>
      <c r="AY60" s="63">
        <f t="shared" si="7"/>
        <v>4.2295920234689838E-2</v>
      </c>
      <c r="AZ60" s="82">
        <v>211.95689000000002</v>
      </c>
      <c r="BA60">
        <v>211.92317</v>
      </c>
      <c r="BB60" s="88">
        <f t="shared" si="4"/>
        <v>1.5911426768489001E-4</v>
      </c>
    </row>
    <row r="61" spans="1:54" x14ac:dyDescent="0.2">
      <c r="A61" s="105"/>
      <c r="B61" s="107"/>
      <c r="C61" s="107"/>
      <c r="D61" s="21">
        <v>2020</v>
      </c>
      <c r="F61" s="110" t="s">
        <v>419</v>
      </c>
      <c r="G61" t="s">
        <v>36</v>
      </c>
      <c r="H61" s="44">
        <v>407.08118541194159</v>
      </c>
      <c r="I61" s="44">
        <v>700000</v>
      </c>
      <c r="J61" s="44">
        <v>35000</v>
      </c>
      <c r="K61" s="44">
        <v>4572.2608718974443</v>
      </c>
      <c r="L61" s="45">
        <v>0.72837596021795292</v>
      </c>
      <c r="M61" s="44">
        <v>13569.513187846471</v>
      </c>
      <c r="N61" s="44">
        <v>21304.513187846471</v>
      </c>
      <c r="O61" s="44">
        <v>7660</v>
      </c>
      <c r="P61" s="45">
        <v>0.61996747813005715</v>
      </c>
      <c r="Q61" s="44">
        <v>1984.488087651104</v>
      </c>
      <c r="R61" s="44">
        <v>0</v>
      </c>
      <c r="S61" s="44">
        <v>238.13858352945039</v>
      </c>
      <c r="T61" s="45">
        <v>0</v>
      </c>
      <c r="U61" s="44">
        <v>1</v>
      </c>
      <c r="V61" s="44">
        <v>0</v>
      </c>
      <c r="W61" s="54">
        <v>0</v>
      </c>
      <c r="X61" s="54">
        <v>2.5069003459066153E-4</v>
      </c>
      <c r="Y61" s="54">
        <v>4.1025964038394324E-3</v>
      </c>
      <c r="Z61" s="54">
        <v>1.713054953143001E-3</v>
      </c>
      <c r="AA61" s="54">
        <v>9.275493212044239E-3</v>
      </c>
      <c r="AB61" s="54">
        <v>2.6036275085061789E-3</v>
      </c>
      <c r="AC61" s="54">
        <v>9.8025090992450714E-3</v>
      </c>
      <c r="AD61" s="54">
        <v>2.1261045709252361E-2</v>
      </c>
      <c r="AE61" s="54">
        <v>1.0376775171607731E-3</v>
      </c>
      <c r="AF61" s="54">
        <f t="shared" si="3"/>
        <v>5.0046694437781716E-2</v>
      </c>
      <c r="AG61" t="s">
        <v>2068</v>
      </c>
      <c r="AH61" s="57">
        <v>0</v>
      </c>
      <c r="AI61" s="57">
        <v>2.2812271315971651E-4</v>
      </c>
      <c r="AJ61" s="57">
        <v>3.9264305640248987E-3</v>
      </c>
      <c r="AK61" s="57">
        <v>5.7757411732153672E-6</v>
      </c>
      <c r="AL61" s="57">
        <v>2.6962772605351609E-2</v>
      </c>
      <c r="AM61" s="57">
        <v>2.048584111169854E-2</v>
      </c>
      <c r="AN61" s="57">
        <v>5.1608942735407975E-2</v>
      </c>
      <c r="AO61" s="24">
        <v>0</v>
      </c>
      <c r="AP61" s="24">
        <v>24.11122931570819</v>
      </c>
      <c r="AQ61" s="24">
        <v>11.78693135265269</v>
      </c>
      <c r="AR61" s="24">
        <v>1.612195252828107E-2</v>
      </c>
      <c r="AS61" s="24">
        <v>44.627396491923008</v>
      </c>
      <c r="AT61" s="24">
        <v>87.681376351993535</v>
      </c>
      <c r="AU61" s="24">
        <f t="shared" si="5"/>
        <v>168.22305546480573</v>
      </c>
      <c r="AV61" t="s">
        <v>2099</v>
      </c>
      <c r="AW61" s="36">
        <v>4.0667913999999999E-2</v>
      </c>
      <c r="AX61" s="72">
        <f t="shared" si="6"/>
        <v>-1.0941028735407976E-2</v>
      </c>
      <c r="AY61" s="63">
        <f t="shared" si="7"/>
        <v>0.21199869936303756</v>
      </c>
      <c r="AZ61" s="82">
        <v>128.80204000000001</v>
      </c>
      <c r="BA61">
        <v>147.74483999999998</v>
      </c>
      <c r="BB61" s="88">
        <f t="shared" si="4"/>
        <v>-0.12821293792730748</v>
      </c>
    </row>
    <row r="62" spans="1:54" x14ac:dyDescent="0.2">
      <c r="A62" s="105"/>
      <c r="B62" s="107"/>
      <c r="C62" s="107"/>
      <c r="D62" s="21">
        <v>2020</v>
      </c>
      <c r="F62" s="110"/>
      <c r="G62" t="s">
        <v>37</v>
      </c>
      <c r="H62" s="44">
        <v>397.48679757608937</v>
      </c>
      <c r="I62" s="44">
        <v>700000</v>
      </c>
      <c r="J62" s="44">
        <v>35000</v>
      </c>
      <c r="K62" s="44">
        <v>4524.1921538976812</v>
      </c>
      <c r="L62" s="45">
        <v>0.72837601267004004</v>
      </c>
      <c r="M62" s="44">
        <v>13249.634984459541</v>
      </c>
      <c r="N62" s="44">
        <v>20984.63498445955</v>
      </c>
      <c r="O62" s="44">
        <v>7660</v>
      </c>
      <c r="P62" s="45">
        <v>0.60432184719008586</v>
      </c>
      <c r="Q62" s="44">
        <v>1707.4999891271621</v>
      </c>
      <c r="R62" s="44">
        <v>0</v>
      </c>
      <c r="S62" s="44">
        <v>235.63500450426909</v>
      </c>
      <c r="T62" s="45">
        <v>0</v>
      </c>
      <c r="U62" s="44">
        <v>2</v>
      </c>
      <c r="V62" s="44">
        <v>0</v>
      </c>
      <c r="W62" s="54">
        <v>0</v>
      </c>
      <c r="X62" s="54">
        <v>2.5069003459066153E-4</v>
      </c>
      <c r="Y62" s="54">
        <v>4.0594652016586229E-3</v>
      </c>
      <c r="Z62" s="54">
        <v>1.713054953143001E-3</v>
      </c>
      <c r="AA62" s="54">
        <v>9.275493212044239E-3</v>
      </c>
      <c r="AB62" s="54">
        <v>2.5326404720544819E-3</v>
      </c>
      <c r="AC62" s="54">
        <v>1.1675826273858551E-2</v>
      </c>
      <c r="AD62" s="54">
        <v>2.0978955551981929E-2</v>
      </c>
      <c r="AE62" s="54">
        <v>1.2873878004029391E-3</v>
      </c>
      <c r="AF62" s="54">
        <f t="shared" si="3"/>
        <v>5.1773513499734428E-2</v>
      </c>
      <c r="AG62" t="s">
        <v>810</v>
      </c>
      <c r="AH62" s="57">
        <v>0</v>
      </c>
      <c r="AI62" s="57">
        <v>2.2812271315971651E-4</v>
      </c>
      <c r="AJ62" s="57">
        <v>3.885151536249425E-3</v>
      </c>
      <c r="AK62" s="57">
        <v>5.7757411732153672E-6</v>
      </c>
      <c r="AL62" s="57">
        <v>2.7961380876777991E-2</v>
      </c>
      <c r="AM62" s="57">
        <v>2.0198547312416552E-2</v>
      </c>
      <c r="AN62" s="57">
        <v>5.2278978179776905E-2</v>
      </c>
      <c r="AO62" s="24">
        <v>0</v>
      </c>
      <c r="AP62" s="24">
        <v>1.603631802795221</v>
      </c>
      <c r="AQ62" s="24">
        <v>11.663013952673261</v>
      </c>
      <c r="AR62" s="24">
        <v>1.612195252828107E-2</v>
      </c>
      <c r="AS62" s="24">
        <v>43.993008521320817</v>
      </c>
      <c r="AT62" s="24">
        <v>100.23223594155171</v>
      </c>
      <c r="AU62" s="24">
        <f t="shared" si="5"/>
        <v>157.50801217086928</v>
      </c>
      <c r="AV62" t="s">
        <v>1422</v>
      </c>
      <c r="AW62" s="36">
        <v>4.2965637000000001E-2</v>
      </c>
      <c r="AX62" s="72">
        <f t="shared" si="6"/>
        <v>-9.3133411797769045E-3</v>
      </c>
      <c r="AY62" s="63">
        <f t="shared" si="7"/>
        <v>0.17814696277632272</v>
      </c>
      <c r="AZ62" s="82">
        <v>137.33501000000001</v>
      </c>
      <c r="BA62">
        <v>137.23255</v>
      </c>
      <c r="BB62" s="88">
        <f t="shared" si="4"/>
        <v>7.466158721092242E-4</v>
      </c>
    </row>
    <row r="63" spans="1:54" x14ac:dyDescent="0.2">
      <c r="A63" s="105"/>
      <c r="B63" s="107"/>
      <c r="C63" s="108"/>
      <c r="D63" s="21">
        <v>2020</v>
      </c>
      <c r="F63" s="110"/>
      <c r="G63" t="s">
        <v>38</v>
      </c>
      <c r="H63" s="44">
        <v>407.08118541194159</v>
      </c>
      <c r="I63" s="44">
        <v>700000</v>
      </c>
      <c r="J63" s="44">
        <v>35000</v>
      </c>
      <c r="K63" s="44">
        <v>4572.2608718974443</v>
      </c>
      <c r="L63" s="45">
        <v>0.72837596021795292</v>
      </c>
      <c r="M63" s="44">
        <v>13569.513187846471</v>
      </c>
      <c r="N63" s="44">
        <v>21304.513187846471</v>
      </c>
      <c r="O63" s="44">
        <v>7660</v>
      </c>
      <c r="P63" s="45">
        <v>0.61996747813005715</v>
      </c>
      <c r="Q63" s="44">
        <v>1984.488087651104</v>
      </c>
      <c r="R63" s="44">
        <v>0</v>
      </c>
      <c r="S63" s="44">
        <v>238.13858352945039</v>
      </c>
      <c r="T63" s="45">
        <v>0</v>
      </c>
      <c r="U63" s="44">
        <v>1</v>
      </c>
      <c r="V63" s="44">
        <v>0</v>
      </c>
      <c r="W63" s="54">
        <v>0</v>
      </c>
      <c r="X63" s="54">
        <v>2.5069003459066153E-4</v>
      </c>
      <c r="Y63" s="54">
        <v>4.1025964038394324E-3</v>
      </c>
      <c r="Z63" s="54">
        <v>1.713054953143001E-3</v>
      </c>
      <c r="AA63" s="54">
        <v>9.275493212044239E-3</v>
      </c>
      <c r="AB63" s="54">
        <v>2.6036275085061789E-3</v>
      </c>
      <c r="AC63" s="54">
        <v>8.3049610257148743E-3</v>
      </c>
      <c r="AD63" s="54">
        <v>2.1261045709252361E-2</v>
      </c>
      <c r="AE63" s="54">
        <v>1.0376775171607731E-3</v>
      </c>
      <c r="AF63" s="54">
        <f t="shared" si="3"/>
        <v>4.8549146364251519E-2</v>
      </c>
      <c r="AG63" t="s">
        <v>811</v>
      </c>
      <c r="AH63" s="57">
        <v>0</v>
      </c>
      <c r="AI63" s="57">
        <v>2.2812271315971651E-4</v>
      </c>
      <c r="AJ63" s="57">
        <v>3.9264305640248987E-3</v>
      </c>
      <c r="AK63" s="57">
        <v>5.7757411732153672E-6</v>
      </c>
      <c r="AL63" s="57">
        <v>2.434584854962055E-2</v>
      </c>
      <c r="AM63" s="57">
        <v>2.048584111169854E-2</v>
      </c>
      <c r="AN63" s="57">
        <v>4.8992018679676924E-2</v>
      </c>
      <c r="AO63" s="24">
        <v>0</v>
      </c>
      <c r="AP63" s="24">
        <v>1.6144107270374659</v>
      </c>
      <c r="AQ63" s="24">
        <v>11.78693135265269</v>
      </c>
      <c r="AR63" s="24">
        <v>1.612195252828107E-2</v>
      </c>
      <c r="AS63" s="24">
        <v>44.627396491923008</v>
      </c>
      <c r="AT63" s="24">
        <v>79.847425950597483</v>
      </c>
      <c r="AU63" s="24">
        <f t="shared" si="5"/>
        <v>137.89228647473891</v>
      </c>
      <c r="AV63" t="s">
        <v>1423</v>
      </c>
      <c r="AW63" s="36">
        <v>4.0271449000000001E-2</v>
      </c>
      <c r="AX63" s="72">
        <f t="shared" si="6"/>
        <v>-8.7205696796769233E-3</v>
      </c>
      <c r="AY63" s="63">
        <f t="shared" si="7"/>
        <v>0.17799980312496139</v>
      </c>
      <c r="AZ63" s="82">
        <v>126.41242999999999</v>
      </c>
      <c r="BA63">
        <v>126.37871000000001</v>
      </c>
      <c r="BB63" s="88">
        <f t="shared" si="4"/>
        <v>2.6681709284726018E-4</v>
      </c>
    </row>
    <row r="64" spans="1:54" x14ac:dyDescent="0.2">
      <c r="A64" s="105"/>
      <c r="B64" s="107"/>
      <c r="C64" s="21" t="s">
        <v>2229</v>
      </c>
      <c r="D64" s="21">
        <v>2020</v>
      </c>
      <c r="F64" s="6" t="s">
        <v>51</v>
      </c>
      <c r="H64" s="44">
        <v>263.94555658400941</v>
      </c>
      <c r="I64" s="44">
        <v>700000</v>
      </c>
      <c r="J64" s="44">
        <v>35000</v>
      </c>
      <c r="K64" s="44">
        <v>9530.7649629874231</v>
      </c>
      <c r="L64" s="45">
        <v>0.32935262656359082</v>
      </c>
      <c r="M64" s="44">
        <v>11997.525382116761</v>
      </c>
      <c r="N64" s="44">
        <v>19732.525382116761</v>
      </c>
      <c r="O64" s="44">
        <v>7660</v>
      </c>
      <c r="P64" s="45">
        <v>0.54999202728141106</v>
      </c>
      <c r="Q64" s="44">
        <v>438.26911754396679</v>
      </c>
      <c r="R64" s="44">
        <v>397.11520679114261</v>
      </c>
      <c r="S64" s="44">
        <v>43.826912407468548</v>
      </c>
      <c r="T64" s="45">
        <v>0</v>
      </c>
      <c r="U64" s="44">
        <v>0</v>
      </c>
      <c r="V64" s="44">
        <v>1</v>
      </c>
      <c r="W64" s="54">
        <v>0</v>
      </c>
      <c r="X64" s="54">
        <v>2.5069003459066153E-4</v>
      </c>
      <c r="Y64" s="54">
        <v>7.1369864046573639E-2</v>
      </c>
      <c r="Z64" s="54">
        <v>1.713054953143001E-3</v>
      </c>
      <c r="AA64" s="54">
        <v>9.275493212044239E-3</v>
      </c>
      <c r="AB64" s="54">
        <v>1.9156975904479621E-3</v>
      </c>
      <c r="AC64" s="54">
        <v>3.602314973250031E-3</v>
      </c>
      <c r="AD64" s="54">
        <v>1.9250355660915371E-2</v>
      </c>
      <c r="AE64" s="54">
        <v>2.7336389757692808E-4</v>
      </c>
      <c r="AF64" s="54">
        <f t="shared" si="3"/>
        <v>0.10765083436854184</v>
      </c>
      <c r="AG64" t="s">
        <v>2082</v>
      </c>
      <c r="AH64" s="57">
        <v>0</v>
      </c>
      <c r="AI64" s="57">
        <v>2.2812271315971651E-4</v>
      </c>
      <c r="AJ64" s="57">
        <v>6.5843992666012346E-2</v>
      </c>
      <c r="AK64" s="57">
        <v>5.7757411732153672E-6</v>
      </c>
      <c r="AL64" s="57">
        <v>1.745026903723668E-2</v>
      </c>
      <c r="AM64" s="57">
        <v>1.8437725069205789E-2</v>
      </c>
      <c r="AN64" s="57">
        <v>0.10196588522678776</v>
      </c>
      <c r="AO64" s="24">
        <v>0</v>
      </c>
      <c r="AP64" s="24">
        <v>21.278185498561779</v>
      </c>
      <c r="AQ64" s="24">
        <v>127.58661098465549</v>
      </c>
      <c r="AR64" s="24">
        <v>1.612195252828107E-2</v>
      </c>
      <c r="AS64" s="24">
        <v>38.467560123233518</v>
      </c>
      <c r="AT64" s="24">
        <v>43.946273816171143</v>
      </c>
      <c r="AU64" s="24">
        <f t="shared" si="5"/>
        <v>231.29475237515021</v>
      </c>
      <c r="AV64" t="s">
        <v>2113</v>
      </c>
      <c r="AW64" s="36">
        <v>0.10984296</v>
      </c>
      <c r="AX64" s="72">
        <f t="shared" si="6"/>
        <v>7.877074773212242E-3</v>
      </c>
      <c r="AY64" s="63">
        <f t="shared" si="7"/>
        <v>7.7252060879895473E-2</v>
      </c>
      <c r="AZ64" s="82">
        <v>411.72240999999997</v>
      </c>
      <c r="BA64">
        <v>428.12601000000001</v>
      </c>
      <c r="BB64" s="88">
        <f t="shared" si="4"/>
        <v>-3.8314887712615375E-2</v>
      </c>
    </row>
    <row r="65" spans="1:54" x14ac:dyDescent="0.2">
      <c r="A65" s="105"/>
      <c r="B65" s="107"/>
      <c r="C65" s="21" t="s">
        <v>2229</v>
      </c>
      <c r="D65" s="21">
        <v>2020</v>
      </c>
      <c r="F65" s="6" t="s">
        <v>50</v>
      </c>
      <c r="H65" s="44">
        <v>263.94555658400941</v>
      </c>
      <c r="I65" s="44">
        <v>700000</v>
      </c>
      <c r="J65" s="44">
        <v>35000</v>
      </c>
      <c r="K65" s="44">
        <v>9530.7649629874231</v>
      </c>
      <c r="L65" s="45">
        <v>0.32935262656359082</v>
      </c>
      <c r="M65" s="44">
        <v>11997.525382116761</v>
      </c>
      <c r="N65" s="44">
        <v>19732.525382116761</v>
      </c>
      <c r="O65" s="44">
        <v>7660</v>
      </c>
      <c r="P65" s="45">
        <v>0.54999202728141106</v>
      </c>
      <c r="Q65" s="44">
        <v>438.26911754396679</v>
      </c>
      <c r="R65" s="44">
        <v>397.11520679114261</v>
      </c>
      <c r="S65" s="44">
        <v>43.826912407468548</v>
      </c>
      <c r="T65" s="45">
        <v>0</v>
      </c>
      <c r="U65" s="44">
        <v>0</v>
      </c>
      <c r="V65" s="44">
        <v>1</v>
      </c>
      <c r="W65" s="54">
        <v>0</v>
      </c>
      <c r="X65" s="54">
        <v>2.5069003459066153E-4</v>
      </c>
      <c r="Y65" s="54">
        <v>1.3340161504032458E-2</v>
      </c>
      <c r="Z65" s="54">
        <v>1.713054953143001E-3</v>
      </c>
      <c r="AA65" s="54">
        <v>9.275493212044239E-3</v>
      </c>
      <c r="AB65" s="54">
        <v>1.9156975904479621E-3</v>
      </c>
      <c r="AC65" s="54">
        <v>3.602314973250031E-3</v>
      </c>
      <c r="AD65" s="54">
        <v>1.9250355660915371E-2</v>
      </c>
      <c r="AE65" s="54">
        <v>2.7336389757692808E-4</v>
      </c>
      <c r="AF65" s="54">
        <f t="shared" si="3"/>
        <v>4.9621131826000656E-2</v>
      </c>
      <c r="AG65" t="s">
        <v>2083</v>
      </c>
      <c r="AH65" s="57">
        <v>0</v>
      </c>
      <c r="AI65" s="57">
        <v>2.2812271315971651E-4</v>
      </c>
      <c r="AJ65" s="57">
        <v>1.442272623802455E-2</v>
      </c>
      <c r="AK65" s="57">
        <v>5.7757411732153672E-6</v>
      </c>
      <c r="AL65" s="57">
        <v>1.745026903723668E-2</v>
      </c>
      <c r="AM65" s="57">
        <v>1.8437725069205789E-2</v>
      </c>
      <c r="AN65" s="57">
        <v>5.0544618798799949E-2</v>
      </c>
      <c r="AO65" s="24">
        <v>0</v>
      </c>
      <c r="AP65" s="24">
        <v>21.278185498561779</v>
      </c>
      <c r="AQ65" s="24">
        <v>41.291734639585293</v>
      </c>
      <c r="AR65" s="24">
        <v>1.612195252828107E-2</v>
      </c>
      <c r="AS65" s="24">
        <v>38.467560123233518</v>
      </c>
      <c r="AT65" s="24">
        <v>43.946273816171143</v>
      </c>
      <c r="AU65" s="24">
        <f t="shared" si="5"/>
        <v>144.99987603008003</v>
      </c>
      <c r="AV65" t="s">
        <v>2114</v>
      </c>
      <c r="AW65" s="36">
        <v>3.9403871E-2</v>
      </c>
      <c r="AX65" s="72">
        <f t="shared" si="6"/>
        <v>-1.1140747798799949E-2</v>
      </c>
      <c r="AY65" s="63">
        <f t="shared" si="7"/>
        <v>0.22041412248348893</v>
      </c>
      <c r="AZ65" s="82">
        <v>141.1738</v>
      </c>
      <c r="BA65">
        <v>157.57740000000001</v>
      </c>
      <c r="BB65" s="88">
        <f t="shared" si="4"/>
        <v>-0.10409868420217627</v>
      </c>
    </row>
    <row r="66" spans="1:54" x14ac:dyDescent="0.2">
      <c r="A66" s="105"/>
      <c r="B66" s="107"/>
      <c r="C66" s="21" t="s">
        <v>2229</v>
      </c>
      <c r="D66" s="21">
        <v>2020</v>
      </c>
      <c r="F66" s="6" t="s">
        <v>47</v>
      </c>
      <c r="H66" s="44">
        <v>263.94555658400941</v>
      </c>
      <c r="I66" s="44">
        <v>700000</v>
      </c>
      <c r="J66" s="44">
        <v>35000</v>
      </c>
      <c r="K66" s="44">
        <v>9530.7649629874231</v>
      </c>
      <c r="L66" s="45">
        <v>0.32935262656359082</v>
      </c>
      <c r="M66" s="44">
        <v>11997.525382116761</v>
      </c>
      <c r="N66" s="44">
        <v>19732.525382116761</v>
      </c>
      <c r="O66" s="44">
        <v>7660</v>
      </c>
      <c r="P66" s="45">
        <v>0.54999202728141106</v>
      </c>
      <c r="Q66" s="44">
        <v>438.26911754396679</v>
      </c>
      <c r="R66" s="44">
        <v>397.11520679114261</v>
      </c>
      <c r="S66" s="44">
        <v>43.826912407468548</v>
      </c>
      <c r="T66" s="45">
        <v>0</v>
      </c>
      <c r="U66" s="44">
        <v>0</v>
      </c>
      <c r="V66" s="44">
        <v>1</v>
      </c>
      <c r="W66" s="54">
        <v>0</v>
      </c>
      <c r="X66" s="54">
        <v>2.5069003459066153E-4</v>
      </c>
      <c r="Y66" s="54">
        <v>0.1128634735941887</v>
      </c>
      <c r="Z66" s="54">
        <v>1.713054953143001E-3</v>
      </c>
      <c r="AA66" s="54">
        <v>9.275493212044239E-3</v>
      </c>
      <c r="AB66" s="54">
        <v>1.9156975904479621E-3</v>
      </c>
      <c r="AC66" s="54">
        <v>3.602314973250031E-3</v>
      </c>
      <c r="AD66" s="54">
        <v>1.9250355660915371E-2</v>
      </c>
      <c r="AE66" s="54">
        <v>2.7336389757692808E-4</v>
      </c>
      <c r="AF66" s="54">
        <f t="shared" si="3"/>
        <v>0.14914444391615689</v>
      </c>
      <c r="AG66" t="s">
        <v>2084</v>
      </c>
      <c r="AH66" s="57">
        <v>0</v>
      </c>
      <c r="AI66" s="57">
        <v>2.2812271315971651E-4</v>
      </c>
      <c r="AJ66" s="57">
        <v>0.1150777715650813</v>
      </c>
      <c r="AK66" s="57">
        <v>5.7757411732153672E-6</v>
      </c>
      <c r="AL66" s="57">
        <v>1.745026903723668E-2</v>
      </c>
      <c r="AM66" s="57">
        <v>1.8437725069205789E-2</v>
      </c>
      <c r="AN66" s="57">
        <v>0.15119966412585673</v>
      </c>
      <c r="AO66" s="24">
        <v>0</v>
      </c>
      <c r="AP66" s="24">
        <v>21.278185498561779</v>
      </c>
      <c r="AQ66" s="24">
        <v>75.604198360381048</v>
      </c>
      <c r="AR66" s="24">
        <v>1.612195252828107E-2</v>
      </c>
      <c r="AS66" s="24">
        <v>38.467560123233518</v>
      </c>
      <c r="AT66" s="24">
        <v>43.946273816171143</v>
      </c>
      <c r="AU66" s="24">
        <f t="shared" si="5"/>
        <v>179.31233975087576</v>
      </c>
      <c r="AV66" t="s">
        <v>2115</v>
      </c>
      <c r="AW66" s="36">
        <v>0.14809309000000001</v>
      </c>
      <c r="AX66" s="72">
        <f t="shared" si="6"/>
        <v>-3.1065741258567148E-3</v>
      </c>
      <c r="AY66" s="63">
        <f t="shared" si="7"/>
        <v>2.0546170812065039E-2</v>
      </c>
      <c r="AZ66" s="82">
        <v>245.14291999999998</v>
      </c>
      <c r="BA66">
        <v>261.54653000000002</v>
      </c>
      <c r="BB66" s="88">
        <f t="shared" si="4"/>
        <v>-6.2717750451516396E-2</v>
      </c>
    </row>
    <row r="67" spans="1:54" x14ac:dyDescent="0.2">
      <c r="A67" s="105"/>
      <c r="B67" s="107"/>
      <c r="C67" s="21" t="s">
        <v>2226</v>
      </c>
      <c r="D67" s="21">
        <v>2020</v>
      </c>
      <c r="E67" s="6" t="s">
        <v>414</v>
      </c>
      <c r="F67" s="6" t="s">
        <v>44</v>
      </c>
      <c r="H67" s="44">
        <v>355.72329271231791</v>
      </c>
      <c r="I67" s="44">
        <v>700000</v>
      </c>
      <c r="J67" s="44">
        <v>35000</v>
      </c>
      <c r="K67" s="44">
        <v>12100.847274527179</v>
      </c>
      <c r="L67" s="45">
        <v>0.29132997989654541</v>
      </c>
      <c r="M67" s="44">
        <v>12266.32068203402</v>
      </c>
      <c r="N67" s="44">
        <v>20001.32068203402</v>
      </c>
      <c r="O67" s="44">
        <v>7660</v>
      </c>
      <c r="P67" s="45">
        <v>0.56081556801208443</v>
      </c>
      <c r="Q67" s="44">
        <v>0</v>
      </c>
      <c r="R67" s="44">
        <v>504.20196977196599</v>
      </c>
      <c r="S67" s="44">
        <v>0</v>
      </c>
      <c r="T67" s="45">
        <v>0</v>
      </c>
      <c r="U67" s="44">
        <v>0</v>
      </c>
      <c r="V67" s="44">
        <v>0</v>
      </c>
      <c r="W67" s="54">
        <v>0.1176657602190971</v>
      </c>
      <c r="X67" s="54">
        <v>2.5069003459066153E-4</v>
      </c>
      <c r="Y67" s="54">
        <v>1.482680812478065E-2</v>
      </c>
      <c r="Z67" s="54">
        <v>1.713054953143001E-3</v>
      </c>
      <c r="AA67" s="54">
        <v>9.2442911118268967E-3</v>
      </c>
      <c r="AB67" s="54">
        <v>3.5791252739727501E-3</v>
      </c>
      <c r="AC67" s="54">
        <v>2.7642358327284461E-4</v>
      </c>
      <c r="AD67" s="54">
        <v>1.9481578841805462E-2</v>
      </c>
      <c r="AE67" s="54">
        <v>1.784891210263595E-4</v>
      </c>
      <c r="AF67" s="54">
        <f t="shared" si="3"/>
        <v>0.16721622126351571</v>
      </c>
      <c r="AG67" t="s">
        <v>893</v>
      </c>
      <c r="AH67" s="57">
        <v>0.1175873266204726</v>
      </c>
      <c r="AI67" s="57">
        <v>2.2812271315971651E-4</v>
      </c>
      <c r="AJ67" s="57">
        <v>1.5150539992849999E-2</v>
      </c>
      <c r="AK67" s="57">
        <v>5.7757411732153672E-6</v>
      </c>
      <c r="AL67" s="57">
        <v>1.5503169017960051E-2</v>
      </c>
      <c r="AM67" s="57">
        <v>1.867321244954227E-2</v>
      </c>
      <c r="AN67" s="57">
        <v>0.16714814653515786</v>
      </c>
      <c r="AO67" s="24">
        <v>72.3400536802978</v>
      </c>
      <c r="AP67" s="24">
        <v>30.92334987905323</v>
      </c>
      <c r="AQ67" s="24">
        <v>39.10083824722588</v>
      </c>
      <c r="AR67" s="24">
        <v>1.612195252828107E-2</v>
      </c>
      <c r="AS67" s="24">
        <v>38.972299544955142</v>
      </c>
      <c r="AT67" s="24">
        <v>38.286657632793393</v>
      </c>
      <c r="AU67" s="24">
        <f t="shared" si="5"/>
        <v>219.63932093685372</v>
      </c>
      <c r="AV67" t="s">
        <v>1424</v>
      </c>
      <c r="AW67" s="36">
        <v>0.16432111999999999</v>
      </c>
      <c r="AX67" s="72">
        <f t="shared" si="6"/>
        <v>-2.8270265351578727E-3</v>
      </c>
      <c r="AY67" s="63">
        <f t="shared" si="7"/>
        <v>1.6913298733846487E-2</v>
      </c>
      <c r="AZ67" s="82">
        <v>297.13064000000003</v>
      </c>
      <c r="BA67">
        <v>323.26474000000002</v>
      </c>
      <c r="BB67" s="88">
        <f t="shared" si="4"/>
        <v>-8.0844264054285575E-2</v>
      </c>
    </row>
    <row r="68" spans="1:54" hidden="1" x14ac:dyDescent="0.2">
      <c r="A68" s="105"/>
      <c r="B68" s="107"/>
      <c r="C68" s="109" t="s">
        <v>2222</v>
      </c>
      <c r="D68" s="21">
        <v>2002</v>
      </c>
      <c r="E68" s="6" t="s">
        <v>415</v>
      </c>
      <c r="F68" s="6" t="s">
        <v>44</v>
      </c>
      <c r="H68" s="44">
        <v>379.99302536172252</v>
      </c>
      <c r="I68" s="44">
        <v>700000</v>
      </c>
      <c r="J68" s="44">
        <v>35000</v>
      </c>
      <c r="K68" s="44">
        <v>13538.158029887119</v>
      </c>
      <c r="L68" s="45">
        <v>0.27172604203224182</v>
      </c>
      <c r="M68" s="44">
        <v>13103.2088097982</v>
      </c>
      <c r="N68" s="44">
        <v>20838.208809798201</v>
      </c>
      <c r="O68" s="44">
        <v>7660</v>
      </c>
      <c r="P68" s="45">
        <v>0.59742042951484386</v>
      </c>
      <c r="Q68" s="44">
        <v>0</v>
      </c>
      <c r="R68" s="44">
        <v>564.08991791196354</v>
      </c>
      <c r="S68" s="44">
        <v>0</v>
      </c>
      <c r="T68" s="45">
        <v>0</v>
      </c>
      <c r="U68" s="44">
        <v>0</v>
      </c>
      <c r="V68" s="44">
        <v>0</v>
      </c>
      <c r="W68" s="54">
        <v>0.13080056011676791</v>
      </c>
      <c r="X68" s="54">
        <v>2.5069003459066153E-4</v>
      </c>
      <c r="Y68" s="54">
        <v>1.658790186047554E-2</v>
      </c>
      <c r="Z68" s="54">
        <v>1.713054953143001E-3</v>
      </c>
      <c r="AA68" s="54">
        <v>8.4287123754620552E-3</v>
      </c>
      <c r="AB68" s="54">
        <v>4.0009603835642338E-3</v>
      </c>
      <c r="AC68" s="54">
        <v>1.5085475752130151E-4</v>
      </c>
      <c r="AD68" s="54">
        <v>2.0201493054628369E-2</v>
      </c>
      <c r="AE68" s="54">
        <v>1.784891210263595E-4</v>
      </c>
      <c r="AF68" s="54">
        <f t="shared" si="3"/>
        <v>0.18231271665717944</v>
      </c>
      <c r="AG68" t="s">
        <v>518</v>
      </c>
      <c r="AH68" s="57">
        <v>0.13167407604642259</v>
      </c>
      <c r="AI68" s="57">
        <v>2.2812271315971651E-4</v>
      </c>
      <c r="AJ68" s="57">
        <v>1.6950086221904029E-2</v>
      </c>
      <c r="AK68" s="57">
        <v>5.7757411732153672E-6</v>
      </c>
      <c r="AL68" s="57">
        <v>1.4944492254100749E-2</v>
      </c>
      <c r="AM68" s="57">
        <v>1.9406397117959232E-2</v>
      </c>
      <c r="AN68" s="57">
        <v>0.18320895009471955</v>
      </c>
      <c r="AO68" s="24">
        <v>188.3657991388024</v>
      </c>
      <c r="AP68" s="24">
        <v>33.898546592908787</v>
      </c>
      <c r="AQ68" s="24">
        <v>43.745145714408828</v>
      </c>
      <c r="AR68" s="24">
        <v>1.612195252828107E-2</v>
      </c>
      <c r="AS68" s="24">
        <v>40.543794395435768</v>
      </c>
      <c r="AT68" s="24">
        <v>35.24757797395354</v>
      </c>
      <c r="AU68" s="24">
        <f t="shared" ref="AU68:AU99" si="8">SUM(AO68:AT68)</f>
        <v>341.81698576803763</v>
      </c>
      <c r="AV68" t="s">
        <v>1425</v>
      </c>
      <c r="AW68" s="36">
        <v>0.17990186999999999</v>
      </c>
      <c r="AX68" s="72">
        <f t="shared" ref="AX68:AX99" si="9">AW68-AN68</f>
        <v>-3.3070800947195556E-3</v>
      </c>
      <c r="AY68" s="63">
        <f t="shared" ref="AY68:AY99" si="10">ABS(AX68)/AN68</f>
        <v>1.8050865380811285E-2</v>
      </c>
      <c r="AZ68" s="82">
        <v>507.91832999999997</v>
      </c>
      <c r="BA68">
        <v>533.56092000000001</v>
      </c>
      <c r="BB68" s="88">
        <f t="shared" si="4"/>
        <v>-4.8059348124671608E-2</v>
      </c>
    </row>
    <row r="69" spans="1:54" hidden="1" x14ac:dyDescent="0.2">
      <c r="A69" s="105"/>
      <c r="B69" s="107"/>
      <c r="C69" s="109"/>
      <c r="D69" s="21">
        <v>2006</v>
      </c>
      <c r="E69" s="6" t="s">
        <v>416</v>
      </c>
      <c r="F69" s="6" t="s">
        <v>44</v>
      </c>
      <c r="H69" s="44">
        <v>379.27922569401562</v>
      </c>
      <c r="I69" s="44">
        <v>700000</v>
      </c>
      <c r="J69" s="44">
        <v>35000</v>
      </c>
      <c r="K69" s="44">
        <v>13510.983923435009</v>
      </c>
      <c r="L69" s="45">
        <v>0.27179911732673651</v>
      </c>
      <c r="M69" s="44">
        <v>13078.59490040068</v>
      </c>
      <c r="N69" s="44">
        <v>20813.59490040068</v>
      </c>
      <c r="O69" s="44">
        <v>7660</v>
      </c>
      <c r="P69" s="45">
        <v>0.59627576279989147</v>
      </c>
      <c r="Q69" s="44">
        <v>0</v>
      </c>
      <c r="R69" s="44">
        <v>562.95766347645872</v>
      </c>
      <c r="S69" s="44">
        <v>0</v>
      </c>
      <c r="T69" s="45">
        <v>0</v>
      </c>
      <c r="U69" s="44">
        <v>0</v>
      </c>
      <c r="V69" s="44">
        <v>0</v>
      </c>
      <c r="W69" s="54">
        <v>0.1300801336765289</v>
      </c>
      <c r="X69" s="54">
        <v>2.5069003459066153E-4</v>
      </c>
      <c r="Y69" s="54">
        <v>1.655460707843304E-2</v>
      </c>
      <c r="Z69" s="54">
        <v>1.713054953143001E-3</v>
      </c>
      <c r="AA69" s="54">
        <v>8.4287123754620552E-3</v>
      </c>
      <c r="AB69" s="54">
        <v>3.960462287068367E-3</v>
      </c>
      <c r="AC69" s="54">
        <v>1.5072274254634979E-4</v>
      </c>
      <c r="AD69" s="54">
        <v>2.0180318504571911E-2</v>
      </c>
      <c r="AE69" s="54">
        <v>1.784891210263595E-4</v>
      </c>
      <c r="AF69" s="54">
        <f t="shared" si="3"/>
        <v>0.18149719077337065</v>
      </c>
      <c r="AG69" t="s">
        <v>519</v>
      </c>
      <c r="AH69" s="57">
        <v>0.131160619469151</v>
      </c>
      <c r="AI69" s="57">
        <v>2.2812271315971651E-4</v>
      </c>
      <c r="AJ69" s="57">
        <v>1.6916063613632671E-2</v>
      </c>
      <c r="AK69" s="57">
        <v>5.7757411732153672E-6</v>
      </c>
      <c r="AL69" s="57">
        <v>1.490266224181332E-2</v>
      </c>
      <c r="AM69" s="57">
        <v>1.9384833254879622E-2</v>
      </c>
      <c r="AN69" s="57">
        <v>0.18259807703380959</v>
      </c>
      <c r="AO69" s="24">
        <v>109.1100901457953</v>
      </c>
      <c r="AP69" s="24">
        <v>33.898546592908787</v>
      </c>
      <c r="AQ69" s="24">
        <v>43.657339437972809</v>
      </c>
      <c r="AR69" s="24">
        <v>1.612195252828107E-2</v>
      </c>
      <c r="AS69" s="24">
        <v>40.497574798592247</v>
      </c>
      <c r="AT69" s="24">
        <v>35.162458647138529</v>
      </c>
      <c r="AU69" s="24">
        <f t="shared" si="8"/>
        <v>262.34213157493593</v>
      </c>
      <c r="AV69" t="s">
        <v>1426</v>
      </c>
      <c r="AW69" s="36">
        <v>0.18020502999999999</v>
      </c>
      <c r="AX69" s="72">
        <f t="shared" si="9"/>
        <v>-2.3930470338096033E-3</v>
      </c>
      <c r="AY69" s="63">
        <f t="shared" si="10"/>
        <v>1.3105543457429238E-2</v>
      </c>
      <c r="AZ69" s="82">
        <v>351.82393000000002</v>
      </c>
      <c r="BA69">
        <v>377.47365000000002</v>
      </c>
      <c r="BB69" s="88">
        <f t="shared" si="4"/>
        <v>-6.7951021216977714E-2</v>
      </c>
    </row>
    <row r="70" spans="1:54" hidden="1" x14ac:dyDescent="0.2">
      <c r="A70" s="105"/>
      <c r="B70" s="107"/>
      <c r="C70" s="109"/>
      <c r="D70" s="21">
        <v>2010</v>
      </c>
      <c r="E70" s="6" t="s">
        <v>420</v>
      </c>
      <c r="F70" s="6" t="s">
        <v>44</v>
      </c>
      <c r="H70" s="44">
        <v>378.56809406903341</v>
      </c>
      <c r="I70" s="44">
        <v>700000</v>
      </c>
      <c r="J70" s="44">
        <v>35000</v>
      </c>
      <c r="K70" s="44">
        <v>13483.87383798263</v>
      </c>
      <c r="L70" s="45">
        <v>0.27187198400497442</v>
      </c>
      <c r="M70" s="44">
        <v>13054.07301443812</v>
      </c>
      <c r="N70" s="44">
        <v>20789.07301443812</v>
      </c>
      <c r="O70" s="44">
        <v>7660</v>
      </c>
      <c r="P70" s="45">
        <v>0.59513972914248514</v>
      </c>
      <c r="Q70" s="44">
        <v>0</v>
      </c>
      <c r="R70" s="44">
        <v>561.82807658260958</v>
      </c>
      <c r="S70" s="44">
        <v>0</v>
      </c>
      <c r="T70" s="45">
        <v>0</v>
      </c>
      <c r="U70" s="44">
        <v>0</v>
      </c>
      <c r="V70" s="44">
        <v>0</v>
      </c>
      <c r="W70" s="54">
        <v>0.13102750480175021</v>
      </c>
      <c r="X70" s="54">
        <v>2.5069003459066153E-4</v>
      </c>
      <c r="Y70" s="54">
        <v>1.6521390527486801E-2</v>
      </c>
      <c r="Z70" s="54">
        <v>1.713054953143001E-3</v>
      </c>
      <c r="AA70" s="54">
        <v>8.4287123754620552E-3</v>
      </c>
      <c r="AB70" s="54">
        <v>3.9201164618134499E-3</v>
      </c>
      <c r="AC70" s="54">
        <v>1.5059078577905891E-4</v>
      </c>
      <c r="AD70" s="54">
        <v>2.015922591090202E-2</v>
      </c>
      <c r="AE70" s="54">
        <v>1.784891210263595E-4</v>
      </c>
      <c r="AF70" s="54">
        <f t="shared" si="3"/>
        <v>0.18234977497195362</v>
      </c>
      <c r="AG70" t="s">
        <v>520</v>
      </c>
      <c r="AH70" s="57">
        <v>0.13181316549585589</v>
      </c>
      <c r="AI70" s="57">
        <v>2.2812271315971651E-4</v>
      </c>
      <c r="AJ70" s="57">
        <v>1.6882121161130161E-2</v>
      </c>
      <c r="AK70" s="57">
        <v>5.7757411732153672E-6</v>
      </c>
      <c r="AL70" s="57">
        <v>1.4860988611543981E-2</v>
      </c>
      <c r="AM70" s="57">
        <v>1.9363350012099659E-2</v>
      </c>
      <c r="AN70" s="57">
        <v>0.18315352373496263</v>
      </c>
      <c r="AO70" s="24">
        <v>113.7428599081978</v>
      </c>
      <c r="AP70" s="24">
        <v>33.898546592908787</v>
      </c>
      <c r="AQ70" s="24">
        <v>43.569740029262547</v>
      </c>
      <c r="AR70" s="24">
        <v>1.612195252828107E-2</v>
      </c>
      <c r="AS70" s="24">
        <v>40.451528001851088</v>
      </c>
      <c r="AT70" s="24">
        <v>35.077657081938383</v>
      </c>
      <c r="AU70" s="24">
        <f t="shared" si="8"/>
        <v>266.7564535666869</v>
      </c>
      <c r="AV70" t="s">
        <v>1427</v>
      </c>
      <c r="AW70" s="36">
        <v>0.18080472</v>
      </c>
      <c r="AX70" s="72">
        <f t="shared" si="9"/>
        <v>-2.348803734962629E-3</v>
      </c>
      <c r="AY70" s="63">
        <f t="shared" si="10"/>
        <v>1.2824234484079763E-2</v>
      </c>
      <c r="AZ70" s="82">
        <v>363.44447000000002</v>
      </c>
      <c r="BA70">
        <v>389.10129000000001</v>
      </c>
      <c r="BB70" s="88">
        <f t="shared" ref="BB70:BB133" si="11">(AZ70/BA70)-100%</f>
        <v>-6.5938665996198575E-2</v>
      </c>
    </row>
    <row r="71" spans="1:54" x14ac:dyDescent="0.2">
      <c r="A71" s="105"/>
      <c r="B71" s="107"/>
      <c r="C71" s="109"/>
      <c r="D71" s="21">
        <v>2020</v>
      </c>
      <c r="E71" s="6" t="s">
        <v>414</v>
      </c>
      <c r="F71" s="6" t="s">
        <v>44</v>
      </c>
      <c r="H71" s="44">
        <v>358.7408592102592</v>
      </c>
      <c r="I71" s="44">
        <v>700000</v>
      </c>
      <c r="J71" s="44">
        <v>35000</v>
      </c>
      <c r="K71" s="44">
        <v>13005.02371611894</v>
      </c>
      <c r="L71" s="45">
        <v>0.27397122979164118</v>
      </c>
      <c r="M71" s="44">
        <v>12370.37502489799</v>
      </c>
      <c r="N71" s="44">
        <v>20105.375024897989</v>
      </c>
      <c r="O71" s="44">
        <v>7660</v>
      </c>
      <c r="P71" s="45">
        <v>0.56512076240179066</v>
      </c>
      <c r="Q71" s="44">
        <v>0</v>
      </c>
      <c r="R71" s="44">
        <v>541.87598817162257</v>
      </c>
      <c r="S71" s="44">
        <v>0</v>
      </c>
      <c r="T71" s="45">
        <v>0</v>
      </c>
      <c r="U71" s="44">
        <v>0</v>
      </c>
      <c r="V71" s="44">
        <v>0</v>
      </c>
      <c r="W71" s="54">
        <v>0.12645554542541501</v>
      </c>
      <c r="X71" s="54">
        <v>2.5069003459066153E-4</v>
      </c>
      <c r="Y71" s="54">
        <v>1.5934668481349949E-2</v>
      </c>
      <c r="Z71" s="54">
        <v>1.713054953143001E-3</v>
      </c>
      <c r="AA71" s="54">
        <v>9.2442911118268967E-3</v>
      </c>
      <c r="AB71" s="54">
        <v>3.7406263872981071E-3</v>
      </c>
      <c r="AC71" s="54">
        <v>1.4821515651419759E-4</v>
      </c>
      <c r="AD71" s="54">
        <v>1.9571090117096901E-2</v>
      </c>
      <c r="AE71" s="54">
        <v>1.784891210263595E-4</v>
      </c>
      <c r="AF71" s="54">
        <f t="shared" si="3"/>
        <v>0.17723667078826108</v>
      </c>
      <c r="AG71" t="s">
        <v>521</v>
      </c>
      <c r="AH71" s="57">
        <v>0.12637134756413901</v>
      </c>
      <c r="AI71" s="57">
        <v>2.2812271315971651E-4</v>
      </c>
      <c r="AJ71" s="57">
        <v>1.6282589759957229E-2</v>
      </c>
      <c r="AK71" s="57">
        <v>5.7757411732153672E-6</v>
      </c>
      <c r="AL71" s="57">
        <v>1.551081388367649E-2</v>
      </c>
      <c r="AM71" s="57">
        <v>1.876437284044646E-2</v>
      </c>
      <c r="AN71" s="57">
        <v>0.17716302250255211</v>
      </c>
      <c r="AO71" s="24">
        <v>77.72349569282612</v>
      </c>
      <c r="AP71" s="24">
        <v>33.898546592908787</v>
      </c>
      <c r="AQ71" s="24">
        <v>42.022456542835087</v>
      </c>
      <c r="AR71" s="24">
        <v>1.612195252828107E-2</v>
      </c>
      <c r="AS71" s="24">
        <v>39.167691089602499</v>
      </c>
      <c r="AT71" s="24">
        <v>38.128861556187289</v>
      </c>
      <c r="AU71" s="24">
        <f t="shared" si="8"/>
        <v>230.95717342688806</v>
      </c>
      <c r="AV71" t="s">
        <v>1428</v>
      </c>
      <c r="AW71" s="36">
        <v>0.17477007</v>
      </c>
      <c r="AX71" s="72">
        <f t="shared" si="9"/>
        <v>-2.3929525025521148E-3</v>
      </c>
      <c r="AY71" s="63">
        <f t="shared" si="10"/>
        <v>1.3507065237147007E-2</v>
      </c>
      <c r="AZ71" s="82">
        <v>315.51954000000001</v>
      </c>
      <c r="BA71">
        <v>341.37995000000001</v>
      </c>
      <c r="BB71" s="88">
        <f t="shared" si="11"/>
        <v>-7.5752574221186642E-2</v>
      </c>
    </row>
    <row r="72" spans="1:54" x14ac:dyDescent="0.2">
      <c r="A72" s="105"/>
      <c r="B72" s="107"/>
      <c r="C72" s="111" t="s">
        <v>17</v>
      </c>
      <c r="D72" s="21">
        <v>2020</v>
      </c>
      <c r="E72" s="6" t="s">
        <v>414</v>
      </c>
      <c r="F72" s="6" t="s">
        <v>45</v>
      </c>
      <c r="H72" s="44">
        <v>364.49630589879291</v>
      </c>
      <c r="I72" s="44">
        <v>700000</v>
      </c>
      <c r="J72" s="44">
        <v>35000</v>
      </c>
      <c r="K72" s="44">
        <v>14534.429241196231</v>
      </c>
      <c r="L72" s="45">
        <v>0.24601252377033231</v>
      </c>
      <c r="M72" s="44">
        <v>12568.83885980298</v>
      </c>
      <c r="N72" s="44">
        <v>20303.838859802981</v>
      </c>
      <c r="O72" s="44">
        <v>7660</v>
      </c>
      <c r="P72" s="45">
        <v>0.57351808798909165</v>
      </c>
      <c r="Q72" s="44">
        <v>0</v>
      </c>
      <c r="R72" s="44">
        <v>605.60121838317605</v>
      </c>
      <c r="S72" s="44">
        <v>0</v>
      </c>
      <c r="T72" s="45">
        <v>0</v>
      </c>
      <c r="U72" s="44">
        <v>0</v>
      </c>
      <c r="V72" s="44">
        <v>0</v>
      </c>
      <c r="W72" s="54">
        <v>0.11196596175432209</v>
      </c>
      <c r="X72" s="54">
        <v>2.5069003459066153E-4</v>
      </c>
      <c r="Y72" s="54">
        <v>-4.4405278749763974E-3</v>
      </c>
      <c r="Z72" s="54">
        <v>1.713054953143001E-3</v>
      </c>
      <c r="AA72" s="54">
        <v>9.2442911118268967E-3</v>
      </c>
      <c r="AB72" s="54">
        <v>4.0045538917183876E-3</v>
      </c>
      <c r="AC72" s="54">
        <v>2.9804982477799058E-4</v>
      </c>
      <c r="AD72" s="54">
        <v>1.9741814583539959E-2</v>
      </c>
      <c r="AE72" s="54">
        <v>1.784891210263595E-4</v>
      </c>
      <c r="AF72" s="54">
        <f t="shared" ref="AF72:AF141" si="12">SUM(W72:AE72)</f>
        <v>0.14295637739996894</v>
      </c>
      <c r="AG72" t="s">
        <v>522</v>
      </c>
      <c r="AH72" s="57">
        <v>0.1129012167429965</v>
      </c>
      <c r="AI72" s="57">
        <v>2.2812271315971651E-4</v>
      </c>
      <c r="AJ72" s="57">
        <v>-2.647848493671339E-3</v>
      </c>
      <c r="AK72" s="57">
        <v>5.7757411732153672E-6</v>
      </c>
      <c r="AL72" s="57">
        <v>1.5934665754807151E-2</v>
      </c>
      <c r="AM72" s="57">
        <v>1.89382439185036E-2</v>
      </c>
      <c r="AN72" s="57">
        <v>0.14536017637696885</v>
      </c>
      <c r="AO72" s="24">
        <v>73.436388665540406</v>
      </c>
      <c r="AP72" s="24">
        <v>34.129451999682672</v>
      </c>
      <c r="AQ72" s="24">
        <v>21.424236445333548</v>
      </c>
      <c r="AR72" s="24">
        <v>1.612195252828107E-2</v>
      </c>
      <c r="AS72" s="24">
        <v>39.540363235631219</v>
      </c>
      <c r="AT72" s="24">
        <v>38.837605233937829</v>
      </c>
      <c r="AU72" s="24">
        <f t="shared" si="8"/>
        <v>207.38416753265398</v>
      </c>
      <c r="AV72" t="s">
        <v>1429</v>
      </c>
      <c r="AW72" s="36">
        <v>0.14603087000000001</v>
      </c>
      <c r="AX72" s="72">
        <f t="shared" si="9"/>
        <v>6.7069362303115443E-4</v>
      </c>
      <c r="AY72" s="63">
        <f t="shared" si="10"/>
        <v>4.6140121713378742E-3</v>
      </c>
      <c r="AZ72" s="82">
        <v>289.05568999999997</v>
      </c>
      <c r="BA72">
        <v>315.11541999999997</v>
      </c>
      <c r="BB72" s="88">
        <f t="shared" si="11"/>
        <v>-8.2698999623693425E-2</v>
      </c>
    </row>
    <row r="73" spans="1:54" x14ac:dyDescent="0.2">
      <c r="A73" s="105"/>
      <c r="B73" s="107"/>
      <c r="C73" s="108"/>
      <c r="D73" s="21">
        <v>2020</v>
      </c>
      <c r="E73" s="6" t="s">
        <v>414</v>
      </c>
      <c r="F73" s="6" t="s">
        <v>46</v>
      </c>
      <c r="H73" s="44">
        <v>364.49630589879291</v>
      </c>
      <c r="I73" s="44">
        <v>700000</v>
      </c>
      <c r="J73" s="44">
        <v>35000</v>
      </c>
      <c r="K73" s="44">
        <v>14534.429241196231</v>
      </c>
      <c r="L73" s="45">
        <v>0.24601252377033231</v>
      </c>
      <c r="M73" s="44">
        <v>12568.83885980298</v>
      </c>
      <c r="N73" s="44">
        <v>20303.838859802981</v>
      </c>
      <c r="O73" s="44">
        <v>7660</v>
      </c>
      <c r="P73" s="45">
        <v>0.57351808798909165</v>
      </c>
      <c r="Q73" s="44">
        <v>0</v>
      </c>
      <c r="R73" s="44">
        <v>605.60121838317605</v>
      </c>
      <c r="S73" s="44">
        <v>0</v>
      </c>
      <c r="T73" s="45">
        <v>0</v>
      </c>
      <c r="U73" s="44">
        <v>0</v>
      </c>
      <c r="V73" s="44">
        <v>0</v>
      </c>
      <c r="W73" s="54">
        <v>0.11196596175432209</v>
      </c>
      <c r="X73" s="54">
        <v>2.5069003459066153E-4</v>
      </c>
      <c r="Y73" s="54">
        <v>-0.1019853129982948</v>
      </c>
      <c r="Z73" s="54">
        <v>1.713054953143001E-3</v>
      </c>
      <c r="AA73" s="54">
        <v>9.2442911118268967E-3</v>
      </c>
      <c r="AB73" s="54">
        <v>4.0045538917183876E-3</v>
      </c>
      <c r="AC73" s="54">
        <v>2.9804982477799058E-4</v>
      </c>
      <c r="AD73" s="54">
        <v>1.9741814583539959E-2</v>
      </c>
      <c r="AE73" s="54">
        <v>1.784891210263595E-4</v>
      </c>
      <c r="AF73" s="54">
        <f>SUM(W73:AE73)</f>
        <v>4.541159227665055E-2</v>
      </c>
      <c r="AG73" t="s">
        <v>523</v>
      </c>
      <c r="AH73" s="57">
        <v>0.11284536854619601</v>
      </c>
      <c r="AI73" s="57">
        <v>2.2812271315971651E-4</v>
      </c>
      <c r="AJ73" s="57">
        <v>-9.96862801193375E-2</v>
      </c>
      <c r="AK73" s="57">
        <v>5.7757411732153672E-6</v>
      </c>
      <c r="AL73" s="57">
        <v>1.5934665754807151E-2</v>
      </c>
      <c r="AM73" s="57">
        <v>1.89382439185036E-2</v>
      </c>
      <c r="AN73" s="57">
        <v>4.8265896554502197E-2</v>
      </c>
      <c r="AO73" s="24">
        <v>73.410698495012142</v>
      </c>
      <c r="AP73" s="24">
        <v>34.129451999682672</v>
      </c>
      <c r="AQ73" s="24">
        <v>-33.316139656739118</v>
      </c>
      <c r="AR73" s="24">
        <v>1.612195252828107E-2</v>
      </c>
      <c r="AS73" s="24">
        <v>39.540363235631219</v>
      </c>
      <c r="AT73" s="24">
        <v>38.837605233937829</v>
      </c>
      <c r="AU73" s="24">
        <f t="shared" si="8"/>
        <v>152.61810126005301</v>
      </c>
      <c r="AV73" t="s">
        <v>1430</v>
      </c>
      <c r="AW73" s="36">
        <v>0.10008348</v>
      </c>
      <c r="AX73" s="72">
        <f t="shared" si="9"/>
        <v>5.1817583445497806E-2</v>
      </c>
      <c r="AY73" s="63">
        <f t="shared" si="10"/>
        <v>1.0735858472448558</v>
      </c>
      <c r="AZ73" s="82">
        <v>246.59875</v>
      </c>
      <c r="BA73">
        <v>272.65848</v>
      </c>
      <c r="BB73" s="88">
        <f t="shared" si="11"/>
        <v>-9.5576451537469187E-2</v>
      </c>
    </row>
    <row r="74" spans="1:54" x14ac:dyDescent="0.2">
      <c r="A74" s="105"/>
      <c r="B74" s="107"/>
      <c r="C74" s="111" t="s">
        <v>2225</v>
      </c>
      <c r="D74" s="21">
        <v>2020</v>
      </c>
      <c r="E74" s="6" t="s">
        <v>414</v>
      </c>
      <c r="F74" s="6" t="s">
        <v>66</v>
      </c>
      <c r="H74" s="44">
        <v>377.01017657022152</v>
      </c>
      <c r="I74" s="44">
        <v>700000</v>
      </c>
      <c r="J74" s="44">
        <v>35000</v>
      </c>
      <c r="K74" s="44">
        <v>9818.0195577353588</v>
      </c>
      <c r="L74" s="45">
        <v>0.44570495362690721</v>
      </c>
      <c r="M74" s="44">
        <v>12823.566746566299</v>
      </c>
      <c r="N74" s="44">
        <v>20558.566746566299</v>
      </c>
      <c r="O74" s="44">
        <v>7660</v>
      </c>
      <c r="P74" s="45">
        <v>0.58584904734572762</v>
      </c>
      <c r="Q74" s="44">
        <v>749.99995902180854</v>
      </c>
      <c r="R74" s="44">
        <v>337.08414716608968</v>
      </c>
      <c r="S74" s="44">
        <v>90</v>
      </c>
      <c r="T74" s="45">
        <v>0.37793119731423008</v>
      </c>
      <c r="U74" s="44">
        <v>0.37793119731423008</v>
      </c>
      <c r="V74" s="44">
        <v>0</v>
      </c>
      <c r="W74" s="54">
        <v>7.7375717461109161E-2</v>
      </c>
      <c r="X74" s="54">
        <v>2.5069003459066153E-4</v>
      </c>
      <c r="Y74" s="54">
        <v>1.8207630142569538E-2</v>
      </c>
      <c r="Z74" s="54">
        <v>1.713054953143001E-3</v>
      </c>
      <c r="AA74" s="54">
        <v>9.2442911118268967E-3</v>
      </c>
      <c r="AB74" s="54">
        <v>3.3109190408140421E-3</v>
      </c>
      <c r="AC74" s="54">
        <v>2.6445928961038589E-3</v>
      </c>
      <c r="AD74" s="54">
        <v>2.0209776237606999E-2</v>
      </c>
      <c r="AE74" s="54">
        <v>4.0220594382844871E-4</v>
      </c>
      <c r="AF74" s="54">
        <f t="shared" si="12"/>
        <v>0.13335887782159261</v>
      </c>
      <c r="AG74" t="s">
        <v>517</v>
      </c>
      <c r="AH74" s="57">
        <v>7.7375716514310411E-2</v>
      </c>
      <c r="AI74" s="57">
        <v>2.2812271315971651E-4</v>
      </c>
      <c r="AJ74" s="57">
        <v>1.777824886912225E-2</v>
      </c>
      <c r="AK74" s="57">
        <v>5.7757411732153672E-6</v>
      </c>
      <c r="AL74" s="57">
        <v>1.8331425276593951E-2</v>
      </c>
      <c r="AM74" s="57">
        <v>1.9414969405339221E-2</v>
      </c>
      <c r="AN74" s="57">
        <v>0.13313425851969876</v>
      </c>
      <c r="AO74" s="24">
        <v>35.60270532964897</v>
      </c>
      <c r="AP74" s="24">
        <v>20.885679357100852</v>
      </c>
      <c r="AQ74" s="24">
        <v>40.94230980075983</v>
      </c>
      <c r="AR74" s="24">
        <v>1.612195252828107E-2</v>
      </c>
      <c r="AS74" s="24">
        <v>41.231084089284472</v>
      </c>
      <c r="AT74" s="24">
        <v>50.709283849080727</v>
      </c>
      <c r="AU74" s="24">
        <f t="shared" si="8"/>
        <v>189.38718437840313</v>
      </c>
      <c r="AV74" t="s">
        <v>1431</v>
      </c>
      <c r="AW74" s="36">
        <v>0.13155309000000001</v>
      </c>
      <c r="AX74" s="72">
        <f t="shared" si="9"/>
        <v>-1.5811685196987502E-3</v>
      </c>
      <c r="AY74" s="63">
        <f t="shared" si="10"/>
        <v>1.1876496232296196E-2</v>
      </c>
      <c r="AZ74" s="82">
        <v>276.30676999999997</v>
      </c>
      <c r="BA74">
        <v>273.11491999999998</v>
      </c>
      <c r="BB74" s="88">
        <f t="shared" si="11"/>
        <v>1.1686838639207275E-2</v>
      </c>
    </row>
    <row r="75" spans="1:54" x14ac:dyDescent="0.2">
      <c r="A75" s="105"/>
      <c r="B75" s="108"/>
      <c r="C75" s="108"/>
      <c r="D75" s="21">
        <v>2020</v>
      </c>
      <c r="E75" s="6" t="s">
        <v>414</v>
      </c>
      <c r="F75" s="6" t="s">
        <v>65</v>
      </c>
      <c r="H75" s="44">
        <v>377.01017657022152</v>
      </c>
      <c r="I75" s="44">
        <v>700000</v>
      </c>
      <c r="J75" s="44">
        <v>35000</v>
      </c>
      <c r="K75" s="44">
        <v>9818.0195577353588</v>
      </c>
      <c r="L75" s="45">
        <v>0.44570495362690721</v>
      </c>
      <c r="M75" s="44">
        <v>12823.566746566299</v>
      </c>
      <c r="N75" s="44">
        <v>20558.566746566299</v>
      </c>
      <c r="O75" s="44">
        <v>7660</v>
      </c>
      <c r="P75" s="45">
        <v>0.58584904734572762</v>
      </c>
      <c r="Q75" s="44">
        <v>749.99995902180854</v>
      </c>
      <c r="R75" s="44">
        <v>337.08414716608968</v>
      </c>
      <c r="S75" s="44">
        <v>90</v>
      </c>
      <c r="T75" s="45">
        <v>0.37793119731423008</v>
      </c>
      <c r="U75" s="44">
        <v>0.37793119731423008</v>
      </c>
      <c r="V75" s="44">
        <v>0</v>
      </c>
      <c r="W75" s="54">
        <v>7.7375717461109161E-2</v>
      </c>
      <c r="X75" s="54">
        <v>2.5069003459066153E-4</v>
      </c>
      <c r="Y75" s="54">
        <v>3.4032953537513162E-3</v>
      </c>
      <c r="Z75" s="54">
        <v>1.713054953143001E-3</v>
      </c>
      <c r="AA75" s="54">
        <v>9.2442911118268967E-3</v>
      </c>
      <c r="AB75" s="54">
        <v>3.3109190408140421E-3</v>
      </c>
      <c r="AC75" s="54">
        <v>2.6445928961038589E-3</v>
      </c>
      <c r="AD75" s="54">
        <v>2.0209776237606999E-2</v>
      </c>
      <c r="AE75" s="54">
        <v>4.0220594382844871E-4</v>
      </c>
      <c r="AF75" s="54">
        <f>SUM(W75:AE75)</f>
        <v>0.11855454303277439</v>
      </c>
      <c r="AG75" t="s">
        <v>2091</v>
      </c>
      <c r="AH75" s="57">
        <v>7.7375716514310411E-2</v>
      </c>
      <c r="AI75" s="57">
        <v>2.2812271315971651E-4</v>
      </c>
      <c r="AJ75" s="57">
        <v>1.161281172083329E-2</v>
      </c>
      <c r="AK75" s="57">
        <v>5.7757411732153672E-6</v>
      </c>
      <c r="AL75" s="57">
        <v>1.8331425276593951E-2</v>
      </c>
      <c r="AM75" s="57">
        <v>1.9414969405339221E-2</v>
      </c>
      <c r="AN75" s="57">
        <v>0.1269688213714098</v>
      </c>
      <c r="AO75" s="24">
        <v>35.60270532964897</v>
      </c>
      <c r="AP75" s="24">
        <v>20.885679357100852</v>
      </c>
      <c r="AQ75" s="24">
        <v>30.595508306284891</v>
      </c>
      <c r="AR75" s="24">
        <v>1.612195252828107E-2</v>
      </c>
      <c r="AS75" s="24">
        <v>41.231084089284472</v>
      </c>
      <c r="AT75" s="24">
        <v>50.709283849080727</v>
      </c>
      <c r="AU75" s="24">
        <f t="shared" si="8"/>
        <v>179.04038288392817</v>
      </c>
      <c r="AV75" t="s">
        <v>1662</v>
      </c>
      <c r="AW75" s="36">
        <v>0.12313539</v>
      </c>
      <c r="AX75" s="72">
        <f t="shared" si="9"/>
        <v>-3.8334313714098039E-3</v>
      </c>
      <c r="AY75" s="63">
        <f t="shared" si="10"/>
        <v>3.0191911132231686E-2</v>
      </c>
      <c r="AZ75" s="82">
        <v>235.74934999999999</v>
      </c>
      <c r="BA75">
        <v>232.5575</v>
      </c>
      <c r="BB75" s="88">
        <f t="shared" si="11"/>
        <v>1.3724992743729958E-2</v>
      </c>
    </row>
    <row r="76" spans="1:54" x14ac:dyDescent="0.2">
      <c r="A76" s="105"/>
      <c r="B76" s="111" t="s">
        <v>412</v>
      </c>
      <c r="C76" s="111" t="s">
        <v>2228</v>
      </c>
      <c r="D76" s="21">
        <v>2020</v>
      </c>
      <c r="F76" s="110" t="s">
        <v>48</v>
      </c>
      <c r="G76" t="s">
        <v>36</v>
      </c>
      <c r="H76" s="44">
        <v>401.88197162542241</v>
      </c>
      <c r="I76" s="44">
        <v>350000</v>
      </c>
      <c r="J76" s="44">
        <v>28000</v>
      </c>
      <c r="K76" s="44">
        <v>5083.4731658515584</v>
      </c>
      <c r="L76" s="45">
        <v>0.72837601267004004</v>
      </c>
      <c r="M76" s="44">
        <v>13396.188057506921</v>
      </c>
      <c r="N76" s="44">
        <v>22301.188057506919</v>
      </c>
      <c r="O76" s="44">
        <v>8830</v>
      </c>
      <c r="P76" s="45">
        <v>0.47655510927550099</v>
      </c>
      <c r="Q76" s="44">
        <v>2206.3684081394081</v>
      </c>
      <c r="R76" s="44">
        <v>0</v>
      </c>
      <c r="S76" s="44">
        <v>264.76422344280758</v>
      </c>
      <c r="T76" s="45">
        <v>0</v>
      </c>
      <c r="U76" s="44">
        <v>1</v>
      </c>
      <c r="V76" s="44">
        <v>0</v>
      </c>
      <c r="W76" s="54">
        <v>0</v>
      </c>
      <c r="X76" s="54">
        <v>4.3494580313563352E-4</v>
      </c>
      <c r="Y76" s="54">
        <v>2.116947807371616E-2</v>
      </c>
      <c r="Z76" s="54">
        <v>3.658019239082932E-3</v>
      </c>
      <c r="AA76" s="54">
        <v>1.381171867251396E-2</v>
      </c>
      <c r="AB76" s="54">
        <v>4.2817001231014729E-3</v>
      </c>
      <c r="AC76" s="54">
        <v>1.890883781015873E-2</v>
      </c>
      <c r="AD76" s="54">
        <v>1.941028423607349E-2</v>
      </c>
      <c r="AE76" s="54">
        <v>2.0384984090924259E-3</v>
      </c>
      <c r="AF76" s="54">
        <f t="shared" si="12"/>
        <v>8.37134823668748E-2</v>
      </c>
      <c r="AG76" t="s">
        <v>2069</v>
      </c>
      <c r="AH76" s="57">
        <v>0</v>
      </c>
      <c r="AI76" s="57">
        <v>3.957916155840155E-4</v>
      </c>
      <c r="AJ76" s="57">
        <v>1.9521349177425051E-2</v>
      </c>
      <c r="AK76" s="57">
        <v>1.0020878230312509E-5</v>
      </c>
      <c r="AL76" s="57">
        <v>4.7431758246769873E-2</v>
      </c>
      <c r="AM76" s="57">
        <v>1.875573160338084E-2</v>
      </c>
      <c r="AN76" s="57">
        <v>8.6114651521390084E-2</v>
      </c>
      <c r="AO76" s="24">
        <v>0</v>
      </c>
      <c r="AP76" s="24">
        <v>5.9023779975189337</v>
      </c>
      <c r="AQ76" s="24">
        <v>37.77366601495644</v>
      </c>
      <c r="AR76" s="24">
        <v>2.7971496345783241E-2</v>
      </c>
      <c r="AS76" s="24">
        <v>41.422362774654268</v>
      </c>
      <c r="AT76" s="24">
        <v>155.5846234705327</v>
      </c>
      <c r="AU76" s="24">
        <f t="shared" si="8"/>
        <v>240.71100175400812</v>
      </c>
      <c r="AV76" t="s">
        <v>2100</v>
      </c>
      <c r="AW76" s="36">
        <v>7.6755174999999995E-2</v>
      </c>
      <c r="AX76" s="72">
        <f t="shared" si="9"/>
        <v>-9.3594765213900893E-3</v>
      </c>
      <c r="AY76" s="63">
        <f t="shared" si="10"/>
        <v>0.10868622651356002</v>
      </c>
      <c r="AZ76" s="82">
        <v>246.70431000000002</v>
      </c>
      <c r="BA76">
        <v>263.68203</v>
      </c>
      <c r="BB76" s="88">
        <f t="shared" si="11"/>
        <v>-6.438709532083009E-2</v>
      </c>
    </row>
    <row r="77" spans="1:54" x14ac:dyDescent="0.2">
      <c r="A77" s="105"/>
      <c r="B77" s="107"/>
      <c r="C77" s="107"/>
      <c r="D77" s="21">
        <v>2020</v>
      </c>
      <c r="F77" s="110"/>
      <c r="G77" t="s">
        <v>37</v>
      </c>
      <c r="H77" s="44">
        <v>391.28904385804333</v>
      </c>
      <c r="I77" s="44">
        <v>350000</v>
      </c>
      <c r="J77" s="44">
        <v>28000</v>
      </c>
      <c r="K77" s="44">
        <v>5030.3528299291984</v>
      </c>
      <c r="L77" s="45">
        <v>0.72837601267004004</v>
      </c>
      <c r="M77" s="44">
        <v>13043.03059239647</v>
      </c>
      <c r="N77" s="44">
        <v>21948.03059239647</v>
      </c>
      <c r="O77" s="44">
        <v>8830</v>
      </c>
      <c r="P77" s="45">
        <v>0.46764189737773171</v>
      </c>
      <c r="Q77" s="44">
        <v>1898.532845252829</v>
      </c>
      <c r="R77" s="44">
        <v>0</v>
      </c>
      <c r="S77" s="44">
        <v>261.99753932141152</v>
      </c>
      <c r="T77" s="45">
        <v>0</v>
      </c>
      <c r="U77" s="44">
        <v>1</v>
      </c>
      <c r="V77" s="44">
        <v>0</v>
      </c>
      <c r="W77" s="54">
        <v>0</v>
      </c>
      <c r="X77" s="54">
        <v>4.3494580313563352E-4</v>
      </c>
      <c r="Y77" s="54">
        <v>2.09482666105032E-2</v>
      </c>
      <c r="Z77" s="54">
        <v>3.658019239082932E-3</v>
      </c>
      <c r="AA77" s="54">
        <v>1.381171867251396E-2</v>
      </c>
      <c r="AB77" s="54">
        <v>4.1512413881719112E-3</v>
      </c>
      <c r="AC77" s="54">
        <v>1.501591596752405E-2</v>
      </c>
      <c r="AD77" s="54">
        <v>1.913844607770443E-2</v>
      </c>
      <c r="AE77" s="54">
        <v>1.807261607609689E-3</v>
      </c>
      <c r="AF77" s="54">
        <f t="shared" si="12"/>
        <v>7.8965815366245806E-2</v>
      </c>
      <c r="AG77" t="s">
        <v>812</v>
      </c>
      <c r="AH77" s="57">
        <v>0</v>
      </c>
      <c r="AI77" s="57">
        <v>3.957916155840155E-4</v>
      </c>
      <c r="AJ77" s="57">
        <v>1.9317358600091341E-2</v>
      </c>
      <c r="AK77" s="57">
        <v>1.0020878230312509E-5</v>
      </c>
      <c r="AL77" s="57">
        <v>4.0497539486435613E-2</v>
      </c>
      <c r="AM77" s="57">
        <v>1.8478879259414251E-2</v>
      </c>
      <c r="AN77" s="57">
        <v>7.8699589839755529E-2</v>
      </c>
      <c r="AO77" s="24">
        <v>0</v>
      </c>
      <c r="AP77" s="24">
        <v>1.52056847517025</v>
      </c>
      <c r="AQ77" s="24">
        <v>37.378945759283098</v>
      </c>
      <c r="AR77" s="24">
        <v>2.7971496345783241E-2</v>
      </c>
      <c r="AS77" s="24">
        <v>40.806664390446677</v>
      </c>
      <c r="AT77" s="24">
        <v>138.2921165989963</v>
      </c>
      <c r="AU77" s="24">
        <f t="shared" si="8"/>
        <v>218.02626672024212</v>
      </c>
      <c r="AV77" t="s">
        <v>1432</v>
      </c>
      <c r="AW77" s="36">
        <v>7.4275062000000003E-2</v>
      </c>
      <c r="AX77" s="72">
        <f t="shared" si="9"/>
        <v>-4.4245278397555265E-3</v>
      </c>
      <c r="AY77" s="63">
        <f t="shared" si="10"/>
        <v>5.6220468858408867E-2</v>
      </c>
      <c r="AZ77" s="82">
        <v>240.72513000000001</v>
      </c>
      <c r="BA77">
        <v>240.63694999999998</v>
      </c>
      <c r="BB77" s="88">
        <f t="shared" si="11"/>
        <v>3.6644413918995866E-4</v>
      </c>
    </row>
    <row r="78" spans="1:54" x14ac:dyDescent="0.2">
      <c r="A78" s="105"/>
      <c r="B78" s="107"/>
      <c r="C78" s="107"/>
      <c r="D78" s="21">
        <v>2020</v>
      </c>
      <c r="F78" s="110"/>
      <c r="G78" t="s">
        <v>38</v>
      </c>
      <c r="H78" s="44">
        <v>401.88197162542241</v>
      </c>
      <c r="I78" s="44">
        <v>350000</v>
      </c>
      <c r="J78" s="44">
        <v>28000</v>
      </c>
      <c r="K78" s="44">
        <v>5083.4731658515584</v>
      </c>
      <c r="L78" s="45">
        <v>0.72837601267004004</v>
      </c>
      <c r="M78" s="44">
        <v>13396.188057506921</v>
      </c>
      <c r="N78" s="44">
        <v>22301.188057506919</v>
      </c>
      <c r="O78" s="44">
        <v>8830</v>
      </c>
      <c r="P78" s="45">
        <v>0.47655510927550099</v>
      </c>
      <c r="Q78" s="44">
        <v>2206.3684081394081</v>
      </c>
      <c r="R78" s="44">
        <v>0</v>
      </c>
      <c r="S78" s="44">
        <v>264.76422344280758</v>
      </c>
      <c r="T78" s="45">
        <v>0</v>
      </c>
      <c r="U78" s="44">
        <v>1</v>
      </c>
      <c r="V78" s="44">
        <v>0</v>
      </c>
      <c r="W78" s="54">
        <v>0</v>
      </c>
      <c r="X78" s="54">
        <v>4.3494580313563352E-4</v>
      </c>
      <c r="Y78" s="54">
        <v>2.116947807371616E-2</v>
      </c>
      <c r="Z78" s="54">
        <v>3.658019239082932E-3</v>
      </c>
      <c r="AA78" s="54">
        <v>1.381171867251396E-2</v>
      </c>
      <c r="AB78" s="54">
        <v>4.2817001231014729E-3</v>
      </c>
      <c r="AC78" s="54">
        <v>1.6020098701119419E-2</v>
      </c>
      <c r="AD78" s="54">
        <v>1.941028423607349E-2</v>
      </c>
      <c r="AE78" s="54">
        <v>2.0384984090924259E-3</v>
      </c>
      <c r="AF78" s="54">
        <f t="shared" si="12"/>
        <v>8.0824743257835494E-2</v>
      </c>
      <c r="AG78" t="s">
        <v>813</v>
      </c>
      <c r="AH78" s="57">
        <v>0</v>
      </c>
      <c r="AI78" s="57">
        <v>3.957916155840155E-4</v>
      </c>
      <c r="AJ78" s="57">
        <v>1.9521349177425051E-2</v>
      </c>
      <c r="AK78" s="57">
        <v>1.0020878230312509E-5</v>
      </c>
      <c r="AL78" s="57">
        <v>4.2383765903772658E-2</v>
      </c>
      <c r="AM78" s="57">
        <v>1.875573160338084E-2</v>
      </c>
      <c r="AN78" s="57">
        <v>8.1066659178392869E-2</v>
      </c>
      <c r="AO78" s="24">
        <v>0</v>
      </c>
      <c r="AP78" s="24">
        <v>1.5304022709708549</v>
      </c>
      <c r="AQ78" s="24">
        <v>37.77366601495644</v>
      </c>
      <c r="AR78" s="24">
        <v>2.7971496345783241E-2</v>
      </c>
      <c r="AS78" s="24">
        <v>41.422362774654268</v>
      </c>
      <c r="AT78" s="24">
        <v>140.47309509479169</v>
      </c>
      <c r="AU78" s="24">
        <f t="shared" si="8"/>
        <v>221.22749765171903</v>
      </c>
      <c r="AV78" t="s">
        <v>1433</v>
      </c>
      <c r="AW78" s="36">
        <v>7.5953149999999997E-2</v>
      </c>
      <c r="AX78" s="72">
        <f t="shared" si="9"/>
        <v>-5.1135091783928721E-3</v>
      </c>
      <c r="AY78" s="63">
        <f t="shared" si="10"/>
        <v>6.3077832862709154E-2</v>
      </c>
      <c r="AZ78" s="82">
        <v>241.97773999999998</v>
      </c>
      <c r="BA78">
        <v>241.95049</v>
      </c>
      <c r="BB78" s="88">
        <f t="shared" si="11"/>
        <v>1.1262634764652724E-4</v>
      </c>
    </row>
    <row r="79" spans="1:54" x14ac:dyDescent="0.2">
      <c r="A79" s="105"/>
      <c r="B79" s="107"/>
      <c r="C79" s="107"/>
      <c r="D79" s="21">
        <v>2020</v>
      </c>
      <c r="F79" s="110" t="s">
        <v>419</v>
      </c>
      <c r="G79" t="s">
        <v>36</v>
      </c>
      <c r="H79" s="44">
        <v>401.88197162542241</v>
      </c>
      <c r="I79" s="44">
        <v>350000</v>
      </c>
      <c r="J79" s="44">
        <v>28000</v>
      </c>
      <c r="K79" s="44">
        <v>5083.4731658515584</v>
      </c>
      <c r="L79" s="45">
        <v>0.72837601267004004</v>
      </c>
      <c r="M79" s="44">
        <v>13396.188057506921</v>
      </c>
      <c r="N79" s="44">
        <v>22301.188057506919</v>
      </c>
      <c r="O79" s="44">
        <v>8830</v>
      </c>
      <c r="P79" s="45">
        <v>0.47655510927550099</v>
      </c>
      <c r="Q79" s="44">
        <v>2206.3684081394081</v>
      </c>
      <c r="R79" s="44">
        <v>0</v>
      </c>
      <c r="S79" s="44">
        <v>264.76422344280758</v>
      </c>
      <c r="T79" s="45">
        <v>0</v>
      </c>
      <c r="U79" s="44">
        <v>1</v>
      </c>
      <c r="V79" s="44">
        <v>0</v>
      </c>
      <c r="W79" s="54">
        <v>0</v>
      </c>
      <c r="X79" s="54">
        <v>4.3494580313563352E-4</v>
      </c>
      <c r="Y79" s="54">
        <v>3.9569117894796566E-3</v>
      </c>
      <c r="Z79" s="54">
        <v>3.658019239082932E-3</v>
      </c>
      <c r="AA79" s="54">
        <v>1.381171867251396E-2</v>
      </c>
      <c r="AB79" s="54">
        <v>4.2817001231014729E-3</v>
      </c>
      <c r="AC79" s="54">
        <v>1.890883781015873E-2</v>
      </c>
      <c r="AD79" s="54">
        <v>1.941028423607349E-2</v>
      </c>
      <c r="AE79" s="54">
        <v>2.0384984090924259E-3</v>
      </c>
      <c r="AF79" s="54">
        <f t="shared" si="12"/>
        <v>6.6500916082638306E-2</v>
      </c>
      <c r="AG79" t="s">
        <v>2070</v>
      </c>
      <c r="AH79" s="57">
        <v>0</v>
      </c>
      <c r="AI79" s="57">
        <v>3.957916155840155E-4</v>
      </c>
      <c r="AJ79" s="57">
        <v>3.7870018900945188E-3</v>
      </c>
      <c r="AK79" s="57">
        <v>1.0020878230312509E-5</v>
      </c>
      <c r="AL79" s="57">
        <v>4.7431758246769873E-2</v>
      </c>
      <c r="AM79" s="57">
        <v>1.875573160338084E-2</v>
      </c>
      <c r="AN79" s="57">
        <v>7.0380304234059554E-2</v>
      </c>
      <c r="AO79" s="24">
        <v>0</v>
      </c>
      <c r="AP79" s="24">
        <v>5.9023779975189337</v>
      </c>
      <c r="AQ79" s="24">
        <v>11.36837404432629</v>
      </c>
      <c r="AR79" s="24">
        <v>2.7971496345783241E-2</v>
      </c>
      <c r="AS79" s="24">
        <v>41.422362774654268</v>
      </c>
      <c r="AT79" s="24">
        <v>155.5846234705327</v>
      </c>
      <c r="AU79" s="24">
        <f t="shared" si="8"/>
        <v>214.30570978337798</v>
      </c>
      <c r="AV79" t="s">
        <v>2101</v>
      </c>
      <c r="AW79" s="36">
        <v>5.5282629E-2</v>
      </c>
      <c r="AX79" s="72">
        <f t="shared" si="9"/>
        <v>-1.5097675234059554E-2</v>
      </c>
      <c r="AY79" s="63">
        <f t="shared" si="10"/>
        <v>0.21451562902953819</v>
      </c>
      <c r="AZ79" s="82">
        <v>164.23067</v>
      </c>
      <c r="BA79">
        <v>181.20839000000001</v>
      </c>
      <c r="BB79" s="88">
        <f t="shared" si="11"/>
        <v>-9.3691688337388834E-2</v>
      </c>
    </row>
    <row r="80" spans="1:54" x14ac:dyDescent="0.2">
      <c r="A80" s="105"/>
      <c r="B80" s="107"/>
      <c r="C80" s="107"/>
      <c r="D80" s="21">
        <v>2020</v>
      </c>
      <c r="F80" s="110"/>
      <c r="G80" t="s">
        <v>37</v>
      </c>
      <c r="H80" s="44">
        <v>391.28904385804333</v>
      </c>
      <c r="I80" s="44">
        <v>350000</v>
      </c>
      <c r="J80" s="44">
        <v>28000</v>
      </c>
      <c r="K80" s="44">
        <v>5030.3528299291984</v>
      </c>
      <c r="L80" s="45">
        <v>0.72837601267004004</v>
      </c>
      <c r="M80" s="44">
        <v>13043.03059239647</v>
      </c>
      <c r="N80" s="44">
        <v>21948.03059239647</v>
      </c>
      <c r="O80" s="44">
        <v>8830</v>
      </c>
      <c r="P80" s="45">
        <v>0.46764189737773171</v>
      </c>
      <c r="Q80" s="44">
        <v>1898.532845252829</v>
      </c>
      <c r="R80" s="44">
        <v>0</v>
      </c>
      <c r="S80" s="44">
        <v>261.99753932141152</v>
      </c>
      <c r="T80" s="45">
        <v>0</v>
      </c>
      <c r="U80" s="44">
        <v>1</v>
      </c>
      <c r="V80" s="44">
        <v>0</v>
      </c>
      <c r="W80" s="54">
        <v>0</v>
      </c>
      <c r="X80" s="54">
        <v>4.3494580313563352E-4</v>
      </c>
      <c r="Y80" s="54">
        <v>3.915563852430505E-3</v>
      </c>
      <c r="Z80" s="54">
        <v>3.658019239082932E-3</v>
      </c>
      <c r="AA80" s="54">
        <v>1.381171867251396E-2</v>
      </c>
      <c r="AB80" s="54">
        <v>4.1512413881719112E-3</v>
      </c>
      <c r="AC80" s="54">
        <v>1.501591596752405E-2</v>
      </c>
      <c r="AD80" s="54">
        <v>1.913844607770443E-2</v>
      </c>
      <c r="AE80" s="54">
        <v>1.807261607609689E-3</v>
      </c>
      <c r="AF80" s="54">
        <f t="shared" si="12"/>
        <v>6.1933112608173115E-2</v>
      </c>
      <c r="AG80" t="s">
        <v>814</v>
      </c>
      <c r="AH80" s="57">
        <v>0</v>
      </c>
      <c r="AI80" s="57">
        <v>3.957916155840155E-4</v>
      </c>
      <c r="AJ80" s="57">
        <v>3.7474291794738E-3</v>
      </c>
      <c r="AK80" s="57">
        <v>1.0020878230312509E-5</v>
      </c>
      <c r="AL80" s="57">
        <v>4.0497539486435613E-2</v>
      </c>
      <c r="AM80" s="57">
        <v>1.8478879259414251E-2</v>
      </c>
      <c r="AN80" s="57">
        <v>6.3129660419137992E-2</v>
      </c>
      <c r="AO80" s="24">
        <v>0</v>
      </c>
      <c r="AP80" s="24">
        <v>1.52056847517025</v>
      </c>
      <c r="AQ80" s="24">
        <v>11.249578915794419</v>
      </c>
      <c r="AR80" s="24">
        <v>2.7971496345783241E-2</v>
      </c>
      <c r="AS80" s="24">
        <v>40.806664390446677</v>
      </c>
      <c r="AT80" s="24">
        <v>138.2921165989963</v>
      </c>
      <c r="AU80" s="24">
        <f t="shared" si="8"/>
        <v>191.89689987675342</v>
      </c>
      <c r="AV80" t="s">
        <v>1434</v>
      </c>
      <c r="AW80" s="36">
        <v>5.3030948000000001E-2</v>
      </c>
      <c r="AX80" s="72">
        <f t="shared" si="9"/>
        <v>-1.0098712419137991E-2</v>
      </c>
      <c r="AY80" s="63">
        <f t="shared" si="10"/>
        <v>0.15996779250972382</v>
      </c>
      <c r="AZ80" s="82">
        <v>159.12887000000001</v>
      </c>
      <c r="BA80">
        <v>159.04070000000002</v>
      </c>
      <c r="BB80" s="88">
        <f t="shared" si="11"/>
        <v>5.5438639291693903E-4</v>
      </c>
    </row>
    <row r="81" spans="1:54" x14ac:dyDescent="0.2">
      <c r="A81" s="105"/>
      <c r="B81" s="107"/>
      <c r="C81" s="108"/>
      <c r="D81" s="21">
        <v>2020</v>
      </c>
      <c r="F81" s="110"/>
      <c r="G81" t="s">
        <v>38</v>
      </c>
      <c r="H81" s="44">
        <v>401.88197162542241</v>
      </c>
      <c r="I81" s="44">
        <v>350000</v>
      </c>
      <c r="J81" s="44">
        <v>28000</v>
      </c>
      <c r="K81" s="44">
        <v>5083.4731658515584</v>
      </c>
      <c r="L81" s="45">
        <v>0.72837601267004004</v>
      </c>
      <c r="M81" s="44">
        <v>13396.188057506921</v>
      </c>
      <c r="N81" s="44">
        <v>22301.188057506919</v>
      </c>
      <c r="O81" s="44">
        <v>8830</v>
      </c>
      <c r="P81" s="45">
        <v>0.47655510927550099</v>
      </c>
      <c r="Q81" s="44">
        <v>2206.3684081394081</v>
      </c>
      <c r="R81" s="44">
        <v>0</v>
      </c>
      <c r="S81" s="44">
        <v>264.76422344280758</v>
      </c>
      <c r="T81" s="45">
        <v>0</v>
      </c>
      <c r="U81" s="44">
        <v>1</v>
      </c>
      <c r="V81" s="44">
        <v>0</v>
      </c>
      <c r="W81" s="54">
        <v>0</v>
      </c>
      <c r="X81" s="54">
        <v>4.3494580313563352E-4</v>
      </c>
      <c r="Y81" s="54">
        <v>3.9569117894796566E-3</v>
      </c>
      <c r="Z81" s="54">
        <v>3.658019239082932E-3</v>
      </c>
      <c r="AA81" s="54">
        <v>1.381171867251396E-2</v>
      </c>
      <c r="AB81" s="54">
        <v>4.2817001231014729E-3</v>
      </c>
      <c r="AC81" s="54">
        <v>1.6020098701119419E-2</v>
      </c>
      <c r="AD81" s="54">
        <v>1.941028423607349E-2</v>
      </c>
      <c r="AE81" s="54">
        <v>2.0384984090924259E-3</v>
      </c>
      <c r="AF81" s="54">
        <f t="shared" si="12"/>
        <v>6.3612176973598999E-2</v>
      </c>
      <c r="AG81" t="s">
        <v>815</v>
      </c>
      <c r="AH81" s="57">
        <v>0</v>
      </c>
      <c r="AI81" s="57">
        <v>3.957916155840155E-4</v>
      </c>
      <c r="AJ81" s="57">
        <v>3.7870018900945188E-3</v>
      </c>
      <c r="AK81" s="57">
        <v>1.0020878230312509E-5</v>
      </c>
      <c r="AL81" s="57">
        <v>4.2383765903772658E-2</v>
      </c>
      <c r="AM81" s="57">
        <v>1.875573160338084E-2</v>
      </c>
      <c r="AN81" s="57">
        <v>6.5332311891062339E-2</v>
      </c>
      <c r="AO81" s="24">
        <v>0</v>
      </c>
      <c r="AP81" s="24">
        <v>1.5304022709708549</v>
      </c>
      <c r="AQ81" s="24">
        <v>11.36837404432629</v>
      </c>
      <c r="AR81" s="24">
        <v>2.7971496345783241E-2</v>
      </c>
      <c r="AS81" s="24">
        <v>41.422362774654268</v>
      </c>
      <c r="AT81" s="24">
        <v>140.47309509479169</v>
      </c>
      <c r="AU81" s="24">
        <f t="shared" si="8"/>
        <v>194.82220568108889</v>
      </c>
      <c r="AV81" t="s">
        <v>1435</v>
      </c>
      <c r="AW81" s="36">
        <v>5.4480604000000002E-2</v>
      </c>
      <c r="AX81" s="72">
        <f t="shared" si="9"/>
        <v>-1.0851707891062337E-2</v>
      </c>
      <c r="AY81" s="63">
        <f t="shared" si="10"/>
        <v>0.16610016662439409</v>
      </c>
      <c r="AZ81" s="82">
        <v>159.50411</v>
      </c>
      <c r="BA81">
        <v>159.47685000000001</v>
      </c>
      <c r="BB81" s="88">
        <f t="shared" si="11"/>
        <v>1.7093390043743106E-4</v>
      </c>
    </row>
    <row r="82" spans="1:54" x14ac:dyDescent="0.2">
      <c r="A82" s="105"/>
      <c r="B82" s="107"/>
      <c r="C82" s="21" t="s">
        <v>2229</v>
      </c>
      <c r="D82" s="21">
        <v>2020</v>
      </c>
      <c r="F82" s="6" t="s">
        <v>51</v>
      </c>
      <c r="H82" s="44">
        <v>243.99831990430349</v>
      </c>
      <c r="I82" s="44">
        <v>350000</v>
      </c>
      <c r="J82" s="44">
        <v>28000</v>
      </c>
      <c r="K82" s="44">
        <v>10576.68228245009</v>
      </c>
      <c r="L82" s="45">
        <v>0.32935265028105593</v>
      </c>
      <c r="M82" s="44">
        <v>11618.96771551408</v>
      </c>
      <c r="N82" s="44">
        <v>20523.967715514082</v>
      </c>
      <c r="O82" s="44">
        <v>8830</v>
      </c>
      <c r="P82" s="45">
        <v>0.43484615193615328</v>
      </c>
      <c r="Q82" s="44">
        <v>464.41705014089888</v>
      </c>
      <c r="R82" s="44">
        <v>440.69509510208701</v>
      </c>
      <c r="S82" s="44">
        <v>46.441705706125219</v>
      </c>
      <c r="T82" s="45">
        <v>0</v>
      </c>
      <c r="U82" s="44">
        <v>0</v>
      </c>
      <c r="V82" s="44">
        <v>0</v>
      </c>
      <c r="W82" s="54">
        <v>0</v>
      </c>
      <c r="X82" s="54">
        <v>4.3494580313563352E-4</v>
      </c>
      <c r="Y82" s="54">
        <v>6.8707577884197235E-2</v>
      </c>
      <c r="Z82" s="54">
        <v>3.658019239082932E-3</v>
      </c>
      <c r="AA82" s="54">
        <v>1.381171867251396E-2</v>
      </c>
      <c r="AB82" s="54">
        <v>3.0639646574854851E-3</v>
      </c>
      <c r="AC82" s="54">
        <v>5.3621819242835036E-3</v>
      </c>
      <c r="AD82" s="54">
        <v>1.7290238291025158E-2</v>
      </c>
      <c r="AE82" s="54">
        <v>5.555696552619338E-4</v>
      </c>
      <c r="AF82" s="54">
        <f t="shared" si="12"/>
        <v>0.11288421612698585</v>
      </c>
      <c r="AG82" t="s">
        <v>2085</v>
      </c>
      <c r="AH82" s="57">
        <v>0</v>
      </c>
      <c r="AI82" s="57">
        <v>3.957916155840155E-4</v>
      </c>
      <c r="AJ82" s="57">
        <v>6.3387835604452061E-2</v>
      </c>
      <c r="AK82" s="57">
        <v>1.0020878230312509E-5</v>
      </c>
      <c r="AL82" s="57">
        <v>2.7575431013366229E-2</v>
      </c>
      <c r="AM82" s="57">
        <v>1.6596171080765339E-2</v>
      </c>
      <c r="AN82" s="57">
        <v>0.10796525019239794</v>
      </c>
      <c r="AO82" s="24">
        <v>0</v>
      </c>
      <c r="AP82" s="24">
        <v>5.6852114663731923</v>
      </c>
      <c r="AQ82" s="24">
        <v>122.82728909602</v>
      </c>
      <c r="AR82" s="24">
        <v>2.7971496345783241E-2</v>
      </c>
      <c r="AS82" s="24">
        <v>34.659736901959803</v>
      </c>
      <c r="AT82" s="24">
        <v>67.73516593816835</v>
      </c>
      <c r="AU82" s="24">
        <f t="shared" si="8"/>
        <v>230.93537489886711</v>
      </c>
      <c r="AV82" t="s">
        <v>2116</v>
      </c>
      <c r="AW82" s="36">
        <v>0.11403526999999999</v>
      </c>
      <c r="AX82" s="72">
        <f t="shared" si="9"/>
        <v>6.0700198076020506E-3</v>
      </c>
      <c r="AY82" s="63">
        <f t="shared" si="10"/>
        <v>5.6221976948926229E-2</v>
      </c>
      <c r="AZ82" s="82">
        <v>412.02145999999999</v>
      </c>
      <c r="BA82">
        <v>426.57895000000002</v>
      </c>
      <c r="BB82" s="88">
        <f t="shared" si="11"/>
        <v>-3.4126133040554452E-2</v>
      </c>
    </row>
    <row r="83" spans="1:54" x14ac:dyDescent="0.2">
      <c r="A83" s="105"/>
      <c r="B83" s="107"/>
      <c r="C83" s="21" t="s">
        <v>2229</v>
      </c>
      <c r="D83" s="21">
        <v>2020</v>
      </c>
      <c r="F83" s="6" t="s">
        <v>50</v>
      </c>
      <c r="H83" s="44">
        <v>243.99831990430349</v>
      </c>
      <c r="I83" s="44">
        <v>350000</v>
      </c>
      <c r="J83" s="44">
        <v>28000</v>
      </c>
      <c r="K83" s="44">
        <v>10576.68228245009</v>
      </c>
      <c r="L83" s="45">
        <v>0.32935265028105593</v>
      </c>
      <c r="M83" s="44">
        <v>11618.96771551408</v>
      </c>
      <c r="N83" s="44">
        <v>20523.967715514082</v>
      </c>
      <c r="O83" s="44">
        <v>8830</v>
      </c>
      <c r="P83" s="45">
        <v>0.43484615193615328</v>
      </c>
      <c r="Q83" s="44">
        <v>464.41705014089888</v>
      </c>
      <c r="R83" s="44">
        <v>440.69509510208701</v>
      </c>
      <c r="S83" s="44">
        <v>46.441705706125219</v>
      </c>
      <c r="T83" s="45">
        <v>0</v>
      </c>
      <c r="U83" s="44">
        <v>0</v>
      </c>
      <c r="V83" s="44">
        <v>0</v>
      </c>
      <c r="W83" s="54">
        <v>0</v>
      </c>
      <c r="X83" s="54">
        <v>4.3494580313563352E-4</v>
      </c>
      <c r="Y83" s="54">
        <v>1.2842537922279858E-2</v>
      </c>
      <c r="Z83" s="54">
        <v>3.658019239082932E-3</v>
      </c>
      <c r="AA83" s="54">
        <v>1.381171867251396E-2</v>
      </c>
      <c r="AB83" s="54">
        <v>3.0639646574854851E-3</v>
      </c>
      <c r="AC83" s="54">
        <v>5.3621819242835036E-3</v>
      </c>
      <c r="AD83" s="54">
        <v>1.7290238291025158E-2</v>
      </c>
      <c r="AE83" s="54">
        <v>5.555696552619338E-4</v>
      </c>
      <c r="AF83" s="54">
        <f t="shared" si="12"/>
        <v>5.7019176165068464E-2</v>
      </c>
      <c r="AG83" t="s">
        <v>2086</v>
      </c>
      <c r="AH83" s="57">
        <v>0</v>
      </c>
      <c r="AI83" s="57">
        <v>3.957916155840155E-4</v>
      </c>
      <c r="AJ83" s="57">
        <v>1.38847199680196E-2</v>
      </c>
      <c r="AK83" s="57">
        <v>1.0020878230312509E-5</v>
      </c>
      <c r="AL83" s="57">
        <v>2.7575431013366229E-2</v>
      </c>
      <c r="AM83" s="57">
        <v>1.6596171080765339E-2</v>
      </c>
      <c r="AN83" s="57">
        <v>5.8462134555965495E-2</v>
      </c>
      <c r="AO83" s="24">
        <v>0</v>
      </c>
      <c r="AP83" s="24">
        <v>5.6852114663731923</v>
      </c>
      <c r="AQ83" s="24">
        <v>39.751442480609917</v>
      </c>
      <c r="AR83" s="24">
        <v>2.7971496345783241E-2</v>
      </c>
      <c r="AS83" s="24">
        <v>34.659736901959803</v>
      </c>
      <c r="AT83" s="24">
        <v>67.73516593816835</v>
      </c>
      <c r="AU83" s="24">
        <f t="shared" si="8"/>
        <v>147.85952828345705</v>
      </c>
      <c r="AV83" t="s">
        <v>2117</v>
      </c>
      <c r="AW83" s="36">
        <v>4.6440837999999998E-2</v>
      </c>
      <c r="AX83" s="72">
        <f t="shared" si="9"/>
        <v>-1.2021296555965497E-2</v>
      </c>
      <c r="AY83" s="63">
        <f t="shared" si="10"/>
        <v>0.20562534446048275</v>
      </c>
      <c r="AZ83" s="82">
        <v>152.39885999999998</v>
      </c>
      <c r="BA83">
        <v>166.95634000000001</v>
      </c>
      <c r="BB83" s="88">
        <f t="shared" si="11"/>
        <v>-8.7193334496911135E-2</v>
      </c>
    </row>
    <row r="84" spans="1:54" x14ac:dyDescent="0.2">
      <c r="A84" s="105"/>
      <c r="B84" s="107"/>
      <c r="C84" s="21" t="s">
        <v>2229</v>
      </c>
      <c r="D84" s="21">
        <v>2020</v>
      </c>
      <c r="F84" s="6" t="s">
        <v>47</v>
      </c>
      <c r="H84" s="44">
        <v>243.99831990430349</v>
      </c>
      <c r="I84" s="44">
        <v>350000</v>
      </c>
      <c r="J84" s="44">
        <v>28000</v>
      </c>
      <c r="K84" s="44">
        <v>10576.68228245009</v>
      </c>
      <c r="L84" s="45">
        <v>0.32935265028105593</v>
      </c>
      <c r="M84" s="44">
        <v>11618.96771551408</v>
      </c>
      <c r="N84" s="44">
        <v>20523.967715514082</v>
      </c>
      <c r="O84" s="44">
        <v>8830</v>
      </c>
      <c r="P84" s="45">
        <v>0.43484615193615328</v>
      </c>
      <c r="Q84" s="44">
        <v>464.41705014089888</v>
      </c>
      <c r="R84" s="44">
        <v>440.69509510208701</v>
      </c>
      <c r="S84" s="44">
        <v>46.441705706125219</v>
      </c>
      <c r="T84" s="45">
        <v>0</v>
      </c>
      <c r="U84" s="44">
        <v>0</v>
      </c>
      <c r="V84" s="44">
        <v>0</v>
      </c>
      <c r="W84" s="54">
        <v>0</v>
      </c>
      <c r="X84" s="54">
        <v>4.3494580313563352E-4</v>
      </c>
      <c r="Y84" s="54">
        <v>0.1086533665657043</v>
      </c>
      <c r="Z84" s="54">
        <v>3.658019239082932E-3</v>
      </c>
      <c r="AA84" s="54">
        <v>1.381171867251396E-2</v>
      </c>
      <c r="AB84" s="54">
        <v>3.0639646574854851E-3</v>
      </c>
      <c r="AC84" s="54">
        <v>5.3621819242835036E-3</v>
      </c>
      <c r="AD84" s="54">
        <v>1.7290238291025158E-2</v>
      </c>
      <c r="AE84" s="54">
        <v>5.555696552619338E-4</v>
      </c>
      <c r="AF84" s="54">
        <f t="shared" si="12"/>
        <v>0.1528300048084929</v>
      </c>
      <c r="AG84" t="s">
        <v>2087</v>
      </c>
      <c r="AH84" s="57">
        <v>0</v>
      </c>
      <c r="AI84" s="57">
        <v>3.957916155840155E-4</v>
      </c>
      <c r="AJ84" s="57">
        <v>0.11078506284840441</v>
      </c>
      <c r="AK84" s="57">
        <v>1.0020878230312509E-5</v>
      </c>
      <c r="AL84" s="57">
        <v>2.7575431013366229E-2</v>
      </c>
      <c r="AM84" s="57">
        <v>1.6596171080765339E-2</v>
      </c>
      <c r="AN84" s="57">
        <v>0.15536247743635029</v>
      </c>
      <c r="AO84" s="24">
        <v>0</v>
      </c>
      <c r="AP84" s="24">
        <v>5.6852114663731923</v>
      </c>
      <c r="AQ84" s="24">
        <v>72.783959517509246</v>
      </c>
      <c r="AR84" s="24">
        <v>2.7971496345783241E-2</v>
      </c>
      <c r="AS84" s="24">
        <v>34.659736901959803</v>
      </c>
      <c r="AT84" s="24">
        <v>67.73516593816835</v>
      </c>
      <c r="AU84" s="24">
        <f t="shared" si="8"/>
        <v>180.89204532035637</v>
      </c>
      <c r="AV84" t="s">
        <v>2118</v>
      </c>
      <c r="AW84" s="36">
        <v>0.15074067999999999</v>
      </c>
      <c r="AX84" s="72">
        <f t="shared" si="9"/>
        <v>-4.6217974363503E-3</v>
      </c>
      <c r="AY84" s="63">
        <f t="shared" si="10"/>
        <v>2.9748479250685109E-2</v>
      </c>
      <c r="AZ84" s="82">
        <v>252.16923000000003</v>
      </c>
      <c r="BA84">
        <v>266.72670999999997</v>
      </c>
      <c r="BB84" s="88">
        <f t="shared" si="11"/>
        <v>-5.4578261022302343E-2</v>
      </c>
    </row>
    <row r="85" spans="1:54" x14ac:dyDescent="0.2">
      <c r="A85" s="105"/>
      <c r="B85" s="107"/>
      <c r="C85" s="21" t="s">
        <v>2226</v>
      </c>
      <c r="D85" s="21">
        <v>2020</v>
      </c>
      <c r="E85" s="6" t="s">
        <v>414</v>
      </c>
      <c r="F85" s="6" t="s">
        <v>44</v>
      </c>
      <c r="H85" s="44">
        <v>332.81385062380502</v>
      </c>
      <c r="I85" s="44">
        <v>350000</v>
      </c>
      <c r="J85" s="44">
        <v>28000</v>
      </c>
      <c r="K85" s="44">
        <v>12565.15512023412</v>
      </c>
      <c r="L85" s="45">
        <v>0.30430752038955688</v>
      </c>
      <c r="M85" s="44">
        <v>11677.679148590831</v>
      </c>
      <c r="N85" s="44">
        <v>20582.679148590829</v>
      </c>
      <c r="O85" s="44">
        <v>8830</v>
      </c>
      <c r="P85" s="45">
        <v>0.43610708126776448</v>
      </c>
      <c r="Q85" s="44">
        <v>0</v>
      </c>
      <c r="R85" s="44">
        <v>523.54813000975525</v>
      </c>
      <c r="S85" s="44">
        <v>0</v>
      </c>
      <c r="T85" s="45">
        <v>0</v>
      </c>
      <c r="U85" s="44">
        <v>0</v>
      </c>
      <c r="V85" s="44">
        <v>0</v>
      </c>
      <c r="W85" s="54">
        <v>0.10599123686552051</v>
      </c>
      <c r="X85" s="54">
        <v>4.3494580313563352E-4</v>
      </c>
      <c r="Y85" s="54">
        <v>1.335573568940163E-2</v>
      </c>
      <c r="Z85" s="54">
        <v>3.658019239082932E-3</v>
      </c>
      <c r="AA85" s="54">
        <v>1.3759966939687731E-2</v>
      </c>
      <c r="AB85" s="54">
        <v>5.201432853937149E-3</v>
      </c>
      <c r="AC85" s="54">
        <v>4.9600558122619987E-4</v>
      </c>
      <c r="AD85" s="54">
        <v>1.733404956758022E-2</v>
      </c>
      <c r="AE85" s="54">
        <v>3.8114169728942221E-4</v>
      </c>
      <c r="AF85" s="54">
        <f t="shared" si="12"/>
        <v>0.16061253423686142</v>
      </c>
      <c r="AG85" t="s">
        <v>894</v>
      </c>
      <c r="AH85" s="57">
        <v>0.105920587189795</v>
      </c>
      <c r="AI85" s="57">
        <v>3.957916155840155E-4</v>
      </c>
      <c r="AJ85" s="57">
        <v>1.3647347590728529E-2</v>
      </c>
      <c r="AK85" s="57">
        <v>1.0020878230312509E-5</v>
      </c>
      <c r="AL85" s="57">
        <v>2.431703384296699E-2</v>
      </c>
      <c r="AM85" s="57">
        <v>1.6640791815287749E-2</v>
      </c>
      <c r="AN85" s="57">
        <v>0.16093157293259258</v>
      </c>
      <c r="AO85" s="24">
        <v>62.977728534617519</v>
      </c>
      <c r="AP85" s="24">
        <v>14.128124028749079</v>
      </c>
      <c r="AQ85" s="24">
        <v>35.221367086623779</v>
      </c>
      <c r="AR85" s="24">
        <v>2.7971496345783241E-2</v>
      </c>
      <c r="AS85" s="24">
        <v>34.75537618295845</v>
      </c>
      <c r="AT85" s="24">
        <v>58.001689321821658</v>
      </c>
      <c r="AU85" s="24">
        <f t="shared" si="8"/>
        <v>205.11225665111627</v>
      </c>
      <c r="AV85" t="s">
        <v>1436</v>
      </c>
      <c r="AW85" s="36">
        <v>0.15819189</v>
      </c>
      <c r="AX85" s="72">
        <f t="shared" si="9"/>
        <v>-2.7396829325925798E-3</v>
      </c>
      <c r="AY85" s="63">
        <f t="shared" si="10"/>
        <v>1.7023899553508477E-2</v>
      </c>
      <c r="AZ85" s="82">
        <v>285.80322000000001</v>
      </c>
      <c r="BA85">
        <v>308.47077999999999</v>
      </c>
      <c r="BB85" s="88">
        <f t="shared" si="11"/>
        <v>-7.348365378399857E-2</v>
      </c>
    </row>
    <row r="86" spans="1:54" hidden="1" x14ac:dyDescent="0.2">
      <c r="A86" s="105"/>
      <c r="B86" s="107"/>
      <c r="C86" s="109" t="s">
        <v>2222</v>
      </c>
      <c r="D86" s="21">
        <v>2002</v>
      </c>
      <c r="E86" s="6" t="s">
        <v>415</v>
      </c>
      <c r="F86" s="6" t="s">
        <v>44</v>
      </c>
      <c r="H86" s="44">
        <v>345.37436455899058</v>
      </c>
      <c r="I86" s="44">
        <v>350000</v>
      </c>
      <c r="J86" s="44">
        <v>28000</v>
      </c>
      <c r="K86" s="44">
        <v>13657.177881775609</v>
      </c>
      <c r="L86" s="45">
        <v>0.28527715802192688</v>
      </c>
      <c r="M86" s="44">
        <v>12118.39955403141</v>
      </c>
      <c r="N86" s="44">
        <v>21023.39955403141</v>
      </c>
      <c r="O86" s="44">
        <v>8830</v>
      </c>
      <c r="P86" s="45">
        <v>0.44581098225754562</v>
      </c>
      <c r="Q86" s="44">
        <v>0</v>
      </c>
      <c r="R86" s="44">
        <v>569.04907840731687</v>
      </c>
      <c r="S86" s="44">
        <v>0</v>
      </c>
      <c r="T86" s="45">
        <v>0</v>
      </c>
      <c r="U86" s="44">
        <v>0</v>
      </c>
      <c r="V86" s="44">
        <v>0</v>
      </c>
      <c r="W86" s="54">
        <v>0.11446667462587359</v>
      </c>
      <c r="X86" s="54">
        <v>4.3494580313563352E-4</v>
      </c>
      <c r="Y86" s="54">
        <v>1.4516467228531839E-2</v>
      </c>
      <c r="Z86" s="54">
        <v>3.658019239082932E-3</v>
      </c>
      <c r="AA86" s="54">
        <v>1.3231568969786171E-2</v>
      </c>
      <c r="AB86" s="54">
        <v>5.8371168561279774E-3</v>
      </c>
      <c r="AC86" s="54">
        <v>2.6272988179698592E-4</v>
      </c>
      <c r="AD86" s="54">
        <v>1.766293495893478E-2</v>
      </c>
      <c r="AE86" s="54">
        <v>3.8114169728942221E-4</v>
      </c>
      <c r="AF86" s="54">
        <f t="shared" si="12"/>
        <v>0.17045159926055933</v>
      </c>
      <c r="AG86" t="s">
        <v>525</v>
      </c>
      <c r="AH86" s="57">
        <v>0.115231104301166</v>
      </c>
      <c r="AI86" s="57">
        <v>3.957916155840155E-4</v>
      </c>
      <c r="AJ86" s="57">
        <v>1.4833422419183669E-2</v>
      </c>
      <c r="AK86" s="57">
        <v>1.0020878230312509E-5</v>
      </c>
      <c r="AL86" s="57">
        <v>2.4140383209634519E-2</v>
      </c>
      <c r="AM86" s="57">
        <v>1.6975739664100591E-2</v>
      </c>
      <c r="AN86" s="57">
        <v>0.17158646208789913</v>
      </c>
      <c r="AO86" s="24">
        <v>164.84324539424881</v>
      </c>
      <c r="AP86" s="24">
        <v>16.808030897603711</v>
      </c>
      <c r="AQ86" s="24">
        <v>38.282414418165551</v>
      </c>
      <c r="AR86" s="24">
        <v>2.7971496345783241E-2</v>
      </c>
      <c r="AS86" s="24">
        <v>35.473297386528422</v>
      </c>
      <c r="AT86" s="24">
        <v>56.210720421559458</v>
      </c>
      <c r="AU86" s="24">
        <f t="shared" si="8"/>
        <v>311.64568001445173</v>
      </c>
      <c r="AV86" t="s">
        <v>1437</v>
      </c>
      <c r="AW86" s="36">
        <v>0.16862351</v>
      </c>
      <c r="AX86" s="72">
        <f t="shared" si="9"/>
        <v>-2.9629520878991233E-3</v>
      </c>
      <c r="AY86" s="63">
        <f t="shared" si="10"/>
        <v>1.7267982869075549E-2</v>
      </c>
      <c r="AZ86" s="82">
        <v>467.01799</v>
      </c>
      <c r="BA86">
        <v>489.50576000000001</v>
      </c>
      <c r="BB86" s="88">
        <f t="shared" si="11"/>
        <v>-4.5939745428123291E-2</v>
      </c>
    </row>
    <row r="87" spans="1:54" hidden="1" x14ac:dyDescent="0.2">
      <c r="A87" s="105"/>
      <c r="B87" s="107"/>
      <c r="C87" s="109"/>
      <c r="D87" s="21">
        <v>2006</v>
      </c>
      <c r="E87" s="6" t="s">
        <v>416</v>
      </c>
      <c r="F87" s="6" t="s">
        <v>44</v>
      </c>
      <c r="H87" s="44">
        <v>344.73766728374721</v>
      </c>
      <c r="I87" s="44">
        <v>350000</v>
      </c>
      <c r="J87" s="44">
        <v>28000</v>
      </c>
      <c r="K87" s="44">
        <v>13631.36259868404</v>
      </c>
      <c r="L87" s="45">
        <v>0.28535288572311401</v>
      </c>
      <c r="M87" s="44">
        <v>12096.059212270429</v>
      </c>
      <c r="N87" s="44">
        <v>21001.059212270429</v>
      </c>
      <c r="O87" s="44">
        <v>8830</v>
      </c>
      <c r="P87" s="45">
        <v>0.44530870783900522</v>
      </c>
      <c r="Q87" s="44">
        <v>0</v>
      </c>
      <c r="R87" s="44">
        <v>567.9734416118348</v>
      </c>
      <c r="S87" s="44">
        <v>0</v>
      </c>
      <c r="T87" s="45">
        <v>0</v>
      </c>
      <c r="U87" s="44">
        <v>0</v>
      </c>
      <c r="V87" s="44">
        <v>0</v>
      </c>
      <c r="W87" s="54">
        <v>0.1138495579361916</v>
      </c>
      <c r="X87" s="54">
        <v>4.3494580313563352E-4</v>
      </c>
      <c r="Y87" s="54">
        <v>1.448902767151594E-2</v>
      </c>
      <c r="Z87" s="54">
        <v>3.658019239082932E-3</v>
      </c>
      <c r="AA87" s="54">
        <v>1.3231568969786171E-2</v>
      </c>
      <c r="AB87" s="54">
        <v>5.7733585126698017E-3</v>
      </c>
      <c r="AC87" s="54">
        <v>2.6251422241330152E-4</v>
      </c>
      <c r="AD87" s="54">
        <v>1.764626428484917E-2</v>
      </c>
      <c r="AE87" s="54">
        <v>3.8114169728942221E-4</v>
      </c>
      <c r="AF87" s="54">
        <f t="shared" si="12"/>
        <v>0.16972639833693395</v>
      </c>
      <c r="AG87" t="s">
        <v>526</v>
      </c>
      <c r="AH87" s="57">
        <v>0.11479522156471809</v>
      </c>
      <c r="AI87" s="57">
        <v>3.957916155840155E-4</v>
      </c>
      <c r="AJ87" s="57">
        <v>1.4805383756856579E-2</v>
      </c>
      <c r="AK87" s="57">
        <v>1.0020878230312509E-5</v>
      </c>
      <c r="AL87" s="57">
        <v>2.4074519620432579E-2</v>
      </c>
      <c r="AM87" s="57">
        <v>1.6958760987093119E-2</v>
      </c>
      <c r="AN87" s="57">
        <v>0.17103969842291472</v>
      </c>
      <c r="AO87" s="24">
        <v>95.495968148679651</v>
      </c>
      <c r="AP87" s="24">
        <v>16.808030897603711</v>
      </c>
      <c r="AQ87" s="24">
        <v>38.210051637641733</v>
      </c>
      <c r="AR87" s="24">
        <v>2.7971496345783241E-2</v>
      </c>
      <c r="AS87" s="24">
        <v>35.436905595163161</v>
      </c>
      <c r="AT87" s="24">
        <v>56.076687283031681</v>
      </c>
      <c r="AU87" s="24">
        <f t="shared" si="8"/>
        <v>242.05561505846569</v>
      </c>
      <c r="AV87" t="s">
        <v>1438</v>
      </c>
      <c r="AW87" s="36">
        <v>0.1684737</v>
      </c>
      <c r="AX87" s="72">
        <f t="shared" si="9"/>
        <v>-2.565998422914717E-3</v>
      </c>
      <c r="AY87" s="63">
        <f t="shared" si="10"/>
        <v>1.5002355865770997E-2</v>
      </c>
      <c r="AZ87" s="82">
        <v>329.51504999999997</v>
      </c>
      <c r="BA87">
        <v>352.00842</v>
      </c>
      <c r="BB87" s="88">
        <f t="shared" si="11"/>
        <v>-6.3900090798964526E-2</v>
      </c>
    </row>
    <row r="88" spans="1:54" hidden="1" x14ac:dyDescent="0.2">
      <c r="A88" s="105"/>
      <c r="B88" s="107"/>
      <c r="C88" s="109"/>
      <c r="D88" s="21">
        <v>2010</v>
      </c>
      <c r="E88" s="6" t="s">
        <v>420</v>
      </c>
      <c r="F88" s="6" t="s">
        <v>44</v>
      </c>
      <c r="H88" s="44">
        <v>344.10330487286632</v>
      </c>
      <c r="I88" s="44">
        <v>350000</v>
      </c>
      <c r="J88" s="44">
        <v>28000</v>
      </c>
      <c r="K88" s="44">
        <v>13605.598993342681</v>
      </c>
      <c r="L88" s="45">
        <v>0.28542852401733398</v>
      </c>
      <c r="M88" s="44">
        <v>12073.80079544303</v>
      </c>
      <c r="N88" s="44">
        <v>20978.800795443029</v>
      </c>
      <c r="O88" s="44">
        <v>8830</v>
      </c>
      <c r="P88" s="45">
        <v>0.44480939962423111</v>
      </c>
      <c r="Q88" s="44">
        <v>0</v>
      </c>
      <c r="R88" s="44">
        <v>566.89995805594504</v>
      </c>
      <c r="S88" s="44">
        <v>0</v>
      </c>
      <c r="T88" s="45">
        <v>0</v>
      </c>
      <c r="U88" s="44">
        <v>0</v>
      </c>
      <c r="V88" s="44">
        <v>0</v>
      </c>
      <c r="W88" s="54">
        <v>0.1146921068429947</v>
      </c>
      <c r="X88" s="54">
        <v>4.3494580313563352E-4</v>
      </c>
      <c r="Y88" s="54">
        <v>1.446164306253195E-2</v>
      </c>
      <c r="Z88" s="54">
        <v>3.658019239082932E-3</v>
      </c>
      <c r="AA88" s="54">
        <v>1.3231568969786171E-2</v>
      </c>
      <c r="AB88" s="54">
        <v>5.7098348625004292E-3</v>
      </c>
      <c r="AC88" s="54">
        <v>2.6229859213344747E-4</v>
      </c>
      <c r="AD88" s="54">
        <v>1.7629653215408329E-2</v>
      </c>
      <c r="AE88" s="54">
        <v>3.8114169728942221E-4</v>
      </c>
      <c r="AF88" s="54">
        <f t="shared" si="12"/>
        <v>0.17046121228486302</v>
      </c>
      <c r="AG88" t="s">
        <v>527</v>
      </c>
      <c r="AH88" s="57">
        <v>0.11537981326414</v>
      </c>
      <c r="AI88" s="57">
        <v>3.957916155840155E-4</v>
      </c>
      <c r="AJ88" s="57">
        <v>1.477740122310197E-2</v>
      </c>
      <c r="AK88" s="57">
        <v>1.0020878230312509E-5</v>
      </c>
      <c r="AL88" s="57">
        <v>2.400889731401094E-2</v>
      </c>
      <c r="AM88" s="57">
        <v>1.6941844573098469E-2</v>
      </c>
      <c r="AN88" s="57">
        <v>0.17151376886816572</v>
      </c>
      <c r="AO88" s="24">
        <v>99.562311137706814</v>
      </c>
      <c r="AP88" s="24">
        <v>16.808030897603711</v>
      </c>
      <c r="AQ88" s="24">
        <v>38.137833714940427</v>
      </c>
      <c r="AR88" s="24">
        <v>2.7971496345783241E-2</v>
      </c>
      <c r="AS88" s="24">
        <v>35.400647257221387</v>
      </c>
      <c r="AT88" s="24">
        <v>55.943144325962443</v>
      </c>
      <c r="AU88" s="24">
        <f t="shared" si="8"/>
        <v>245.87993882978054</v>
      </c>
      <c r="AV88" t="s">
        <v>1439</v>
      </c>
      <c r="AW88" s="36">
        <v>0.16893788000000001</v>
      </c>
      <c r="AX88" s="72">
        <f t="shared" si="9"/>
        <v>-2.5758888681657044E-3</v>
      </c>
      <c r="AY88" s="63">
        <f t="shared" si="10"/>
        <v>1.5018554400408895E-2</v>
      </c>
      <c r="AZ88" s="82">
        <v>339.69856999999996</v>
      </c>
      <c r="BA88">
        <v>362.19751000000002</v>
      </c>
      <c r="BB88" s="88">
        <f t="shared" si="11"/>
        <v>-6.2117875962206526E-2</v>
      </c>
    </row>
    <row r="89" spans="1:54" x14ac:dyDescent="0.2">
      <c r="A89" s="105"/>
      <c r="B89" s="107"/>
      <c r="C89" s="109"/>
      <c r="D89" s="21">
        <v>2020</v>
      </c>
      <c r="E89" s="6" t="s">
        <v>414</v>
      </c>
      <c r="F89" s="6" t="s">
        <v>44</v>
      </c>
      <c r="H89" s="44">
        <v>335.95469044109763</v>
      </c>
      <c r="I89" s="44">
        <v>350000</v>
      </c>
      <c r="J89" s="44">
        <v>28000</v>
      </c>
      <c r="K89" s="44">
        <v>13396.16817001645</v>
      </c>
      <c r="L89" s="45">
        <v>0.28641754388809199</v>
      </c>
      <c r="M89" s="44">
        <v>11787.88432423176</v>
      </c>
      <c r="N89" s="44">
        <v>20692.88432423176</v>
      </c>
      <c r="O89" s="44">
        <v>8830</v>
      </c>
      <c r="P89" s="45">
        <v>0.43849378144187129</v>
      </c>
      <c r="Q89" s="44">
        <v>0</v>
      </c>
      <c r="R89" s="44">
        <v>558.17367375068545</v>
      </c>
      <c r="S89" s="44">
        <v>0</v>
      </c>
      <c r="T89" s="45">
        <v>0</v>
      </c>
      <c r="U89" s="44">
        <v>0</v>
      </c>
      <c r="V89" s="44">
        <v>0</v>
      </c>
      <c r="W89" s="54">
        <v>0.11299920827150341</v>
      </c>
      <c r="X89" s="54">
        <v>4.3494580313563352E-4</v>
      </c>
      <c r="Y89" s="54">
        <v>1.423903461545706E-2</v>
      </c>
      <c r="Z89" s="54">
        <v>3.658019239082932E-3</v>
      </c>
      <c r="AA89" s="54">
        <v>1.3759966939687731E-2</v>
      </c>
      <c r="AB89" s="54">
        <v>5.5061089806258678E-3</v>
      </c>
      <c r="AC89" s="54">
        <v>2.605303016025573E-4</v>
      </c>
      <c r="AD89" s="54">
        <v>1.7416290938854221E-2</v>
      </c>
      <c r="AE89" s="54">
        <v>3.8114169728942221E-4</v>
      </c>
      <c r="AF89" s="54">
        <f t="shared" si="12"/>
        <v>0.16865524678723884</v>
      </c>
      <c r="AG89" t="s">
        <v>528</v>
      </c>
      <c r="AH89" s="57">
        <v>0.1129239656770423</v>
      </c>
      <c r="AI89" s="57">
        <v>3.957916155840155E-4</v>
      </c>
      <c r="AJ89" s="57">
        <v>1.454993286200368E-2</v>
      </c>
      <c r="AK89" s="57">
        <v>1.0020878230312509E-5</v>
      </c>
      <c r="AL89" s="57">
        <v>2.4339649389779582E-2</v>
      </c>
      <c r="AM89" s="57">
        <v>1.6724547833963741E-2</v>
      </c>
      <c r="AN89" s="57">
        <v>0.16894390825660366</v>
      </c>
      <c r="AO89" s="24">
        <v>67.126469186578404</v>
      </c>
      <c r="AP89" s="24">
        <v>16.808030897603711</v>
      </c>
      <c r="AQ89" s="24">
        <v>37.550778494607471</v>
      </c>
      <c r="AR89" s="24">
        <v>2.7971496345783241E-2</v>
      </c>
      <c r="AS89" s="24">
        <v>34.934897329152442</v>
      </c>
      <c r="AT89" s="24">
        <v>57.736354919034618</v>
      </c>
      <c r="AU89" s="24">
        <f t="shared" si="8"/>
        <v>214.18450232332245</v>
      </c>
      <c r="AV89" t="s">
        <v>1440</v>
      </c>
      <c r="AW89" s="36">
        <v>0.16655158</v>
      </c>
      <c r="AX89" s="72">
        <f t="shared" si="9"/>
        <v>-2.3923282566036541E-3</v>
      </c>
      <c r="AY89" s="63">
        <f t="shared" si="10"/>
        <v>1.4160488420630243E-2</v>
      </c>
      <c r="AZ89" s="82">
        <v>300.39954</v>
      </c>
      <c r="BA89">
        <v>322.97116999999997</v>
      </c>
      <c r="BB89" s="88">
        <f t="shared" si="11"/>
        <v>-6.9887445371671908E-2</v>
      </c>
    </row>
    <row r="90" spans="1:54" x14ac:dyDescent="0.2">
      <c r="A90" s="105"/>
      <c r="B90" s="107"/>
      <c r="C90" s="111" t="s">
        <v>17</v>
      </c>
      <c r="D90" s="21">
        <v>2020</v>
      </c>
      <c r="E90" s="6" t="s">
        <v>414</v>
      </c>
      <c r="F90" s="6" t="s">
        <v>45</v>
      </c>
      <c r="H90" s="44">
        <v>341.51393576869759</v>
      </c>
      <c r="I90" s="44">
        <v>350000</v>
      </c>
      <c r="J90" s="44">
        <v>28000</v>
      </c>
      <c r="K90" s="44">
        <v>14954.244475021729</v>
      </c>
      <c r="L90" s="45">
        <v>0.25716498494148249</v>
      </c>
      <c r="M90" s="44">
        <v>11982.945699226289</v>
      </c>
      <c r="N90" s="44">
        <v>20887.945699226289</v>
      </c>
      <c r="O90" s="44">
        <v>8830</v>
      </c>
      <c r="P90" s="45">
        <v>0.44278286814500428</v>
      </c>
      <c r="Q90" s="44">
        <v>0</v>
      </c>
      <c r="R90" s="44">
        <v>623.09351979257201</v>
      </c>
      <c r="S90" s="44">
        <v>0</v>
      </c>
      <c r="T90" s="45">
        <v>0</v>
      </c>
      <c r="U90" s="44">
        <v>0</v>
      </c>
      <c r="V90" s="44">
        <v>0</v>
      </c>
      <c r="W90" s="54">
        <v>9.9935680627822876E-2</v>
      </c>
      <c r="X90" s="54">
        <v>4.3494580313563352E-4</v>
      </c>
      <c r="Y90" s="54">
        <v>-3.9634113200008869E-3</v>
      </c>
      <c r="Z90" s="54">
        <v>3.658019239082932E-3</v>
      </c>
      <c r="AA90" s="54">
        <v>1.3759966939687731E-2</v>
      </c>
      <c r="AB90" s="54">
        <v>5.9558497741818428E-3</v>
      </c>
      <c r="AC90" s="54">
        <v>5.1711476407945156E-4</v>
      </c>
      <c r="AD90" s="54">
        <v>1.7561852931976318E-2</v>
      </c>
      <c r="AE90" s="54">
        <v>3.8114169728942221E-4</v>
      </c>
      <c r="AF90" s="54">
        <f t="shared" si="12"/>
        <v>0.13824116045725532</v>
      </c>
      <c r="AG90" t="s">
        <v>529</v>
      </c>
      <c r="AH90" s="57">
        <v>0.100770446044467</v>
      </c>
      <c r="AI90" s="57">
        <v>3.957916155840155E-4</v>
      </c>
      <c r="AJ90" s="57">
        <v>-2.363348089757621E-3</v>
      </c>
      <c r="AK90" s="57">
        <v>1.0020878230312509E-5</v>
      </c>
      <c r="AL90" s="57">
        <v>2.5063144487577349E-2</v>
      </c>
      <c r="AM90" s="57">
        <v>1.6872794629742519E-2</v>
      </c>
      <c r="AN90" s="57">
        <v>0.14074884956584358</v>
      </c>
      <c r="AO90" s="24">
        <v>65.545942634257543</v>
      </c>
      <c r="AP90" s="24">
        <v>16.888355280869821</v>
      </c>
      <c r="AQ90" s="24">
        <v>19.122290568593009</v>
      </c>
      <c r="AR90" s="24">
        <v>2.7971496345783241E-2</v>
      </c>
      <c r="AS90" s="24">
        <v>35.252646848751127</v>
      </c>
      <c r="AT90" s="24">
        <v>58.938319060741641</v>
      </c>
      <c r="AU90" s="24">
        <f t="shared" si="8"/>
        <v>195.77552588955891</v>
      </c>
      <c r="AV90" t="s">
        <v>1441</v>
      </c>
      <c r="AW90" s="36">
        <v>0.14091392</v>
      </c>
      <c r="AX90" s="72">
        <f t="shared" si="9"/>
        <v>1.6507043415642242E-4</v>
      </c>
      <c r="AY90" s="63">
        <f t="shared" si="10"/>
        <v>1.1728013029278863E-3</v>
      </c>
      <c r="AZ90" s="82">
        <v>278.89944000000003</v>
      </c>
      <c r="BA90">
        <v>301.63004000000001</v>
      </c>
      <c r="BB90" s="88">
        <f t="shared" si="11"/>
        <v>-7.535920493860615E-2</v>
      </c>
    </row>
    <row r="91" spans="1:54" x14ac:dyDescent="0.2">
      <c r="A91" s="105"/>
      <c r="B91" s="107"/>
      <c r="C91" s="108"/>
      <c r="D91" s="21">
        <v>2020</v>
      </c>
      <c r="E91" s="6" t="s">
        <v>414</v>
      </c>
      <c r="F91" s="6" t="s">
        <v>46</v>
      </c>
      <c r="H91" s="44">
        <v>341.51393576869759</v>
      </c>
      <c r="I91" s="44">
        <v>350000</v>
      </c>
      <c r="J91" s="44">
        <v>28000</v>
      </c>
      <c r="K91" s="44">
        <v>14954.244475021729</v>
      </c>
      <c r="L91" s="45">
        <v>0.25716498494148249</v>
      </c>
      <c r="M91" s="44">
        <v>11982.945699226289</v>
      </c>
      <c r="N91" s="44">
        <v>20887.945699226289</v>
      </c>
      <c r="O91" s="44">
        <v>8830</v>
      </c>
      <c r="P91" s="45">
        <v>0.44278286814500428</v>
      </c>
      <c r="Q91" s="44">
        <v>0</v>
      </c>
      <c r="R91" s="44">
        <v>623.09351979257201</v>
      </c>
      <c r="S91" s="44">
        <v>0</v>
      </c>
      <c r="T91" s="45">
        <v>0</v>
      </c>
      <c r="U91" s="44">
        <v>0</v>
      </c>
      <c r="V91" s="44">
        <v>0</v>
      </c>
      <c r="W91" s="54">
        <v>9.9935680627822876E-2</v>
      </c>
      <c r="X91" s="54">
        <v>4.3494580313563352E-4</v>
      </c>
      <c r="Y91" s="54">
        <v>-9.1027408838272095E-2</v>
      </c>
      <c r="Z91" s="54">
        <v>3.658019239082932E-3</v>
      </c>
      <c r="AA91" s="54">
        <v>1.3759966939687731E-2</v>
      </c>
      <c r="AB91" s="54">
        <v>5.9558497741818428E-3</v>
      </c>
      <c r="AC91" s="54">
        <v>5.1711476407945156E-4</v>
      </c>
      <c r="AD91" s="54">
        <v>1.7561852931976318E-2</v>
      </c>
      <c r="AE91" s="54">
        <v>3.8114169728942221E-4</v>
      </c>
      <c r="AF91" s="54">
        <f t="shared" si="12"/>
        <v>5.1177162938984111E-2</v>
      </c>
      <c r="AG91" t="s">
        <v>530</v>
      </c>
      <c r="AH91" s="57">
        <v>0.1007173073592235</v>
      </c>
      <c r="AI91" s="57">
        <v>3.957916155840155E-4</v>
      </c>
      <c r="AJ91" s="57">
        <v>-8.8975400313943395E-2</v>
      </c>
      <c r="AK91" s="57">
        <v>1.0020878230312509E-5</v>
      </c>
      <c r="AL91" s="57">
        <v>2.5063144487577349E-2</v>
      </c>
      <c r="AM91" s="57">
        <v>1.6872794629742519E-2</v>
      </c>
      <c r="AN91" s="57">
        <v>5.4083658656414312E-2</v>
      </c>
      <c r="AO91" s="24">
        <v>65.521498839045549</v>
      </c>
      <c r="AP91" s="24">
        <v>16.888355280869821</v>
      </c>
      <c r="AQ91" s="24">
        <v>-29.73645780868674</v>
      </c>
      <c r="AR91" s="24">
        <v>2.7971496345783241E-2</v>
      </c>
      <c r="AS91" s="24">
        <v>35.252646848751127</v>
      </c>
      <c r="AT91" s="24">
        <v>58.938319060741641</v>
      </c>
      <c r="AU91" s="24">
        <f t="shared" si="8"/>
        <v>146.89233371706717</v>
      </c>
      <c r="AV91" t="s">
        <v>1442</v>
      </c>
      <c r="AW91" s="36">
        <v>9.9893550999999997E-2</v>
      </c>
      <c r="AX91" s="72">
        <f t="shared" si="9"/>
        <v>4.5809892343585686E-2</v>
      </c>
      <c r="AY91" s="63">
        <f t="shared" si="10"/>
        <v>0.84701910857416896</v>
      </c>
      <c r="AZ91" s="82">
        <v>240.99524</v>
      </c>
      <c r="BA91">
        <v>263.72584000000001</v>
      </c>
      <c r="BB91" s="88">
        <f t="shared" si="11"/>
        <v>-8.6190264859901555E-2</v>
      </c>
    </row>
    <row r="92" spans="1:54" x14ac:dyDescent="0.2">
      <c r="A92" s="105"/>
      <c r="B92" s="107"/>
      <c r="C92" s="111" t="s">
        <v>2225</v>
      </c>
      <c r="D92" s="21">
        <v>2020</v>
      </c>
      <c r="E92" s="6" t="s">
        <v>414</v>
      </c>
      <c r="F92" s="6" t="s">
        <v>66</v>
      </c>
      <c r="H92" s="44">
        <v>359.61004550028952</v>
      </c>
      <c r="I92" s="44">
        <v>350000</v>
      </c>
      <c r="J92" s="44">
        <v>28000</v>
      </c>
      <c r="K92" s="44">
        <v>10413.491677222661</v>
      </c>
      <c r="L92" s="45">
        <v>0.44499657691728289</v>
      </c>
      <c r="M92" s="44">
        <v>12364.959476887891</v>
      </c>
      <c r="N92" s="44">
        <v>21269.959476887889</v>
      </c>
      <c r="O92" s="44">
        <v>8830</v>
      </c>
      <c r="P92" s="45">
        <v>0.45215055914837998</v>
      </c>
      <c r="Q92" s="44">
        <v>791.66662341190897</v>
      </c>
      <c r="R92" s="44">
        <v>357.89548541845602</v>
      </c>
      <c r="S92" s="44">
        <v>95</v>
      </c>
      <c r="T92" s="45">
        <v>0.35880980732474671</v>
      </c>
      <c r="U92" s="44">
        <v>0.35880980732474671</v>
      </c>
      <c r="V92" s="44">
        <v>0</v>
      </c>
      <c r="W92" s="54">
        <v>7.1267351508140564E-2</v>
      </c>
      <c r="X92" s="54">
        <v>4.3494580313563352E-4</v>
      </c>
      <c r="Y92" s="54">
        <v>1.6725746914744381E-2</v>
      </c>
      <c r="Z92" s="54">
        <v>3.658019239082932E-3</v>
      </c>
      <c r="AA92" s="54">
        <v>1.3759966939687731E-2</v>
      </c>
      <c r="AB92" s="54">
        <v>5.066778976470232E-3</v>
      </c>
      <c r="AC92" s="54">
        <v>4.7765919007360944E-3</v>
      </c>
      <c r="AD92" s="54">
        <v>1.8131755292415619E-2</v>
      </c>
      <c r="AE92" s="54">
        <v>7.8516732901334763E-4</v>
      </c>
      <c r="AF92" s="54">
        <f t="shared" si="12"/>
        <v>0.13460632390342653</v>
      </c>
      <c r="AG92" t="s">
        <v>524</v>
      </c>
      <c r="AH92" s="57">
        <v>7.1267355107763955E-2</v>
      </c>
      <c r="AI92" s="57">
        <v>3.957916155840155E-4</v>
      </c>
      <c r="AJ92" s="57">
        <v>1.6333725792271121E-2</v>
      </c>
      <c r="AK92" s="57">
        <v>1.0020878230312509E-5</v>
      </c>
      <c r="AL92" s="57">
        <v>2.978356811721453E-2</v>
      </c>
      <c r="AM92" s="57">
        <v>1.7453356490909431E-2</v>
      </c>
      <c r="AN92" s="57">
        <v>0.13524381800197335</v>
      </c>
      <c r="AO92" s="24">
        <v>32.79207945112735</v>
      </c>
      <c r="AP92" s="24">
        <v>5.3769560392245621</v>
      </c>
      <c r="AQ92" s="24">
        <v>37.630752722838977</v>
      </c>
      <c r="AR92" s="24">
        <v>2.7971496345783241E-2</v>
      </c>
      <c r="AS92" s="24">
        <v>37.262663555678891</v>
      </c>
      <c r="AT92" s="24">
        <v>81.258397908585167</v>
      </c>
      <c r="AU92" s="24">
        <f t="shared" si="8"/>
        <v>194.34882117380073</v>
      </c>
      <c r="AV92" t="s">
        <v>1443</v>
      </c>
      <c r="AW92" s="36">
        <v>0.13258396</v>
      </c>
      <c r="AX92" s="72">
        <f t="shared" si="9"/>
        <v>-2.6598580019733531E-3</v>
      </c>
      <c r="AY92" s="63">
        <f t="shared" si="10"/>
        <v>1.9667131860581923E-2</v>
      </c>
      <c r="AZ92" s="82">
        <v>277.09956</v>
      </c>
      <c r="BA92">
        <v>274.30905000000001</v>
      </c>
      <c r="BB92" s="88">
        <f t="shared" si="11"/>
        <v>1.017286888638913E-2</v>
      </c>
    </row>
    <row r="93" spans="1:54" x14ac:dyDescent="0.2">
      <c r="A93" s="105"/>
      <c r="B93" s="108"/>
      <c r="C93" s="108"/>
      <c r="D93" s="21">
        <v>2020</v>
      </c>
      <c r="E93" s="6" t="s">
        <v>414</v>
      </c>
      <c r="F93" s="6" t="s">
        <v>65</v>
      </c>
      <c r="H93" s="44">
        <v>359.61004550028952</v>
      </c>
      <c r="I93" s="44">
        <v>350000</v>
      </c>
      <c r="J93" s="44">
        <v>28000</v>
      </c>
      <c r="K93" s="44">
        <v>10413.491677222661</v>
      </c>
      <c r="L93" s="45">
        <v>0.44499657691728289</v>
      </c>
      <c r="M93" s="44">
        <v>12364.959476887891</v>
      </c>
      <c r="N93" s="44">
        <v>21269.959476887889</v>
      </c>
      <c r="O93" s="44">
        <v>8830</v>
      </c>
      <c r="P93" s="45">
        <v>0.45215055914837998</v>
      </c>
      <c r="Q93" s="44">
        <v>791.66662341190897</v>
      </c>
      <c r="R93" s="44">
        <v>357.89548541845602</v>
      </c>
      <c r="S93" s="44">
        <v>95</v>
      </c>
      <c r="T93" s="45">
        <v>0.35880980732474671</v>
      </c>
      <c r="U93" s="44">
        <v>0.35880980732474671</v>
      </c>
      <c r="V93" s="44">
        <v>0</v>
      </c>
      <c r="W93" s="54">
        <v>7.1267351508140564E-2</v>
      </c>
      <c r="X93" s="54">
        <v>4.3494580313563352E-4</v>
      </c>
      <c r="Y93" s="54">
        <v>3.1263078345316604E-3</v>
      </c>
      <c r="Z93" s="54">
        <v>3.658019239082932E-3</v>
      </c>
      <c r="AA93" s="54">
        <v>1.3759966939687731E-2</v>
      </c>
      <c r="AB93" s="54">
        <v>5.066778976470232E-3</v>
      </c>
      <c r="AC93" s="54">
        <v>4.7765919007360944E-3</v>
      </c>
      <c r="AD93" s="54">
        <v>1.8131755292415619E-2</v>
      </c>
      <c r="AE93" s="54">
        <v>7.8516732901334763E-4</v>
      </c>
      <c r="AF93" s="54">
        <f>SUM(W93:AE93)</f>
        <v>0.12100688482321381</v>
      </c>
      <c r="AG93" t="s">
        <v>1655</v>
      </c>
      <c r="AH93" s="57">
        <v>7.1267355107763955E-2</v>
      </c>
      <c r="AI93" s="57">
        <v>3.957916155840155E-4</v>
      </c>
      <c r="AJ93" s="57">
        <v>1.0688087673723401E-2</v>
      </c>
      <c r="AK93" s="57">
        <v>1.0020878230312509E-5</v>
      </c>
      <c r="AL93" s="57">
        <v>2.978356811721453E-2</v>
      </c>
      <c r="AM93" s="57">
        <v>1.7453356490909431E-2</v>
      </c>
      <c r="AN93" s="57">
        <v>0.12959817988342565</v>
      </c>
      <c r="AO93" s="24">
        <v>32.79207945112735</v>
      </c>
      <c r="AP93" s="24">
        <v>5.3769560392245621</v>
      </c>
      <c r="AQ93" s="24">
        <v>28.156274998503491</v>
      </c>
      <c r="AR93" s="24">
        <v>2.7971496345783241E-2</v>
      </c>
      <c r="AS93" s="24">
        <v>37.262663555678891</v>
      </c>
      <c r="AT93" s="24">
        <v>81.258397908585167</v>
      </c>
      <c r="AU93" s="24">
        <f t="shared" si="8"/>
        <v>184.87434344946524</v>
      </c>
      <c r="AV93" t="s">
        <v>1663</v>
      </c>
      <c r="AW93" s="36">
        <v>0.1248744</v>
      </c>
      <c r="AX93" s="72">
        <f t="shared" si="9"/>
        <v>-4.7237798834256495E-3</v>
      </c>
      <c r="AY93" s="63">
        <f t="shared" si="10"/>
        <v>3.644943075338495E-2</v>
      </c>
      <c r="AZ93" s="82">
        <v>240.34201999999999</v>
      </c>
      <c r="BA93">
        <v>237.55151000000001</v>
      </c>
      <c r="BB93" s="88">
        <f t="shared" si="11"/>
        <v>1.1746968057580354E-2</v>
      </c>
    </row>
    <row r="94" spans="1:54" x14ac:dyDescent="0.2">
      <c r="A94" s="105"/>
      <c r="B94" s="111" t="s">
        <v>413</v>
      </c>
      <c r="C94" s="111" t="s">
        <v>2228</v>
      </c>
      <c r="D94" s="21">
        <v>2020</v>
      </c>
      <c r="F94" s="110" t="s">
        <v>48</v>
      </c>
      <c r="G94" t="s">
        <v>36</v>
      </c>
      <c r="H94" s="44">
        <v>488.98991030392108</v>
      </c>
      <c r="I94" s="44">
        <v>350000</v>
      </c>
      <c r="J94" s="44">
        <v>28000</v>
      </c>
      <c r="K94" s="44">
        <v>5611.1798995016243</v>
      </c>
      <c r="L94" s="45">
        <v>0.72837601267004004</v>
      </c>
      <c r="M94" s="44">
        <v>16299.664241739951</v>
      </c>
      <c r="N94" s="44">
        <v>25204.66424173996</v>
      </c>
      <c r="O94" s="44">
        <v>8830</v>
      </c>
      <c r="P94" s="45">
        <v>0.37375130200690582</v>
      </c>
      <c r="Q94" s="44">
        <v>2435.4077731368029</v>
      </c>
      <c r="R94" s="44">
        <v>0</v>
      </c>
      <c r="S94" s="44">
        <v>292.24894874419431</v>
      </c>
      <c r="T94" s="45">
        <v>0</v>
      </c>
      <c r="U94" s="44">
        <v>1</v>
      </c>
      <c r="V94" s="44">
        <v>0</v>
      </c>
      <c r="W94" s="54">
        <v>0</v>
      </c>
      <c r="X94" s="54">
        <v>4.3494580313563352E-4</v>
      </c>
      <c r="Y94" s="54">
        <v>2.3367047309875488E-2</v>
      </c>
      <c r="Z94" s="54">
        <v>5.2693826146423817E-3</v>
      </c>
      <c r="AA94" s="54">
        <v>1.7265362665057179E-2</v>
      </c>
      <c r="AB94" s="54">
        <v>4.9298978410661221E-3</v>
      </c>
      <c r="AC94" s="54">
        <v>2.0871732383966449E-2</v>
      </c>
      <c r="AD94" s="54">
        <v>2.1659389138221741E-2</v>
      </c>
      <c r="AE94" s="54">
        <v>2.3491738829761739E-3</v>
      </c>
      <c r="AF94" s="54">
        <f t="shared" si="12"/>
        <v>9.6146931638941169E-2</v>
      </c>
      <c r="AG94" t="s">
        <v>2071</v>
      </c>
      <c r="AH94" s="57">
        <v>0</v>
      </c>
      <c r="AI94" s="57">
        <v>3.957916155840155E-4</v>
      </c>
      <c r="AJ94" s="57">
        <v>2.1547827349880529E-2</v>
      </c>
      <c r="AK94" s="57">
        <v>1.0020878230312509E-5</v>
      </c>
      <c r="AL94" s="57">
        <v>5.6011400756170601E-2</v>
      </c>
      <c r="AM94" s="57">
        <v>2.1046343346905898E-2</v>
      </c>
      <c r="AN94" s="57">
        <v>9.901138394677135E-2</v>
      </c>
      <c r="AO94" s="24">
        <v>0</v>
      </c>
      <c r="AP94" s="24">
        <v>6.2258357278438519</v>
      </c>
      <c r="AQ94" s="24">
        <v>41.694886263475631</v>
      </c>
      <c r="AR94" s="24">
        <v>2.7971496345783241E-2</v>
      </c>
      <c r="AS94" s="24">
        <v>46.553531510374697</v>
      </c>
      <c r="AT94" s="24">
        <v>178.93422145420939</v>
      </c>
      <c r="AU94" s="24">
        <f t="shared" si="8"/>
        <v>273.43644645224936</v>
      </c>
      <c r="AV94" t="s">
        <v>2102</v>
      </c>
      <c r="AW94" s="36">
        <v>8.7798485999999995E-2</v>
      </c>
      <c r="AX94" s="72">
        <f t="shared" si="9"/>
        <v>-1.1212897946771355E-2</v>
      </c>
      <c r="AY94" s="63">
        <f t="shared" si="10"/>
        <v>0.11324857304084775</v>
      </c>
      <c r="AZ94" s="82">
        <v>277.48549000000003</v>
      </c>
      <c r="BA94">
        <v>296.11568999999997</v>
      </c>
      <c r="BB94" s="88">
        <f t="shared" si="11"/>
        <v>-6.291527476980352E-2</v>
      </c>
    </row>
    <row r="95" spans="1:54" x14ac:dyDescent="0.2">
      <c r="A95" s="105"/>
      <c r="B95" s="107"/>
      <c r="C95" s="107"/>
      <c r="D95" s="21">
        <v>2020</v>
      </c>
      <c r="F95" s="110"/>
      <c r="G95" t="s">
        <v>37</v>
      </c>
      <c r="H95" s="44">
        <v>478.87399281650778</v>
      </c>
      <c r="I95" s="44">
        <v>350000</v>
      </c>
      <c r="J95" s="44">
        <v>28000</v>
      </c>
      <c r="K95" s="44">
        <v>5560.837911640142</v>
      </c>
      <c r="L95" s="45">
        <v>0.72837606512212716</v>
      </c>
      <c r="M95" s="44">
        <v>15962.46643272328</v>
      </c>
      <c r="N95" s="44">
        <v>24867.466432723279</v>
      </c>
      <c r="O95" s="44">
        <v>8830</v>
      </c>
      <c r="P95" s="45">
        <v>0.36849191990525842</v>
      </c>
      <c r="Q95" s="44">
        <v>2098.7461077406292</v>
      </c>
      <c r="R95" s="44">
        <v>0</v>
      </c>
      <c r="S95" s="44">
        <v>289.6269702488126</v>
      </c>
      <c r="T95" s="45">
        <v>0</v>
      </c>
      <c r="U95" s="44">
        <v>1</v>
      </c>
      <c r="V95" s="44">
        <v>0</v>
      </c>
      <c r="W95" s="54">
        <v>0</v>
      </c>
      <c r="X95" s="54">
        <v>4.3494580313563352E-4</v>
      </c>
      <c r="Y95" s="54">
        <v>2.3157402873039249E-2</v>
      </c>
      <c r="Z95" s="54">
        <v>5.2693826146423817E-3</v>
      </c>
      <c r="AA95" s="54">
        <v>1.7265362665057179E-2</v>
      </c>
      <c r="AB95" s="54">
        <v>4.9214591272175312E-3</v>
      </c>
      <c r="AC95" s="54">
        <v>1.659944653511047E-2</v>
      </c>
      <c r="AD95" s="54">
        <v>2.1399896591901779E-2</v>
      </c>
      <c r="AE95" s="54">
        <v>2.0962839480489488E-3</v>
      </c>
      <c r="AF95" s="54">
        <f t="shared" si="12"/>
        <v>9.1144180158153176E-2</v>
      </c>
      <c r="AG95" t="s">
        <v>816</v>
      </c>
      <c r="AH95" s="57">
        <v>0</v>
      </c>
      <c r="AI95" s="57">
        <v>3.957916155840155E-4</v>
      </c>
      <c r="AJ95" s="57">
        <v>2.135450607301587E-2</v>
      </c>
      <c r="AK95" s="57">
        <v>1.0020878230312509E-5</v>
      </c>
      <c r="AL95" s="57">
        <v>4.8526273851421789E-2</v>
      </c>
      <c r="AM95" s="57">
        <v>2.078206243887867E-2</v>
      </c>
      <c r="AN95" s="57">
        <v>9.1068654857130657E-2</v>
      </c>
      <c r="AO95" s="24">
        <v>0</v>
      </c>
      <c r="AP95" s="24">
        <v>1.600461912910923</v>
      </c>
      <c r="AQ95" s="24">
        <v>41.320811025155763</v>
      </c>
      <c r="AR95" s="24">
        <v>2.7971496345783241E-2</v>
      </c>
      <c r="AS95" s="24">
        <v>45.965944768644817</v>
      </c>
      <c r="AT95" s="24">
        <v>160.34979349410091</v>
      </c>
      <c r="AU95" s="24">
        <f t="shared" si="8"/>
        <v>249.26498269715819</v>
      </c>
      <c r="AV95" t="s">
        <v>1444</v>
      </c>
      <c r="AW95" s="36">
        <v>8.5265078999999994E-2</v>
      </c>
      <c r="AX95" s="72">
        <f t="shared" si="9"/>
        <v>-5.8035758571306634E-3</v>
      </c>
      <c r="AY95" s="63">
        <f t="shared" si="10"/>
        <v>6.3727479737516343E-2</v>
      </c>
      <c r="AZ95" s="82">
        <v>271.47597999999999</v>
      </c>
      <c r="BA95">
        <v>271.38821999999999</v>
      </c>
      <c r="BB95" s="88">
        <f t="shared" si="11"/>
        <v>3.2337438964735732E-4</v>
      </c>
    </row>
    <row r="96" spans="1:54" x14ac:dyDescent="0.2">
      <c r="A96" s="105"/>
      <c r="B96" s="107"/>
      <c r="C96" s="107"/>
      <c r="D96" s="21">
        <v>2020</v>
      </c>
      <c r="F96" s="110"/>
      <c r="G96" t="s">
        <v>38</v>
      </c>
      <c r="H96" s="44">
        <v>488.98991030392108</v>
      </c>
      <c r="I96" s="44">
        <v>350000</v>
      </c>
      <c r="J96" s="44">
        <v>28000</v>
      </c>
      <c r="K96" s="44">
        <v>5611.1798995016243</v>
      </c>
      <c r="L96" s="45">
        <v>0.72837601267004004</v>
      </c>
      <c r="M96" s="44">
        <v>16299.664241739951</v>
      </c>
      <c r="N96" s="44">
        <v>25204.66424173996</v>
      </c>
      <c r="O96" s="44">
        <v>8830</v>
      </c>
      <c r="P96" s="45">
        <v>0.37375130200690582</v>
      </c>
      <c r="Q96" s="44">
        <v>2435.4077731368029</v>
      </c>
      <c r="R96" s="44">
        <v>0</v>
      </c>
      <c r="S96" s="44">
        <v>292.24894874419431</v>
      </c>
      <c r="T96" s="45">
        <v>0</v>
      </c>
      <c r="U96" s="44">
        <v>1</v>
      </c>
      <c r="V96" s="44">
        <v>0</v>
      </c>
      <c r="W96" s="54">
        <v>0</v>
      </c>
      <c r="X96" s="54">
        <v>4.3494580313563352E-4</v>
      </c>
      <c r="Y96" s="54">
        <v>2.3367047309875488E-2</v>
      </c>
      <c r="Z96" s="54">
        <v>5.2693826146423817E-3</v>
      </c>
      <c r="AA96" s="54">
        <v>1.7265362665057179E-2</v>
      </c>
      <c r="AB96" s="54">
        <v>4.9298978410661221E-3</v>
      </c>
      <c r="AC96" s="54">
        <v>1.7683118581771851E-2</v>
      </c>
      <c r="AD96" s="54">
        <v>2.1659389138221741E-2</v>
      </c>
      <c r="AE96" s="54">
        <v>2.3491738829761739E-3</v>
      </c>
      <c r="AF96" s="54">
        <f t="shared" si="12"/>
        <v>9.2958317836746573E-2</v>
      </c>
      <c r="AG96" t="s">
        <v>817</v>
      </c>
      <c r="AH96" s="57">
        <v>0</v>
      </c>
      <c r="AI96" s="57">
        <v>3.957916155840155E-4</v>
      </c>
      <c r="AJ96" s="57">
        <v>2.1547827349880529E-2</v>
      </c>
      <c r="AK96" s="57">
        <v>1.0020878230312509E-5</v>
      </c>
      <c r="AL96" s="57">
        <v>5.0439384528635618E-2</v>
      </c>
      <c r="AM96" s="57">
        <v>2.1046343346905898E-2</v>
      </c>
      <c r="AN96" s="57">
        <v>9.3439367719236374E-2</v>
      </c>
      <c r="AO96" s="24">
        <v>0</v>
      </c>
      <c r="AP96" s="24">
        <v>1.609492463288696</v>
      </c>
      <c r="AQ96" s="24">
        <v>41.694886263475631</v>
      </c>
      <c r="AR96" s="24">
        <v>2.7971496345783241E-2</v>
      </c>
      <c r="AS96" s="24">
        <v>46.553531510374697</v>
      </c>
      <c r="AT96" s="24">
        <v>162.25398986771589</v>
      </c>
      <c r="AU96" s="24">
        <f t="shared" si="8"/>
        <v>252.1398716012007</v>
      </c>
      <c r="AV96" t="s">
        <v>1445</v>
      </c>
      <c r="AW96" s="36">
        <v>8.6952032999999998E-2</v>
      </c>
      <c r="AX96" s="72">
        <f t="shared" si="9"/>
        <v>-6.4873347192363762E-3</v>
      </c>
      <c r="AY96" s="63">
        <f t="shared" si="10"/>
        <v>6.9428281436249781E-2</v>
      </c>
      <c r="AZ96" s="82">
        <v>272.39308</v>
      </c>
      <c r="BA96">
        <v>272.35823999999997</v>
      </c>
      <c r="BB96" s="88">
        <f t="shared" si="11"/>
        <v>1.279197574490798E-4</v>
      </c>
    </row>
    <row r="97" spans="1:54" x14ac:dyDescent="0.2">
      <c r="A97" s="105"/>
      <c r="B97" s="107"/>
      <c r="C97" s="107"/>
      <c r="D97" s="21">
        <v>2020</v>
      </c>
      <c r="F97" s="110" t="s">
        <v>419</v>
      </c>
      <c r="G97" t="s">
        <v>36</v>
      </c>
      <c r="H97" s="44">
        <v>488.98991030392108</v>
      </c>
      <c r="I97" s="44">
        <v>350000</v>
      </c>
      <c r="J97" s="44">
        <v>28000</v>
      </c>
      <c r="K97" s="44">
        <v>5611.1798995016243</v>
      </c>
      <c r="L97" s="45">
        <v>0.72837601267004004</v>
      </c>
      <c r="M97" s="44">
        <v>16299.664241739951</v>
      </c>
      <c r="N97" s="44">
        <v>25204.66424173996</v>
      </c>
      <c r="O97" s="44">
        <v>8830</v>
      </c>
      <c r="P97" s="45">
        <v>0.37375130200690582</v>
      </c>
      <c r="Q97" s="44">
        <v>2435.4077731368029</v>
      </c>
      <c r="R97" s="44">
        <v>0</v>
      </c>
      <c r="S97" s="44">
        <v>292.24894874419431</v>
      </c>
      <c r="T97" s="45">
        <v>0</v>
      </c>
      <c r="U97" s="44">
        <v>1</v>
      </c>
      <c r="V97" s="44">
        <v>0</v>
      </c>
      <c r="W97" s="54">
        <v>0</v>
      </c>
      <c r="X97" s="54">
        <v>4.3494580313563352E-4</v>
      </c>
      <c r="Y97" s="54">
        <v>4.3676723943692503E-3</v>
      </c>
      <c r="Z97" s="54">
        <v>5.2693826146423817E-3</v>
      </c>
      <c r="AA97" s="54">
        <v>1.7265362665057179E-2</v>
      </c>
      <c r="AB97" s="54">
        <v>4.9298978410661221E-3</v>
      </c>
      <c r="AC97" s="54">
        <v>2.0871732383966449E-2</v>
      </c>
      <c r="AD97" s="54">
        <v>2.1659389138221741E-2</v>
      </c>
      <c r="AE97" s="54">
        <v>2.3491738829761739E-3</v>
      </c>
      <c r="AF97" s="54">
        <f t="shared" si="12"/>
        <v>7.7147556723434929E-2</v>
      </c>
      <c r="AG97" t="s">
        <v>2072</v>
      </c>
      <c r="AH97" s="57">
        <v>0</v>
      </c>
      <c r="AI97" s="57">
        <v>3.957916155840155E-4</v>
      </c>
      <c r="AJ97" s="57">
        <v>4.1801241379255706E-3</v>
      </c>
      <c r="AK97" s="57">
        <v>1.0020878230312509E-5</v>
      </c>
      <c r="AL97" s="57">
        <v>5.6011400756170601E-2</v>
      </c>
      <c r="AM97" s="57">
        <v>2.1046343346905898E-2</v>
      </c>
      <c r="AN97" s="57">
        <v>8.1643680734816398E-2</v>
      </c>
      <c r="AO97" s="24">
        <v>0</v>
      </c>
      <c r="AP97" s="24">
        <v>6.2258357278438519</v>
      </c>
      <c r="AQ97" s="24">
        <v>12.548505686240571</v>
      </c>
      <c r="AR97" s="24">
        <v>2.7971496345783241E-2</v>
      </c>
      <c r="AS97" s="24">
        <v>46.553531510374697</v>
      </c>
      <c r="AT97" s="24">
        <v>178.93422145420939</v>
      </c>
      <c r="AU97" s="24">
        <f t="shared" si="8"/>
        <v>244.29006587501431</v>
      </c>
      <c r="AV97" t="s">
        <v>2103</v>
      </c>
      <c r="AW97" s="36">
        <v>6.4041626000000004E-2</v>
      </c>
      <c r="AX97" s="72">
        <f t="shared" si="9"/>
        <v>-1.7602054734816394E-2</v>
      </c>
      <c r="AY97" s="63">
        <f t="shared" si="10"/>
        <v>0.21559604584693984</v>
      </c>
      <c r="AZ97" s="82">
        <v>186.23806999999999</v>
      </c>
      <c r="BA97">
        <v>204.86827</v>
      </c>
      <c r="BB97" s="88">
        <f t="shared" si="11"/>
        <v>-9.0937459470907811E-2</v>
      </c>
    </row>
    <row r="98" spans="1:54" x14ac:dyDescent="0.2">
      <c r="A98" s="105"/>
      <c r="B98" s="107"/>
      <c r="C98" s="107"/>
      <c r="D98" s="21">
        <v>2020</v>
      </c>
      <c r="F98" s="110"/>
      <c r="G98" t="s">
        <v>37</v>
      </c>
      <c r="H98" s="44">
        <v>478.87399281650778</v>
      </c>
      <c r="I98" s="44">
        <v>350000</v>
      </c>
      <c r="J98" s="44">
        <v>28000</v>
      </c>
      <c r="K98" s="44">
        <v>5560.837911640142</v>
      </c>
      <c r="L98" s="45">
        <v>0.72837606512212716</v>
      </c>
      <c r="M98" s="44">
        <v>15962.46643272328</v>
      </c>
      <c r="N98" s="44">
        <v>24867.466432723279</v>
      </c>
      <c r="O98" s="44">
        <v>8830</v>
      </c>
      <c r="P98" s="45">
        <v>0.36849191990525842</v>
      </c>
      <c r="Q98" s="44">
        <v>2098.7461077406292</v>
      </c>
      <c r="R98" s="44">
        <v>0</v>
      </c>
      <c r="S98" s="44">
        <v>289.6269702488126</v>
      </c>
      <c r="T98" s="45">
        <v>0</v>
      </c>
      <c r="U98" s="44">
        <v>1</v>
      </c>
      <c r="V98" s="44">
        <v>0</v>
      </c>
      <c r="W98" s="54">
        <v>0</v>
      </c>
      <c r="X98" s="54">
        <v>4.3494580313563352E-4</v>
      </c>
      <c r="Y98" s="54">
        <v>4.3284865183250941E-3</v>
      </c>
      <c r="Z98" s="54">
        <v>5.2693826146423817E-3</v>
      </c>
      <c r="AA98" s="54">
        <v>1.7265362665057179E-2</v>
      </c>
      <c r="AB98" s="54">
        <v>4.9214591272175312E-3</v>
      </c>
      <c r="AC98" s="54">
        <v>1.659944653511047E-2</v>
      </c>
      <c r="AD98" s="54">
        <v>2.1399896591901779E-2</v>
      </c>
      <c r="AE98" s="54">
        <v>2.0962839480489488E-3</v>
      </c>
      <c r="AF98" s="54">
        <f t="shared" si="12"/>
        <v>7.2315263803439014E-2</v>
      </c>
      <c r="AG98" t="s">
        <v>818</v>
      </c>
      <c r="AH98" s="57">
        <v>0</v>
      </c>
      <c r="AI98" s="57">
        <v>3.957916155840155E-4</v>
      </c>
      <c r="AJ98" s="57">
        <v>4.1426211951613194E-3</v>
      </c>
      <c r="AK98" s="57">
        <v>1.0020878230312509E-5</v>
      </c>
      <c r="AL98" s="57">
        <v>4.8526273851421789E-2</v>
      </c>
      <c r="AM98" s="57">
        <v>2.078206243887867E-2</v>
      </c>
      <c r="AN98" s="57">
        <v>7.3856769979276107E-2</v>
      </c>
      <c r="AO98" s="24">
        <v>0</v>
      </c>
      <c r="AP98" s="24">
        <v>1.600461912910923</v>
      </c>
      <c r="AQ98" s="24">
        <v>12.43592388842786</v>
      </c>
      <c r="AR98" s="24">
        <v>2.7971496345783241E-2</v>
      </c>
      <c r="AS98" s="24">
        <v>45.965944768644817</v>
      </c>
      <c r="AT98" s="24">
        <v>160.34979349410091</v>
      </c>
      <c r="AU98" s="24">
        <f t="shared" si="8"/>
        <v>220.38009556043028</v>
      </c>
      <c r="AV98" t="s">
        <v>1446</v>
      </c>
      <c r="AW98" s="36">
        <v>6.1736650999999997E-2</v>
      </c>
      <c r="AX98" s="72">
        <f t="shared" si="9"/>
        <v>-1.2120118979276111E-2</v>
      </c>
      <c r="AY98" s="63">
        <f t="shared" si="10"/>
        <v>0.16410301970526148</v>
      </c>
      <c r="AZ98" s="82">
        <v>181.10594</v>
      </c>
      <c r="BA98">
        <v>181.01817</v>
      </c>
      <c r="BB98" s="88">
        <f t="shared" si="11"/>
        <v>4.8486845270834245E-4</v>
      </c>
    </row>
    <row r="99" spans="1:54" x14ac:dyDescent="0.2">
      <c r="A99" s="105"/>
      <c r="B99" s="107"/>
      <c r="C99" s="108"/>
      <c r="D99" s="21">
        <v>2020</v>
      </c>
      <c r="F99" s="110"/>
      <c r="G99" t="s">
        <v>38</v>
      </c>
      <c r="H99" s="44">
        <v>488.98991030392108</v>
      </c>
      <c r="I99" s="44">
        <v>350000</v>
      </c>
      <c r="J99" s="44">
        <v>28000</v>
      </c>
      <c r="K99" s="44">
        <v>5611.1798995016243</v>
      </c>
      <c r="L99" s="45">
        <v>0.72837601267004004</v>
      </c>
      <c r="M99" s="44">
        <v>16299.664241739951</v>
      </c>
      <c r="N99" s="44">
        <v>25204.66424173996</v>
      </c>
      <c r="O99" s="44">
        <v>8830</v>
      </c>
      <c r="P99" s="45">
        <v>0.37375130200690582</v>
      </c>
      <c r="Q99" s="44">
        <v>2435.4077731368029</v>
      </c>
      <c r="R99" s="44">
        <v>0</v>
      </c>
      <c r="S99" s="44">
        <v>292.24894874419431</v>
      </c>
      <c r="T99" s="45">
        <v>0</v>
      </c>
      <c r="U99" s="44">
        <v>1</v>
      </c>
      <c r="V99" s="44">
        <v>0</v>
      </c>
      <c r="W99" s="54">
        <v>0</v>
      </c>
      <c r="X99" s="54">
        <v>4.3494580313563352E-4</v>
      </c>
      <c r="Y99" s="54">
        <v>4.3676723943692503E-3</v>
      </c>
      <c r="Z99" s="54">
        <v>5.2693826146423817E-3</v>
      </c>
      <c r="AA99" s="54">
        <v>1.7265362665057179E-2</v>
      </c>
      <c r="AB99" s="54">
        <v>4.9298978410661221E-3</v>
      </c>
      <c r="AC99" s="54">
        <v>1.7683118581771851E-2</v>
      </c>
      <c r="AD99" s="54">
        <v>2.1659389138221741E-2</v>
      </c>
      <c r="AE99" s="54">
        <v>2.3491738829761739E-3</v>
      </c>
      <c r="AF99" s="54">
        <f t="shared" si="12"/>
        <v>7.3958942921240334E-2</v>
      </c>
      <c r="AG99" t="s">
        <v>819</v>
      </c>
      <c r="AH99" s="57">
        <v>0</v>
      </c>
      <c r="AI99" s="57">
        <v>3.957916155840155E-4</v>
      </c>
      <c r="AJ99" s="57">
        <v>4.1801241379255706E-3</v>
      </c>
      <c r="AK99" s="57">
        <v>1.0020878230312509E-5</v>
      </c>
      <c r="AL99" s="57">
        <v>5.0439384528635618E-2</v>
      </c>
      <c r="AM99" s="57">
        <v>2.1046343346905898E-2</v>
      </c>
      <c r="AN99" s="57">
        <v>7.6071664507281422E-2</v>
      </c>
      <c r="AO99" s="24">
        <v>0</v>
      </c>
      <c r="AP99" s="24">
        <v>1.609492463288696</v>
      </c>
      <c r="AQ99" s="24">
        <v>12.548505686240571</v>
      </c>
      <c r="AR99" s="24">
        <v>2.7971496345783241E-2</v>
      </c>
      <c r="AS99" s="24">
        <v>46.553531510374697</v>
      </c>
      <c r="AT99" s="24">
        <v>162.25398986771589</v>
      </c>
      <c r="AU99" s="24">
        <f t="shared" si="8"/>
        <v>222.99349102396565</v>
      </c>
      <c r="AV99" t="s">
        <v>1447</v>
      </c>
      <c r="AW99" s="36">
        <v>6.3195174000000007E-2</v>
      </c>
      <c r="AX99" s="72">
        <f t="shared" si="9"/>
        <v>-1.2876490507281416E-2</v>
      </c>
      <c r="AY99" s="63">
        <f t="shared" si="10"/>
        <v>0.16926789482894652</v>
      </c>
      <c r="AZ99" s="82">
        <v>181.14565999999999</v>
      </c>
      <c r="BA99">
        <v>181.11081000000001</v>
      </c>
      <c r="BB99" s="88">
        <f t="shared" si="11"/>
        <v>1.9242363280236319E-4</v>
      </c>
    </row>
    <row r="100" spans="1:54" x14ac:dyDescent="0.2">
      <c r="A100" s="105"/>
      <c r="B100" s="107"/>
      <c r="C100" s="21" t="s">
        <v>2229</v>
      </c>
      <c r="D100" s="21">
        <v>2020</v>
      </c>
      <c r="F100" s="6" t="s">
        <v>51</v>
      </c>
      <c r="H100" s="44">
        <v>288.14656869531291</v>
      </c>
      <c r="I100" s="44">
        <v>350000</v>
      </c>
      <c r="J100" s="44">
        <v>28000</v>
      </c>
      <c r="K100" s="44">
        <v>11721.391036170189</v>
      </c>
      <c r="L100" s="45">
        <v>0.32935265028105593</v>
      </c>
      <c r="M100" s="44">
        <v>14407.32853065663</v>
      </c>
      <c r="N100" s="44">
        <v>23312.328530656621</v>
      </c>
      <c r="O100" s="44">
        <v>8830</v>
      </c>
      <c r="P100" s="45">
        <v>0.34603470816717169</v>
      </c>
      <c r="Q100" s="44">
        <v>493.03476855746419</v>
      </c>
      <c r="R100" s="44">
        <v>488.39129317375779</v>
      </c>
      <c r="S100" s="44">
        <v>49.303477590425473</v>
      </c>
      <c r="T100" s="45">
        <v>0</v>
      </c>
      <c r="U100" s="44">
        <v>0</v>
      </c>
      <c r="V100" s="44">
        <v>0</v>
      </c>
      <c r="W100" s="54">
        <v>0</v>
      </c>
      <c r="X100" s="54">
        <v>4.3494580313563352E-4</v>
      </c>
      <c r="Y100" s="54">
        <v>7.6143756508827209E-2</v>
      </c>
      <c r="Z100" s="54">
        <v>5.2693826146423817E-3</v>
      </c>
      <c r="AA100" s="54">
        <v>1.7265362665057179E-2</v>
      </c>
      <c r="AB100" s="54">
        <v>3.7636479828506708E-3</v>
      </c>
      <c r="AC100" s="54">
        <v>5.8518457226455212E-3</v>
      </c>
      <c r="AD100" s="54">
        <v>1.9371034577488899E-2</v>
      </c>
      <c r="AE100" s="54">
        <v>7.0494622923433781E-4</v>
      </c>
      <c r="AF100" s="54">
        <f t="shared" si="12"/>
        <v>0.12880492210388184</v>
      </c>
      <c r="AG100" t="s">
        <v>2088</v>
      </c>
      <c r="AH100" s="57">
        <v>0</v>
      </c>
      <c r="AI100" s="57">
        <v>3.957916155840155E-4</v>
      </c>
      <c r="AJ100" s="57">
        <v>7.024826767171638E-2</v>
      </c>
      <c r="AK100" s="57">
        <v>1.0020878230312509E-5</v>
      </c>
      <c r="AL100" s="57">
        <v>3.4186664123168953E-2</v>
      </c>
      <c r="AM100" s="57">
        <v>1.8715327455683699E-2</v>
      </c>
      <c r="AN100" s="57">
        <v>0.12355607174438336</v>
      </c>
      <c r="AO100" s="24">
        <v>0</v>
      </c>
      <c r="AP100" s="24">
        <v>6.0210211974649246</v>
      </c>
      <c r="AQ100" s="24">
        <v>136.1208219136999</v>
      </c>
      <c r="AR100" s="24">
        <v>2.7971496345783241E-2</v>
      </c>
      <c r="AS100" s="24">
        <v>39.20189861646729</v>
      </c>
      <c r="AT100" s="24">
        <v>82.110065788749424</v>
      </c>
      <c r="AU100" s="24">
        <f t="shared" ref="AU100:AU111" si="13">SUM(AO100:AT100)</f>
        <v>263.48177901272732</v>
      </c>
      <c r="AV100" t="s">
        <v>2119</v>
      </c>
      <c r="AW100" s="36">
        <v>0.12973402000000001</v>
      </c>
      <c r="AX100" s="72">
        <f t="shared" ref="AX100:AX131" si="14">AW100-AN100</f>
        <v>6.1779482556166415E-3</v>
      </c>
      <c r="AY100" s="63">
        <f t="shared" ref="AY100:AY131" si="15">ABS(AX100)/AN100</f>
        <v>5.0001170872426025E-2</v>
      </c>
      <c r="AZ100" s="82">
        <v>462.89324999999997</v>
      </c>
      <c r="BA100">
        <v>479.00851999999998</v>
      </c>
      <c r="BB100" s="88">
        <f t="shared" si="11"/>
        <v>-3.3642971527938603E-2</v>
      </c>
    </row>
    <row r="101" spans="1:54" x14ac:dyDescent="0.2">
      <c r="A101" s="105"/>
      <c r="B101" s="107"/>
      <c r="C101" s="21" t="s">
        <v>2229</v>
      </c>
      <c r="D101" s="21">
        <v>2020</v>
      </c>
      <c r="F101" s="6" t="s">
        <v>50</v>
      </c>
      <c r="H101" s="44">
        <v>288.14656869531291</v>
      </c>
      <c r="I101" s="44">
        <v>350000</v>
      </c>
      <c r="J101" s="44">
        <v>28000</v>
      </c>
      <c r="K101" s="44">
        <v>11721.391036170189</v>
      </c>
      <c r="L101" s="45">
        <v>0.32935265028105593</v>
      </c>
      <c r="M101" s="44">
        <v>14407.32853065663</v>
      </c>
      <c r="N101" s="44">
        <v>23312.328530656621</v>
      </c>
      <c r="O101" s="44">
        <v>8830</v>
      </c>
      <c r="P101" s="45">
        <v>0.34603470816717169</v>
      </c>
      <c r="Q101" s="44">
        <v>493.03476855746419</v>
      </c>
      <c r="R101" s="44">
        <v>488.39129317375779</v>
      </c>
      <c r="S101" s="44">
        <v>49.303477590425473</v>
      </c>
      <c r="T101" s="45">
        <v>0</v>
      </c>
      <c r="U101" s="44">
        <v>0</v>
      </c>
      <c r="V101" s="44">
        <v>0</v>
      </c>
      <c r="W101" s="54">
        <v>0</v>
      </c>
      <c r="X101" s="54">
        <v>4.3494580313563352E-4</v>
      </c>
      <c r="Y101" s="54">
        <v>1.4232477852117236E-2</v>
      </c>
      <c r="Z101" s="54">
        <v>5.2693826146423817E-3</v>
      </c>
      <c r="AA101" s="54">
        <v>1.7265362665057179E-2</v>
      </c>
      <c r="AB101" s="54">
        <v>3.7636479828506708E-3</v>
      </c>
      <c r="AC101" s="54">
        <v>5.8518457226455212E-3</v>
      </c>
      <c r="AD101" s="54">
        <v>1.9371034577488899E-2</v>
      </c>
      <c r="AE101" s="54">
        <v>7.0494622923433781E-4</v>
      </c>
      <c r="AF101" s="54">
        <f t="shared" si="12"/>
        <v>6.6893643447171858E-2</v>
      </c>
      <c r="AG101" t="s">
        <v>2089</v>
      </c>
      <c r="AH101" s="57">
        <v>0</v>
      </c>
      <c r="AI101" s="57">
        <v>3.957916155840155E-4</v>
      </c>
      <c r="AJ101" s="57">
        <v>1.5387455898427301E-2</v>
      </c>
      <c r="AK101" s="57">
        <v>1.0020878230312509E-5</v>
      </c>
      <c r="AL101" s="57">
        <v>3.4186664123168953E-2</v>
      </c>
      <c r="AM101" s="57">
        <v>1.8715327455683699E-2</v>
      </c>
      <c r="AN101" s="57">
        <v>6.8695259971094283E-2</v>
      </c>
      <c r="AO101" s="24">
        <v>0</v>
      </c>
      <c r="AP101" s="24">
        <v>6.0210211974649246</v>
      </c>
      <c r="AQ101" s="24">
        <v>44.053720167069287</v>
      </c>
      <c r="AR101" s="24">
        <v>2.7971496345783241E-2</v>
      </c>
      <c r="AS101" s="24">
        <v>39.20189861646729</v>
      </c>
      <c r="AT101" s="24">
        <v>82.110065788749424</v>
      </c>
      <c r="AU101" s="24">
        <f t="shared" si="13"/>
        <v>171.4146772660967</v>
      </c>
      <c r="AV101" t="s">
        <v>2120</v>
      </c>
      <c r="AW101" s="36">
        <v>5.4553840999999999E-2</v>
      </c>
      <c r="AX101" s="72">
        <f t="shared" si="14"/>
        <v>-1.4141418971094284E-2</v>
      </c>
      <c r="AY101" s="63">
        <f t="shared" si="15"/>
        <v>0.20585727424344469</v>
      </c>
      <c r="AZ101" s="82">
        <v>174.13464000000002</v>
      </c>
      <c r="BA101">
        <v>190.24991</v>
      </c>
      <c r="BB101" s="88">
        <f t="shared" si="11"/>
        <v>-8.4705795655829696E-2</v>
      </c>
    </row>
    <row r="102" spans="1:54" x14ac:dyDescent="0.2">
      <c r="A102" s="105"/>
      <c r="B102" s="107"/>
      <c r="C102" s="21" t="s">
        <v>2229</v>
      </c>
      <c r="D102" s="21">
        <v>2020</v>
      </c>
      <c r="F102" s="6" t="s">
        <v>47</v>
      </c>
      <c r="H102" s="44">
        <v>288.14656869531291</v>
      </c>
      <c r="I102" s="44">
        <v>350000</v>
      </c>
      <c r="J102" s="44">
        <v>28000</v>
      </c>
      <c r="K102" s="44">
        <v>11721.391036170189</v>
      </c>
      <c r="L102" s="45">
        <v>0.32935265028105593</v>
      </c>
      <c r="M102" s="44">
        <v>14407.32853065663</v>
      </c>
      <c r="N102" s="44">
        <v>23312.328530656621</v>
      </c>
      <c r="O102" s="44">
        <v>8830</v>
      </c>
      <c r="P102" s="45">
        <v>0.34603470816717169</v>
      </c>
      <c r="Q102" s="44">
        <v>493.03476855746419</v>
      </c>
      <c r="R102" s="44">
        <v>488.39129317375779</v>
      </c>
      <c r="S102" s="44">
        <v>49.303477590425473</v>
      </c>
      <c r="T102" s="45">
        <v>0</v>
      </c>
      <c r="U102" s="44">
        <v>0</v>
      </c>
      <c r="V102" s="44">
        <v>0</v>
      </c>
      <c r="W102" s="54">
        <v>0</v>
      </c>
      <c r="X102" s="54">
        <v>4.3494580313563352E-4</v>
      </c>
      <c r="Y102" s="54">
        <v>0.12041286379098889</v>
      </c>
      <c r="Z102" s="54">
        <v>5.2693826146423817E-3</v>
      </c>
      <c r="AA102" s="54">
        <v>1.7265362665057179E-2</v>
      </c>
      <c r="AB102" s="54">
        <v>3.7636479828506708E-3</v>
      </c>
      <c r="AC102" s="54">
        <v>5.8518457226455212E-3</v>
      </c>
      <c r="AD102" s="54">
        <v>1.9371034577488899E-2</v>
      </c>
      <c r="AE102" s="54">
        <v>7.0494622923433781E-4</v>
      </c>
      <c r="AF102" s="54">
        <f t="shared" si="12"/>
        <v>0.17307402938604352</v>
      </c>
      <c r="AG102" t="s">
        <v>2090</v>
      </c>
      <c r="AH102" s="57">
        <v>0</v>
      </c>
      <c r="AI102" s="57">
        <v>3.957916155840155E-4</v>
      </c>
      <c r="AJ102" s="57">
        <v>0.1227752718607738</v>
      </c>
      <c r="AK102" s="57">
        <v>1.0020878230312509E-5</v>
      </c>
      <c r="AL102" s="57">
        <v>3.4186664123168953E-2</v>
      </c>
      <c r="AM102" s="57">
        <v>1.8715327455683699E-2</v>
      </c>
      <c r="AN102" s="57">
        <v>0.17608307593344077</v>
      </c>
      <c r="AO102" s="24">
        <v>0</v>
      </c>
      <c r="AP102" s="24">
        <v>6.0210211974649246</v>
      </c>
      <c r="AQ102" s="24">
        <v>80.661329127859489</v>
      </c>
      <c r="AR102" s="24">
        <v>2.7971496345783241E-2</v>
      </c>
      <c r="AS102" s="24">
        <v>39.20189861646729</v>
      </c>
      <c r="AT102" s="24">
        <v>82.110065788749424</v>
      </c>
      <c r="AU102" s="24">
        <f t="shared" si="13"/>
        <v>208.02228622688691</v>
      </c>
      <c r="AV102" t="s">
        <v>2121</v>
      </c>
      <c r="AW102" s="36">
        <v>0.17055867999999999</v>
      </c>
      <c r="AX102" s="72">
        <f t="shared" si="14"/>
        <v>-5.5243959334407844E-3</v>
      </c>
      <c r="AY102" s="63">
        <f t="shared" si="15"/>
        <v>3.1373804121464802E-2</v>
      </c>
      <c r="AZ102" s="82">
        <v>285.10169000000002</v>
      </c>
      <c r="BA102">
        <v>301.21695999999997</v>
      </c>
      <c r="BB102" s="88">
        <f t="shared" si="11"/>
        <v>-5.3500539943036274E-2</v>
      </c>
    </row>
    <row r="103" spans="1:54" x14ac:dyDescent="0.2">
      <c r="A103" s="105"/>
      <c r="B103" s="107"/>
      <c r="C103" s="21" t="s">
        <v>2226</v>
      </c>
      <c r="D103" s="21">
        <v>2020</v>
      </c>
      <c r="E103" s="6" t="s">
        <v>414</v>
      </c>
      <c r="F103" s="6" t="s">
        <v>44</v>
      </c>
      <c r="H103" s="44">
        <v>407.2495242028304</v>
      </c>
      <c r="I103" s="44">
        <v>350000</v>
      </c>
      <c r="J103" s="44">
        <v>28000</v>
      </c>
      <c r="K103" s="44">
        <v>14147.565919793849</v>
      </c>
      <c r="L103" s="45">
        <v>0.2987765371799469</v>
      </c>
      <c r="M103" s="44">
        <v>14544.62606798727</v>
      </c>
      <c r="N103" s="44">
        <v>23449.626067987261</v>
      </c>
      <c r="O103" s="44">
        <v>8830</v>
      </c>
      <c r="P103" s="45">
        <v>0.3479066157044502</v>
      </c>
      <c r="Q103" s="44">
        <v>0</v>
      </c>
      <c r="R103" s="44">
        <v>589.48191332474357</v>
      </c>
      <c r="S103" s="44">
        <v>0</v>
      </c>
      <c r="T103" s="45">
        <v>0</v>
      </c>
      <c r="U103" s="44">
        <v>0</v>
      </c>
      <c r="V103" s="44">
        <v>0</v>
      </c>
      <c r="W103" s="54">
        <v>0.11934114992618559</v>
      </c>
      <c r="X103" s="54">
        <v>4.3494580313563352E-4</v>
      </c>
      <c r="Y103" s="54">
        <v>1.503770984709263E-2</v>
      </c>
      <c r="Z103" s="54">
        <v>5.2693826146423817E-3</v>
      </c>
      <c r="AA103" s="54">
        <v>1.7200658097863201E-2</v>
      </c>
      <c r="AB103" s="54">
        <v>6.3614235259592533E-3</v>
      </c>
      <c r="AC103" s="54">
        <v>5.6382449110969901E-4</v>
      </c>
      <c r="AD103" s="54">
        <v>1.947349309921265E-2</v>
      </c>
      <c r="AE103" s="54">
        <v>5.1976984832435846E-4</v>
      </c>
      <c r="AF103" s="54">
        <f t="shared" si="12"/>
        <v>0.18420235725352541</v>
      </c>
      <c r="AG103" t="s">
        <v>895</v>
      </c>
      <c r="AH103" s="57">
        <v>0.1192615317452379</v>
      </c>
      <c r="AI103" s="57">
        <v>3.957916155840155E-4</v>
      </c>
      <c r="AJ103" s="57">
        <v>1.536604584843152E-2</v>
      </c>
      <c r="AK103" s="57">
        <v>1.0020878230312509E-5</v>
      </c>
      <c r="AL103" s="57">
        <v>3.0939992054441999E-2</v>
      </c>
      <c r="AM103" s="57">
        <v>1.8819673690186341E-2</v>
      </c>
      <c r="AN103" s="57">
        <v>0.18479305583211211</v>
      </c>
      <c r="AO103" s="24">
        <v>70.92407767206123</v>
      </c>
      <c r="AP103" s="24">
        <v>15.06985842152541</v>
      </c>
      <c r="AQ103" s="24">
        <v>39.657020376998148</v>
      </c>
      <c r="AR103" s="24">
        <v>2.7971496345783241E-2</v>
      </c>
      <c r="AS103" s="24">
        <v>39.425552461469252</v>
      </c>
      <c r="AT103" s="24">
        <v>72.187708940211039</v>
      </c>
      <c r="AU103" s="24">
        <f t="shared" si="13"/>
        <v>237.29218936861088</v>
      </c>
      <c r="AV103" t="s">
        <v>1448</v>
      </c>
      <c r="AW103" s="36">
        <v>0.18094551</v>
      </c>
      <c r="AX103" s="72">
        <f t="shared" si="14"/>
        <v>-3.8475458321121092E-3</v>
      </c>
      <c r="AY103" s="63">
        <f t="shared" si="15"/>
        <v>2.0820835581655598E-2</v>
      </c>
      <c r="AZ103" s="82">
        <v>324.91031999999996</v>
      </c>
      <c r="BA103">
        <v>349.73349999999999</v>
      </c>
      <c r="BB103" s="88">
        <f t="shared" si="11"/>
        <v>-7.0977415660781862E-2</v>
      </c>
    </row>
    <row r="104" spans="1:54" hidden="1" x14ac:dyDescent="0.2">
      <c r="A104" s="105"/>
      <c r="B104" s="107"/>
      <c r="C104" s="109" t="s">
        <v>2222</v>
      </c>
      <c r="D104" s="21">
        <v>2002</v>
      </c>
      <c r="E104" s="6" t="s">
        <v>415</v>
      </c>
      <c r="F104" s="6" t="s">
        <v>44</v>
      </c>
      <c r="H104" s="44">
        <v>422.66137589151458</v>
      </c>
      <c r="I104" s="44">
        <v>350000</v>
      </c>
      <c r="J104" s="44">
        <v>28000</v>
      </c>
      <c r="K104" s="44">
        <v>15493.51641881501</v>
      </c>
      <c r="L104" s="45">
        <v>0.27909055352210999</v>
      </c>
      <c r="M104" s="44">
        <v>15095.050018189109</v>
      </c>
      <c r="N104" s="44">
        <v>24000.050018189111</v>
      </c>
      <c r="O104" s="44">
        <v>8830</v>
      </c>
      <c r="P104" s="45">
        <v>0.35561892015362062</v>
      </c>
      <c r="Q104" s="44">
        <v>0</v>
      </c>
      <c r="R104" s="44">
        <v>645.56318411729194</v>
      </c>
      <c r="S104" s="44">
        <v>0</v>
      </c>
      <c r="T104" s="45">
        <v>0</v>
      </c>
      <c r="U104" s="44">
        <v>0</v>
      </c>
      <c r="V104" s="44">
        <v>0</v>
      </c>
      <c r="W104" s="54">
        <v>0.12985782325267789</v>
      </c>
      <c r="X104" s="54">
        <v>4.3494580313563352E-4</v>
      </c>
      <c r="Y104" s="54">
        <v>1.6468344256281849E-2</v>
      </c>
      <c r="Z104" s="54">
        <v>5.2693826146423817E-3</v>
      </c>
      <c r="AA104" s="54">
        <v>1.6540136188268661E-2</v>
      </c>
      <c r="AB104" s="54">
        <v>7.181056309491396E-3</v>
      </c>
      <c r="AC104" s="54">
        <v>2.7711037546396261E-4</v>
      </c>
      <c r="AD104" s="54">
        <v>1.9884243607521061E-2</v>
      </c>
      <c r="AE104" s="54">
        <v>5.1976984832435846E-4</v>
      </c>
      <c r="AF104" s="54">
        <f t="shared" si="12"/>
        <v>0.19643281225580719</v>
      </c>
      <c r="AG104" t="s">
        <v>532</v>
      </c>
      <c r="AH104" s="57">
        <v>0.1307250348857053</v>
      </c>
      <c r="AI104" s="57">
        <v>3.957916155840155E-4</v>
      </c>
      <c r="AJ104" s="57">
        <v>1.68279183143334E-2</v>
      </c>
      <c r="AK104" s="57">
        <v>1.0020878230312509E-5</v>
      </c>
      <c r="AL104" s="57">
        <v>3.0751235101960522E-2</v>
      </c>
      <c r="AM104" s="57">
        <v>1.9237996317818869E-2</v>
      </c>
      <c r="AN104" s="57">
        <v>0.1979479971136324</v>
      </c>
      <c r="AO104" s="24">
        <v>187.00820912700669</v>
      </c>
      <c r="AP104" s="24">
        <v>17.967372710334072</v>
      </c>
      <c r="AQ104" s="24">
        <v>43.429852160834123</v>
      </c>
      <c r="AR104" s="24">
        <v>2.7971496345783241E-2</v>
      </c>
      <c r="AS104" s="24">
        <v>40.322177668572152</v>
      </c>
      <c r="AT104" s="24">
        <v>70.048443085376434</v>
      </c>
      <c r="AU104" s="24">
        <f t="shared" si="13"/>
        <v>358.80402624846926</v>
      </c>
      <c r="AV104" t="s">
        <v>1449</v>
      </c>
      <c r="AW104" s="36">
        <v>0.19347953000000001</v>
      </c>
      <c r="AX104" s="72">
        <f t="shared" si="14"/>
        <v>-4.468467113632385E-3</v>
      </c>
      <c r="AY104" s="63">
        <f t="shared" si="15"/>
        <v>2.2573944565184228E-2</v>
      </c>
      <c r="AZ104" s="82">
        <v>531.15071</v>
      </c>
      <c r="BA104">
        <v>555.82811000000004</v>
      </c>
      <c r="BB104" s="88">
        <f t="shared" si="11"/>
        <v>-4.4397538656330338E-2</v>
      </c>
    </row>
    <row r="105" spans="1:54" hidden="1" x14ac:dyDescent="0.2">
      <c r="A105" s="105"/>
      <c r="B105" s="107"/>
      <c r="C105" s="109"/>
      <c r="D105" s="21">
        <v>2006</v>
      </c>
      <c r="E105" s="6" t="s">
        <v>416</v>
      </c>
      <c r="F105" s="6" t="s">
        <v>44</v>
      </c>
      <c r="H105" s="44">
        <v>421.89929412117061</v>
      </c>
      <c r="I105" s="44">
        <v>350000</v>
      </c>
      <c r="J105" s="44">
        <v>28000</v>
      </c>
      <c r="K105" s="44">
        <v>15476.2888024889</v>
      </c>
      <c r="L105" s="45">
        <v>0.27915990352630621</v>
      </c>
      <c r="M105" s="44">
        <v>15067.832702448881</v>
      </c>
      <c r="N105" s="44">
        <v>23972.832702448879</v>
      </c>
      <c r="O105" s="44">
        <v>8830</v>
      </c>
      <c r="P105" s="45">
        <v>0.35522953578342442</v>
      </c>
      <c r="Q105" s="44">
        <v>0</v>
      </c>
      <c r="R105" s="44">
        <v>644.8453667703709</v>
      </c>
      <c r="S105" s="44">
        <v>0</v>
      </c>
      <c r="T105" s="45">
        <v>0</v>
      </c>
      <c r="U105" s="44">
        <v>0</v>
      </c>
      <c r="V105" s="44">
        <v>0</v>
      </c>
      <c r="W105" s="54">
        <v>0.12925843894481659</v>
      </c>
      <c r="X105" s="54">
        <v>4.3494580313563352E-4</v>
      </c>
      <c r="Y105" s="54">
        <v>1.645003259181976E-2</v>
      </c>
      <c r="Z105" s="54">
        <v>5.2693826146423817E-3</v>
      </c>
      <c r="AA105" s="54">
        <v>1.6540136188268661E-2</v>
      </c>
      <c r="AB105" s="54">
        <v>7.1031777188181877E-3</v>
      </c>
      <c r="AC105" s="54">
        <v>2.7698354097083211E-4</v>
      </c>
      <c r="AD105" s="54">
        <v>1.986393146216869E-2</v>
      </c>
      <c r="AE105" s="54">
        <v>5.1976984832435846E-4</v>
      </c>
      <c r="AF105" s="54">
        <f t="shared" si="12"/>
        <v>0.1957167987129651</v>
      </c>
      <c r="AG105" t="s">
        <v>533</v>
      </c>
      <c r="AH105" s="57">
        <v>0.13033209466904341</v>
      </c>
      <c r="AI105" s="57">
        <v>3.957916155840155E-4</v>
      </c>
      <c r="AJ105" s="57">
        <v>1.6809206944206071E-2</v>
      </c>
      <c r="AK105" s="57">
        <v>1.0020878230312509E-5</v>
      </c>
      <c r="AL105" s="57">
        <v>3.0670925287542641E-2</v>
      </c>
      <c r="AM105" s="57">
        <v>1.9217311136817249E-2</v>
      </c>
      <c r="AN105" s="57">
        <v>0.19743535053142369</v>
      </c>
      <c r="AO105" s="24">
        <v>108.4208685124356</v>
      </c>
      <c r="AP105" s="24">
        <v>17.967372710334072</v>
      </c>
      <c r="AQ105" s="24">
        <v>43.381561455877197</v>
      </c>
      <c r="AR105" s="24">
        <v>2.7971496345783241E-2</v>
      </c>
      <c r="AS105" s="24">
        <v>40.277841423113713</v>
      </c>
      <c r="AT105" s="24">
        <v>69.885155045468139</v>
      </c>
      <c r="AU105" s="24">
        <f t="shared" si="13"/>
        <v>279.96077064357451</v>
      </c>
      <c r="AV105" t="s">
        <v>1450</v>
      </c>
      <c r="AW105" s="36">
        <v>0.19375935</v>
      </c>
      <c r="AX105" s="72">
        <f t="shared" si="14"/>
        <v>-3.6760005314236954E-3</v>
      </c>
      <c r="AY105" s="63">
        <f t="shared" si="15"/>
        <v>1.8618755564944411E-2</v>
      </c>
      <c r="AZ105" s="82">
        <v>376.05372999999997</v>
      </c>
      <c r="BA105">
        <v>400.73773</v>
      </c>
      <c r="BB105" s="88">
        <f t="shared" si="11"/>
        <v>-6.1596396226529571E-2</v>
      </c>
    </row>
    <row r="106" spans="1:54" hidden="1" x14ac:dyDescent="0.2">
      <c r="A106" s="105"/>
      <c r="B106" s="107"/>
      <c r="C106" s="109"/>
      <c r="D106" s="21">
        <v>2010</v>
      </c>
      <c r="E106" s="6" t="s">
        <v>420</v>
      </c>
      <c r="F106" s="6" t="s">
        <v>44</v>
      </c>
      <c r="H106" s="44">
        <v>421.13995445329942</v>
      </c>
      <c r="I106" s="44">
        <v>350000</v>
      </c>
      <c r="J106" s="44">
        <v>28000</v>
      </c>
      <c r="K106" s="44">
        <v>15459.126348660961</v>
      </c>
      <c r="L106" s="45">
        <v>0.27922916412353521</v>
      </c>
      <c r="M106" s="44">
        <v>15040.71334885877</v>
      </c>
      <c r="N106" s="44">
        <v>23945.713348858771</v>
      </c>
      <c r="O106" s="44">
        <v>8830</v>
      </c>
      <c r="P106" s="45">
        <v>0.35484240009729368</v>
      </c>
      <c r="Q106" s="44">
        <v>0</v>
      </c>
      <c r="R106" s="44">
        <v>644.13026452754002</v>
      </c>
      <c r="S106" s="44">
        <v>0</v>
      </c>
      <c r="T106" s="45">
        <v>0</v>
      </c>
      <c r="U106" s="44">
        <v>0</v>
      </c>
      <c r="V106" s="44">
        <v>0</v>
      </c>
      <c r="W106" s="54">
        <v>0.13031692802906039</v>
      </c>
      <c r="X106" s="54">
        <v>4.3494580313563352E-4</v>
      </c>
      <c r="Y106" s="54">
        <v>1.6431791707873341E-2</v>
      </c>
      <c r="Z106" s="54">
        <v>5.2693826146423817E-3</v>
      </c>
      <c r="AA106" s="54">
        <v>1.6540136188268661E-2</v>
      </c>
      <c r="AB106" s="54">
        <v>7.0255789905786514E-3</v>
      </c>
      <c r="AC106" s="54">
        <v>2.7685705572366709E-4</v>
      </c>
      <c r="AD106" s="54">
        <v>1.9843693822622299E-2</v>
      </c>
      <c r="AE106" s="54">
        <v>5.1976984832435846E-4</v>
      </c>
      <c r="AF106" s="54">
        <f t="shared" si="12"/>
        <v>0.19665908406022939</v>
      </c>
      <c r="AG106" t="s">
        <v>534</v>
      </c>
      <c r="AH106" s="57">
        <v>0.1310983189072796</v>
      </c>
      <c r="AI106" s="57">
        <v>3.957916155840155E-4</v>
      </c>
      <c r="AJ106" s="57">
        <v>1.6790566348792921E-2</v>
      </c>
      <c r="AK106" s="57">
        <v>1.0020878230312509E-5</v>
      </c>
      <c r="AL106" s="57">
        <v>3.0590903980601662E-2</v>
      </c>
      <c r="AM106" s="57">
        <v>1.9196700407125431E-2</v>
      </c>
      <c r="AN106" s="57">
        <v>0.19808230213761394</v>
      </c>
      <c r="AO106" s="24">
        <v>113.12601499214161</v>
      </c>
      <c r="AP106" s="24">
        <v>17.967372710334072</v>
      </c>
      <c r="AQ106" s="24">
        <v>43.333453407819142</v>
      </c>
      <c r="AR106" s="24">
        <v>2.7971496345783241E-2</v>
      </c>
      <c r="AS106" s="24">
        <v>40.233664755255568</v>
      </c>
      <c r="AT106" s="24">
        <v>69.722453473833554</v>
      </c>
      <c r="AU106" s="24">
        <f t="shared" si="13"/>
        <v>284.41093083572969</v>
      </c>
      <c r="AV106" t="s">
        <v>1451</v>
      </c>
      <c r="AW106" s="36">
        <v>0.19431586000000001</v>
      </c>
      <c r="AX106" s="72">
        <f t="shared" si="14"/>
        <v>-3.766442137613929E-3</v>
      </c>
      <c r="AY106" s="63">
        <f t="shared" si="15"/>
        <v>1.9014531318387366E-2</v>
      </c>
      <c r="AZ106" s="82">
        <v>387.64495999999997</v>
      </c>
      <c r="BA106">
        <v>412.33553999999998</v>
      </c>
      <c r="BB106" s="88">
        <f t="shared" si="11"/>
        <v>-5.9879825057039704E-2</v>
      </c>
    </row>
    <row r="107" spans="1:54" x14ac:dyDescent="0.2">
      <c r="A107" s="105"/>
      <c r="B107" s="107"/>
      <c r="C107" s="109"/>
      <c r="D107" s="21">
        <v>2020</v>
      </c>
      <c r="E107" s="6" t="s">
        <v>414</v>
      </c>
      <c r="F107" s="6" t="s">
        <v>44</v>
      </c>
      <c r="H107" s="44">
        <v>411.19240517053578</v>
      </c>
      <c r="I107" s="44">
        <v>350000</v>
      </c>
      <c r="J107" s="44">
        <v>28000</v>
      </c>
      <c r="K107" s="44">
        <v>15234.13147739896</v>
      </c>
      <c r="L107" s="45">
        <v>0.27973964810371399</v>
      </c>
      <c r="M107" s="44">
        <v>14685.443535892049</v>
      </c>
      <c r="N107" s="44">
        <v>23590.443535892049</v>
      </c>
      <c r="O107" s="44">
        <v>8830</v>
      </c>
      <c r="P107" s="45">
        <v>0.34984766917583321</v>
      </c>
      <c r="Q107" s="44">
        <v>0</v>
      </c>
      <c r="R107" s="44">
        <v>634.75547822495662</v>
      </c>
      <c r="S107" s="44">
        <v>0</v>
      </c>
      <c r="T107" s="45">
        <v>0</v>
      </c>
      <c r="U107" s="44">
        <v>0</v>
      </c>
      <c r="V107" s="44">
        <v>0</v>
      </c>
      <c r="W107" s="54">
        <v>0.12850277125835419</v>
      </c>
      <c r="X107" s="54">
        <v>4.3494580313563352E-4</v>
      </c>
      <c r="Y107" s="54">
        <v>1.6192639246582981E-2</v>
      </c>
      <c r="Z107" s="54">
        <v>5.2693826146423817E-3</v>
      </c>
      <c r="AA107" s="54">
        <v>1.7200658097863201E-2</v>
      </c>
      <c r="AB107" s="54">
        <v>6.7764474079012871E-3</v>
      </c>
      <c r="AC107" s="54">
        <v>2.7518585557118058E-4</v>
      </c>
      <c r="AD107" s="54">
        <v>1.957857608795166E-2</v>
      </c>
      <c r="AE107" s="54">
        <v>5.1976984832435846E-4</v>
      </c>
      <c r="AF107" s="54">
        <f t="shared" si="12"/>
        <v>0.19475037622032687</v>
      </c>
      <c r="AG107" t="s">
        <v>535</v>
      </c>
      <c r="AH107" s="57">
        <v>0.1284172112258766</v>
      </c>
      <c r="AI107" s="57">
        <v>3.957916155840155E-4</v>
      </c>
      <c r="AJ107" s="57">
        <v>1.6546193463232672E-2</v>
      </c>
      <c r="AK107" s="57">
        <v>1.0020878230312509E-5</v>
      </c>
      <c r="AL107" s="57">
        <v>3.101061252361851E-2</v>
      </c>
      <c r="AM107" s="57">
        <v>1.8926695074646241E-2</v>
      </c>
      <c r="AN107" s="57">
        <v>0.19530652478118832</v>
      </c>
      <c r="AO107" s="24">
        <v>76.336277745331159</v>
      </c>
      <c r="AP107" s="24">
        <v>17.967372710334072</v>
      </c>
      <c r="AQ107" s="24">
        <v>42.702770628538111</v>
      </c>
      <c r="AR107" s="24">
        <v>2.7971496345783241E-2</v>
      </c>
      <c r="AS107" s="24">
        <v>39.654940174844619</v>
      </c>
      <c r="AT107" s="24">
        <v>71.977321318150899</v>
      </c>
      <c r="AU107" s="24">
        <f t="shared" si="13"/>
        <v>248.66665407354463</v>
      </c>
      <c r="AV107" t="s">
        <v>1452</v>
      </c>
      <c r="AW107" s="36">
        <v>0.19193134000000001</v>
      </c>
      <c r="AX107" s="72">
        <f t="shared" si="14"/>
        <v>-3.3751847811883118E-3</v>
      </c>
      <c r="AY107" s="63">
        <f t="shared" si="15"/>
        <v>1.7281474773921151E-2</v>
      </c>
      <c r="AZ107" s="82">
        <v>343.41557999999998</v>
      </c>
      <c r="BA107">
        <v>368.19355999999999</v>
      </c>
      <c r="BB107" s="88">
        <f t="shared" si="11"/>
        <v>-6.7296071120852896E-2</v>
      </c>
    </row>
    <row r="108" spans="1:54" x14ac:dyDescent="0.2">
      <c r="A108" s="105"/>
      <c r="B108" s="107"/>
      <c r="C108" s="111" t="s">
        <v>17</v>
      </c>
      <c r="D108" s="21">
        <v>2020</v>
      </c>
      <c r="E108" s="6" t="s">
        <v>414</v>
      </c>
      <c r="F108" s="6" t="s">
        <v>45</v>
      </c>
      <c r="H108" s="44">
        <v>416.80648743992009</v>
      </c>
      <c r="I108" s="44">
        <v>350000</v>
      </c>
      <c r="J108" s="44">
        <v>28000</v>
      </c>
      <c r="K108" s="44">
        <v>16984.870291550858</v>
      </c>
      <c r="L108" s="45">
        <v>0.25166511535644531</v>
      </c>
      <c r="M108" s="44">
        <v>14885.946609583611</v>
      </c>
      <c r="N108" s="44">
        <v>23790.946609583611</v>
      </c>
      <c r="O108" s="44">
        <v>8830</v>
      </c>
      <c r="P108" s="45">
        <v>0.35264911425843493</v>
      </c>
      <c r="Q108" s="44">
        <v>0</v>
      </c>
      <c r="R108" s="44">
        <v>707.70292881461921</v>
      </c>
      <c r="S108" s="44">
        <v>0</v>
      </c>
      <c r="T108" s="45">
        <v>0</v>
      </c>
      <c r="U108" s="44">
        <v>0</v>
      </c>
      <c r="V108" s="44">
        <v>0</v>
      </c>
      <c r="W108" s="54">
        <v>0.1135058701038361</v>
      </c>
      <c r="X108" s="54">
        <v>4.3494580313563352E-4</v>
      </c>
      <c r="Y108" s="54">
        <v>-4.5016002841293812E-3</v>
      </c>
      <c r="Z108" s="54">
        <v>5.2693826146423817E-3</v>
      </c>
      <c r="AA108" s="54">
        <v>1.7200658097863201E-2</v>
      </c>
      <c r="AB108" s="54">
        <v>7.2482358664274216E-3</v>
      </c>
      <c r="AC108" s="54">
        <v>5.1711476407945156E-4</v>
      </c>
      <c r="AD108" s="54">
        <v>1.972820051014423E-2</v>
      </c>
      <c r="AE108" s="54">
        <v>5.1976984832435846E-4</v>
      </c>
      <c r="AF108" s="54">
        <f t="shared" si="12"/>
        <v>0.15992257732432341</v>
      </c>
      <c r="AG108" t="s">
        <v>536</v>
      </c>
      <c r="AH108" s="57">
        <v>0.1144539912669119</v>
      </c>
      <c r="AI108" s="57">
        <v>3.957916155840155E-4</v>
      </c>
      <c r="AJ108" s="57">
        <v>-2.6842653820034839E-3</v>
      </c>
      <c r="AK108" s="57">
        <v>1.0020878230312509E-5</v>
      </c>
      <c r="AL108" s="57">
        <v>3.1741741035806292E-2</v>
      </c>
      <c r="AM108" s="57">
        <v>1.9079077565641221E-2</v>
      </c>
      <c r="AN108" s="57">
        <v>0.16299635698017026</v>
      </c>
      <c r="AO108" s="24">
        <v>74.446393042159627</v>
      </c>
      <c r="AP108" s="24">
        <v>18.045026268319731</v>
      </c>
      <c r="AQ108" s="24">
        <v>21.718892286895461</v>
      </c>
      <c r="AR108" s="24">
        <v>2.7971496345783241E-2</v>
      </c>
      <c r="AS108" s="24">
        <v>39.981554069293679</v>
      </c>
      <c r="AT108" s="24">
        <v>73.179364808710091</v>
      </c>
      <c r="AU108" s="24">
        <f t="shared" si="13"/>
        <v>227.39920197172438</v>
      </c>
      <c r="AV108" t="s">
        <v>1453</v>
      </c>
      <c r="AW108" s="36">
        <v>0.16256277</v>
      </c>
      <c r="AX108" s="72">
        <f t="shared" si="14"/>
        <v>-4.3358698017026409E-4</v>
      </c>
      <c r="AY108" s="63">
        <f t="shared" si="15"/>
        <v>2.6601022759239535E-3</v>
      </c>
      <c r="AZ108" s="82">
        <v>318.59068000000002</v>
      </c>
      <c r="BA108">
        <v>343.50718000000001</v>
      </c>
      <c r="BB108" s="88">
        <f t="shared" si="11"/>
        <v>-7.2535601730362664E-2</v>
      </c>
    </row>
    <row r="109" spans="1:54" x14ac:dyDescent="0.2">
      <c r="A109" s="105"/>
      <c r="B109" s="107"/>
      <c r="C109" s="108"/>
      <c r="D109" s="21">
        <v>2020</v>
      </c>
      <c r="E109" s="6" t="s">
        <v>414</v>
      </c>
      <c r="F109" s="6" t="s">
        <v>46</v>
      </c>
      <c r="H109" s="44">
        <v>416.80648743992009</v>
      </c>
      <c r="I109" s="44">
        <v>350000</v>
      </c>
      <c r="J109" s="44">
        <v>28000</v>
      </c>
      <c r="K109" s="44">
        <v>16984.870291550858</v>
      </c>
      <c r="L109" s="45">
        <v>0.25166511535644531</v>
      </c>
      <c r="M109" s="44">
        <v>14885.946609583611</v>
      </c>
      <c r="N109" s="44">
        <v>23790.946609583611</v>
      </c>
      <c r="O109" s="44">
        <v>8830</v>
      </c>
      <c r="P109" s="45">
        <v>0.35264911425843493</v>
      </c>
      <c r="Q109" s="44">
        <v>0</v>
      </c>
      <c r="R109" s="44">
        <v>707.70292881461921</v>
      </c>
      <c r="S109" s="44">
        <v>0</v>
      </c>
      <c r="T109" s="45">
        <v>0</v>
      </c>
      <c r="U109" s="44">
        <v>0</v>
      </c>
      <c r="V109" s="44">
        <v>0</v>
      </c>
      <c r="W109" s="54">
        <v>0.1135058701038361</v>
      </c>
      <c r="X109" s="54">
        <v>4.3494580313563352E-4</v>
      </c>
      <c r="Y109" s="54">
        <v>-0.1033879593014717</v>
      </c>
      <c r="Z109" s="54">
        <v>5.2693826146423817E-3</v>
      </c>
      <c r="AA109" s="54">
        <v>1.7200658097863201E-2</v>
      </c>
      <c r="AB109" s="54">
        <v>7.2482358664274216E-3</v>
      </c>
      <c r="AC109" s="54">
        <v>5.1711476407945156E-4</v>
      </c>
      <c r="AD109" s="54">
        <v>1.972820051014423E-2</v>
      </c>
      <c r="AE109" s="54">
        <v>5.1976984832435846E-4</v>
      </c>
      <c r="AF109" s="54">
        <f t="shared" si="12"/>
        <v>6.1036218306981083E-2</v>
      </c>
      <c r="AG109" t="s">
        <v>537</v>
      </c>
      <c r="AH109" s="57">
        <v>0.1149257624265797</v>
      </c>
      <c r="AI109" s="57">
        <v>3.957916155840155E-4</v>
      </c>
      <c r="AJ109" s="57">
        <v>-0.1010573042319442</v>
      </c>
      <c r="AK109" s="57">
        <v>1.0020878230312509E-5</v>
      </c>
      <c r="AL109" s="57">
        <v>3.1741741035806292E-2</v>
      </c>
      <c r="AM109" s="57">
        <v>1.9079077565641221E-2</v>
      </c>
      <c r="AN109" s="57">
        <v>6.5095089289897351E-2</v>
      </c>
      <c r="AO109" s="24">
        <v>74.663407775606842</v>
      </c>
      <c r="AP109" s="24">
        <v>18.045026268319731</v>
      </c>
      <c r="AQ109" s="24">
        <v>-33.774349460070937</v>
      </c>
      <c r="AR109" s="24">
        <v>2.7971496345783241E-2</v>
      </c>
      <c r="AS109" s="24">
        <v>39.981554069293679</v>
      </c>
      <c r="AT109" s="24">
        <v>73.179364808710091</v>
      </c>
      <c r="AU109" s="24">
        <f t="shared" si="13"/>
        <v>172.12297495820519</v>
      </c>
      <c r="AV109" t="s">
        <v>1454</v>
      </c>
      <c r="AW109" s="36">
        <v>0.11592788</v>
      </c>
      <c r="AX109" s="72">
        <f t="shared" si="14"/>
        <v>5.0832790710102646E-2</v>
      </c>
      <c r="AY109" s="63">
        <f t="shared" si="15"/>
        <v>0.78090054510443396</v>
      </c>
      <c r="AZ109" s="82">
        <v>275.49847999999997</v>
      </c>
      <c r="BA109">
        <v>300.41498000000001</v>
      </c>
      <c r="BB109" s="88">
        <f t="shared" si="11"/>
        <v>-8.2940271487127681E-2</v>
      </c>
    </row>
    <row r="110" spans="1:54" x14ac:dyDescent="0.2">
      <c r="A110" s="105"/>
      <c r="B110" s="107"/>
      <c r="C110" s="111" t="s">
        <v>2225</v>
      </c>
      <c r="D110" s="21">
        <v>2020</v>
      </c>
      <c r="E110" s="6" t="s">
        <v>414</v>
      </c>
      <c r="F110" s="6" t="s">
        <v>66</v>
      </c>
      <c r="H110" s="44">
        <v>440.47471944897978</v>
      </c>
      <c r="I110" s="44">
        <v>350000</v>
      </c>
      <c r="J110" s="44">
        <v>28000</v>
      </c>
      <c r="K110" s="44">
        <v>11612.134963408989</v>
      </c>
      <c r="L110" s="45">
        <v>0.44860253132144617</v>
      </c>
      <c r="M110" s="44">
        <v>15293.022377171959</v>
      </c>
      <c r="N110" s="44">
        <v>24198.022377171961</v>
      </c>
      <c r="O110" s="44">
        <v>8830</v>
      </c>
      <c r="P110" s="45">
        <v>0.35884479174108658</v>
      </c>
      <c r="Q110" s="44">
        <v>916.66661658221051</v>
      </c>
      <c r="R110" s="44">
        <v>395.83895549740538</v>
      </c>
      <c r="S110" s="44">
        <v>110</v>
      </c>
      <c r="T110" s="45">
        <v>0.37639143091078531</v>
      </c>
      <c r="U110" s="44">
        <v>0.37639143091078531</v>
      </c>
      <c r="V110" s="44">
        <v>0</v>
      </c>
      <c r="W110" s="54">
        <v>7.8823000192642212E-2</v>
      </c>
      <c r="X110" s="54">
        <v>4.3494580313563352E-4</v>
      </c>
      <c r="Y110" s="54">
        <v>1.8893025815486911E-2</v>
      </c>
      <c r="Z110" s="54">
        <v>5.2693826146423817E-3</v>
      </c>
      <c r="AA110" s="54">
        <v>1.7200658097863201E-2</v>
      </c>
      <c r="AB110" s="54">
        <v>6.081421859562397E-3</v>
      </c>
      <c r="AC110" s="54">
        <v>5.5780336260795593E-3</v>
      </c>
      <c r="AD110" s="54">
        <v>2.0361777395009991E-2</v>
      </c>
      <c r="AE110" s="54">
        <v>9.9364214111119509E-4</v>
      </c>
      <c r="AF110" s="54">
        <f t="shared" si="12"/>
        <v>0.15363588754553348</v>
      </c>
      <c r="AG110" t="s">
        <v>531</v>
      </c>
      <c r="AH110" s="57">
        <v>7.8822998769978933E-2</v>
      </c>
      <c r="AI110" s="57">
        <v>3.957916155840155E-4</v>
      </c>
      <c r="AJ110" s="57">
        <v>1.8428765598719931E-2</v>
      </c>
      <c r="AK110" s="57">
        <v>1.0020878230312509E-5</v>
      </c>
      <c r="AL110" s="57">
        <v>3.7216915122649588E-2</v>
      </c>
      <c r="AM110" s="57">
        <v>1.9724512520869628E-2</v>
      </c>
      <c r="AN110" s="57">
        <v>0.15459900450603239</v>
      </c>
      <c r="AO110" s="24">
        <v>36.268639888947902</v>
      </c>
      <c r="AP110" s="24">
        <v>5.7086842079641302</v>
      </c>
      <c r="AQ110" s="24">
        <v>42.323411590179639</v>
      </c>
      <c r="AR110" s="24">
        <v>2.7971496345783241E-2</v>
      </c>
      <c r="AS110" s="24">
        <v>42.251510838893537</v>
      </c>
      <c r="AT110" s="24">
        <v>99.170891066386844</v>
      </c>
      <c r="AU110" s="24">
        <f t="shared" si="13"/>
        <v>225.75110908871784</v>
      </c>
      <c r="AV110" t="s">
        <v>1455</v>
      </c>
      <c r="AW110" s="36">
        <v>0.15065813</v>
      </c>
      <c r="AX110" s="72">
        <f t="shared" si="14"/>
        <v>-3.9408745060323935E-3</v>
      </c>
      <c r="AY110" s="63">
        <f t="shared" si="15"/>
        <v>2.5490943610045187E-2</v>
      </c>
      <c r="AZ110" s="82">
        <v>314.01763999999997</v>
      </c>
      <c r="BA110">
        <v>311.02179000000001</v>
      </c>
      <c r="BB110" s="88">
        <f t="shared" si="11"/>
        <v>9.6322833200850333E-3</v>
      </c>
    </row>
    <row r="111" spans="1:54" x14ac:dyDescent="0.2">
      <c r="A111" s="105"/>
      <c r="B111" s="108"/>
      <c r="C111" s="108"/>
      <c r="D111" s="21">
        <v>2020</v>
      </c>
      <c r="E111" s="6" t="s">
        <v>414</v>
      </c>
      <c r="F111" s="6" t="s">
        <v>65</v>
      </c>
      <c r="H111" s="44">
        <v>440.47471944897978</v>
      </c>
      <c r="I111" s="44">
        <v>350000</v>
      </c>
      <c r="J111" s="44">
        <v>28000</v>
      </c>
      <c r="K111" s="44">
        <v>11612.134963408989</v>
      </c>
      <c r="L111" s="45">
        <v>0.44860253132144617</v>
      </c>
      <c r="M111" s="44">
        <v>15293.022377171959</v>
      </c>
      <c r="N111" s="44">
        <v>24198.022377171961</v>
      </c>
      <c r="O111" s="44">
        <v>8830</v>
      </c>
      <c r="P111" s="45">
        <v>0.35884479174108658</v>
      </c>
      <c r="Q111" s="44">
        <v>916.66661658221051</v>
      </c>
      <c r="R111" s="44">
        <v>395.83895549740538</v>
      </c>
      <c r="S111" s="44">
        <v>110</v>
      </c>
      <c r="T111" s="45">
        <v>0.37639143091078531</v>
      </c>
      <c r="U111" s="44">
        <v>0.37639143091078531</v>
      </c>
      <c r="V111" s="44">
        <v>0</v>
      </c>
      <c r="W111" s="54">
        <v>7.8823000192642212E-2</v>
      </c>
      <c r="X111" s="54">
        <v>4.3494580313563352E-4</v>
      </c>
      <c r="Y111" s="54">
        <v>3.5314066944835353E-3</v>
      </c>
      <c r="Z111" s="54">
        <v>5.2693826146423817E-3</v>
      </c>
      <c r="AA111" s="54">
        <v>1.7200658097863201E-2</v>
      </c>
      <c r="AB111" s="54">
        <v>6.081421859562397E-3</v>
      </c>
      <c r="AC111" s="54">
        <v>5.5780336260795593E-3</v>
      </c>
      <c r="AD111" s="54">
        <v>2.0361777395009991E-2</v>
      </c>
      <c r="AE111" s="54">
        <v>9.9364214111119509E-4</v>
      </c>
      <c r="AF111" s="54">
        <f>SUM(W111:AE111)</f>
        <v>0.13827426842453011</v>
      </c>
      <c r="AG111" t="s">
        <v>1656</v>
      </c>
      <c r="AH111" s="57">
        <v>7.8822998769978933E-2</v>
      </c>
      <c r="AI111" s="57">
        <v>3.957916155840155E-4</v>
      </c>
      <c r="AJ111" s="57">
        <v>1.1891710935138361E-2</v>
      </c>
      <c r="AK111" s="57">
        <v>1.0020878230312509E-5</v>
      </c>
      <c r="AL111" s="57">
        <v>3.7216915122649588E-2</v>
      </c>
      <c r="AM111" s="57">
        <v>1.9724512520869628E-2</v>
      </c>
      <c r="AN111" s="57">
        <v>0.14806194984245083</v>
      </c>
      <c r="AO111" s="24">
        <v>36.268639888947902</v>
      </c>
      <c r="AP111" s="24">
        <v>5.7086842079641302</v>
      </c>
      <c r="AQ111" s="24">
        <v>31.352963698843809</v>
      </c>
      <c r="AR111" s="24">
        <v>2.7971496345783241E-2</v>
      </c>
      <c r="AS111" s="24">
        <v>42.251510838893537</v>
      </c>
      <c r="AT111" s="24">
        <v>99.170891066386844</v>
      </c>
      <c r="AU111" s="24">
        <f t="shared" si="13"/>
        <v>214.78066119738202</v>
      </c>
      <c r="AV111" t="s">
        <v>1664</v>
      </c>
      <c r="AW111" s="36">
        <v>0.14172646</v>
      </c>
      <c r="AX111" s="72">
        <f t="shared" si="14"/>
        <v>-6.335489842450831E-3</v>
      </c>
      <c r="AY111" s="63">
        <f t="shared" si="15"/>
        <v>4.2789452990402155E-2</v>
      </c>
      <c r="AZ111" s="82">
        <v>272.56612000000001</v>
      </c>
      <c r="BA111">
        <v>269.57026999999999</v>
      </c>
      <c r="BB111" s="88">
        <f t="shared" si="11"/>
        <v>1.1113428791683866E-2</v>
      </c>
    </row>
    <row r="112" spans="1:54" hidden="1" x14ac:dyDescent="0.2">
      <c r="A112" s="105"/>
      <c r="B112" s="21" t="s">
        <v>409</v>
      </c>
      <c r="C112" s="107" t="s">
        <v>2222</v>
      </c>
      <c r="D112" s="4" t="s">
        <v>67</v>
      </c>
      <c r="E112" s="6"/>
      <c r="F112" s="6" t="s">
        <v>44</v>
      </c>
      <c r="H112" s="44"/>
      <c r="I112" s="44"/>
      <c r="J112" s="44"/>
      <c r="K112" s="44"/>
      <c r="L112" s="45"/>
      <c r="M112" s="44"/>
      <c r="N112" s="44"/>
      <c r="O112" s="44"/>
      <c r="P112" s="45"/>
      <c r="Q112" s="44"/>
      <c r="R112" s="44"/>
      <c r="S112" s="44"/>
      <c r="T112" s="45"/>
      <c r="U112" s="44"/>
      <c r="V112" s="4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t="s">
        <v>968</v>
      </c>
      <c r="AH112" s="57">
        <v>0</v>
      </c>
      <c r="AI112" s="57"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0.91400000000000003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1425</v>
      </c>
      <c r="AV112" t="s">
        <v>1456</v>
      </c>
      <c r="AW112" s="36">
        <v>0.89283073000000002</v>
      </c>
      <c r="AX112" s="72">
        <f t="shared" si="14"/>
        <v>-2.1169270000000018E-2</v>
      </c>
      <c r="AY112" s="63">
        <f t="shared" si="15"/>
        <v>2.3161126914660851E-2</v>
      </c>
      <c r="AZ112" s="82">
        <v>1956.3238999999999</v>
      </c>
      <c r="BA112">
        <v>2063.7552000000001</v>
      </c>
      <c r="BB112" s="88">
        <f t="shared" si="11"/>
        <v>-5.2056222559730081E-2</v>
      </c>
    </row>
    <row r="113" spans="1:54" hidden="1" x14ac:dyDescent="0.2">
      <c r="A113" s="105"/>
      <c r="B113" s="21" t="s">
        <v>410</v>
      </c>
      <c r="C113" s="107"/>
      <c r="D113" s="4" t="s">
        <v>67</v>
      </c>
      <c r="E113" s="6"/>
      <c r="F113" s="6" t="s">
        <v>44</v>
      </c>
      <c r="H113" s="44"/>
      <c r="I113" s="44"/>
      <c r="J113" s="44"/>
      <c r="K113" s="44"/>
      <c r="L113" s="45"/>
      <c r="M113" s="44"/>
      <c r="N113" s="44"/>
      <c r="O113" s="44"/>
      <c r="P113" s="45"/>
      <c r="Q113" s="44"/>
      <c r="R113" s="44"/>
      <c r="S113" s="44"/>
      <c r="T113" s="45"/>
      <c r="U113" s="44"/>
      <c r="V113" s="4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t="s">
        <v>969</v>
      </c>
      <c r="AH113" s="57">
        <v>0</v>
      </c>
      <c r="AI113" s="57">
        <v>0</v>
      </c>
      <c r="AJ113" s="57">
        <v>0</v>
      </c>
      <c r="AK113" s="57">
        <v>0</v>
      </c>
      <c r="AL113" s="57">
        <v>0</v>
      </c>
      <c r="AM113" s="57">
        <v>0</v>
      </c>
      <c r="AN113" s="57">
        <v>0.33300000000000002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457</v>
      </c>
      <c r="AV113" t="s">
        <v>1457</v>
      </c>
      <c r="AW113" s="36">
        <v>0.33085927999999998</v>
      </c>
      <c r="AX113" s="72">
        <f t="shared" si="14"/>
        <v>-2.1407200000000404E-3</v>
      </c>
      <c r="AY113" s="63">
        <f t="shared" si="15"/>
        <v>6.4285885885887097E-3</v>
      </c>
      <c r="AZ113" s="82">
        <v>653.68495000000007</v>
      </c>
      <c r="BA113">
        <v>700.16746999999998</v>
      </c>
      <c r="BB113" s="88">
        <f t="shared" si="11"/>
        <v>-6.6387717212854636E-2</v>
      </c>
    </row>
    <row r="114" spans="1:54" hidden="1" x14ac:dyDescent="0.2">
      <c r="A114" s="105"/>
      <c r="B114" s="21" t="s">
        <v>411</v>
      </c>
      <c r="C114" s="107"/>
      <c r="D114" s="4" t="s">
        <v>67</v>
      </c>
      <c r="E114" s="6"/>
      <c r="F114" s="6" t="s">
        <v>44</v>
      </c>
      <c r="H114" s="44"/>
      <c r="I114" s="44"/>
      <c r="J114" s="44"/>
      <c r="K114" s="44"/>
      <c r="L114" s="45"/>
      <c r="M114" s="44"/>
      <c r="N114" s="44"/>
      <c r="O114" s="44"/>
      <c r="P114" s="45"/>
      <c r="Q114" s="44"/>
      <c r="R114" s="44"/>
      <c r="S114" s="44"/>
      <c r="T114" s="45"/>
      <c r="U114" s="44"/>
      <c r="V114" s="4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t="s">
        <v>970</v>
      </c>
      <c r="AH114" s="57">
        <v>0</v>
      </c>
      <c r="AI114" s="57"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0.17899999999999999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244</v>
      </c>
      <c r="AV114" t="s">
        <v>1458</v>
      </c>
      <c r="AW114" s="36">
        <v>0.17654738</v>
      </c>
      <c r="AX114" s="72">
        <f t="shared" si="14"/>
        <v>-2.4526199999999887E-3</v>
      </c>
      <c r="AY114" s="63">
        <f t="shared" si="15"/>
        <v>1.3701787709497143E-2</v>
      </c>
      <c r="AZ114" s="82">
        <v>334.11502999999999</v>
      </c>
      <c r="BA114">
        <v>359.91387000000003</v>
      </c>
      <c r="BB114" s="88">
        <f t="shared" si="11"/>
        <v>-7.1680594026565458E-2</v>
      </c>
    </row>
    <row r="115" spans="1:54" hidden="1" x14ac:dyDescent="0.2">
      <c r="A115" s="105"/>
      <c r="B115" s="21" t="s">
        <v>412</v>
      </c>
      <c r="C115" s="107"/>
      <c r="D115" s="4" t="s">
        <v>67</v>
      </c>
      <c r="E115" s="6"/>
      <c r="F115" s="6" t="s">
        <v>44</v>
      </c>
      <c r="H115" s="44"/>
      <c r="I115" s="44"/>
      <c r="J115" s="44"/>
      <c r="K115" s="44"/>
      <c r="L115" s="45"/>
      <c r="M115" s="44"/>
      <c r="N115" s="44"/>
      <c r="O115" s="44"/>
      <c r="P115" s="45"/>
      <c r="Q115" s="44"/>
      <c r="R115" s="44"/>
      <c r="S115" s="44"/>
      <c r="T115" s="45"/>
      <c r="U115" s="44"/>
      <c r="V115" s="4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t="s">
        <v>971</v>
      </c>
      <c r="AH115" s="57">
        <v>0</v>
      </c>
      <c r="AI115" s="57"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0.17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245</v>
      </c>
      <c r="AV115" t="s">
        <v>1459</v>
      </c>
      <c r="AW115" s="36">
        <v>0.16757805000000001</v>
      </c>
      <c r="AX115" s="72">
        <f t="shared" si="14"/>
        <v>-2.421950000000006E-3</v>
      </c>
      <c r="AY115" s="63">
        <f t="shared" si="15"/>
        <v>1.4246764705882388E-2</v>
      </c>
      <c r="AZ115" s="82">
        <v>325.22844000000003</v>
      </c>
      <c r="BA115">
        <v>347.76736000000005</v>
      </c>
      <c r="BB115" s="88">
        <f t="shared" si="11"/>
        <v>-6.4810337577396626E-2</v>
      </c>
    </row>
    <row r="116" spans="1:54" hidden="1" x14ac:dyDescent="0.2">
      <c r="A116" s="105"/>
      <c r="B116" s="21" t="s">
        <v>413</v>
      </c>
      <c r="C116" s="107"/>
      <c r="D116" s="4" t="s">
        <v>67</v>
      </c>
      <c r="E116" s="6"/>
      <c r="F116" s="6" t="s">
        <v>44</v>
      </c>
      <c r="H116" s="44"/>
      <c r="I116" s="44"/>
      <c r="J116" s="44"/>
      <c r="K116" s="44"/>
      <c r="L116" s="45"/>
      <c r="M116" s="44"/>
      <c r="N116" s="44"/>
      <c r="O116" s="44"/>
      <c r="P116" s="45"/>
      <c r="Q116" s="44"/>
      <c r="R116" s="44"/>
      <c r="S116" s="44"/>
      <c r="T116" s="45"/>
      <c r="U116" s="44"/>
      <c r="V116" s="4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t="s">
        <v>972</v>
      </c>
      <c r="AH116" s="57">
        <v>0</v>
      </c>
      <c r="AI116" s="57"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0.19600000000000001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271</v>
      </c>
      <c r="AV116" t="s">
        <v>1460</v>
      </c>
      <c r="AW116" s="36">
        <v>0.19237046999999999</v>
      </c>
      <c r="AX116" s="72">
        <f t="shared" si="14"/>
        <v>-3.6295300000000197E-3</v>
      </c>
      <c r="AY116" s="63">
        <f t="shared" si="15"/>
        <v>1.8518010204081732E-2</v>
      </c>
      <c r="AZ116" s="82">
        <v>353.13830999999999</v>
      </c>
      <c r="BA116">
        <v>377.89949000000001</v>
      </c>
      <c r="BB116" s="88">
        <f t="shared" si="11"/>
        <v>-6.5523189777260682E-2</v>
      </c>
    </row>
    <row r="117" spans="1:54" hidden="1" x14ac:dyDescent="0.2">
      <c r="A117" s="105"/>
      <c r="B117" s="21" t="s">
        <v>421</v>
      </c>
      <c r="C117" s="108"/>
      <c r="D117" s="4" t="s">
        <v>67</v>
      </c>
      <c r="E117" s="6"/>
      <c r="F117" s="6" t="s">
        <v>44</v>
      </c>
      <c r="H117" s="44"/>
      <c r="I117" s="44"/>
      <c r="J117" s="44"/>
      <c r="K117" s="44"/>
      <c r="L117" s="45"/>
      <c r="M117" s="44"/>
      <c r="N117" s="44"/>
      <c r="O117" s="44"/>
      <c r="P117" s="45"/>
      <c r="Q117" s="44"/>
      <c r="R117" s="44"/>
      <c r="S117" s="44"/>
      <c r="T117" s="45"/>
      <c r="U117" s="44"/>
      <c r="V117" s="4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t="s">
        <v>973</v>
      </c>
      <c r="AH117" s="57">
        <v>0</v>
      </c>
      <c r="AI117" s="57">
        <v>0</v>
      </c>
      <c r="AJ117" s="57">
        <v>0</v>
      </c>
      <c r="AK117" s="57">
        <v>0</v>
      </c>
      <c r="AL117" s="57">
        <v>0</v>
      </c>
      <c r="AM117" s="57">
        <v>0</v>
      </c>
      <c r="AN117" s="57">
        <v>0.26500000000000001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381</v>
      </c>
      <c r="AV117" t="s">
        <v>1461</v>
      </c>
      <c r="AW117" s="36">
        <v>0.26097439</v>
      </c>
      <c r="AX117" s="72">
        <f t="shared" si="14"/>
        <v>-4.0256100000000128E-3</v>
      </c>
      <c r="AY117" s="63">
        <f t="shared" si="15"/>
        <v>1.519098113207552E-2</v>
      </c>
      <c r="AZ117" s="82">
        <v>515.26968999999997</v>
      </c>
      <c r="BA117">
        <v>549.37018999999998</v>
      </c>
      <c r="BB117" s="88">
        <f t="shared" si="11"/>
        <v>-6.2071988288989632E-2</v>
      </c>
    </row>
    <row r="118" spans="1:54" hidden="1" x14ac:dyDescent="0.2">
      <c r="A118" s="105" t="s">
        <v>52</v>
      </c>
      <c r="B118" s="109" t="s">
        <v>408</v>
      </c>
      <c r="C118" s="109" t="s">
        <v>2222</v>
      </c>
      <c r="D118" s="21">
        <v>2002</v>
      </c>
      <c r="E118" s="6" t="s">
        <v>415</v>
      </c>
      <c r="F118" s="6" t="s">
        <v>54</v>
      </c>
      <c r="H118" s="44">
        <v>105.9771924617983</v>
      </c>
      <c r="I118" s="44">
        <v>272000</v>
      </c>
      <c r="J118" s="44">
        <v>22660</v>
      </c>
      <c r="K118" s="44">
        <v>2842.859134529042</v>
      </c>
      <c r="L118" s="45">
        <v>0.20523267984390259</v>
      </c>
      <c r="M118" s="44">
        <v>1605.748985130263</v>
      </c>
      <c r="N118" s="44">
        <v>1944.748985130263</v>
      </c>
      <c r="O118" s="44">
        <v>263.99999999999989</v>
      </c>
      <c r="P118" s="45">
        <v>0.14511466413495611</v>
      </c>
      <c r="Q118" s="44">
        <v>0</v>
      </c>
      <c r="R118" s="44">
        <v>118.4524639387101</v>
      </c>
      <c r="S118" s="44">
        <v>0</v>
      </c>
      <c r="T118" s="45">
        <v>0</v>
      </c>
      <c r="U118" s="44">
        <v>0</v>
      </c>
      <c r="V118" s="44">
        <v>0</v>
      </c>
      <c r="W118" s="54">
        <v>0.79696714878082275</v>
      </c>
      <c r="X118" s="54">
        <v>1.871936209499836E-2</v>
      </c>
      <c r="Y118" s="54">
        <v>9.2758744955062866E-2</v>
      </c>
      <c r="Z118" s="54">
        <v>1.890788413584232E-2</v>
      </c>
      <c r="AA118" s="54">
        <v>5.3007364273071289E-2</v>
      </c>
      <c r="AB118" s="54">
        <v>6.6262580454349518E-2</v>
      </c>
      <c r="AC118" s="54">
        <v>3.614752553403378E-3</v>
      </c>
      <c r="AD118" s="54">
        <v>0.1145761385560036</v>
      </c>
      <c r="AE118" s="54">
        <v>1.9905462395399809E-3</v>
      </c>
      <c r="AF118" s="54">
        <f t="shared" si="12"/>
        <v>1.166804522043094</v>
      </c>
      <c r="AG118" t="s">
        <v>772</v>
      </c>
      <c r="AH118" s="57">
        <v>0.80228903485815817</v>
      </c>
      <c r="AI118" s="57">
        <v>1.7034230001704551E-2</v>
      </c>
      <c r="AJ118" s="57">
        <v>9.4331667206166592E-2</v>
      </c>
      <c r="AK118" s="57">
        <v>4.312823664602943E-4</v>
      </c>
      <c r="AL118" s="57">
        <v>0.1482392275442739</v>
      </c>
      <c r="AM118" s="57">
        <v>8.2813040805867558E-2</v>
      </c>
      <c r="AN118" s="57">
        <v>1.1451384827826312</v>
      </c>
      <c r="AO118" s="24">
        <v>1147.5771385446819</v>
      </c>
      <c r="AP118" s="24">
        <v>187.4863109798566</v>
      </c>
      <c r="AQ118" s="24">
        <v>262.15983121939541</v>
      </c>
      <c r="AR118" s="24">
        <v>1.203847892388636</v>
      </c>
      <c r="AS118" s="24">
        <v>146.9897211619714</v>
      </c>
      <c r="AT118" s="24">
        <v>337.06281950500488</v>
      </c>
      <c r="AU118" s="24">
        <f t="shared" ref="AU118:AU141" si="16">SUM(AO118:AT118)</f>
        <v>2082.479669303299</v>
      </c>
      <c r="AV118" t="s">
        <v>1462</v>
      </c>
      <c r="AW118" s="36">
        <v>1.1431012</v>
      </c>
      <c r="AX118" s="72">
        <f t="shared" si="14"/>
        <v>-2.0372827826311557E-3</v>
      </c>
      <c r="AY118" s="63">
        <f t="shared" si="15"/>
        <v>1.7790711021086786E-3</v>
      </c>
      <c r="AZ118" s="82">
        <v>3594.1406999999999</v>
      </c>
      <c r="BA118">
        <v>3784.7112999999999</v>
      </c>
      <c r="BB118" s="88">
        <f t="shared" si="11"/>
        <v>-5.035274421063507E-2</v>
      </c>
    </row>
    <row r="119" spans="1:54" hidden="1" x14ac:dyDescent="0.2">
      <c r="A119" s="105"/>
      <c r="B119" s="109"/>
      <c r="C119" s="109"/>
      <c r="D119" s="21">
        <v>2006</v>
      </c>
      <c r="E119" s="6" t="s">
        <v>416</v>
      </c>
      <c r="F119" s="6" t="s">
        <v>54</v>
      </c>
      <c r="H119" s="44">
        <v>124.8701728234265</v>
      </c>
      <c r="I119" s="44">
        <v>272000</v>
      </c>
      <c r="J119" s="44">
        <v>22660</v>
      </c>
      <c r="K119" s="44">
        <v>3129.480994370952</v>
      </c>
      <c r="L119" s="45">
        <v>0.19930094480514529</v>
      </c>
      <c r="M119" s="44">
        <v>1892.005591070995</v>
      </c>
      <c r="N119" s="44">
        <v>2231.0055910709948</v>
      </c>
      <c r="O119" s="44">
        <v>263.99999999999989</v>
      </c>
      <c r="P119" s="45">
        <v>0.17221197837534069</v>
      </c>
      <c r="Q119" s="44">
        <v>0</v>
      </c>
      <c r="R119" s="44">
        <v>130.39504143212301</v>
      </c>
      <c r="S119" s="44">
        <v>0</v>
      </c>
      <c r="T119" s="45">
        <v>0</v>
      </c>
      <c r="U119" s="44">
        <v>0</v>
      </c>
      <c r="V119" s="44">
        <v>0</v>
      </c>
      <c r="W119" s="54">
        <v>0.87424165010452271</v>
      </c>
      <c r="X119" s="54">
        <v>1.871936209499836E-2</v>
      </c>
      <c r="Y119" s="54">
        <v>0.10206107050180439</v>
      </c>
      <c r="Z119" s="54">
        <v>1.890788413584232E-2</v>
      </c>
      <c r="AA119" s="54">
        <v>7.0708975195884705E-2</v>
      </c>
      <c r="AB119" s="54">
        <v>7.249053567647934E-2</v>
      </c>
      <c r="AC119" s="54">
        <v>4.0859989821910858E-3</v>
      </c>
      <c r="AD119" s="54">
        <v>0.1217209920287132</v>
      </c>
      <c r="AE119" s="54">
        <v>1.9905462395399809E-3</v>
      </c>
      <c r="AF119" s="54">
        <f t="shared" si="12"/>
        <v>1.2849270149599761</v>
      </c>
      <c r="AG119" t="s">
        <v>773</v>
      </c>
      <c r="AH119" s="57">
        <v>0.88150285608955348</v>
      </c>
      <c r="AI119" s="57">
        <v>1.7034230001704551E-2</v>
      </c>
      <c r="AJ119" s="57">
        <v>0.1038423452303518</v>
      </c>
      <c r="AK119" s="57">
        <v>4.312823664602943E-4</v>
      </c>
      <c r="AL119" s="57">
        <v>0.17349823761456809</v>
      </c>
      <c r="AM119" s="57">
        <v>9.0089604385503008E-2</v>
      </c>
      <c r="AN119" s="57">
        <v>1.2663985556881414</v>
      </c>
      <c r="AO119" s="24">
        <v>733.61139289822904</v>
      </c>
      <c r="AP119" s="24">
        <v>187.4863109798566</v>
      </c>
      <c r="AQ119" s="24">
        <v>288.59122821944118</v>
      </c>
      <c r="AR119" s="24">
        <v>1.203847892388636</v>
      </c>
      <c r="AS119" s="24">
        <v>162.58617685338911</v>
      </c>
      <c r="AT119" s="24">
        <v>398.75763037958433</v>
      </c>
      <c r="AU119" s="24">
        <f t="shared" si="16"/>
        <v>1772.2365872228891</v>
      </c>
      <c r="AV119" t="s">
        <v>1463</v>
      </c>
      <c r="AW119" s="36">
        <v>1.2630336</v>
      </c>
      <c r="AX119" s="72">
        <f t="shared" si="14"/>
        <v>-3.3649556881414355E-3</v>
      </c>
      <c r="AY119" s="63">
        <f t="shared" si="15"/>
        <v>2.657106384895528E-3</v>
      </c>
      <c r="AZ119" s="82">
        <v>2854.5041000000001</v>
      </c>
      <c r="BA119">
        <v>3041.5752000000002</v>
      </c>
      <c r="BB119" s="88">
        <f t="shared" si="11"/>
        <v>-6.1504676918722967E-2</v>
      </c>
    </row>
    <row r="120" spans="1:54" hidden="1" x14ac:dyDescent="0.2">
      <c r="A120" s="105"/>
      <c r="B120" s="109"/>
      <c r="C120" s="109"/>
      <c r="D120" s="21">
        <v>2010</v>
      </c>
      <c r="E120" s="6" t="s">
        <v>420</v>
      </c>
      <c r="F120" s="6" t="s">
        <v>54</v>
      </c>
      <c r="H120" s="44">
        <v>143.56772339254869</v>
      </c>
      <c r="I120" s="44">
        <v>272000</v>
      </c>
      <c r="J120" s="44">
        <v>22660</v>
      </c>
      <c r="K120" s="44">
        <v>3413.7154545182689</v>
      </c>
      <c r="L120" s="45">
        <v>0.19400045275688171</v>
      </c>
      <c r="M120" s="44">
        <v>2175.3008967766568</v>
      </c>
      <c r="N120" s="44">
        <v>2514.3008967766568</v>
      </c>
      <c r="O120" s="44">
        <v>263.99999999999989</v>
      </c>
      <c r="P120" s="45">
        <v>0.21125085176028849</v>
      </c>
      <c r="Q120" s="44">
        <v>0</v>
      </c>
      <c r="R120" s="44">
        <v>142.2381439382612</v>
      </c>
      <c r="S120" s="44">
        <v>0</v>
      </c>
      <c r="T120" s="45">
        <v>0</v>
      </c>
      <c r="U120" s="44">
        <v>0</v>
      </c>
      <c r="V120" s="44">
        <v>0</v>
      </c>
      <c r="W120" s="54">
        <v>0.96252065896987915</v>
      </c>
      <c r="X120" s="54">
        <v>1.871936209499836E-2</v>
      </c>
      <c r="Y120" s="54">
        <v>0.1112650409340858</v>
      </c>
      <c r="Z120" s="54">
        <v>1.890788413584232E-2</v>
      </c>
      <c r="AA120" s="54">
        <v>8.8410593569278717E-2</v>
      </c>
      <c r="AB120" s="54">
        <v>7.837311178445816E-2</v>
      </c>
      <c r="AC120" s="54">
        <v>4.5124897733330727E-3</v>
      </c>
      <c r="AD120" s="54">
        <v>0.1287919282913208</v>
      </c>
      <c r="AE120" s="54">
        <v>1.9905462395399809E-3</v>
      </c>
      <c r="AF120" s="54">
        <f t="shared" si="12"/>
        <v>1.4134916157927364</v>
      </c>
      <c r="AG120" t="s">
        <v>774</v>
      </c>
      <c r="AH120" s="57">
        <v>0.96829168709689906</v>
      </c>
      <c r="AI120" s="57">
        <v>1.7034230001704551E-2</v>
      </c>
      <c r="AJ120" s="57">
        <v>0.11327380462891359</v>
      </c>
      <c r="AK120" s="57">
        <v>4.312823664602943E-4</v>
      </c>
      <c r="AL120" s="57">
        <v>0.19835693002956711</v>
      </c>
      <c r="AM120" s="57">
        <v>9.7290892533963447E-2</v>
      </c>
      <c r="AN120" s="57">
        <v>1.3946788266575081</v>
      </c>
      <c r="AO120" s="24">
        <v>835.5231124180691</v>
      </c>
      <c r="AP120" s="24">
        <v>187.4863109798566</v>
      </c>
      <c r="AQ120" s="24">
        <v>314.80246647388287</v>
      </c>
      <c r="AR120" s="24">
        <v>1.203847892388636</v>
      </c>
      <c r="AS120" s="24">
        <v>178.02128853755329</v>
      </c>
      <c r="AT120" s="24">
        <v>459.59318006459819</v>
      </c>
      <c r="AU120" s="24">
        <f t="shared" si="16"/>
        <v>1976.6302063663488</v>
      </c>
      <c r="AV120" t="s">
        <v>1464</v>
      </c>
      <c r="AW120" s="36">
        <v>1.3870861999999999</v>
      </c>
      <c r="AX120" s="72">
        <f t="shared" si="14"/>
        <v>-7.5926266575081502E-3</v>
      </c>
      <c r="AY120" s="63">
        <f t="shared" si="15"/>
        <v>5.4439965047040004E-3</v>
      </c>
      <c r="AZ120" s="82">
        <v>3153.9119000000001</v>
      </c>
      <c r="BA120">
        <v>3337.6570000000002</v>
      </c>
      <c r="BB120" s="88">
        <f t="shared" si="11"/>
        <v>-5.505212189269304E-2</v>
      </c>
    </row>
    <row r="121" spans="1:54" x14ac:dyDescent="0.2">
      <c r="A121" s="105"/>
      <c r="B121" s="109"/>
      <c r="C121" s="109"/>
      <c r="D121" s="21">
        <v>2020</v>
      </c>
      <c r="E121" s="6" t="s">
        <v>414</v>
      </c>
      <c r="F121" s="6" t="s">
        <v>54</v>
      </c>
      <c r="H121" s="44">
        <v>135.25564411822799</v>
      </c>
      <c r="I121" s="44">
        <v>272000</v>
      </c>
      <c r="J121" s="44">
        <v>22660</v>
      </c>
      <c r="K121" s="44">
        <v>3279.4680819211062</v>
      </c>
      <c r="L121" s="45">
        <v>0.1965798735618591</v>
      </c>
      <c r="M121" s="44">
        <v>2049.3507256800208</v>
      </c>
      <c r="N121" s="44">
        <v>2388.3507256800208</v>
      </c>
      <c r="O121" s="44">
        <v>263.99999999999989</v>
      </c>
      <c r="P121" s="45">
        <v>0.19190938048544559</v>
      </c>
      <c r="Q121" s="44">
        <v>0</v>
      </c>
      <c r="R121" s="44">
        <v>136.6445034133794</v>
      </c>
      <c r="S121" s="44">
        <v>0</v>
      </c>
      <c r="T121" s="45">
        <v>0</v>
      </c>
      <c r="U121" s="44">
        <v>0</v>
      </c>
      <c r="V121" s="44">
        <v>0</v>
      </c>
      <c r="W121" s="54">
        <v>0.9252626895904541</v>
      </c>
      <c r="X121" s="54">
        <v>1.871936209499836E-2</v>
      </c>
      <c r="Y121" s="54">
        <v>0.10663908720016479</v>
      </c>
      <c r="Z121" s="54">
        <v>1.890788413584232E-2</v>
      </c>
      <c r="AA121" s="54">
        <v>9.7065635025501251E-2</v>
      </c>
      <c r="AB121" s="54">
        <v>7.3016084730625153E-2</v>
      </c>
      <c r="AC121" s="54">
        <v>4.3156645260751247E-3</v>
      </c>
      <c r="AD121" s="54">
        <v>0.12564826011657709</v>
      </c>
      <c r="AE121" s="54">
        <v>1.9905462395399809E-3</v>
      </c>
      <c r="AF121" s="54">
        <f t="shared" si="12"/>
        <v>1.3715652136597782</v>
      </c>
      <c r="AG121" t="s">
        <v>775</v>
      </c>
      <c r="AH121" s="57">
        <v>0.92464664859140577</v>
      </c>
      <c r="AI121" s="57">
        <v>1.7034230001704551E-2</v>
      </c>
      <c r="AJ121" s="57">
        <v>0.10881921230623209</v>
      </c>
      <c r="AK121" s="57">
        <v>4.312823664602943E-4</v>
      </c>
      <c r="AL121" s="57">
        <v>0.2015241415464295</v>
      </c>
      <c r="AM121" s="57">
        <v>9.4089274095015052E-2</v>
      </c>
      <c r="AN121" s="57">
        <v>1.3465447889072473</v>
      </c>
      <c r="AO121" s="24">
        <v>545.39259625380953</v>
      </c>
      <c r="AP121" s="24">
        <v>187.4863109798566</v>
      </c>
      <c r="AQ121" s="24">
        <v>302.42258169019658</v>
      </c>
      <c r="AR121" s="24">
        <v>1.203847892388636</v>
      </c>
      <c r="AS121" s="24">
        <v>171.1589970757386</v>
      </c>
      <c r="AT121" s="24">
        <v>484.21904788542298</v>
      </c>
      <c r="AU121" s="24">
        <f t="shared" si="16"/>
        <v>1691.883381777413</v>
      </c>
      <c r="AV121" t="s">
        <v>1465</v>
      </c>
      <c r="AW121" s="36">
        <v>1.3194756000000001</v>
      </c>
      <c r="AX121" s="72">
        <f t="shared" si="14"/>
        <v>-2.7069188907247188E-2</v>
      </c>
      <c r="AY121" s="63">
        <f t="shared" si="15"/>
        <v>2.0102702212537966E-2</v>
      </c>
      <c r="AZ121" s="82">
        <v>2752.0511000000001</v>
      </c>
      <c r="BA121">
        <v>2937.2853</v>
      </c>
      <c r="BB121" s="88">
        <f t="shared" si="11"/>
        <v>-6.3063060302654295E-2</v>
      </c>
    </row>
    <row r="122" spans="1:54" hidden="1" x14ac:dyDescent="0.2">
      <c r="A122" s="105"/>
      <c r="B122" s="109" t="s">
        <v>409</v>
      </c>
      <c r="C122" s="109" t="s">
        <v>2222</v>
      </c>
      <c r="D122" s="21">
        <v>2002</v>
      </c>
      <c r="E122" s="6" t="s">
        <v>415</v>
      </c>
      <c r="F122" s="6" t="s">
        <v>54</v>
      </c>
      <c r="H122" s="44">
        <v>114.9761944681234</v>
      </c>
      <c r="I122" s="44">
        <v>397000</v>
      </c>
      <c r="J122" s="44">
        <v>33000</v>
      </c>
      <c r="K122" s="44">
        <v>3852.3206026026501</v>
      </c>
      <c r="L122" s="45">
        <v>0.24311608076095581</v>
      </c>
      <c r="M122" s="44">
        <v>3025.691099137211</v>
      </c>
      <c r="N122" s="44">
        <v>3628.691099137211</v>
      </c>
      <c r="O122" s="44">
        <v>527.99999999999989</v>
      </c>
      <c r="P122" s="45">
        <v>0.1200188511191949</v>
      </c>
      <c r="Q122" s="44">
        <v>0</v>
      </c>
      <c r="R122" s="44">
        <v>160.51335844177709</v>
      </c>
      <c r="S122" s="44">
        <v>0</v>
      </c>
      <c r="T122" s="45">
        <v>0</v>
      </c>
      <c r="U122" s="44">
        <v>0</v>
      </c>
      <c r="V122" s="44">
        <v>0</v>
      </c>
      <c r="W122" s="54">
        <v>0.53997981548309326</v>
      </c>
      <c r="X122" s="54">
        <v>6.4126783981919289E-3</v>
      </c>
      <c r="Y122" s="54">
        <v>6.284806877374649E-2</v>
      </c>
      <c r="Z122" s="54">
        <v>1.387984305620193E-2</v>
      </c>
      <c r="AA122" s="54">
        <v>3.892221674323082E-2</v>
      </c>
      <c r="AB122" s="54">
        <v>3.1742870807647712E-2</v>
      </c>
      <c r="AC122" s="54">
        <v>1.7489836318418379E-3</v>
      </c>
      <c r="AD122" s="54">
        <v>7.8303337097167969E-2</v>
      </c>
      <c r="AE122" s="54">
        <v>1.4612142695114021E-3</v>
      </c>
      <c r="AF122" s="54">
        <f t="shared" si="12"/>
        <v>0.77529902826063335</v>
      </c>
      <c r="AG122" t="s">
        <v>776</v>
      </c>
      <c r="AH122" s="57">
        <v>0.54358568765307769</v>
      </c>
      <c r="AI122" s="57">
        <v>5.8354037285436233E-3</v>
      </c>
      <c r="AJ122" s="57">
        <v>6.391379380047503E-2</v>
      </c>
      <c r="AK122" s="57">
        <v>1.4774408523576831E-4</v>
      </c>
      <c r="AL122" s="57">
        <v>9.0481247318732014E-2</v>
      </c>
      <c r="AM122" s="57">
        <v>6.2809191298036637E-2</v>
      </c>
      <c r="AN122" s="57">
        <v>0.76677306788410071</v>
      </c>
      <c r="AO122" s="24">
        <v>777.53838169876599</v>
      </c>
      <c r="AP122" s="24">
        <v>126.3057322834639</v>
      </c>
      <c r="AQ122" s="24">
        <v>177.62465025348811</v>
      </c>
      <c r="AR122" s="24">
        <v>0.41240129311046447</v>
      </c>
      <c r="AS122" s="24">
        <v>119.3689609911948</v>
      </c>
      <c r="AT122" s="24">
        <v>209.2633255698025</v>
      </c>
      <c r="AU122" s="24">
        <f t="shared" si="16"/>
        <v>1410.5134520898257</v>
      </c>
      <c r="AV122" t="s">
        <v>1466</v>
      </c>
      <c r="AW122" s="36">
        <v>0.76415865999999999</v>
      </c>
      <c r="AX122" s="72">
        <f t="shared" si="14"/>
        <v>-2.6144078841007223E-3</v>
      </c>
      <c r="AY122" s="63">
        <f t="shared" si="15"/>
        <v>3.4096240381983464E-3</v>
      </c>
      <c r="AZ122" s="82">
        <v>2349.5209</v>
      </c>
      <c r="BA122">
        <v>2489.4346999999998</v>
      </c>
      <c r="BB122" s="88">
        <f t="shared" si="11"/>
        <v>-5.6203040794763459E-2</v>
      </c>
    </row>
    <row r="123" spans="1:54" hidden="1" x14ac:dyDescent="0.2">
      <c r="A123" s="105"/>
      <c r="B123" s="109"/>
      <c r="C123" s="109"/>
      <c r="D123" s="21">
        <v>2006</v>
      </c>
      <c r="E123" s="6" t="s">
        <v>416</v>
      </c>
      <c r="F123" s="6" t="s">
        <v>54</v>
      </c>
      <c r="H123" s="44">
        <v>136.2625719701461</v>
      </c>
      <c r="I123" s="44">
        <v>397000</v>
      </c>
      <c r="J123" s="44">
        <v>33000</v>
      </c>
      <c r="K123" s="44">
        <v>4258.2196415919461</v>
      </c>
      <c r="L123" s="45">
        <v>0.237598791718483</v>
      </c>
      <c r="M123" s="44">
        <v>3585.8588801315532</v>
      </c>
      <c r="N123" s="44">
        <v>4188.8588801315527</v>
      </c>
      <c r="O123" s="44">
        <v>527.99999999999989</v>
      </c>
      <c r="P123" s="45">
        <v>0.13753076105160009</v>
      </c>
      <c r="Q123" s="44">
        <v>0</v>
      </c>
      <c r="R123" s="44">
        <v>177.42581839966439</v>
      </c>
      <c r="S123" s="44">
        <v>0</v>
      </c>
      <c r="T123" s="45">
        <v>0</v>
      </c>
      <c r="U123" s="44">
        <v>0</v>
      </c>
      <c r="V123" s="44">
        <v>0</v>
      </c>
      <c r="W123" s="54">
        <v>0.59478121995925903</v>
      </c>
      <c r="X123" s="54">
        <v>6.4126783981919289E-3</v>
      </c>
      <c r="Y123" s="54">
        <v>6.943618506193161E-2</v>
      </c>
      <c r="Z123" s="54">
        <v>1.387984305620193E-2</v>
      </c>
      <c r="AA123" s="54">
        <v>5.1923993974924088E-2</v>
      </c>
      <c r="AB123" s="54">
        <v>3.4157663583755493E-2</v>
      </c>
      <c r="AC123" s="54">
        <v>1.9173399778082969E-3</v>
      </c>
      <c r="AD123" s="54">
        <v>8.529411256313324E-2</v>
      </c>
      <c r="AE123" s="54">
        <v>1.4612142695114021E-3</v>
      </c>
      <c r="AF123" s="54">
        <f t="shared" si="12"/>
        <v>0.85926425084471703</v>
      </c>
      <c r="AG123" t="s">
        <v>777</v>
      </c>
      <c r="AH123" s="57">
        <v>0.59972137321866414</v>
      </c>
      <c r="AI123" s="57">
        <v>5.8354037285436233E-3</v>
      </c>
      <c r="AJ123" s="57">
        <v>7.064805871711928E-2</v>
      </c>
      <c r="AK123" s="57">
        <v>1.4774408523576831E-4</v>
      </c>
      <c r="AL123" s="57">
        <v>0.10662919593275</v>
      </c>
      <c r="AM123" s="57">
        <v>6.992884616202355E-2</v>
      </c>
      <c r="AN123" s="57">
        <v>0.85291062184433641</v>
      </c>
      <c r="AO123" s="24">
        <v>499.10693483145423</v>
      </c>
      <c r="AP123" s="24">
        <v>126.3057322834639</v>
      </c>
      <c r="AQ123" s="24">
        <v>196.34003826921841</v>
      </c>
      <c r="AR123" s="24">
        <v>0.41240129311046447</v>
      </c>
      <c r="AS123" s="24">
        <v>134.62910135953081</v>
      </c>
      <c r="AT123" s="24">
        <v>249.506680985423</v>
      </c>
      <c r="AU123" s="24">
        <f t="shared" si="16"/>
        <v>1206.3008890222009</v>
      </c>
      <c r="AV123" t="s">
        <v>1467</v>
      </c>
      <c r="AW123" s="36">
        <v>0.84870219000000002</v>
      </c>
      <c r="AX123" s="72">
        <f t="shared" si="14"/>
        <v>-4.2084318443363911E-3</v>
      </c>
      <c r="AY123" s="63">
        <f t="shared" si="15"/>
        <v>4.9342002978413676E-3</v>
      </c>
      <c r="AZ123" s="82">
        <v>1856.972</v>
      </c>
      <c r="BA123">
        <v>1993.8082999999999</v>
      </c>
      <c r="BB123" s="88">
        <f t="shared" si="11"/>
        <v>-6.8630620105252782E-2</v>
      </c>
    </row>
    <row r="124" spans="1:54" hidden="1" x14ac:dyDescent="0.2">
      <c r="A124" s="105"/>
      <c r="B124" s="109"/>
      <c r="C124" s="109"/>
      <c r="D124" s="21">
        <v>2010</v>
      </c>
      <c r="E124" s="6" t="s">
        <v>420</v>
      </c>
      <c r="F124" s="6" t="s">
        <v>54</v>
      </c>
      <c r="H124" s="44">
        <v>157.4333140572507</v>
      </c>
      <c r="I124" s="44">
        <v>397000</v>
      </c>
      <c r="J124" s="44">
        <v>33000</v>
      </c>
      <c r="K124" s="44">
        <v>4658.11320566432</v>
      </c>
      <c r="L124" s="45">
        <v>0.2324043661355972</v>
      </c>
      <c r="M124" s="44">
        <v>4142.9835913961188</v>
      </c>
      <c r="N124" s="44">
        <v>4745.9835913961188</v>
      </c>
      <c r="O124" s="44">
        <v>527.99999999999989</v>
      </c>
      <c r="P124" s="45">
        <v>0.16087670939603951</v>
      </c>
      <c r="Q124" s="44">
        <v>0</v>
      </c>
      <c r="R124" s="44">
        <v>194.08805023601329</v>
      </c>
      <c r="S124" s="44">
        <v>0</v>
      </c>
      <c r="T124" s="45">
        <v>0</v>
      </c>
      <c r="U124" s="44">
        <v>0</v>
      </c>
      <c r="V124" s="44">
        <v>0</v>
      </c>
      <c r="W124" s="54">
        <v>0.65669369697570801</v>
      </c>
      <c r="X124" s="54">
        <v>6.4126783981919289E-3</v>
      </c>
      <c r="Y124" s="54">
        <v>7.5912177562713623E-2</v>
      </c>
      <c r="Z124" s="54">
        <v>1.387984305620193E-2</v>
      </c>
      <c r="AA124" s="54">
        <v>6.4925767481327057E-2</v>
      </c>
      <c r="AB124" s="54">
        <v>3.6452159285545349E-2</v>
      </c>
      <c r="AC124" s="54">
        <v>2.0681906025856729E-3</v>
      </c>
      <c r="AD124" s="54">
        <v>9.2246919870376587E-2</v>
      </c>
      <c r="AE124" s="54">
        <v>1.4612142695114021E-3</v>
      </c>
      <c r="AF124" s="54">
        <f t="shared" si="12"/>
        <v>0.95005264750216156</v>
      </c>
      <c r="AG124" t="s">
        <v>778</v>
      </c>
      <c r="AH124" s="57">
        <v>0.66063109209639626</v>
      </c>
      <c r="AI124" s="57">
        <v>5.8354037285436233E-3</v>
      </c>
      <c r="AJ124" s="57">
        <v>7.7282686888770186E-2</v>
      </c>
      <c r="AK124" s="57">
        <v>1.4774408523576831E-4</v>
      </c>
      <c r="AL124" s="57">
        <v>0.12263518227774201</v>
      </c>
      <c r="AM124" s="57">
        <v>7.7009824031477492E-2</v>
      </c>
      <c r="AN124" s="57">
        <v>0.94354193310816525</v>
      </c>
      <c r="AO124" s="24">
        <v>570.05005177414853</v>
      </c>
      <c r="AP124" s="24">
        <v>126.3057322834639</v>
      </c>
      <c r="AQ124" s="24">
        <v>214.7785229604944</v>
      </c>
      <c r="AR124" s="24">
        <v>0.41240129311046447</v>
      </c>
      <c r="AS124" s="24">
        <v>149.80634215241349</v>
      </c>
      <c r="AT124" s="24">
        <v>289.44310595229177</v>
      </c>
      <c r="AU124" s="24">
        <f t="shared" si="16"/>
        <v>1350.7961564159227</v>
      </c>
      <c r="AV124" t="s">
        <v>1468</v>
      </c>
      <c r="AW124" s="36">
        <v>0.93669422000000002</v>
      </c>
      <c r="AX124" s="72">
        <f t="shared" si="14"/>
        <v>-6.847713108165232E-3</v>
      </c>
      <c r="AY124" s="63">
        <f t="shared" si="15"/>
        <v>7.2574549873028566E-3</v>
      </c>
      <c r="AZ124" s="82">
        <v>2069.3472999999999</v>
      </c>
      <c r="BA124">
        <v>2203.2428999999997</v>
      </c>
      <c r="BB124" s="88">
        <f t="shared" si="11"/>
        <v>-6.0772055591328478E-2</v>
      </c>
    </row>
    <row r="125" spans="1:54" x14ac:dyDescent="0.2">
      <c r="A125" s="105"/>
      <c r="B125" s="109"/>
      <c r="C125" s="109"/>
      <c r="D125" s="21">
        <v>2020</v>
      </c>
      <c r="E125" s="6" t="s">
        <v>414</v>
      </c>
      <c r="F125" s="6" t="s">
        <v>54</v>
      </c>
      <c r="H125" s="44">
        <v>149.01841875220799</v>
      </c>
      <c r="I125" s="44">
        <v>397000</v>
      </c>
      <c r="J125" s="44">
        <v>33000</v>
      </c>
      <c r="K125" s="44">
        <v>4487.0937160079066</v>
      </c>
      <c r="L125" s="45">
        <v>0.23406133055686951</v>
      </c>
      <c r="M125" s="44">
        <v>3921.538499705528</v>
      </c>
      <c r="N125" s="44">
        <v>4524.5384997055271</v>
      </c>
      <c r="O125" s="44">
        <v>527.99999999999989</v>
      </c>
      <c r="P125" s="45">
        <v>0.15070809254094</v>
      </c>
      <c r="Q125" s="44">
        <v>0</v>
      </c>
      <c r="R125" s="44">
        <v>186.9622381669962</v>
      </c>
      <c r="S125" s="44">
        <v>0</v>
      </c>
      <c r="T125" s="45">
        <v>0</v>
      </c>
      <c r="U125" s="44">
        <v>0</v>
      </c>
      <c r="V125" s="44">
        <v>0</v>
      </c>
      <c r="W125" s="54">
        <v>0.63299000263214111</v>
      </c>
      <c r="X125" s="54">
        <v>6.4126783981919289E-3</v>
      </c>
      <c r="Y125" s="54">
        <v>7.2953835129737854E-2</v>
      </c>
      <c r="Z125" s="54">
        <v>1.387984305620193E-2</v>
      </c>
      <c r="AA125" s="54">
        <v>7.1284174919128418E-2</v>
      </c>
      <c r="AB125" s="54">
        <v>3.4522693604230881E-2</v>
      </c>
      <c r="AC125" s="54">
        <v>2.0053267944604158E-3</v>
      </c>
      <c r="AD125" s="54">
        <v>8.948332816362381E-2</v>
      </c>
      <c r="AE125" s="54">
        <v>1.4612142695114021E-3</v>
      </c>
      <c r="AF125" s="54">
        <f t="shared" si="12"/>
        <v>0.92499309696722776</v>
      </c>
      <c r="AG125" t="s">
        <v>779</v>
      </c>
      <c r="AH125" s="57">
        <v>0.63256855630639464</v>
      </c>
      <c r="AI125" s="57">
        <v>5.8354037285436233E-3</v>
      </c>
      <c r="AJ125" s="57">
        <v>7.4445305080418689E-2</v>
      </c>
      <c r="AK125" s="57">
        <v>1.4774408523576831E-4</v>
      </c>
      <c r="AL125" s="57">
        <v>0.1271097784936405</v>
      </c>
      <c r="AM125" s="57">
        <v>7.419528760569033E-2</v>
      </c>
      <c r="AN125" s="57">
        <v>0.91430207529992358</v>
      </c>
      <c r="AO125" s="24">
        <v>377.76817171052369</v>
      </c>
      <c r="AP125" s="24">
        <v>126.3057322834639</v>
      </c>
      <c r="AQ125" s="24">
        <v>206.89307411798961</v>
      </c>
      <c r="AR125" s="24">
        <v>0.41240129311046447</v>
      </c>
      <c r="AS125" s="24">
        <v>143.77371532571721</v>
      </c>
      <c r="AT125" s="24">
        <v>311.982294984654</v>
      </c>
      <c r="AU125" s="24">
        <f t="shared" si="16"/>
        <v>1167.135389715459</v>
      </c>
      <c r="AV125" t="s">
        <v>1469</v>
      </c>
      <c r="AW125" s="36">
        <v>0.90017844000000002</v>
      </c>
      <c r="AX125" s="72">
        <f t="shared" si="14"/>
        <v>-1.4123635299923554E-2</v>
      </c>
      <c r="AY125" s="63">
        <f t="shared" si="15"/>
        <v>1.5447449679352963E-2</v>
      </c>
      <c r="AZ125" s="82">
        <v>1811.0326</v>
      </c>
      <c r="BA125">
        <v>1946.1088999999999</v>
      </c>
      <c r="BB125" s="88">
        <f t="shared" si="11"/>
        <v>-6.9408397443740166E-2</v>
      </c>
    </row>
    <row r="126" spans="1:54" hidden="1" x14ac:dyDescent="0.2">
      <c r="A126" s="105"/>
      <c r="B126" s="109" t="s">
        <v>410</v>
      </c>
      <c r="C126" s="109" t="s">
        <v>2222</v>
      </c>
      <c r="D126" s="21">
        <v>2002</v>
      </c>
      <c r="E126" s="6" t="s">
        <v>415</v>
      </c>
      <c r="F126" s="6" t="s">
        <v>54</v>
      </c>
      <c r="H126" s="44">
        <v>342.51675296242672</v>
      </c>
      <c r="I126" s="44">
        <v>315000</v>
      </c>
      <c r="J126" s="44">
        <v>26250</v>
      </c>
      <c r="K126" s="44">
        <v>9544.9192615081338</v>
      </c>
      <c r="L126" s="45">
        <v>0.23101647198200231</v>
      </c>
      <c r="M126" s="44">
        <v>9786.1955688600974</v>
      </c>
      <c r="N126" s="44">
        <v>11214.195568860099</v>
      </c>
      <c r="O126" s="44">
        <v>1353</v>
      </c>
      <c r="P126" s="45">
        <v>0.16624063293906929</v>
      </c>
      <c r="Q126" s="44">
        <v>0</v>
      </c>
      <c r="R126" s="44">
        <v>397.70496922950559</v>
      </c>
      <c r="S126" s="44">
        <v>0</v>
      </c>
      <c r="T126" s="45">
        <v>0</v>
      </c>
      <c r="U126" s="44">
        <v>0</v>
      </c>
      <c r="V126" s="44">
        <v>0</v>
      </c>
      <c r="W126" s="54">
        <v>0.52211195230484009</v>
      </c>
      <c r="X126" s="54">
        <v>3.1539553310722108E-3</v>
      </c>
      <c r="Y126" s="54">
        <v>6.0768414288759232E-2</v>
      </c>
      <c r="Z126" s="54">
        <v>1.6383696347475048E-2</v>
      </c>
      <c r="AA126" s="54">
        <v>7.6639696955680847E-2</v>
      </c>
      <c r="AB126" s="54">
        <v>4.0237002074718482E-2</v>
      </c>
      <c r="AC126" s="54">
        <v>1.610186882317066E-3</v>
      </c>
      <c r="AD126" s="54">
        <v>6.7500069737434387E-2</v>
      </c>
      <c r="AE126" s="54">
        <v>1.7248097574338319E-3</v>
      </c>
      <c r="AF126" s="54">
        <f t="shared" si="12"/>
        <v>0.79012978367973119</v>
      </c>
      <c r="AG126" t="s">
        <v>780</v>
      </c>
      <c r="AH126" s="57">
        <v>0.52559860587088525</v>
      </c>
      <c r="AI126" s="57">
        <v>2.870033641789321E-3</v>
      </c>
      <c r="AJ126" s="57">
        <v>6.1798873542333252E-2</v>
      </c>
      <c r="AK126" s="57">
        <v>7.2665151329276052E-5</v>
      </c>
      <c r="AL126" s="57">
        <v>0.14107851725568829</v>
      </c>
      <c r="AM126" s="57">
        <v>6.2134595843676622E-2</v>
      </c>
      <c r="AN126" s="57">
        <v>0.79355329130570207</v>
      </c>
      <c r="AO126" s="24">
        <v>751.82575852888294</v>
      </c>
      <c r="AP126" s="24">
        <v>79.701441194572524</v>
      </c>
      <c r="AQ126" s="24">
        <v>171.74701494460331</v>
      </c>
      <c r="AR126" s="24">
        <v>0.20283182453253351</v>
      </c>
      <c r="AS126" s="24">
        <v>127.2249547223276</v>
      </c>
      <c r="AT126" s="24">
        <v>333.34755439688212</v>
      </c>
      <c r="AU126" s="24">
        <f t="shared" si="16"/>
        <v>1464.049555611801</v>
      </c>
      <c r="AV126" t="s">
        <v>1470</v>
      </c>
      <c r="AW126" s="36">
        <v>0.78151148999999998</v>
      </c>
      <c r="AX126" s="72">
        <f t="shared" si="14"/>
        <v>-1.2041801305702093E-2</v>
      </c>
      <c r="AY126" s="63">
        <f t="shared" si="15"/>
        <v>1.5174533881509928E-2</v>
      </c>
      <c r="AZ126" s="82">
        <v>2116.6303000000003</v>
      </c>
      <c r="BA126">
        <v>2227.3287</v>
      </c>
      <c r="BB126" s="88">
        <f t="shared" si="11"/>
        <v>-4.970007345570493E-2</v>
      </c>
    </row>
    <row r="127" spans="1:54" hidden="1" x14ac:dyDescent="0.2">
      <c r="A127" s="105"/>
      <c r="B127" s="109"/>
      <c r="C127" s="109"/>
      <c r="D127" s="21">
        <v>2006</v>
      </c>
      <c r="E127" s="6" t="s">
        <v>416</v>
      </c>
      <c r="F127" s="6" t="s">
        <v>54</v>
      </c>
      <c r="H127" s="44">
        <v>341.72362600886061</v>
      </c>
      <c r="I127" s="44">
        <v>315000</v>
      </c>
      <c r="J127" s="44">
        <v>26250</v>
      </c>
      <c r="K127" s="44">
        <v>9518.0647129153112</v>
      </c>
      <c r="L127" s="45">
        <v>0.2310894578695297</v>
      </c>
      <c r="M127" s="44">
        <v>9763.5344955957044</v>
      </c>
      <c r="N127" s="44">
        <v>11191.534495595701</v>
      </c>
      <c r="O127" s="44">
        <v>1353</v>
      </c>
      <c r="P127" s="45">
        <v>0.1657790502538864</v>
      </c>
      <c r="Q127" s="44">
        <v>0</v>
      </c>
      <c r="R127" s="44">
        <v>396.58602970480462</v>
      </c>
      <c r="S127" s="44">
        <v>0</v>
      </c>
      <c r="T127" s="45">
        <v>0</v>
      </c>
      <c r="U127" s="44">
        <v>0</v>
      </c>
      <c r="V127" s="44">
        <v>0</v>
      </c>
      <c r="W127" s="54">
        <v>0.51881682872772217</v>
      </c>
      <c r="X127" s="54">
        <v>3.1539553310722108E-3</v>
      </c>
      <c r="Y127" s="54">
        <v>6.0567911714315407E-2</v>
      </c>
      <c r="Z127" s="54">
        <v>1.6383696347475048E-2</v>
      </c>
      <c r="AA127" s="54">
        <v>7.6639696955680847E-2</v>
      </c>
      <c r="AB127" s="54">
        <v>3.976840153336525E-2</v>
      </c>
      <c r="AC127" s="54">
        <v>1.6078579938039179E-3</v>
      </c>
      <c r="AD127" s="54">
        <v>6.7389704287052155E-2</v>
      </c>
      <c r="AE127" s="54">
        <v>1.7248097574338319E-3</v>
      </c>
      <c r="AF127" s="54">
        <f t="shared" si="12"/>
        <v>0.78605286264792085</v>
      </c>
      <c r="AG127" t="s">
        <v>781</v>
      </c>
      <c r="AH127" s="57">
        <v>0.52312612441608286</v>
      </c>
      <c r="AI127" s="57">
        <v>2.870033641789321E-3</v>
      </c>
      <c r="AJ127" s="57">
        <v>6.1625002940911083E-2</v>
      </c>
      <c r="AK127" s="57">
        <v>7.2665151329276052E-5</v>
      </c>
      <c r="AL127" s="57">
        <v>0.14059365754856359</v>
      </c>
      <c r="AM127" s="57">
        <v>6.2022198145865542E-2</v>
      </c>
      <c r="AN127" s="57">
        <v>0.79030968184454164</v>
      </c>
      <c r="AO127" s="24">
        <v>435.36679922203592</v>
      </c>
      <c r="AP127" s="24">
        <v>79.701441194572524</v>
      </c>
      <c r="AQ127" s="24">
        <v>171.26380618901939</v>
      </c>
      <c r="AR127" s="24">
        <v>0.20283182453253351</v>
      </c>
      <c r="AS127" s="24">
        <v>126.98404351547249</v>
      </c>
      <c r="AT127" s="24">
        <v>332.3602383770193</v>
      </c>
      <c r="AU127" s="24">
        <f t="shared" si="16"/>
        <v>1145.8791603226523</v>
      </c>
      <c r="AV127" t="s">
        <v>1471</v>
      </c>
      <c r="AW127" s="36">
        <v>0.78134687000000003</v>
      </c>
      <c r="AX127" s="72">
        <f t="shared" si="14"/>
        <v>-8.9628118445416183E-3</v>
      </c>
      <c r="AY127" s="63">
        <f t="shared" si="15"/>
        <v>1.1340885795075776E-2</v>
      </c>
      <c r="AZ127" s="82">
        <v>1491.3308000000002</v>
      </c>
      <c r="BA127">
        <v>1602.0479</v>
      </c>
      <c r="BB127" s="88">
        <f t="shared" si="11"/>
        <v>-6.9109731363213189E-2</v>
      </c>
    </row>
    <row r="128" spans="1:54" hidden="1" x14ac:dyDescent="0.2">
      <c r="A128" s="105"/>
      <c r="B128" s="109"/>
      <c r="C128" s="109"/>
      <c r="D128" s="21">
        <v>2010</v>
      </c>
      <c r="E128" s="6" t="s">
        <v>420</v>
      </c>
      <c r="F128" s="6" t="s">
        <v>54</v>
      </c>
      <c r="H128" s="44">
        <v>340.93413757081288</v>
      </c>
      <c r="I128" s="44">
        <v>315000</v>
      </c>
      <c r="J128" s="44">
        <v>26250</v>
      </c>
      <c r="K128" s="44">
        <v>9491.2382501539305</v>
      </c>
      <c r="L128" s="45">
        <v>0.23116280138492579</v>
      </c>
      <c r="M128" s="44">
        <v>9740.9774040366538</v>
      </c>
      <c r="N128" s="44">
        <v>11168.97740403665</v>
      </c>
      <c r="O128" s="44">
        <v>1353</v>
      </c>
      <c r="P128" s="45">
        <v>0.1653221241920016</v>
      </c>
      <c r="Q128" s="44">
        <v>0</v>
      </c>
      <c r="R128" s="44">
        <v>395.46826042308032</v>
      </c>
      <c r="S128" s="44">
        <v>0</v>
      </c>
      <c r="T128" s="45">
        <v>0</v>
      </c>
      <c r="U128" s="44">
        <v>0</v>
      </c>
      <c r="V128" s="44">
        <v>0</v>
      </c>
      <c r="W128" s="54">
        <v>0.52217000722885132</v>
      </c>
      <c r="X128" s="54">
        <v>3.1539553310722108E-3</v>
      </c>
      <c r="Y128" s="54">
        <v>6.0361552983522422E-2</v>
      </c>
      <c r="Z128" s="54">
        <v>1.6383696347475048E-2</v>
      </c>
      <c r="AA128" s="54">
        <v>7.6639696955680847E-2</v>
      </c>
      <c r="AB128" s="54">
        <v>3.930196538567543E-2</v>
      </c>
      <c r="AC128" s="54">
        <v>1.605525030754507E-3</v>
      </c>
      <c r="AD128" s="54">
        <v>6.7279845476150513E-2</v>
      </c>
      <c r="AE128" s="54">
        <v>1.7248097574338319E-3</v>
      </c>
      <c r="AF128" s="54">
        <f t="shared" si="12"/>
        <v>0.78862105449661613</v>
      </c>
      <c r="AG128" t="s">
        <v>782</v>
      </c>
      <c r="AH128" s="57">
        <v>0.52530091587455463</v>
      </c>
      <c r="AI128" s="57">
        <v>2.870033641789321E-3</v>
      </c>
      <c r="AJ128" s="57">
        <v>6.1451314182069033E-2</v>
      </c>
      <c r="AK128" s="57">
        <v>7.2665151329276052E-5</v>
      </c>
      <c r="AL128" s="57">
        <v>0.14011102701690059</v>
      </c>
      <c r="AM128" s="57">
        <v>6.1910316191689303E-2</v>
      </c>
      <c r="AN128" s="57">
        <v>0.79171627205833217</v>
      </c>
      <c r="AO128" s="24">
        <v>453.27949406920118</v>
      </c>
      <c r="AP128" s="24">
        <v>79.701441194572524</v>
      </c>
      <c r="AQ128" s="24">
        <v>170.7811027973448</v>
      </c>
      <c r="AR128" s="24">
        <v>0.20283182453253351</v>
      </c>
      <c r="AS128" s="24">
        <v>126.7442377442617</v>
      </c>
      <c r="AT128" s="24">
        <v>331.37745203747602</v>
      </c>
      <c r="AU128" s="24">
        <f t="shared" si="16"/>
        <v>1162.0865596673889</v>
      </c>
      <c r="AV128" t="s">
        <v>1472</v>
      </c>
      <c r="AW128" s="36">
        <v>0.78204812000000001</v>
      </c>
      <c r="AX128" s="72">
        <f t="shared" si="14"/>
        <v>-9.6681520583321578E-3</v>
      </c>
      <c r="AY128" s="63">
        <f t="shared" si="15"/>
        <v>1.2211637425610253E-2</v>
      </c>
      <c r="AZ128" s="82">
        <v>1534.4829</v>
      </c>
      <c r="BA128">
        <v>1645.2185999999999</v>
      </c>
      <c r="BB128" s="88">
        <f t="shared" si="11"/>
        <v>-6.7307590614402169E-2</v>
      </c>
    </row>
    <row r="129" spans="1:54" x14ac:dyDescent="0.2">
      <c r="A129" s="105"/>
      <c r="B129" s="109"/>
      <c r="C129" s="109"/>
      <c r="D129" s="21">
        <v>2020</v>
      </c>
      <c r="E129" s="6" t="s">
        <v>414</v>
      </c>
      <c r="F129" s="6" t="s">
        <v>54</v>
      </c>
      <c r="H129" s="44">
        <v>322.73777921615101</v>
      </c>
      <c r="I129" s="44">
        <v>315000</v>
      </c>
      <c r="J129" s="44">
        <v>26250</v>
      </c>
      <c r="K129" s="44">
        <v>9087.209521926372</v>
      </c>
      <c r="L129" s="45">
        <v>0.23236978054046631</v>
      </c>
      <c r="M129" s="44">
        <v>9221.0808322457124</v>
      </c>
      <c r="N129" s="44">
        <v>10649.080832245711</v>
      </c>
      <c r="O129" s="44">
        <v>1353</v>
      </c>
      <c r="P129" s="45">
        <v>0.15544721566492781</v>
      </c>
      <c r="Q129" s="44">
        <v>0</v>
      </c>
      <c r="R129" s="44">
        <v>378.63373008026548</v>
      </c>
      <c r="S129" s="44">
        <v>0</v>
      </c>
      <c r="T129" s="45">
        <v>0</v>
      </c>
      <c r="U129" s="44">
        <v>0</v>
      </c>
      <c r="V129" s="44">
        <v>0</v>
      </c>
      <c r="W129" s="54">
        <v>0.50026315450668335</v>
      </c>
      <c r="X129" s="54">
        <v>3.1539553310722108E-3</v>
      </c>
      <c r="Y129" s="54">
        <v>5.7656686753034592E-2</v>
      </c>
      <c r="Z129" s="54">
        <v>1.6383696347475048E-2</v>
      </c>
      <c r="AA129" s="54">
        <v>8.4145300090312958E-2</v>
      </c>
      <c r="AB129" s="54">
        <v>3.7248451262712479E-2</v>
      </c>
      <c r="AC129" s="54">
        <v>1.5695679467171431E-3</v>
      </c>
      <c r="AD129" s="54">
        <v>6.474786251783371E-2</v>
      </c>
      <c r="AE129" s="54">
        <v>1.7248097574338319E-3</v>
      </c>
      <c r="AF129" s="54">
        <f t="shared" si="12"/>
        <v>0.76689348451327533</v>
      </c>
      <c r="AG129" t="s">
        <v>783</v>
      </c>
      <c r="AH129" s="57">
        <v>0.49993007888324642</v>
      </c>
      <c r="AI129" s="57">
        <v>2.870033641789321E-3</v>
      </c>
      <c r="AJ129" s="57">
        <v>5.8835417745532893E-2</v>
      </c>
      <c r="AK129" s="57">
        <v>7.2665151329276052E-5</v>
      </c>
      <c r="AL129" s="57">
        <v>0.1456653382636556</v>
      </c>
      <c r="AM129" s="57">
        <v>5.9331657313206491E-2</v>
      </c>
      <c r="AN129" s="57">
        <v>0.76670519099876</v>
      </c>
      <c r="AO129" s="24">
        <v>296.14539692344408</v>
      </c>
      <c r="AP129" s="24">
        <v>79.701441194572524</v>
      </c>
      <c r="AQ129" s="24">
        <v>163.51119027909229</v>
      </c>
      <c r="AR129" s="24">
        <v>0.20283182453253351</v>
      </c>
      <c r="AS129" s="24">
        <v>121.2171866161586</v>
      </c>
      <c r="AT129" s="24">
        <v>358.57951294789592</v>
      </c>
      <c r="AU129" s="24">
        <f t="shared" si="16"/>
        <v>1019.3575597856959</v>
      </c>
      <c r="AV129" t="s">
        <v>1473</v>
      </c>
      <c r="AW129" s="36">
        <v>0.75309159999999997</v>
      </c>
      <c r="AX129" s="72">
        <f t="shared" si="14"/>
        <v>-1.3613590998760028E-2</v>
      </c>
      <c r="AY129" s="63">
        <f t="shared" si="15"/>
        <v>1.7755965602666755E-2</v>
      </c>
      <c r="AZ129" s="82">
        <v>1327.3689999999999</v>
      </c>
      <c r="BA129">
        <v>1438.5446999999999</v>
      </c>
      <c r="BB129" s="88">
        <f t="shared" si="11"/>
        <v>-7.7283451810708392E-2</v>
      </c>
    </row>
    <row r="130" spans="1:54" hidden="1" x14ac:dyDescent="0.2">
      <c r="A130" s="105"/>
      <c r="B130" s="109" t="s">
        <v>411</v>
      </c>
      <c r="C130" s="109" t="s">
        <v>2222</v>
      </c>
      <c r="D130" s="21">
        <v>2002</v>
      </c>
      <c r="E130" s="6" t="s">
        <v>415</v>
      </c>
      <c r="F130" s="6" t="s">
        <v>54</v>
      </c>
      <c r="H130" s="44">
        <v>379.6651861817985</v>
      </c>
      <c r="I130" s="44">
        <v>580000</v>
      </c>
      <c r="J130" s="44">
        <v>48000</v>
      </c>
      <c r="K130" s="44">
        <v>11413.4515539408</v>
      </c>
      <c r="L130" s="45">
        <v>0.24522241950035101</v>
      </c>
      <c r="M130" s="44">
        <v>13091.90401752548</v>
      </c>
      <c r="N130" s="44">
        <v>15212.90401752548</v>
      </c>
      <c r="O130" s="44">
        <v>2046</v>
      </c>
      <c r="P130" s="45">
        <v>0.15943152009414671</v>
      </c>
      <c r="Q130" s="44">
        <v>0</v>
      </c>
      <c r="R130" s="44">
        <v>475.56048141420001</v>
      </c>
      <c r="S130" s="44">
        <v>0</v>
      </c>
      <c r="T130" s="45">
        <v>0</v>
      </c>
      <c r="U130" s="44">
        <v>0</v>
      </c>
      <c r="V130" s="44">
        <v>0</v>
      </c>
      <c r="W130" s="54">
        <v>0.41285789012908941</v>
      </c>
      <c r="X130" s="54">
        <v>1.132740057073534E-3</v>
      </c>
      <c r="Y130" s="54">
        <v>4.8052370548248291E-2</v>
      </c>
      <c r="Z130" s="54">
        <v>7.7404188923537731E-3</v>
      </c>
      <c r="AA130" s="54">
        <v>3.8085039705038071E-2</v>
      </c>
      <c r="AB130" s="54">
        <v>1.8070800229907039E-2</v>
      </c>
      <c r="AC130" s="54">
        <v>6.3137168763205409E-4</v>
      </c>
      <c r="AD130" s="54">
        <v>5.7515356689691537E-2</v>
      </c>
      <c r="AE130" s="54">
        <v>8.0650107702240348E-4</v>
      </c>
      <c r="AF130" s="54">
        <f t="shared" si="12"/>
        <v>0.58489248901605606</v>
      </c>
      <c r="AG130" t="s">
        <v>784</v>
      </c>
      <c r="AH130" s="57">
        <v>0.41561493796548987</v>
      </c>
      <c r="AI130" s="57">
        <v>1.0307698688461931E-3</v>
      </c>
      <c r="AJ130" s="57">
        <v>4.8867201268323397E-2</v>
      </c>
      <c r="AK130" s="57">
        <v>2.6097620395372649E-5</v>
      </c>
      <c r="AL130" s="57">
        <v>6.752651722999313E-2</v>
      </c>
      <c r="AM130" s="57">
        <v>5.4204627628266291E-2</v>
      </c>
      <c r="AN130" s="57">
        <v>0.58727015158131424</v>
      </c>
      <c r="AO130" s="24">
        <v>594.5051045253407</v>
      </c>
      <c r="AP130" s="24">
        <v>61.008823206998791</v>
      </c>
      <c r="AQ130" s="24">
        <v>135.80823509319271</v>
      </c>
      <c r="AR130" s="24">
        <v>7.2846858004384618E-2</v>
      </c>
      <c r="AS130" s="24">
        <v>112.2444172025874</v>
      </c>
      <c r="AT130" s="24">
        <v>159.26577771289561</v>
      </c>
      <c r="AU130" s="24">
        <f t="shared" si="16"/>
        <v>1062.9052045990197</v>
      </c>
      <c r="AV130" t="s">
        <v>1474</v>
      </c>
      <c r="AW130" s="36">
        <v>0.57634978999999997</v>
      </c>
      <c r="AX130" s="72">
        <f t="shared" si="14"/>
        <v>-1.0920361581314264E-2</v>
      </c>
      <c r="AY130" s="63">
        <f t="shared" si="15"/>
        <v>1.8595124495787041E-2</v>
      </c>
      <c r="AZ130" s="82">
        <v>1560.8284999999998</v>
      </c>
      <c r="BA130">
        <v>1655.4003</v>
      </c>
      <c r="BB130" s="88">
        <f t="shared" si="11"/>
        <v>-5.7129263538251207E-2</v>
      </c>
    </row>
    <row r="131" spans="1:54" hidden="1" x14ac:dyDescent="0.2">
      <c r="A131" s="105"/>
      <c r="B131" s="109"/>
      <c r="C131" s="109"/>
      <c r="D131" s="21">
        <v>2006</v>
      </c>
      <c r="E131" s="6" t="s">
        <v>416</v>
      </c>
      <c r="F131" s="6" t="s">
        <v>54</v>
      </c>
      <c r="H131" s="44">
        <v>378.9517634586503</v>
      </c>
      <c r="I131" s="44">
        <v>580000</v>
      </c>
      <c r="J131" s="44">
        <v>48000</v>
      </c>
      <c r="K131" s="44">
        <v>11386.110094349</v>
      </c>
      <c r="L131" s="45">
        <v>0.24527329206466669</v>
      </c>
      <c r="M131" s="44">
        <v>13067.30311564636</v>
      </c>
      <c r="N131" s="44">
        <v>15188.30311564636</v>
      </c>
      <c r="O131" s="44">
        <v>2046</v>
      </c>
      <c r="P131" s="45">
        <v>0.15912647641349759</v>
      </c>
      <c r="Q131" s="44">
        <v>0</v>
      </c>
      <c r="R131" s="44">
        <v>474.42125393120841</v>
      </c>
      <c r="S131" s="44">
        <v>0</v>
      </c>
      <c r="T131" s="45">
        <v>0</v>
      </c>
      <c r="U131" s="44">
        <v>0</v>
      </c>
      <c r="V131" s="44">
        <v>0</v>
      </c>
      <c r="W131" s="54">
        <v>0.41042420268058782</v>
      </c>
      <c r="X131" s="54">
        <v>1.132740057073534E-3</v>
      </c>
      <c r="Y131" s="54">
        <v>4.7913894057273858E-2</v>
      </c>
      <c r="Z131" s="54">
        <v>7.7404188923537731E-3</v>
      </c>
      <c r="AA131" s="54">
        <v>3.8085039705038071E-2</v>
      </c>
      <c r="AB131" s="54">
        <v>1.7887964844703671E-2</v>
      </c>
      <c r="AC131" s="54">
        <v>6.3065969152376056E-4</v>
      </c>
      <c r="AD131" s="54">
        <v>5.7436127215623863E-2</v>
      </c>
      <c r="AE131" s="54">
        <v>8.0650107702240348E-4</v>
      </c>
      <c r="AF131" s="54">
        <f t="shared" si="12"/>
        <v>0.5820575482212007</v>
      </c>
      <c r="AG131" t="s">
        <v>785</v>
      </c>
      <c r="AH131" s="57">
        <v>0.41383320312981808</v>
      </c>
      <c r="AI131" s="57">
        <v>1.0307698688461931E-3</v>
      </c>
      <c r="AJ131" s="57">
        <v>4.8750137591088878E-2</v>
      </c>
      <c r="AK131" s="57">
        <v>2.6097620395372649E-5</v>
      </c>
      <c r="AL131" s="57">
        <v>6.733750879816211E-2</v>
      </c>
      <c r="AM131" s="57">
        <v>5.4123937549944393E-2</v>
      </c>
      <c r="AN131" s="57">
        <v>0.58510165455825502</v>
      </c>
      <c r="AO131" s="24">
        <v>344.40952424539898</v>
      </c>
      <c r="AP131" s="24">
        <v>61.008823206998791</v>
      </c>
      <c r="AQ131" s="24">
        <v>135.4829000834907</v>
      </c>
      <c r="AR131" s="24">
        <v>7.2846858004384618E-2</v>
      </c>
      <c r="AS131" s="24">
        <v>112.0714675378849</v>
      </c>
      <c r="AT131" s="24">
        <v>158.88116700876131</v>
      </c>
      <c r="AU131" s="24">
        <f t="shared" si="16"/>
        <v>811.92672894053908</v>
      </c>
      <c r="AV131" t="s">
        <v>1475</v>
      </c>
      <c r="AW131" s="36">
        <v>0.57565520000000003</v>
      </c>
      <c r="AX131" s="72">
        <f t="shared" si="14"/>
        <v>-9.4464545582549908E-3</v>
      </c>
      <c r="AY131" s="63">
        <f t="shared" si="15"/>
        <v>1.6144980081088566E-2</v>
      </c>
      <c r="AZ131" s="82">
        <v>1064.6675</v>
      </c>
      <c r="BA131">
        <v>1159.2465</v>
      </c>
      <c r="BB131" s="88">
        <f t="shared" si="11"/>
        <v>-8.1586616823945524E-2</v>
      </c>
    </row>
    <row r="132" spans="1:54" hidden="1" x14ac:dyDescent="0.2">
      <c r="A132" s="105"/>
      <c r="B132" s="109"/>
      <c r="C132" s="109"/>
      <c r="D132" s="21">
        <v>2010</v>
      </c>
      <c r="E132" s="6" t="s">
        <v>420</v>
      </c>
      <c r="F132" s="6" t="s">
        <v>54</v>
      </c>
      <c r="H132" s="44">
        <v>378.24100651688792</v>
      </c>
      <c r="I132" s="44">
        <v>580000</v>
      </c>
      <c r="J132" s="44">
        <v>48000</v>
      </c>
      <c r="K132" s="44">
        <v>11358.827039879779</v>
      </c>
      <c r="L132" s="45">
        <v>0.24532417953014371</v>
      </c>
      <c r="M132" s="44">
        <v>13042.79414403917</v>
      </c>
      <c r="N132" s="44">
        <v>15163.79414403917</v>
      </c>
      <c r="O132" s="44">
        <v>2046</v>
      </c>
      <c r="P132" s="45">
        <v>0.1588237311898939</v>
      </c>
      <c r="Q132" s="44">
        <v>0</v>
      </c>
      <c r="R132" s="44">
        <v>473.28445999499081</v>
      </c>
      <c r="S132" s="44">
        <v>0</v>
      </c>
      <c r="T132" s="45">
        <v>0</v>
      </c>
      <c r="U132" s="44">
        <v>0</v>
      </c>
      <c r="V132" s="44">
        <v>0</v>
      </c>
      <c r="W132" s="54">
        <v>0.41325181722640991</v>
      </c>
      <c r="X132" s="54">
        <v>1.132740057073534E-3</v>
      </c>
      <c r="Y132" s="54">
        <v>4.7770872712135308E-2</v>
      </c>
      <c r="Z132" s="54">
        <v>7.7404188923537731E-3</v>
      </c>
      <c r="AA132" s="54">
        <v>3.8085039705038071E-2</v>
      </c>
      <c r="AB132" s="54">
        <v>1.770581491291523E-2</v>
      </c>
      <c r="AC132" s="54">
        <v>6.2994746258482337E-4</v>
      </c>
      <c r="AD132" s="54">
        <v>5.7357192039489753E-2</v>
      </c>
      <c r="AE132" s="54">
        <v>8.0650107702240348E-4</v>
      </c>
      <c r="AF132" s="54">
        <f t="shared" si="12"/>
        <v>0.58448034408502281</v>
      </c>
      <c r="AG132" t="s">
        <v>786</v>
      </c>
      <c r="AH132" s="57">
        <v>0.41572963306625088</v>
      </c>
      <c r="AI132" s="57">
        <v>1.0307698688461931E-3</v>
      </c>
      <c r="AJ132" s="57">
        <v>4.8633323977988488E-2</v>
      </c>
      <c r="AK132" s="57">
        <v>2.6097620395372649E-5</v>
      </c>
      <c r="AL132" s="57">
        <v>6.7149206976690301E-2</v>
      </c>
      <c r="AM132" s="57">
        <v>5.4043548999626552E-2</v>
      </c>
      <c r="AN132" s="57">
        <v>0.58661258050979781</v>
      </c>
      <c r="AO132" s="24">
        <v>358.73178213809808</v>
      </c>
      <c r="AP132" s="24">
        <v>61.008823206998791</v>
      </c>
      <c r="AQ132" s="24">
        <v>135.15826003416771</v>
      </c>
      <c r="AR132" s="24">
        <v>7.2846858004384618E-2</v>
      </c>
      <c r="AS132" s="24">
        <v>111.8991641628909</v>
      </c>
      <c r="AT132" s="24">
        <v>158.49799210684739</v>
      </c>
      <c r="AU132" s="24">
        <f t="shared" si="16"/>
        <v>825.36886850700728</v>
      </c>
      <c r="AV132" t="s">
        <v>1476</v>
      </c>
      <c r="AW132" s="36">
        <v>0.57751615000000001</v>
      </c>
      <c r="AX132" s="72">
        <f t="shared" ref="AX132:AX145" si="17">AW132-AN132</f>
        <v>-9.0964305097978038E-3</v>
      </c>
      <c r="AY132" s="63">
        <f t="shared" ref="AY132:AY145" si="18">ABS(AX132)/AN132</f>
        <v>1.5506708877420457E-2</v>
      </c>
      <c r="AZ132" s="82">
        <v>1101.6088</v>
      </c>
      <c r="BA132">
        <v>1196.1949</v>
      </c>
      <c r="BB132" s="88">
        <f t="shared" si="11"/>
        <v>-7.9072482251847043E-2</v>
      </c>
    </row>
    <row r="133" spans="1:54" x14ac:dyDescent="0.2">
      <c r="A133" s="105"/>
      <c r="B133" s="109"/>
      <c r="C133" s="109"/>
      <c r="D133" s="21">
        <v>2020</v>
      </c>
      <c r="E133" s="6" t="s">
        <v>414</v>
      </c>
      <c r="F133" s="6" t="s">
        <v>54</v>
      </c>
      <c r="H133" s="44">
        <v>358.41033234096278</v>
      </c>
      <c r="I133" s="44">
        <v>580000</v>
      </c>
      <c r="J133" s="44">
        <v>48000</v>
      </c>
      <c r="K133" s="44">
        <v>10873.337828025249</v>
      </c>
      <c r="L133" s="45">
        <v>0.24624919891357419</v>
      </c>
      <c r="M133" s="44">
        <v>12358.97755176984</v>
      </c>
      <c r="N133" s="44">
        <v>14479.97755176984</v>
      </c>
      <c r="O133" s="44">
        <v>2046</v>
      </c>
      <c r="P133" s="45">
        <v>0.15081797246081691</v>
      </c>
      <c r="Q133" s="44">
        <v>0</v>
      </c>
      <c r="R133" s="44">
        <v>453.05574283438523</v>
      </c>
      <c r="S133" s="44">
        <v>0</v>
      </c>
      <c r="T133" s="45">
        <v>0</v>
      </c>
      <c r="U133" s="44">
        <v>0</v>
      </c>
      <c r="V133" s="44">
        <v>0</v>
      </c>
      <c r="W133" s="54">
        <v>0.39584308862686157</v>
      </c>
      <c r="X133" s="54">
        <v>1.132740057073534E-3</v>
      </c>
      <c r="Y133" s="54">
        <v>4.5621983706951141E-2</v>
      </c>
      <c r="Z133" s="54">
        <v>7.7404188923537731E-3</v>
      </c>
      <c r="AA133" s="54">
        <v>4.1770227253437042E-2</v>
      </c>
      <c r="AB133" s="54">
        <v>1.6895061358809471E-2</v>
      </c>
      <c r="AC133" s="54">
        <v>6.1698001809418201E-4</v>
      </c>
      <c r="AD133" s="54">
        <v>5.5154897272586823E-2</v>
      </c>
      <c r="AE133" s="54">
        <v>8.0650107702240348E-4</v>
      </c>
      <c r="AF133" s="54">
        <f t="shared" si="12"/>
        <v>0.56558189826318994</v>
      </c>
      <c r="AG133" t="s">
        <v>787</v>
      </c>
      <c r="AH133" s="57">
        <v>0.39557952847664463</v>
      </c>
      <c r="AI133" s="57">
        <v>1.0307698688461931E-3</v>
      </c>
      <c r="AJ133" s="57">
        <v>4.6554680290128478E-2</v>
      </c>
      <c r="AK133" s="57">
        <v>2.6097620395372649E-5</v>
      </c>
      <c r="AL133" s="57">
        <v>7.0085435032420984E-2</v>
      </c>
      <c r="AM133" s="57">
        <v>5.1800655033415327E-2</v>
      </c>
      <c r="AN133" s="57">
        <v>0.56507716632185101</v>
      </c>
      <c r="AO133" s="24">
        <v>240.5011368754671</v>
      </c>
      <c r="AP133" s="24">
        <v>61.008823206998791</v>
      </c>
      <c r="AQ133" s="24">
        <v>129.38144197810971</v>
      </c>
      <c r="AR133" s="24">
        <v>7.2846858004384618E-2</v>
      </c>
      <c r="AS133" s="24">
        <v>107.09178551750099</v>
      </c>
      <c r="AT133" s="24">
        <v>172.2848246066979</v>
      </c>
      <c r="AU133" s="24">
        <f t="shared" si="16"/>
        <v>710.3408590427789</v>
      </c>
      <c r="AV133" t="s">
        <v>1477</v>
      </c>
      <c r="AW133" s="36">
        <v>0.55599615000000002</v>
      </c>
      <c r="AX133" s="72">
        <f t="shared" si="17"/>
        <v>-9.0810163218509876E-3</v>
      </c>
      <c r="AY133" s="63">
        <f t="shared" si="18"/>
        <v>1.6070400403825048E-2</v>
      </c>
      <c r="AZ133" s="82">
        <v>944.70416</v>
      </c>
      <c r="BA133">
        <v>1039.4938</v>
      </c>
      <c r="BB133" s="88">
        <f t="shared" si="11"/>
        <v>-9.1188268751578816E-2</v>
      </c>
    </row>
    <row r="134" spans="1:54" hidden="1" x14ac:dyDescent="0.2">
      <c r="A134" s="105"/>
      <c r="B134" s="109" t="s">
        <v>412</v>
      </c>
      <c r="C134" s="109" t="s">
        <v>2222</v>
      </c>
      <c r="D134" s="21">
        <v>2002</v>
      </c>
      <c r="E134" s="6" t="s">
        <v>415</v>
      </c>
      <c r="F134" s="6" t="s">
        <v>54</v>
      </c>
      <c r="H134" s="44">
        <v>345.20833736962362</v>
      </c>
      <c r="I134" s="44">
        <v>227000</v>
      </c>
      <c r="J134" s="44">
        <v>18900</v>
      </c>
      <c r="K134" s="44">
        <v>12535.82237983981</v>
      </c>
      <c r="L134" s="45">
        <v>0.27507513761520391</v>
      </c>
      <c r="M134" s="44">
        <v>12112.574038885959</v>
      </c>
      <c r="N134" s="44">
        <v>18284.574038885959</v>
      </c>
      <c r="O134" s="44">
        <v>6096.9999999999991</v>
      </c>
      <c r="P134" s="45">
        <v>0.30773616577629692</v>
      </c>
      <c r="Q134" s="44">
        <v>0</v>
      </c>
      <c r="R134" s="44">
        <v>522.32593249332547</v>
      </c>
      <c r="S134" s="44">
        <v>0</v>
      </c>
      <c r="T134" s="45">
        <v>0</v>
      </c>
      <c r="U134" s="44">
        <v>0</v>
      </c>
      <c r="V134" s="44">
        <v>0</v>
      </c>
      <c r="W134" s="54">
        <v>0.1521688848733902</v>
      </c>
      <c r="X134" s="54">
        <v>9.712294558994472E-4</v>
      </c>
      <c r="Y134" s="54">
        <v>1.771087758243084E-2</v>
      </c>
      <c r="Z134" s="54">
        <v>8.1683183088898659E-3</v>
      </c>
      <c r="AA134" s="54">
        <v>2.954595722258091E-2</v>
      </c>
      <c r="AB134" s="54">
        <v>1.3030967675149441E-2</v>
      </c>
      <c r="AC134" s="54">
        <v>5.6522310478612781E-4</v>
      </c>
      <c r="AD134" s="54">
        <v>2.2620417177677151E-2</v>
      </c>
      <c r="AE134" s="54">
        <v>8.5108540952205658E-4</v>
      </c>
      <c r="AF134" s="54">
        <f t="shared" si="12"/>
        <v>0.24563296081032604</v>
      </c>
      <c r="AG134" t="s">
        <v>788</v>
      </c>
      <c r="AH134" s="57">
        <v>0.153185064186698</v>
      </c>
      <c r="AI134" s="57">
        <v>8.8379855187132542E-4</v>
      </c>
      <c r="AJ134" s="57">
        <v>1.801120342568556E-2</v>
      </c>
      <c r="AK134" s="57">
        <v>2.2376516630754931E-5</v>
      </c>
      <c r="AL134" s="57">
        <v>5.3905224068004493E-2</v>
      </c>
      <c r="AM134" s="57">
        <v>2.1570617069510949E-2</v>
      </c>
      <c r="AN134" s="57">
        <v>0.24757828381840105</v>
      </c>
      <c r="AO134" s="24">
        <v>219.11961342525791</v>
      </c>
      <c r="AP134" s="24">
        <v>22.836068863671748</v>
      </c>
      <c r="AQ134" s="24">
        <v>50.055449988137717</v>
      </c>
      <c r="AR134" s="24">
        <v>6.2460059765540157E-2</v>
      </c>
      <c r="AS134" s="24">
        <v>44.91297932798426</v>
      </c>
      <c r="AT134" s="24">
        <v>125.5179527613635</v>
      </c>
      <c r="AU134" s="24">
        <f t="shared" si="16"/>
        <v>462.50452442618069</v>
      </c>
      <c r="AV134" t="s">
        <v>1478</v>
      </c>
      <c r="AW134" s="36">
        <v>0.24259358</v>
      </c>
      <c r="AX134" s="72">
        <f t="shared" si="17"/>
        <v>-4.9847038184010484E-3</v>
      </c>
      <c r="AY134" s="63">
        <f t="shared" si="18"/>
        <v>2.0133849146710032E-2</v>
      </c>
      <c r="AZ134" s="82">
        <v>652.63181000000009</v>
      </c>
      <c r="BA134">
        <v>684.54753999999991</v>
      </c>
      <c r="BB134" s="88">
        <f t="shared" ref="BB134:BB145" si="19">(AZ134/BA134)-100%</f>
        <v>-4.6623102319526044E-2</v>
      </c>
    </row>
    <row r="135" spans="1:54" hidden="1" x14ac:dyDescent="0.2">
      <c r="A135" s="105"/>
      <c r="B135" s="109"/>
      <c r="C135" s="109"/>
      <c r="D135" s="21">
        <v>2006</v>
      </c>
      <c r="E135" s="6" t="s">
        <v>416</v>
      </c>
      <c r="F135" s="6" t="s">
        <v>54</v>
      </c>
      <c r="H135" s="44">
        <v>344.57187077601128</v>
      </c>
      <c r="I135" s="44">
        <v>227000</v>
      </c>
      <c r="J135" s="44">
        <v>18900</v>
      </c>
      <c r="K135" s="44">
        <v>12510.14415512925</v>
      </c>
      <c r="L135" s="45">
        <v>0.27514731884002691</v>
      </c>
      <c r="M135" s="44">
        <v>12090.24178641377</v>
      </c>
      <c r="N135" s="44">
        <v>18262.241786413771</v>
      </c>
      <c r="O135" s="44">
        <v>6096.9999999999991</v>
      </c>
      <c r="P135" s="45">
        <v>0.30738968100068548</v>
      </c>
      <c r="Q135" s="44">
        <v>0</v>
      </c>
      <c r="R135" s="44">
        <v>521.25600646371879</v>
      </c>
      <c r="S135" s="44">
        <v>0</v>
      </c>
      <c r="T135" s="45">
        <v>0</v>
      </c>
      <c r="U135" s="44">
        <v>0</v>
      </c>
      <c r="V135" s="44">
        <v>0</v>
      </c>
      <c r="W135" s="54">
        <v>0.15132452547550199</v>
      </c>
      <c r="X135" s="54">
        <v>9.712294558994472E-4</v>
      </c>
      <c r="Y135" s="54">
        <v>1.7665984109044078E-2</v>
      </c>
      <c r="Z135" s="54">
        <v>8.1683183088898659E-3</v>
      </c>
      <c r="AA135" s="54">
        <v>2.954595722258091E-2</v>
      </c>
      <c r="AB135" s="54">
        <v>1.288866344839334E-2</v>
      </c>
      <c r="AC135" s="54">
        <v>5.6470121489837766E-4</v>
      </c>
      <c r="AD135" s="54">
        <v>2.259628102183342E-2</v>
      </c>
      <c r="AE135" s="54">
        <v>8.5108540952205658E-4</v>
      </c>
      <c r="AF135" s="54">
        <f t="shared" si="12"/>
        <v>0.24457674566656348</v>
      </c>
      <c r="AG135" t="s">
        <v>789</v>
      </c>
      <c r="AH135" s="57">
        <v>0.1525814406636829</v>
      </c>
      <c r="AI135" s="57">
        <v>8.8379855187132542E-4</v>
      </c>
      <c r="AJ135" s="57">
        <v>1.797430949764011E-2</v>
      </c>
      <c r="AK135" s="57">
        <v>2.2376516630754931E-5</v>
      </c>
      <c r="AL135" s="57">
        <v>5.3758151359877923E-2</v>
      </c>
      <c r="AM135" s="57">
        <v>2.154603654920233E-2</v>
      </c>
      <c r="AN135" s="57">
        <v>0.24676611313890534</v>
      </c>
      <c r="AO135" s="24">
        <v>126.9848169469074</v>
      </c>
      <c r="AP135" s="24">
        <v>22.836068863671748</v>
      </c>
      <c r="AQ135" s="24">
        <v>49.952917018713173</v>
      </c>
      <c r="AR135" s="24">
        <v>6.2460059765540157E-2</v>
      </c>
      <c r="AS135" s="24">
        <v>44.860293882214457</v>
      </c>
      <c r="AT135" s="24">
        <v>125.218658160191</v>
      </c>
      <c r="AU135" s="24">
        <f t="shared" si="16"/>
        <v>369.91521493146331</v>
      </c>
      <c r="AV135" t="s">
        <v>1479</v>
      </c>
      <c r="AW135" s="36">
        <v>0.24173765</v>
      </c>
      <c r="AX135" s="72">
        <f t="shared" si="17"/>
        <v>-5.0284631389053425E-3</v>
      </c>
      <c r="AY135" s="63">
        <f t="shared" si="18"/>
        <v>2.0377445974823969E-2</v>
      </c>
      <c r="AZ135" s="82">
        <v>469.95652000000001</v>
      </c>
      <c r="BA135">
        <v>501.87786</v>
      </c>
      <c r="BB135" s="88">
        <f t="shared" si="19"/>
        <v>-6.3603801929019155E-2</v>
      </c>
    </row>
    <row r="136" spans="1:54" hidden="1" x14ac:dyDescent="0.2">
      <c r="A136" s="105"/>
      <c r="B136" s="109"/>
      <c r="C136" s="109"/>
      <c r="D136" s="21">
        <v>2010</v>
      </c>
      <c r="E136" s="6" t="s">
        <v>420</v>
      </c>
      <c r="F136" s="6" t="s">
        <v>54</v>
      </c>
      <c r="H136" s="44">
        <v>343.93773742557329</v>
      </c>
      <c r="I136" s="44">
        <v>227000</v>
      </c>
      <c r="J136" s="44">
        <v>18900</v>
      </c>
      <c r="K136" s="44">
        <v>12484.515361310199</v>
      </c>
      <c r="L136" s="45">
        <v>0.27521944046020508</v>
      </c>
      <c r="M136" s="44">
        <v>12067.991411355089</v>
      </c>
      <c r="N136" s="44">
        <v>18239.99141135508</v>
      </c>
      <c r="O136" s="44">
        <v>6096.9999999999991</v>
      </c>
      <c r="P136" s="45">
        <v>0.30704524162247299</v>
      </c>
      <c r="Q136" s="44">
        <v>0</v>
      </c>
      <c r="R136" s="44">
        <v>520.18814005459149</v>
      </c>
      <c r="S136" s="44">
        <v>0</v>
      </c>
      <c r="T136" s="45">
        <v>0</v>
      </c>
      <c r="U136" s="44">
        <v>0</v>
      </c>
      <c r="V136" s="44">
        <v>0</v>
      </c>
      <c r="W136" s="54">
        <v>0.15242016315460211</v>
      </c>
      <c r="X136" s="54">
        <v>9.712294558994472E-4</v>
      </c>
      <c r="Y136" s="54">
        <v>1.761938817799091E-2</v>
      </c>
      <c r="Z136" s="54">
        <v>8.1683183088898659E-3</v>
      </c>
      <c r="AA136" s="54">
        <v>2.954595722258091E-2</v>
      </c>
      <c r="AB136" s="54">
        <v>1.2746882624924179E-2</v>
      </c>
      <c r="AC136" s="54">
        <v>5.6417920859530568E-4</v>
      </c>
      <c r="AD136" s="54">
        <v>2.2572234272956852E-2</v>
      </c>
      <c r="AE136" s="54">
        <v>8.5108540952205658E-4</v>
      </c>
      <c r="AF136" s="54">
        <f t="shared" si="12"/>
        <v>0.24545943783596164</v>
      </c>
      <c r="AG136" t="s">
        <v>790</v>
      </c>
      <c r="AH136" s="57">
        <v>0.15333405842979969</v>
      </c>
      <c r="AI136" s="57">
        <v>8.8379855187132542E-4</v>
      </c>
      <c r="AJ136" s="57">
        <v>1.7937486590850021E-2</v>
      </c>
      <c r="AK136" s="57">
        <v>2.2376516630754931E-5</v>
      </c>
      <c r="AL136" s="57">
        <v>5.3611617433684679E-2</v>
      </c>
      <c r="AM136" s="57">
        <v>2.1521546149199669E-2</v>
      </c>
      <c r="AN136" s="57">
        <v>0.24731088367203613</v>
      </c>
      <c r="AO136" s="24">
        <v>132.31155602116681</v>
      </c>
      <c r="AP136" s="24">
        <v>22.836068863671748</v>
      </c>
      <c r="AQ136" s="24">
        <v>49.850581426488347</v>
      </c>
      <c r="AR136" s="24">
        <v>6.2460059765540157E-2</v>
      </c>
      <c r="AS136" s="24">
        <v>44.807801598689913</v>
      </c>
      <c r="AT136" s="24">
        <v>124.9204581291058</v>
      </c>
      <c r="AU136" s="24">
        <f t="shared" si="16"/>
        <v>374.78892609888811</v>
      </c>
      <c r="AV136" t="s">
        <v>1480</v>
      </c>
      <c r="AW136" s="36">
        <v>0.24272347</v>
      </c>
      <c r="AX136" s="72">
        <f t="shared" si="17"/>
        <v>-4.5874136720361336E-3</v>
      </c>
      <c r="AY136" s="63">
        <f t="shared" si="18"/>
        <v>1.854917828088631E-2</v>
      </c>
      <c r="AZ136" s="82">
        <v>483.75966999999997</v>
      </c>
      <c r="BA136">
        <v>515.68658999999991</v>
      </c>
      <c r="BB136" s="88">
        <f t="shared" si="19"/>
        <v>-6.1911479994079199E-2</v>
      </c>
    </row>
    <row r="137" spans="1:54" x14ac:dyDescent="0.2">
      <c r="A137" s="105"/>
      <c r="B137" s="109"/>
      <c r="C137" s="109"/>
      <c r="D137" s="21">
        <v>2020</v>
      </c>
      <c r="E137" s="6" t="s">
        <v>414</v>
      </c>
      <c r="F137" s="6" t="s">
        <v>54</v>
      </c>
      <c r="H137" s="44">
        <v>335.78921711125838</v>
      </c>
      <c r="I137" s="44">
        <v>227000</v>
      </c>
      <c r="J137" s="44">
        <v>18900</v>
      </c>
      <c r="K137" s="44">
        <v>12276.102364977351</v>
      </c>
      <c r="L137" s="45">
        <v>0.2757439911365509</v>
      </c>
      <c r="M137" s="44">
        <v>11782.0782431439</v>
      </c>
      <c r="N137" s="44">
        <v>17954.0782431439</v>
      </c>
      <c r="O137" s="44">
        <v>6096.9999999999991</v>
      </c>
      <c r="P137" s="45">
        <v>0.3026869723070213</v>
      </c>
      <c r="Q137" s="44">
        <v>0</v>
      </c>
      <c r="R137" s="44">
        <v>511.50426520738961</v>
      </c>
      <c r="S137" s="44">
        <v>0</v>
      </c>
      <c r="T137" s="45">
        <v>0</v>
      </c>
      <c r="U137" s="44">
        <v>0</v>
      </c>
      <c r="V137" s="44">
        <v>0</v>
      </c>
      <c r="W137" s="54">
        <v>0.14997199177741999</v>
      </c>
      <c r="X137" s="54">
        <v>9.712294558994472E-4</v>
      </c>
      <c r="Y137" s="54">
        <v>1.7284676432609562E-2</v>
      </c>
      <c r="Z137" s="54">
        <v>8.1683183088898659E-3</v>
      </c>
      <c r="AA137" s="54">
        <v>3.0725862830877301E-2</v>
      </c>
      <c r="AB137" s="54">
        <v>1.2292115017771719E-2</v>
      </c>
      <c r="AC137" s="54">
        <v>5.5989419342949986E-4</v>
      </c>
      <c r="AD137" s="54">
        <v>2.2263232618570331E-2</v>
      </c>
      <c r="AE137" s="54">
        <v>8.5108540952205658E-4</v>
      </c>
      <c r="AF137" s="54">
        <f t="shared" si="12"/>
        <v>0.24308840604498977</v>
      </c>
      <c r="AG137" t="s">
        <v>791</v>
      </c>
      <c r="AH137" s="57">
        <v>0.1498721290849615</v>
      </c>
      <c r="AI137" s="57">
        <v>8.8379855187132542E-4</v>
      </c>
      <c r="AJ137" s="57">
        <v>1.7638043222894809E-2</v>
      </c>
      <c r="AK137" s="57">
        <v>2.2376516630754931E-5</v>
      </c>
      <c r="AL137" s="57">
        <v>5.4350183371119763E-2</v>
      </c>
      <c r="AM137" s="57">
        <v>2.1206849078383831E-2</v>
      </c>
      <c r="AN137" s="57">
        <v>0.24397337982586198</v>
      </c>
      <c r="AO137" s="24">
        <v>88.004171237934401</v>
      </c>
      <c r="AP137" s="24">
        <v>22.836068863671748</v>
      </c>
      <c r="AQ137" s="24">
        <v>49.018389808043459</v>
      </c>
      <c r="AR137" s="24">
        <v>6.2460059765540157E-2</v>
      </c>
      <c r="AS137" s="24">
        <v>44.133285548980083</v>
      </c>
      <c r="AT137" s="24">
        <v>128.924678691027</v>
      </c>
      <c r="AU137" s="24">
        <f t="shared" si="16"/>
        <v>332.9790542094222</v>
      </c>
      <c r="AV137" t="s">
        <v>1481</v>
      </c>
      <c r="AW137" s="36">
        <v>0.23898948</v>
      </c>
      <c r="AX137" s="72">
        <f t="shared" si="17"/>
        <v>-4.983899825861976E-3</v>
      </c>
      <c r="AY137" s="63">
        <f t="shared" si="18"/>
        <v>2.0428047639538691E-2</v>
      </c>
      <c r="AZ137" s="82">
        <v>429.56423000000001</v>
      </c>
      <c r="BA137">
        <v>461.56382000000002</v>
      </c>
      <c r="BB137" s="88">
        <f t="shared" si="19"/>
        <v>-6.9328635853650789E-2</v>
      </c>
    </row>
    <row r="138" spans="1:54" hidden="1" x14ac:dyDescent="0.2">
      <c r="A138" s="105"/>
      <c r="B138" s="109" t="s">
        <v>413</v>
      </c>
      <c r="C138" s="109" t="s">
        <v>2222</v>
      </c>
      <c r="D138" s="21">
        <v>2002</v>
      </c>
      <c r="E138" s="6" t="s">
        <v>415</v>
      </c>
      <c r="F138" s="6" t="s">
        <v>54</v>
      </c>
      <c r="H138" s="44">
        <v>422.51374188075249</v>
      </c>
      <c r="I138" s="44">
        <v>710000</v>
      </c>
      <c r="J138" s="44">
        <v>88750</v>
      </c>
      <c r="K138" s="44">
        <v>14437.340178674671</v>
      </c>
      <c r="L138" s="45">
        <v>0.26924458146095281</v>
      </c>
      <c r="M138" s="44">
        <v>15089.777367001871</v>
      </c>
      <c r="N138" s="44">
        <v>21261.777367001869</v>
      </c>
      <c r="O138" s="44">
        <v>6096.9999999999991</v>
      </c>
      <c r="P138" s="45">
        <v>0.24549810122897869</v>
      </c>
      <c r="Q138" s="44">
        <v>0</v>
      </c>
      <c r="R138" s="44">
        <v>601.55584077811102</v>
      </c>
      <c r="S138" s="44">
        <v>0</v>
      </c>
      <c r="T138" s="45">
        <v>0</v>
      </c>
      <c r="U138" s="44">
        <v>0</v>
      </c>
      <c r="V138" s="44">
        <v>0</v>
      </c>
      <c r="W138" s="54">
        <v>0.1752508878707886</v>
      </c>
      <c r="X138" s="54">
        <v>3.1051982659846539E-4</v>
      </c>
      <c r="Y138" s="54">
        <v>2.0397381857037541E-2</v>
      </c>
      <c r="Z138" s="54">
        <v>3.761958098039031E-3</v>
      </c>
      <c r="AA138" s="54">
        <v>1.1808460578322411E-2</v>
      </c>
      <c r="AB138" s="54">
        <v>5.1258299499750137E-3</v>
      </c>
      <c r="AC138" s="54">
        <v>1.9220529065933081E-4</v>
      </c>
      <c r="AD138" s="54">
        <v>2.583803050220013E-2</v>
      </c>
      <c r="AE138" s="54">
        <v>3.710780874826014E-4</v>
      </c>
      <c r="AF138" s="54">
        <f t="shared" si="12"/>
        <v>0.24305635206110313</v>
      </c>
      <c r="AG138" t="s">
        <v>792</v>
      </c>
      <c r="AH138" s="57">
        <v>0.1764212109975746</v>
      </c>
      <c r="AI138" s="57">
        <v>2.8256657926026881E-4</v>
      </c>
      <c r="AJ138" s="57">
        <v>2.0743263824647119E-2</v>
      </c>
      <c r="AK138" s="57">
        <v>7.1541820777202373E-6</v>
      </c>
      <c r="AL138" s="57">
        <v>2.195415710857776E-2</v>
      </c>
      <c r="AM138" s="57">
        <v>2.4847546119134829E-2</v>
      </c>
      <c r="AN138" s="57">
        <v>0.2442558988112723</v>
      </c>
      <c r="AO138" s="24">
        <v>252.35753804803679</v>
      </c>
      <c r="AP138" s="24">
        <v>24.32076752143303</v>
      </c>
      <c r="AQ138" s="24">
        <v>57.64819709296291</v>
      </c>
      <c r="AR138" s="24">
        <v>1.9969624741940299E-2</v>
      </c>
      <c r="AS138" s="24">
        <v>51.93669020016204</v>
      </c>
      <c r="AT138" s="24">
        <v>50.009520580510831</v>
      </c>
      <c r="AU138" s="24">
        <f t="shared" si="16"/>
        <v>436.29268306784752</v>
      </c>
      <c r="AV138" t="s">
        <v>1482</v>
      </c>
      <c r="AW138" s="36">
        <v>0.23987033999999999</v>
      </c>
      <c r="AX138" s="72">
        <f t="shared" si="17"/>
        <v>-4.385558811272311E-3</v>
      </c>
      <c r="AY138" s="63">
        <f t="shared" si="18"/>
        <v>1.7954771338647889E-2</v>
      </c>
      <c r="AZ138" s="82">
        <v>666.15018000000009</v>
      </c>
      <c r="BA138">
        <v>701.70719999999994</v>
      </c>
      <c r="BB138" s="88">
        <f t="shared" si="19"/>
        <v>-5.0672160696085045E-2</v>
      </c>
    </row>
    <row r="139" spans="1:54" hidden="1" x14ac:dyDescent="0.2">
      <c r="A139" s="105"/>
      <c r="B139" s="109"/>
      <c r="C139" s="109"/>
      <c r="D139" s="21">
        <v>2006</v>
      </c>
      <c r="E139" s="6" t="s">
        <v>416</v>
      </c>
      <c r="F139" s="6" t="s">
        <v>54</v>
      </c>
      <c r="H139" s="44">
        <v>421.75186338557722</v>
      </c>
      <c r="I139" s="44">
        <v>710000</v>
      </c>
      <c r="J139" s="44">
        <v>88750</v>
      </c>
      <c r="K139" s="44">
        <v>14420.000213213791</v>
      </c>
      <c r="L139" s="45">
        <v>0.26931005716323853</v>
      </c>
      <c r="M139" s="44">
        <v>15062.567331048391</v>
      </c>
      <c r="N139" s="44">
        <v>21234.56733104838</v>
      </c>
      <c r="O139" s="44">
        <v>6096.9999999999991</v>
      </c>
      <c r="P139" s="45">
        <v>0.24522942228472991</v>
      </c>
      <c r="Q139" s="44">
        <v>0</v>
      </c>
      <c r="R139" s="44">
        <v>600.83334221724101</v>
      </c>
      <c r="S139" s="44">
        <v>0</v>
      </c>
      <c r="T139" s="45">
        <v>0</v>
      </c>
      <c r="U139" s="44">
        <v>0</v>
      </c>
      <c r="V139" s="44">
        <v>0</v>
      </c>
      <c r="W139" s="54">
        <v>0.1744264364242554</v>
      </c>
      <c r="X139" s="54">
        <v>3.1051982659846539E-4</v>
      </c>
      <c r="Y139" s="54">
        <v>2.0362954586744308E-2</v>
      </c>
      <c r="Z139" s="54">
        <v>3.761958098039031E-3</v>
      </c>
      <c r="AA139" s="54">
        <v>1.1808460578322411E-2</v>
      </c>
      <c r="AB139" s="54">
        <v>5.0702490843832493E-3</v>
      </c>
      <c r="AC139" s="54">
        <v>1.921074872370809E-4</v>
      </c>
      <c r="AD139" s="54">
        <v>2.5808623060584068E-2</v>
      </c>
      <c r="AE139" s="54">
        <v>3.710780874826014E-4</v>
      </c>
      <c r="AF139" s="54">
        <f t="shared" si="12"/>
        <v>0.24211238723364661</v>
      </c>
      <c r="AG139" t="s">
        <v>793</v>
      </c>
      <c r="AH139" s="57">
        <v>0.17587522922943111</v>
      </c>
      <c r="AI139" s="57">
        <v>2.8256657926026881E-4</v>
      </c>
      <c r="AJ139" s="57">
        <v>2.0718350130447649E-2</v>
      </c>
      <c r="AK139" s="57">
        <v>7.1541820777202373E-6</v>
      </c>
      <c r="AL139" s="57">
        <v>2.1896821711243481E-2</v>
      </c>
      <c r="AM139" s="57">
        <v>2.48175967514127E-2</v>
      </c>
      <c r="AN139" s="57">
        <v>0.24359771858387294</v>
      </c>
      <c r="AO139" s="24">
        <v>146.37103355332741</v>
      </c>
      <c r="AP139" s="24">
        <v>24.32076752143303</v>
      </c>
      <c r="AQ139" s="24">
        <v>57.578958733673552</v>
      </c>
      <c r="AR139" s="24">
        <v>1.9969624741940299E-2</v>
      </c>
      <c r="AS139" s="24">
        <v>51.872497263269217</v>
      </c>
      <c r="AT139" s="24">
        <v>49.892944733387537</v>
      </c>
      <c r="AU139" s="24">
        <f t="shared" si="16"/>
        <v>330.05617142983266</v>
      </c>
      <c r="AV139" t="s">
        <v>1483</v>
      </c>
      <c r="AW139" s="36">
        <v>0.24022230999999999</v>
      </c>
      <c r="AX139" s="72">
        <f t="shared" si="17"/>
        <v>-3.3754085838729464E-3</v>
      </c>
      <c r="AY139" s="63">
        <f t="shared" si="18"/>
        <v>1.3856486848462671E-2</v>
      </c>
      <c r="AZ139" s="82">
        <v>456.29757999999998</v>
      </c>
      <c r="BA139">
        <v>491.8612</v>
      </c>
      <c r="BB139" s="88">
        <f t="shared" si="19"/>
        <v>-7.2304178495884663E-2</v>
      </c>
    </row>
    <row r="140" spans="1:54" hidden="1" x14ac:dyDescent="0.2">
      <c r="A140" s="105"/>
      <c r="B140" s="109"/>
      <c r="C140" s="109"/>
      <c r="D140" s="21">
        <v>2010</v>
      </c>
      <c r="E140" s="6" t="s">
        <v>420</v>
      </c>
      <c r="F140" s="6" t="s">
        <v>54</v>
      </c>
      <c r="H140" s="44">
        <v>420.99272690588617</v>
      </c>
      <c r="I140" s="44">
        <v>710000</v>
      </c>
      <c r="J140" s="44">
        <v>88750</v>
      </c>
      <c r="K140" s="44">
        <v>14402.72091628568</v>
      </c>
      <c r="L140" s="45">
        <v>0.26937553286552429</v>
      </c>
      <c r="M140" s="44">
        <v>15035.455214020099</v>
      </c>
      <c r="N140" s="44">
        <v>21207.455214020101</v>
      </c>
      <c r="O140" s="44">
        <v>6096.9999999999991</v>
      </c>
      <c r="P140" s="45">
        <v>0.24496229450666351</v>
      </c>
      <c r="Q140" s="44">
        <v>0</v>
      </c>
      <c r="R140" s="44">
        <v>600.11337151190344</v>
      </c>
      <c r="S140" s="44">
        <v>0</v>
      </c>
      <c r="T140" s="45">
        <v>0</v>
      </c>
      <c r="U140" s="44">
        <v>0</v>
      </c>
      <c r="V140" s="44">
        <v>0</v>
      </c>
      <c r="W140" s="54">
        <v>0.17583902180194849</v>
      </c>
      <c r="X140" s="54">
        <v>3.1051982659846539E-4</v>
      </c>
      <c r="Y140" s="54">
        <v>2.0326551049947739E-2</v>
      </c>
      <c r="Z140" s="54">
        <v>3.761958098039031E-3</v>
      </c>
      <c r="AA140" s="54">
        <v>1.1808460578322411E-2</v>
      </c>
      <c r="AB140" s="54">
        <v>5.0148684531450272E-3</v>
      </c>
      <c r="AC140" s="54">
        <v>1.920099166454747E-4</v>
      </c>
      <c r="AD140" s="54">
        <v>2.577932178974152E-2</v>
      </c>
      <c r="AE140" s="54">
        <v>3.710780874826014E-4</v>
      </c>
      <c r="AF140" s="54">
        <f t="shared" si="12"/>
        <v>0.24340378960187076</v>
      </c>
      <c r="AG140" t="s">
        <v>794</v>
      </c>
      <c r="AH140" s="57">
        <v>0.17689334907596649</v>
      </c>
      <c r="AI140" s="57">
        <v>2.8256657926026881E-4</v>
      </c>
      <c r="AJ140" s="57">
        <v>2.0693523603507909E-2</v>
      </c>
      <c r="AK140" s="57">
        <v>7.1541820777202373E-6</v>
      </c>
      <c r="AL140" s="57">
        <v>2.18396922873751E-2</v>
      </c>
      <c r="AM140" s="57">
        <v>2.4787755160464661E-2</v>
      </c>
      <c r="AN140" s="57">
        <v>0.24450404088865213</v>
      </c>
      <c r="AO140" s="24">
        <v>152.640927701256</v>
      </c>
      <c r="AP140" s="24">
        <v>24.32076752143303</v>
      </c>
      <c r="AQ140" s="24">
        <v>57.509962623405919</v>
      </c>
      <c r="AR140" s="24">
        <v>1.9969624741940299E-2</v>
      </c>
      <c r="AS140" s="24">
        <v>51.808535333178341</v>
      </c>
      <c r="AT140" s="24">
        <v>49.776787582182557</v>
      </c>
      <c r="AU140" s="24">
        <f t="shared" si="16"/>
        <v>336.07695038619784</v>
      </c>
      <c r="AV140" t="s">
        <v>1484</v>
      </c>
      <c r="AW140" s="36">
        <v>0.24145468</v>
      </c>
      <c r="AX140" s="72">
        <f t="shared" si="17"/>
        <v>-3.0493608886521251E-3</v>
      </c>
      <c r="AY140" s="63">
        <f t="shared" si="18"/>
        <v>1.24716175551504E-2</v>
      </c>
      <c r="AZ140" s="82">
        <v>472.62968999999998</v>
      </c>
      <c r="BA140">
        <v>508.19988999999998</v>
      </c>
      <c r="BB140" s="88">
        <f t="shared" si="19"/>
        <v>-6.9992537778786224E-2</v>
      </c>
    </row>
    <row r="141" spans="1:54" x14ac:dyDescent="0.2">
      <c r="A141" s="105"/>
      <c r="B141" s="109"/>
      <c r="C141" s="109"/>
      <c r="D141" s="21">
        <v>2020</v>
      </c>
      <c r="E141" s="6" t="s">
        <v>414</v>
      </c>
      <c r="F141" s="6" t="s">
        <v>54</v>
      </c>
      <c r="H141" s="44">
        <v>411.04499201600709</v>
      </c>
      <c r="I141" s="44">
        <v>710000</v>
      </c>
      <c r="J141" s="44">
        <v>88750</v>
      </c>
      <c r="K141" s="44">
        <v>14176.240789461979</v>
      </c>
      <c r="L141" s="45">
        <v>0.26998594403266912</v>
      </c>
      <c r="M141" s="44">
        <v>14680.178770898259</v>
      </c>
      <c r="N141" s="44">
        <v>20852.178770898259</v>
      </c>
      <c r="O141" s="44">
        <v>6096.9999999999991</v>
      </c>
      <c r="P141" s="45">
        <v>0.2415148811975541</v>
      </c>
      <c r="Q141" s="44">
        <v>0</v>
      </c>
      <c r="R141" s="44">
        <v>590.67669956091584</v>
      </c>
      <c r="S141" s="44">
        <v>0</v>
      </c>
      <c r="T141" s="45">
        <v>0</v>
      </c>
      <c r="U141" s="44">
        <v>0</v>
      </c>
      <c r="V141" s="44">
        <v>0</v>
      </c>
      <c r="W141" s="54">
        <v>0.17318518459796911</v>
      </c>
      <c r="X141" s="54">
        <v>3.1051982659846539E-4</v>
      </c>
      <c r="Y141" s="54">
        <v>1.9960058853030201E-2</v>
      </c>
      <c r="Z141" s="54">
        <v>3.761958098039031E-3</v>
      </c>
      <c r="AA141" s="54">
        <v>1.2280025519430641E-2</v>
      </c>
      <c r="AB141" s="54">
        <v>4.8370477743446827E-3</v>
      </c>
      <c r="AC141" s="54">
        <v>1.9072006398346281E-4</v>
      </c>
      <c r="AD141" s="54">
        <v>2.539535611867905E-2</v>
      </c>
      <c r="AE141" s="54">
        <v>3.710780874826014E-4</v>
      </c>
      <c r="AF141" s="54">
        <f t="shared" si="12"/>
        <v>0.24029194893955724</v>
      </c>
      <c r="AG141" t="s">
        <v>795</v>
      </c>
      <c r="AH141" s="57">
        <v>0.17306986927732321</v>
      </c>
      <c r="AI141" s="57">
        <v>2.8256657926026881E-4</v>
      </c>
      <c r="AJ141" s="57">
        <v>2.036812176607785E-2</v>
      </c>
      <c r="AK141" s="57">
        <v>7.1541820777202373E-6</v>
      </c>
      <c r="AL141" s="57">
        <v>2.2139333822508649E-2</v>
      </c>
      <c r="AM141" s="57">
        <v>2.439671176543735E-2</v>
      </c>
      <c r="AN141" s="57">
        <v>0.24026375739268505</v>
      </c>
      <c r="AO141" s="24">
        <v>106.54591334173929</v>
      </c>
      <c r="AP141" s="24">
        <v>24.32076752143303</v>
      </c>
      <c r="AQ141" s="24">
        <v>56.605629080856502</v>
      </c>
      <c r="AR141" s="24">
        <v>1.9969624741940299E-2</v>
      </c>
      <c r="AS141" s="24">
        <v>50.970379943313603</v>
      </c>
      <c r="AT141" s="24">
        <v>51.386600090496003</v>
      </c>
      <c r="AU141" s="24">
        <f t="shared" si="16"/>
        <v>289.84925960258039</v>
      </c>
      <c r="AV141" t="s">
        <v>1485</v>
      </c>
      <c r="AW141" s="36">
        <v>0.23746935999999999</v>
      </c>
      <c r="AX141" s="72">
        <f t="shared" si="17"/>
        <v>-2.7943973926850552E-3</v>
      </c>
      <c r="AY141" s="63">
        <f t="shared" si="18"/>
        <v>1.1630540631718814E-2</v>
      </c>
      <c r="AZ141" s="82">
        <v>415.13810000000001</v>
      </c>
      <c r="BA141">
        <v>450.79571000000004</v>
      </c>
      <c r="BB141" s="88">
        <f t="shared" si="19"/>
        <v>-7.9099266494794374E-2</v>
      </c>
    </row>
    <row r="142" spans="1:54" hidden="1" x14ac:dyDescent="0.2">
      <c r="A142" s="22"/>
      <c r="B142" s="21" t="s">
        <v>409</v>
      </c>
      <c r="C142" s="107" t="s">
        <v>2222</v>
      </c>
      <c r="D142" s="4" t="s">
        <v>67</v>
      </c>
      <c r="E142" s="6"/>
      <c r="F142" s="6" t="s">
        <v>44</v>
      </c>
      <c r="H142" s="44"/>
      <c r="I142" s="44"/>
      <c r="J142" s="44"/>
      <c r="K142" s="44"/>
      <c r="L142" s="45"/>
      <c r="M142" s="44"/>
      <c r="N142" s="44"/>
      <c r="O142" s="44"/>
      <c r="P142" s="45"/>
      <c r="Q142" s="44"/>
      <c r="R142" s="44"/>
      <c r="S142" s="44"/>
      <c r="T142" s="45"/>
      <c r="U142" s="44"/>
      <c r="V142" s="4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t="s">
        <v>994</v>
      </c>
      <c r="AH142" s="57">
        <v>0</v>
      </c>
      <c r="AI142" s="57">
        <v>0</v>
      </c>
      <c r="AJ142" s="57">
        <v>0</v>
      </c>
      <c r="AK142" s="57">
        <v>0</v>
      </c>
      <c r="AL142" s="57">
        <v>0</v>
      </c>
      <c r="AM142" s="57">
        <v>0</v>
      </c>
      <c r="AN142" s="57">
        <v>0.92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1327</v>
      </c>
      <c r="AV142" t="s">
        <v>1486</v>
      </c>
      <c r="AW142" s="36">
        <v>0.91033807</v>
      </c>
      <c r="AX142" s="72">
        <f t="shared" si="17"/>
        <v>-9.6619300000000408E-3</v>
      </c>
      <c r="AY142" s="63">
        <f t="shared" si="18"/>
        <v>1.0502097826087001E-2</v>
      </c>
      <c r="AZ142" s="82">
        <v>1975.7372</v>
      </c>
      <c r="BA142">
        <v>2110.5101999999997</v>
      </c>
      <c r="BB142" s="88">
        <f t="shared" si="19"/>
        <v>-6.3858018786168258E-2</v>
      </c>
    </row>
    <row r="143" spans="1:54" hidden="1" x14ac:dyDescent="0.2">
      <c r="A143" s="22"/>
      <c r="B143" s="21" t="s">
        <v>411</v>
      </c>
      <c r="C143" s="107"/>
      <c r="D143" s="4" t="s">
        <v>67</v>
      </c>
      <c r="E143" s="6"/>
      <c r="F143" s="6" t="s">
        <v>44</v>
      </c>
      <c r="H143" s="44"/>
      <c r="I143" s="44"/>
      <c r="J143" s="44"/>
      <c r="K143" s="44"/>
      <c r="L143" s="45"/>
      <c r="M143" s="44"/>
      <c r="N143" s="44"/>
      <c r="O143" s="44"/>
      <c r="P143" s="45"/>
      <c r="Q143" s="44"/>
      <c r="R143" s="44"/>
      <c r="S143" s="44"/>
      <c r="T143" s="45"/>
      <c r="U143" s="44"/>
      <c r="V143" s="4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t="s">
        <v>995</v>
      </c>
      <c r="AH143" s="57">
        <v>0</v>
      </c>
      <c r="AI143" s="57">
        <v>0</v>
      </c>
      <c r="AJ143" s="57">
        <v>0</v>
      </c>
      <c r="AK143" s="57">
        <v>0</v>
      </c>
      <c r="AL143" s="57">
        <v>0</v>
      </c>
      <c r="AM143" s="57">
        <v>0</v>
      </c>
      <c r="AN143" s="57">
        <v>0.57899999999999996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836</v>
      </c>
      <c r="AV143" t="s">
        <v>1487</v>
      </c>
      <c r="AW143" s="36">
        <v>0.56998521000000002</v>
      </c>
      <c r="AX143" s="72">
        <f t="shared" si="17"/>
        <v>-9.0147899999999392E-3</v>
      </c>
      <c r="AY143" s="63">
        <f t="shared" si="18"/>
        <v>1.5569585492227875E-2</v>
      </c>
      <c r="AZ143" s="82">
        <v>1063.3053</v>
      </c>
      <c r="BA143">
        <v>1157.9594</v>
      </c>
      <c r="BB143" s="88">
        <f t="shared" si="19"/>
        <v>-8.174215779931493E-2</v>
      </c>
    </row>
    <row r="144" spans="1:54" hidden="1" x14ac:dyDescent="0.2">
      <c r="A144" s="22"/>
      <c r="B144" s="21" t="s">
        <v>413</v>
      </c>
      <c r="C144" s="107"/>
      <c r="D144" s="4" t="s">
        <v>67</v>
      </c>
      <c r="E144" s="6"/>
      <c r="F144" s="6" t="s">
        <v>44</v>
      </c>
      <c r="H144" s="44"/>
      <c r="I144" s="44"/>
      <c r="J144" s="44"/>
      <c r="K144" s="44"/>
      <c r="L144" s="45"/>
      <c r="M144" s="44"/>
      <c r="N144" s="44"/>
      <c r="O144" s="44"/>
      <c r="P144" s="45"/>
      <c r="Q144" s="44"/>
      <c r="R144" s="44"/>
      <c r="S144" s="44"/>
      <c r="T144" s="45"/>
      <c r="U144" s="44"/>
      <c r="V144" s="4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t="s">
        <v>996</v>
      </c>
      <c r="AH144" s="57">
        <v>0</v>
      </c>
      <c r="AI144" s="57">
        <v>0</v>
      </c>
      <c r="AJ144" s="57">
        <v>0</v>
      </c>
      <c r="AK144" s="57">
        <v>0</v>
      </c>
      <c r="AL144" s="57">
        <v>0</v>
      </c>
      <c r="AM144" s="57">
        <v>0</v>
      </c>
      <c r="AN144" s="57">
        <v>0.19700000000000001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289</v>
      </c>
      <c r="AV144" t="s">
        <v>1488</v>
      </c>
      <c r="AW144" s="36">
        <v>0.19337389999999999</v>
      </c>
      <c r="AX144" s="72">
        <f t="shared" si="17"/>
        <v>-3.626100000000021E-3</v>
      </c>
      <c r="AY144" s="63">
        <f t="shared" si="18"/>
        <v>1.8406598984771681E-2</v>
      </c>
      <c r="AZ144" s="82">
        <v>376.4194</v>
      </c>
      <c r="BA144">
        <v>401.14033000000001</v>
      </c>
      <c r="BB144" s="88">
        <f t="shared" si="19"/>
        <v>-6.1626638239042242E-2</v>
      </c>
    </row>
    <row r="145" spans="1:54" hidden="1" x14ac:dyDescent="0.2">
      <c r="A145" s="22"/>
      <c r="B145" s="21" t="s">
        <v>421</v>
      </c>
      <c r="C145" s="108"/>
      <c r="D145" s="4" t="s">
        <v>67</v>
      </c>
      <c r="E145" s="6"/>
      <c r="F145" s="6" t="s">
        <v>44</v>
      </c>
      <c r="H145" s="44"/>
      <c r="I145" s="44"/>
      <c r="J145" s="44"/>
      <c r="K145" s="44"/>
      <c r="L145" s="45"/>
      <c r="M145" s="44"/>
      <c r="N145" s="44"/>
      <c r="O145" s="44"/>
      <c r="P145" s="45"/>
      <c r="Q145" s="44"/>
      <c r="R145" s="44"/>
      <c r="S145" s="44"/>
      <c r="T145" s="45"/>
      <c r="U145" s="44"/>
      <c r="V145" s="4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t="s">
        <v>997</v>
      </c>
      <c r="AH145" s="57">
        <v>0</v>
      </c>
      <c r="AI145" s="57">
        <v>0</v>
      </c>
      <c r="AJ145" s="57">
        <v>0</v>
      </c>
      <c r="AK145" s="57">
        <v>0</v>
      </c>
      <c r="AL145" s="57">
        <v>0</v>
      </c>
      <c r="AM145" s="57">
        <v>0</v>
      </c>
      <c r="AN145" s="57">
        <v>0.214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312</v>
      </c>
      <c r="AV145" t="s">
        <v>1489</v>
      </c>
      <c r="AW145" s="36">
        <v>0.21014411999999999</v>
      </c>
      <c r="AX145" s="72">
        <f t="shared" si="17"/>
        <v>-3.855880000000006E-3</v>
      </c>
      <c r="AY145" s="63">
        <f t="shared" si="18"/>
        <v>1.8018130841121523E-2</v>
      </c>
      <c r="AZ145" s="82">
        <v>418.87963000000002</v>
      </c>
      <c r="BA145">
        <v>446.99601000000001</v>
      </c>
      <c r="BB145" s="88">
        <f t="shared" si="19"/>
        <v>-6.2900740433902258E-2</v>
      </c>
    </row>
  </sheetData>
  <autoFilter ref="A2:G145" xr:uid="{00000000-0009-0000-0000-000002000000}">
    <filterColumn colId="3">
      <filters>
        <filter val="2020"/>
      </filters>
    </filterColumn>
  </autoFilter>
  <mergeCells count="62">
    <mergeCell ref="F76:F78"/>
    <mergeCell ref="F79:F81"/>
    <mergeCell ref="F58:F60"/>
    <mergeCell ref="F61:F63"/>
    <mergeCell ref="C72:C73"/>
    <mergeCell ref="C76:C81"/>
    <mergeCell ref="F4:F6"/>
    <mergeCell ref="F7:F9"/>
    <mergeCell ref="C4:C9"/>
    <mergeCell ref="C18:C19"/>
    <mergeCell ref="C32:C35"/>
    <mergeCell ref="F22:F24"/>
    <mergeCell ref="F25:F27"/>
    <mergeCell ref="C14:C17"/>
    <mergeCell ref="C20:C21"/>
    <mergeCell ref="B4:B21"/>
    <mergeCell ref="C22:C27"/>
    <mergeCell ref="B40:B57"/>
    <mergeCell ref="C74:C75"/>
    <mergeCell ref="B58:B75"/>
    <mergeCell ref="C58:C63"/>
    <mergeCell ref="C68:C71"/>
    <mergeCell ref="C36:C37"/>
    <mergeCell ref="B22:B39"/>
    <mergeCell ref="C38:C39"/>
    <mergeCell ref="C40:C45"/>
    <mergeCell ref="C108:C109"/>
    <mergeCell ref="B94:B111"/>
    <mergeCell ref="C110:C111"/>
    <mergeCell ref="C86:C89"/>
    <mergeCell ref="C90:C91"/>
    <mergeCell ref="B76:B93"/>
    <mergeCell ref="C92:C93"/>
    <mergeCell ref="C104:C107"/>
    <mergeCell ref="B126:B129"/>
    <mergeCell ref="C126:C129"/>
    <mergeCell ref="A118:A141"/>
    <mergeCell ref="B118:B121"/>
    <mergeCell ref="C118:C121"/>
    <mergeCell ref="B122:B125"/>
    <mergeCell ref="B138:B141"/>
    <mergeCell ref="C138:C141"/>
    <mergeCell ref="B134:B137"/>
    <mergeCell ref="C134:C137"/>
    <mergeCell ref="B130:B133"/>
    <mergeCell ref="C130:C133"/>
    <mergeCell ref="A4:A117"/>
    <mergeCell ref="AH1:AN1"/>
    <mergeCell ref="AO1:AU1"/>
    <mergeCell ref="C112:C117"/>
    <mergeCell ref="C142:C145"/>
    <mergeCell ref="C122:C125"/>
    <mergeCell ref="C50:C53"/>
    <mergeCell ref="F43:F45"/>
    <mergeCell ref="C54:C55"/>
    <mergeCell ref="W1:AF1"/>
    <mergeCell ref="H1:V1"/>
    <mergeCell ref="C56:C57"/>
    <mergeCell ref="F40:F42"/>
    <mergeCell ref="C94:C99"/>
    <mergeCell ref="F94:F96"/>
    <mergeCell ref="F97:F99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127"/>
  <sheetViews>
    <sheetView workbookViewId="0">
      <pane xSplit="7" ySplit="1" topLeftCell="AX2" activePane="bottomRight" state="frozen"/>
      <selection pane="topRight" activeCell="H1" sqref="H1"/>
      <selection pane="bottomLeft" activeCell="A2" sqref="A2"/>
      <selection pane="bottomRight" activeCell="BA3" sqref="BA3:BB3"/>
    </sheetView>
  </sheetViews>
  <sheetFormatPr baseColWidth="10" defaultColWidth="8.6640625" defaultRowHeight="15" x14ac:dyDescent="0.2"/>
  <cols>
    <col min="1" max="1" width="10.6640625" bestFit="1" customWidth="1"/>
    <col min="2" max="2" width="4.33203125" bestFit="1" customWidth="1"/>
    <col min="3" max="3" width="17.1640625" customWidth="1"/>
    <col min="4" max="4" width="5" bestFit="1" customWidth="1"/>
    <col min="5" max="5" width="16.33203125" customWidth="1"/>
    <col min="6" max="6" width="32.33203125" customWidth="1"/>
    <col min="7" max="7" width="15.6640625" customWidth="1"/>
    <col min="8" max="8" width="6.33203125" customWidth="1"/>
    <col min="9" max="9" width="16.6640625" customWidth="1"/>
    <col min="10" max="10" width="17.33203125" customWidth="1"/>
    <col min="11" max="11" width="10.6640625" customWidth="1"/>
    <col min="12" max="12" width="13.1640625" customWidth="1"/>
    <col min="13" max="13" width="9.5" customWidth="1"/>
    <col min="14" max="14" width="11.5" customWidth="1"/>
    <col min="15" max="15" width="14.6640625" customWidth="1"/>
    <col min="16" max="16" width="16.6640625" customWidth="1"/>
    <col min="17" max="17" width="18.33203125" customWidth="1"/>
    <col min="18" max="18" width="21.1640625" customWidth="1"/>
    <col min="19" max="19" width="19.33203125" customWidth="1"/>
    <col min="20" max="20" width="17.6640625" customWidth="1"/>
    <col min="21" max="21" width="26.1640625" customWidth="1"/>
    <col min="22" max="22" width="26.5" customWidth="1"/>
    <col min="23" max="23" width="14.1640625" style="5" bestFit="1" customWidth="1"/>
    <col min="24" max="24" width="18.33203125" style="5" bestFit="1" customWidth="1"/>
    <col min="25" max="25" width="11.6640625" style="5" bestFit="1" customWidth="1"/>
    <col min="26" max="26" width="12.1640625" style="5" bestFit="1" customWidth="1"/>
    <col min="27" max="28" width="10.5" style="5" bestFit="1" customWidth="1"/>
    <col min="29" max="29" width="11.5" style="5" bestFit="1" customWidth="1"/>
    <col min="30" max="30" width="13.6640625" style="5" bestFit="1" customWidth="1"/>
    <col min="31" max="31" width="10.5" style="5" bestFit="1" customWidth="1"/>
    <col min="32" max="32" width="6.5" style="5" bestFit="1" customWidth="1"/>
    <col min="33" max="33" width="15.6640625" customWidth="1"/>
    <col min="34" max="34" width="14" style="5" bestFit="1" customWidth="1"/>
    <col min="35" max="35" width="19" style="5" bestFit="1" customWidth="1"/>
    <col min="36" max="36" width="11.6640625" style="5" bestFit="1" customWidth="1"/>
    <col min="37" max="37" width="12" style="5" bestFit="1" customWidth="1"/>
    <col min="38" max="38" width="5.6640625" style="5" bestFit="1" customWidth="1"/>
    <col min="39" max="39" width="5.5" style="5" bestFit="1" customWidth="1"/>
    <col min="40" max="40" width="6.5" style="5" bestFit="1" customWidth="1"/>
    <col min="41" max="41" width="5.6640625" bestFit="1" customWidth="1"/>
    <col min="42" max="42" width="17.6640625" bestFit="1" customWidth="1"/>
    <col min="43" max="43" width="11.6640625" bestFit="1" customWidth="1"/>
    <col min="44" max="44" width="12" bestFit="1" customWidth="1"/>
    <col min="45" max="45" width="4.6640625" bestFit="1" customWidth="1"/>
    <col min="46" max="46" width="6.6640625" bestFit="1" customWidth="1"/>
    <col min="47" max="47" width="5" bestFit="1" customWidth="1"/>
    <col min="49" max="49" width="27.5" customWidth="1"/>
    <col min="50" max="50" width="16.1640625" customWidth="1"/>
    <col min="51" max="51" width="17" customWidth="1"/>
    <col min="52" max="52" width="26.6640625" customWidth="1"/>
    <col min="54" max="54" width="20.83203125" bestFit="1" customWidth="1"/>
  </cols>
  <sheetData>
    <row r="1" spans="1:54" ht="57.5" customHeight="1" x14ac:dyDescent="0.2">
      <c r="A1" s="9"/>
      <c r="B1" s="9"/>
      <c r="C1" s="9"/>
      <c r="D1" s="9"/>
      <c r="E1" s="9"/>
      <c r="F1" s="9"/>
      <c r="G1" s="9"/>
      <c r="H1" s="104" t="s">
        <v>495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6" t="s">
        <v>607</v>
      </c>
      <c r="X1" s="106"/>
      <c r="Y1" s="106"/>
      <c r="Z1" s="106"/>
      <c r="AA1" s="106"/>
      <c r="AB1" s="106"/>
      <c r="AC1" s="106"/>
      <c r="AD1" s="106"/>
      <c r="AE1" s="106"/>
      <c r="AF1" s="106"/>
      <c r="AG1" s="12" t="s">
        <v>70</v>
      </c>
      <c r="AH1" s="102" t="s">
        <v>605</v>
      </c>
      <c r="AI1" s="102"/>
      <c r="AJ1" s="102"/>
      <c r="AK1" s="102"/>
      <c r="AL1" s="102"/>
      <c r="AM1" s="102"/>
      <c r="AN1" s="102"/>
      <c r="AO1" s="103" t="s">
        <v>606</v>
      </c>
      <c r="AP1" s="103"/>
      <c r="AQ1" s="103"/>
      <c r="AR1" s="103"/>
      <c r="AS1" s="103"/>
      <c r="AT1" s="103"/>
      <c r="AU1" s="103"/>
      <c r="AW1" s="73" t="s">
        <v>2280</v>
      </c>
      <c r="AX1" s="64" t="s">
        <v>1076</v>
      </c>
      <c r="AY1" s="15" t="s">
        <v>1074</v>
      </c>
      <c r="AZ1" s="76" t="s">
        <v>2281</v>
      </c>
    </row>
    <row r="2" spans="1:54" x14ac:dyDescent="0.2">
      <c r="A2" s="7" t="s">
        <v>26</v>
      </c>
      <c r="B2" s="3" t="s">
        <v>13</v>
      </c>
      <c r="C2" s="3" t="s">
        <v>14</v>
      </c>
      <c r="D2" s="3" t="s">
        <v>15</v>
      </c>
      <c r="E2" s="3" t="s">
        <v>34</v>
      </c>
      <c r="F2" s="3" t="s">
        <v>42</v>
      </c>
      <c r="G2" s="3" t="s">
        <v>35</v>
      </c>
      <c r="H2" s="38" t="s">
        <v>0</v>
      </c>
      <c r="I2" s="38" t="s">
        <v>1</v>
      </c>
      <c r="J2" s="38" t="s">
        <v>2</v>
      </c>
      <c r="K2" s="38" t="s">
        <v>3</v>
      </c>
      <c r="L2" s="38" t="s">
        <v>4</v>
      </c>
      <c r="M2" s="38" t="s">
        <v>5</v>
      </c>
      <c r="N2" s="38" t="s">
        <v>6</v>
      </c>
      <c r="O2" s="50" t="s">
        <v>417</v>
      </c>
      <c r="P2" s="50" t="s">
        <v>418</v>
      </c>
      <c r="Q2" s="38" t="s">
        <v>7</v>
      </c>
      <c r="R2" s="38" t="s">
        <v>8</v>
      </c>
      <c r="S2" s="38" t="s">
        <v>9</v>
      </c>
      <c r="T2" s="38" t="s">
        <v>25</v>
      </c>
      <c r="U2" s="38" t="s">
        <v>10</v>
      </c>
      <c r="V2" s="38" t="s">
        <v>11</v>
      </c>
      <c r="W2" s="52" t="s">
        <v>56</v>
      </c>
      <c r="X2" s="52" t="s">
        <v>57</v>
      </c>
      <c r="Y2" s="52" t="s">
        <v>58</v>
      </c>
      <c r="Z2" s="52" t="s">
        <v>59</v>
      </c>
      <c r="AA2" s="52" t="s">
        <v>60</v>
      </c>
      <c r="AB2" s="52" t="s">
        <v>14</v>
      </c>
      <c r="AC2" s="52" t="s">
        <v>62</v>
      </c>
      <c r="AD2" s="52" t="s">
        <v>63</v>
      </c>
      <c r="AE2" s="52" t="s">
        <v>61</v>
      </c>
      <c r="AF2" s="52" t="s">
        <v>64</v>
      </c>
      <c r="AG2" s="13"/>
      <c r="AH2" s="25" t="s">
        <v>405</v>
      </c>
      <c r="AI2" s="25" t="s">
        <v>57</v>
      </c>
      <c r="AJ2" s="25" t="s">
        <v>58</v>
      </c>
      <c r="AK2" s="25" t="s">
        <v>59</v>
      </c>
      <c r="AL2" s="25" t="s">
        <v>407</v>
      </c>
      <c r="AM2" s="25" t="s">
        <v>63</v>
      </c>
      <c r="AN2" s="25" t="s">
        <v>64</v>
      </c>
      <c r="AO2" s="18" t="s">
        <v>405</v>
      </c>
      <c r="AP2" s="18" t="s">
        <v>57</v>
      </c>
      <c r="AQ2" s="18" t="s">
        <v>58</v>
      </c>
      <c r="AR2" s="18" t="s">
        <v>59</v>
      </c>
      <c r="AS2" s="18" t="s">
        <v>63</v>
      </c>
      <c r="AT2" s="18" t="s">
        <v>407</v>
      </c>
      <c r="AU2" s="18" t="s">
        <v>64</v>
      </c>
      <c r="AV2" s="15" t="s">
        <v>1072</v>
      </c>
      <c r="AW2" s="29"/>
      <c r="AZ2" s="77"/>
    </row>
    <row r="3" spans="1:54" x14ac:dyDescent="0.2">
      <c r="A3" s="9"/>
      <c r="B3" s="1"/>
      <c r="C3" s="1"/>
      <c r="D3" s="1"/>
      <c r="E3" s="2"/>
      <c r="F3" s="2"/>
      <c r="G3" s="2"/>
      <c r="H3" s="39" t="s">
        <v>18</v>
      </c>
      <c r="I3" s="39" t="s">
        <v>19</v>
      </c>
      <c r="J3" s="39" t="s">
        <v>19</v>
      </c>
      <c r="K3" s="39" t="s">
        <v>20</v>
      </c>
      <c r="L3" s="39" t="s">
        <v>21</v>
      </c>
      <c r="M3" s="39" t="s">
        <v>22</v>
      </c>
      <c r="N3" s="39" t="s">
        <v>22</v>
      </c>
      <c r="O3" s="39" t="s">
        <v>22</v>
      </c>
      <c r="P3" s="39" t="s">
        <v>21</v>
      </c>
      <c r="Q3" s="39" t="s">
        <v>22</v>
      </c>
      <c r="R3" s="39" t="s">
        <v>23</v>
      </c>
      <c r="S3" s="39" t="s">
        <v>23</v>
      </c>
      <c r="T3" s="39" t="s">
        <v>21</v>
      </c>
      <c r="U3" s="39" t="s">
        <v>24</v>
      </c>
      <c r="V3" s="51" t="s">
        <v>24</v>
      </c>
      <c r="W3" s="53"/>
      <c r="X3" s="53"/>
      <c r="Y3" s="53"/>
      <c r="Z3" s="53"/>
      <c r="AA3" s="53"/>
      <c r="AB3" s="53"/>
      <c r="AC3" s="53"/>
      <c r="AD3" s="53"/>
      <c r="AE3" s="53"/>
      <c r="AF3" s="53"/>
      <c r="AG3" s="11"/>
      <c r="AH3" s="26"/>
      <c r="AI3" s="26"/>
      <c r="AJ3" s="26"/>
      <c r="AK3" s="26"/>
      <c r="AL3" s="26"/>
      <c r="AM3" s="20"/>
      <c r="AN3" s="20"/>
      <c r="AO3" s="59"/>
      <c r="AP3" s="59" t="s">
        <v>1658</v>
      </c>
      <c r="AQ3" s="59"/>
      <c r="AR3" s="59"/>
      <c r="AS3" s="59"/>
      <c r="AT3" s="59"/>
      <c r="AU3" s="59"/>
      <c r="AW3" s="29"/>
      <c r="AZ3" s="77"/>
      <c r="BA3" s="9" t="s">
        <v>2284</v>
      </c>
      <c r="BB3" s="9" t="s">
        <v>2285</v>
      </c>
    </row>
    <row r="4" spans="1:54" x14ac:dyDescent="0.2">
      <c r="A4" s="105" t="s">
        <v>39</v>
      </c>
      <c r="B4" s="109" t="s">
        <v>408</v>
      </c>
      <c r="C4" s="21" t="s">
        <v>2229</v>
      </c>
      <c r="D4" s="21">
        <v>2020</v>
      </c>
      <c r="F4" s="6" t="s">
        <v>51</v>
      </c>
      <c r="H4" s="44">
        <v>53.475741454220127</v>
      </c>
      <c r="I4" s="44">
        <v>180000</v>
      </c>
      <c r="J4" s="44">
        <v>12000</v>
      </c>
      <c r="K4" s="44">
        <v>2335.9777829794471</v>
      </c>
      <c r="L4" s="45">
        <v>0.38002229045939029</v>
      </c>
      <c r="M4" s="44">
        <v>2139.0296643953388</v>
      </c>
      <c r="N4" s="44">
        <v>2564.0296643953388</v>
      </c>
      <c r="O4" s="44">
        <v>350</v>
      </c>
      <c r="P4" s="45">
        <v>0.27216801998424839</v>
      </c>
      <c r="Q4" s="44">
        <v>355.7318468978122</v>
      </c>
      <c r="R4" s="44">
        <v>259.55308699771638</v>
      </c>
      <c r="S4" s="44">
        <v>35.573185219862978</v>
      </c>
      <c r="T4" s="45">
        <v>0</v>
      </c>
      <c r="U4" s="44">
        <v>0</v>
      </c>
      <c r="V4" s="44">
        <v>0</v>
      </c>
      <c r="W4" s="54">
        <v>0</v>
      </c>
      <c r="X4" s="54">
        <v>2.1336507052183151E-2</v>
      </c>
      <c r="Y4" s="54">
        <v>0.38283932209014893</v>
      </c>
      <c r="Z4" s="54">
        <v>2.1551387384533879E-2</v>
      </c>
      <c r="AA4" s="54">
        <v>0.1109930127859116</v>
      </c>
      <c r="AB4" s="54">
        <v>4.5257896184921258E-2</v>
      </c>
      <c r="AC4" s="54">
        <v>0.1600739657878876</v>
      </c>
      <c r="AD4" s="54">
        <v>9.808214008808136E-2</v>
      </c>
      <c r="AE4" s="54">
        <v>8.823031559586525E-3</v>
      </c>
      <c r="AF4" s="54">
        <f>SUM(W4:AE4)</f>
        <v>0.84895726293325424</v>
      </c>
      <c r="AG4" s="9" t="s">
        <v>2122</v>
      </c>
      <c r="AH4" s="20">
        <v>0</v>
      </c>
      <c r="AI4" s="20">
        <v>1.941577758670476E-2</v>
      </c>
      <c r="AJ4" s="20">
        <v>0.35319767129940127</v>
      </c>
      <c r="AK4" s="20">
        <v>4.9157974874255257E-4</v>
      </c>
      <c r="AL4" s="20">
        <v>0.36806359470467792</v>
      </c>
      <c r="AM4" s="20">
        <v>7.4338616520372408E-2</v>
      </c>
      <c r="AN4" s="20">
        <f>SUM(AH4:AM4)</f>
        <v>0.81550723985989892</v>
      </c>
      <c r="AO4" s="24">
        <v>0</v>
      </c>
      <c r="AP4" s="24">
        <v>201.98725921647414</v>
      </c>
      <c r="AQ4" s="24">
        <v>684.39491689609952</v>
      </c>
      <c r="AR4" s="24">
        <v>1.37215729296259</v>
      </c>
      <c r="AS4" s="24">
        <v>136.3225998762305</v>
      </c>
      <c r="AT4" s="24">
        <v>968.10914209335533</v>
      </c>
      <c r="AU4" s="24">
        <f t="shared" ref="AU4:AU35" si="0">SUM(AO4:AT4)</f>
        <v>1992.1860753751221</v>
      </c>
      <c r="AV4" t="s">
        <v>2159</v>
      </c>
      <c r="AW4" s="36">
        <v>0.75916576000000002</v>
      </c>
      <c r="AX4" s="5">
        <f t="shared" ref="AX4:AX15" si="1">AW4-AN4</f>
        <v>-5.6341479859898902E-2</v>
      </c>
      <c r="AY4" s="63">
        <f t="shared" ref="AY4:AY15" si="2">ABS(AX4)/AN4</f>
        <v>6.9087651348844134E-2</v>
      </c>
      <c r="AZ4" s="82">
        <v>2856.6785</v>
      </c>
    </row>
    <row r="5" spans="1:54" x14ac:dyDescent="0.2">
      <c r="A5" s="105"/>
      <c r="B5" s="109"/>
      <c r="C5" s="21" t="s">
        <v>2229</v>
      </c>
      <c r="D5" s="21">
        <v>2020</v>
      </c>
      <c r="F5" s="6" t="s">
        <v>50</v>
      </c>
      <c r="H5" s="44">
        <v>53.475741454220127</v>
      </c>
      <c r="I5" s="44">
        <v>180000</v>
      </c>
      <c r="J5" s="44">
        <v>12000</v>
      </c>
      <c r="K5" s="44">
        <v>2335.9777829794471</v>
      </c>
      <c r="L5" s="45">
        <v>0.38002229045939029</v>
      </c>
      <c r="M5" s="44">
        <v>2139.0296643953388</v>
      </c>
      <c r="N5" s="44">
        <v>2564.0296643953388</v>
      </c>
      <c r="O5" s="44">
        <v>350</v>
      </c>
      <c r="P5" s="45">
        <v>0.27216801998424839</v>
      </c>
      <c r="Q5" s="44">
        <v>355.7318468978122</v>
      </c>
      <c r="R5" s="44">
        <v>259.55308699771638</v>
      </c>
      <c r="S5" s="44">
        <v>35.573185219862978</v>
      </c>
      <c r="T5" s="45">
        <v>0</v>
      </c>
      <c r="U5" s="44">
        <v>0</v>
      </c>
      <c r="V5" s="44">
        <v>0</v>
      </c>
      <c r="W5" s="54">
        <v>0</v>
      </c>
      <c r="X5" s="54">
        <v>2.1336507052183151E-2</v>
      </c>
      <c r="Y5" s="54">
        <f>Y4*(0.02/0.107)</f>
        <v>7.1558751792551209E-2</v>
      </c>
      <c r="Z5" s="54">
        <v>2.1551387384533879E-2</v>
      </c>
      <c r="AA5" s="54">
        <v>0.1109930127859116</v>
      </c>
      <c r="AB5" s="54">
        <v>4.5257896184921258E-2</v>
      </c>
      <c r="AC5" s="54">
        <v>0.1600739657878876</v>
      </c>
      <c r="AD5" s="54">
        <v>9.808214008808136E-2</v>
      </c>
      <c r="AE5" s="54">
        <v>8.823031559586525E-3</v>
      </c>
      <c r="AF5" s="54">
        <f t="shared" ref="AF5:AF82" si="3">SUM(W5:AE5)</f>
        <v>0.53767669263565654</v>
      </c>
      <c r="AG5" s="9" t="s">
        <v>2123</v>
      </c>
      <c r="AH5" s="20">
        <v>0</v>
      </c>
      <c r="AI5" s="20">
        <v>1.941577758670476E-2</v>
      </c>
      <c r="AJ5" s="20">
        <v>7.736580232760569E-2</v>
      </c>
      <c r="AK5" s="20">
        <v>4.9157974874255257E-4</v>
      </c>
      <c r="AL5" s="20">
        <v>0.36806359470467792</v>
      </c>
      <c r="AM5" s="20">
        <v>7.4338616520372408E-2</v>
      </c>
      <c r="AN5" s="20">
        <f t="shared" ref="AN5:AN68" si="4">SUM(AH5:AM5)</f>
        <v>0.53967537088810336</v>
      </c>
      <c r="AO5" s="24">
        <v>0</v>
      </c>
      <c r="AP5" s="24">
        <v>201.98725921647414</v>
      </c>
      <c r="AQ5" s="24">
        <v>221.49544594889679</v>
      </c>
      <c r="AR5" s="24">
        <v>1.37215729296259</v>
      </c>
      <c r="AS5" s="24">
        <v>136.3225998762305</v>
      </c>
      <c r="AT5" s="24">
        <v>968.10914209335533</v>
      </c>
      <c r="AU5" s="24">
        <f t="shared" si="0"/>
        <v>1529.2866044279194</v>
      </c>
      <c r="AV5" t="s">
        <v>2160</v>
      </c>
      <c r="AW5" s="36">
        <v>0.38258756999999999</v>
      </c>
      <c r="AX5" s="5">
        <f t="shared" si="1"/>
        <v>-0.15708780088810337</v>
      </c>
      <c r="AY5" s="63">
        <f t="shared" si="2"/>
        <v>0.29107832108327591</v>
      </c>
      <c r="AZ5" s="82">
        <v>1410.2840000000001</v>
      </c>
      <c r="BA5">
        <v>1478.7730999999999</v>
      </c>
      <c r="BB5" s="90">
        <f>+(AZ5/BA5)-100%</f>
        <v>-4.6314813273246491E-2</v>
      </c>
    </row>
    <row r="6" spans="1:54" x14ac:dyDescent="0.2">
      <c r="A6" s="105"/>
      <c r="B6" s="109"/>
      <c r="C6" s="21" t="s">
        <v>2229</v>
      </c>
      <c r="D6" s="21">
        <v>2020</v>
      </c>
      <c r="F6" s="6" t="s">
        <v>47</v>
      </c>
      <c r="H6" s="44">
        <v>53.475741454220127</v>
      </c>
      <c r="I6" s="44">
        <v>180000</v>
      </c>
      <c r="J6" s="44">
        <v>12000</v>
      </c>
      <c r="K6" s="44">
        <v>2335.9777829794471</v>
      </c>
      <c r="L6" s="45">
        <v>0.38002229045939029</v>
      </c>
      <c r="M6" s="44">
        <v>2139.0296643953388</v>
      </c>
      <c r="N6" s="44">
        <v>2564.0296643953388</v>
      </c>
      <c r="O6" s="44">
        <v>350</v>
      </c>
      <c r="P6" s="45">
        <v>0.27216801998424839</v>
      </c>
      <c r="Q6" s="44">
        <v>355.7318468978122</v>
      </c>
      <c r="R6" s="44">
        <v>259.55308699771638</v>
      </c>
      <c r="S6" s="44">
        <v>35.573185219862978</v>
      </c>
      <c r="T6" s="45">
        <v>0</v>
      </c>
      <c r="U6" s="44">
        <v>0</v>
      </c>
      <c r="V6" s="44">
        <v>0</v>
      </c>
      <c r="W6" s="54">
        <v>0</v>
      </c>
      <c r="X6" s="54">
        <v>2.1336507052183151E-2</v>
      </c>
      <c r="Y6" s="54">
        <v>0.60499999999999998</v>
      </c>
      <c r="Z6" s="54">
        <v>2.1551387384533879E-2</v>
      </c>
      <c r="AA6" s="54">
        <v>0.1109930127859116</v>
      </c>
      <c r="AB6" s="54">
        <v>4.5257896184921258E-2</v>
      </c>
      <c r="AC6" s="54">
        <v>0.1600739657878876</v>
      </c>
      <c r="AD6" s="54">
        <v>9.808214008808136E-2</v>
      </c>
      <c r="AE6" s="54">
        <v>8.823031559586525E-3</v>
      </c>
      <c r="AF6" s="54">
        <f t="shared" si="3"/>
        <v>1.0711179408431053</v>
      </c>
      <c r="AG6" s="9" t="s">
        <v>2124</v>
      </c>
      <c r="AH6" s="20">
        <v>0</v>
      </c>
      <c r="AI6" s="20">
        <v>1.941577758670476E-2</v>
      </c>
      <c r="AJ6" s="20">
        <v>0.61729550851024584</v>
      </c>
      <c r="AK6" s="20">
        <v>4.9157974874255257E-4</v>
      </c>
      <c r="AL6" s="20">
        <v>0.36806359470467792</v>
      </c>
      <c r="AM6" s="20">
        <v>7.4338616520372408E-2</v>
      </c>
      <c r="AN6" s="20">
        <f t="shared" si="4"/>
        <v>1.0796050770707435</v>
      </c>
      <c r="AO6" s="24">
        <v>0</v>
      </c>
      <c r="AP6" s="24">
        <v>201.98725921647414</v>
      </c>
      <c r="AQ6" s="24">
        <v>405.55297028833252</v>
      </c>
      <c r="AR6" s="24">
        <v>1.37215729296259</v>
      </c>
      <c r="AS6" s="24">
        <v>136.3225998762305</v>
      </c>
      <c r="AT6" s="24">
        <v>968.10914209335533</v>
      </c>
      <c r="AU6" s="24">
        <f t="shared" si="0"/>
        <v>1713.344128767355</v>
      </c>
      <c r="AV6" t="s">
        <v>2161</v>
      </c>
      <c r="AW6" s="36">
        <v>0.96365685000000001</v>
      </c>
      <c r="AX6" s="5">
        <f t="shared" si="1"/>
        <v>-0.11594822707074348</v>
      </c>
      <c r="AY6" s="63">
        <f t="shared" si="2"/>
        <v>0.10739874194121238</v>
      </c>
      <c r="AZ6" s="82">
        <v>1966.1189999999999</v>
      </c>
      <c r="BA6">
        <v>2034.6079999999999</v>
      </c>
      <c r="BB6" s="90">
        <f t="shared" ref="BB6:BB69" si="5">+(AZ6/BA6)-100%</f>
        <v>-3.3662012535092822E-2</v>
      </c>
    </row>
    <row r="7" spans="1:54" x14ac:dyDescent="0.2">
      <c r="A7" s="105"/>
      <c r="B7" s="109"/>
      <c r="C7" s="21" t="s">
        <v>2226</v>
      </c>
      <c r="D7" s="21">
        <v>2020</v>
      </c>
      <c r="E7" s="6" t="s">
        <v>414</v>
      </c>
      <c r="F7" s="6" t="s">
        <v>44</v>
      </c>
      <c r="H7" s="44">
        <v>133.75750812507749</v>
      </c>
      <c r="I7" s="44">
        <v>180000</v>
      </c>
      <c r="J7" s="44">
        <v>12000</v>
      </c>
      <c r="K7" s="44">
        <v>2678.771173124087</v>
      </c>
      <c r="L7" s="45">
        <v>0.3020687997341156</v>
      </c>
      <c r="M7" s="44">
        <v>2026.634915903514</v>
      </c>
      <c r="N7" s="44">
        <v>2451.634915903514</v>
      </c>
      <c r="O7" s="44">
        <v>350</v>
      </c>
      <c r="P7" s="45">
        <v>0.2502922906045974</v>
      </c>
      <c r="Q7" s="44">
        <v>0</v>
      </c>
      <c r="R7" s="44">
        <v>297.64124145823189</v>
      </c>
      <c r="S7" s="44">
        <v>0</v>
      </c>
      <c r="T7" s="45">
        <v>0</v>
      </c>
      <c r="U7" s="44">
        <v>0</v>
      </c>
      <c r="V7" s="44">
        <v>0</v>
      </c>
      <c r="W7" s="54">
        <v>0.56981354951858521</v>
      </c>
      <c r="X7" s="54">
        <v>2.1336507052183151E-2</v>
      </c>
      <c r="Y7" s="54">
        <v>7.1833699941635132E-2</v>
      </c>
      <c r="Z7" s="54">
        <v>2.1551387384533879E-2</v>
      </c>
      <c r="AA7" s="54">
        <v>0.11063633859157559</v>
      </c>
      <c r="AB7" s="54">
        <v>7.8534342348575592E-2</v>
      </c>
      <c r="AC7" s="54">
        <v>1.6284497454762459E-2</v>
      </c>
      <c r="AD7" s="54">
        <v>9.5966123044490814E-2</v>
      </c>
      <c r="AE7" s="54">
        <v>2.2688435856252909E-3</v>
      </c>
      <c r="AF7" s="54">
        <f>SUM(W7:AE7)</f>
        <v>0.98822528892196715</v>
      </c>
      <c r="AG7" s="9" t="s">
        <v>888</v>
      </c>
      <c r="AH7" s="20">
        <v>0.56968188947141596</v>
      </c>
      <c r="AI7" s="20">
        <v>1.941577758670476E-2</v>
      </c>
      <c r="AJ7" s="20">
        <v>7.3402132013554736E-2</v>
      </c>
      <c r="AK7" s="20">
        <v>4.9157974874255257E-4</v>
      </c>
      <c r="AL7" s="20">
        <v>0.23791659733500431</v>
      </c>
      <c r="AM7" s="20">
        <v>7.2183589533681231E-2</v>
      </c>
      <c r="AN7" s="20">
        <f t="shared" si="4"/>
        <v>0.9730915656891036</v>
      </c>
      <c r="AO7" s="24">
        <v>332.92689536259411</v>
      </c>
      <c r="AP7" s="24">
        <v>311.31572299470201</v>
      </c>
      <c r="AQ7" s="24">
        <v>189.4377951028809</v>
      </c>
      <c r="AR7" s="24">
        <v>1.37215729296259</v>
      </c>
      <c r="AS7" s="24">
        <v>131.70355373667579</v>
      </c>
      <c r="AT7" s="24">
        <v>584.99666323385634</v>
      </c>
      <c r="AU7" s="24">
        <f t="shared" si="0"/>
        <v>1551.7527877236716</v>
      </c>
      <c r="AV7" t="s">
        <v>1490</v>
      </c>
      <c r="AW7" s="36">
        <v>0.92936277</v>
      </c>
      <c r="AX7" s="5">
        <f t="shared" si="1"/>
        <v>-4.3728795689103594E-2</v>
      </c>
      <c r="AY7" s="63">
        <f t="shared" si="2"/>
        <v>4.4938007101250184E-2</v>
      </c>
      <c r="AZ7" s="82">
        <v>2153.7001</v>
      </c>
      <c r="BA7">
        <v>2221.4084000000003</v>
      </c>
      <c r="BB7" s="90">
        <f t="shared" si="5"/>
        <v>-3.0479897348006935E-2</v>
      </c>
    </row>
    <row r="8" spans="1:54" x14ac:dyDescent="0.2">
      <c r="A8" s="105"/>
      <c r="B8" s="109"/>
      <c r="C8" s="109" t="s">
        <v>2222</v>
      </c>
      <c r="D8" s="21">
        <v>2002</v>
      </c>
      <c r="E8" s="6" t="s">
        <v>415</v>
      </c>
      <c r="F8" s="6" t="s">
        <v>44</v>
      </c>
      <c r="H8" s="44">
        <v>108.6171699576025</v>
      </c>
      <c r="I8" s="44">
        <v>180000</v>
      </c>
      <c r="J8" s="44">
        <v>12000</v>
      </c>
      <c r="K8" s="44">
        <v>2747.2297656653468</v>
      </c>
      <c r="L8" s="45">
        <v>0.28189969062805181</v>
      </c>
      <c r="M8" s="44">
        <v>1645.752239381299</v>
      </c>
      <c r="N8" s="44">
        <v>2070.7522393812992</v>
      </c>
      <c r="O8" s="44">
        <v>350</v>
      </c>
      <c r="P8" s="45">
        <v>0.19671234537807919</v>
      </c>
      <c r="Q8" s="44">
        <v>0</v>
      </c>
      <c r="R8" s="44">
        <v>305.24775174059408</v>
      </c>
      <c r="S8" s="44">
        <v>0</v>
      </c>
      <c r="T8" s="45">
        <v>0</v>
      </c>
      <c r="U8" s="44">
        <v>0</v>
      </c>
      <c r="V8" s="44">
        <v>0</v>
      </c>
      <c r="W8" s="54">
        <v>0.57705944776535034</v>
      </c>
      <c r="X8" s="54">
        <v>2.1336507052183151E-2</v>
      </c>
      <c r="Y8" s="54">
        <v>7.3669478297233582E-2</v>
      </c>
      <c r="Z8" s="54">
        <v>2.1551387384533879E-2</v>
      </c>
      <c r="AA8" s="54">
        <v>6.0418296605348587E-2</v>
      </c>
      <c r="AB8" s="54">
        <v>7.6663076877593994E-2</v>
      </c>
      <c r="AC8" s="54">
        <v>9.4055458903312683E-3</v>
      </c>
      <c r="AD8" s="54">
        <v>8.8795371353626251E-2</v>
      </c>
      <c r="AE8" s="54">
        <v>2.2688435856252909E-3</v>
      </c>
      <c r="AF8" s="54">
        <f t="shared" si="3"/>
        <v>0.93116795481182635</v>
      </c>
      <c r="AG8" s="9" t="s">
        <v>844</v>
      </c>
      <c r="AH8" s="20">
        <v>0.58478298157600195</v>
      </c>
      <c r="AI8" s="20">
        <v>1.941577758670476E-2</v>
      </c>
      <c r="AJ8" s="20">
        <v>7.5277994609655202E-2</v>
      </c>
      <c r="AK8" s="20">
        <v>4.9157974874255257E-4</v>
      </c>
      <c r="AL8" s="20">
        <v>0.17550635209874771</v>
      </c>
      <c r="AM8" s="20">
        <v>6.4880646489787641E-2</v>
      </c>
      <c r="AN8" s="20">
        <f t="shared" si="4"/>
        <v>0.92035533210963993</v>
      </c>
      <c r="AO8" s="24">
        <v>836.42918593682612</v>
      </c>
      <c r="AP8" s="24">
        <v>325.32160823117329</v>
      </c>
      <c r="AQ8" s="24">
        <v>194.27906148538361</v>
      </c>
      <c r="AR8" s="24">
        <v>1.37215729296259</v>
      </c>
      <c r="AS8" s="24">
        <v>116.0505567753349</v>
      </c>
      <c r="AT8" s="24">
        <v>402.98824641605398</v>
      </c>
      <c r="AU8" s="24">
        <f t="shared" si="0"/>
        <v>1876.4408161377344</v>
      </c>
      <c r="AV8" t="s">
        <v>1491</v>
      </c>
      <c r="AW8" s="36">
        <v>0.91868362999999997</v>
      </c>
      <c r="AX8" s="5">
        <f t="shared" si="1"/>
        <v>-1.6717021096399609E-3</v>
      </c>
      <c r="AY8" s="63">
        <f t="shared" si="2"/>
        <v>1.8163659744417221E-3</v>
      </c>
      <c r="AZ8" s="82">
        <v>2915.9557999999997</v>
      </c>
      <c r="BA8">
        <v>2998.4947999999999</v>
      </c>
      <c r="BB8" s="90">
        <f t="shared" si="5"/>
        <v>-2.7526811118698702E-2</v>
      </c>
    </row>
    <row r="9" spans="1:54" x14ac:dyDescent="0.2">
      <c r="A9" s="105"/>
      <c r="B9" s="109"/>
      <c r="C9" s="109"/>
      <c r="D9" s="21">
        <v>2006</v>
      </c>
      <c r="E9" s="6" t="s">
        <v>416</v>
      </c>
      <c r="F9" s="6" t="s">
        <v>44</v>
      </c>
      <c r="H9" s="44">
        <v>127.5166426074645</v>
      </c>
      <c r="I9" s="44">
        <v>180000</v>
      </c>
      <c r="J9" s="44">
        <v>12000</v>
      </c>
      <c r="K9" s="44">
        <v>2934.8853911488468</v>
      </c>
      <c r="L9" s="45">
        <v>0.27067470550537109</v>
      </c>
      <c r="M9" s="44">
        <v>1932.107193880609</v>
      </c>
      <c r="N9" s="44">
        <v>2357.107193880609</v>
      </c>
      <c r="O9" s="44">
        <v>350</v>
      </c>
      <c r="P9" s="45">
        <v>0.23444416006651289</v>
      </c>
      <c r="Q9" s="44">
        <v>0</v>
      </c>
      <c r="R9" s="44">
        <v>326.09837679431632</v>
      </c>
      <c r="S9" s="44">
        <v>0</v>
      </c>
      <c r="T9" s="45">
        <v>0</v>
      </c>
      <c r="U9" s="44">
        <v>0</v>
      </c>
      <c r="V9" s="44">
        <v>0</v>
      </c>
      <c r="W9" s="54">
        <v>0.61804938316345215</v>
      </c>
      <c r="X9" s="54">
        <v>2.1336507052183151E-2</v>
      </c>
      <c r="Y9" s="54">
        <v>7.870163768529892E-2</v>
      </c>
      <c r="Z9" s="54">
        <v>2.1551387384533879E-2</v>
      </c>
      <c r="AA9" s="54">
        <v>8.0594763159751892E-2</v>
      </c>
      <c r="AB9" s="54">
        <v>8.3742648363113403E-2</v>
      </c>
      <c r="AC9" s="54">
        <v>9.7750257700681686E-3</v>
      </c>
      <c r="AD9" s="54">
        <v>9.4186477363109589E-2</v>
      </c>
      <c r="AE9" s="54">
        <v>2.2688435856252909E-3</v>
      </c>
      <c r="AF9" s="54">
        <f t="shared" si="3"/>
        <v>1.0102066735271364</v>
      </c>
      <c r="AG9" s="9" t="s">
        <v>845</v>
      </c>
      <c r="AH9" s="20">
        <v>0.623543806944168</v>
      </c>
      <c r="AI9" s="20">
        <v>1.941577758670476E-2</v>
      </c>
      <c r="AJ9" s="20">
        <v>8.0420025079828539E-2</v>
      </c>
      <c r="AK9" s="20">
        <v>4.9157974874255257E-4</v>
      </c>
      <c r="AL9" s="20">
        <v>0.2041097974984446</v>
      </c>
      <c r="AM9" s="20">
        <v>7.0371140156078704E-2</v>
      </c>
      <c r="AN9" s="20">
        <f t="shared" si="4"/>
        <v>0.99835212701396714</v>
      </c>
      <c r="AO9" s="24">
        <v>518.66527708549268</v>
      </c>
      <c r="AP9" s="24">
        <v>325.32160823117329</v>
      </c>
      <c r="AQ9" s="24">
        <v>207.54972390213169</v>
      </c>
      <c r="AR9" s="24">
        <v>1.37215729296259</v>
      </c>
      <c r="AS9" s="24">
        <v>127.81878229183771</v>
      </c>
      <c r="AT9" s="24">
        <v>472.75660507100997</v>
      </c>
      <c r="AU9" s="24">
        <f t="shared" si="0"/>
        <v>1653.484153874608</v>
      </c>
      <c r="AV9" t="s">
        <v>1492</v>
      </c>
      <c r="AW9" s="36">
        <v>0.99153570000000002</v>
      </c>
      <c r="AX9" s="5">
        <f t="shared" si="1"/>
        <v>-6.816427013967119E-3</v>
      </c>
      <c r="AY9" s="63">
        <f t="shared" si="2"/>
        <v>6.8276781603649108E-3</v>
      </c>
      <c r="AZ9" s="82">
        <v>2355.1005</v>
      </c>
      <c r="BA9">
        <v>2435.2397000000001</v>
      </c>
      <c r="BB9" s="90">
        <f t="shared" si="5"/>
        <v>-3.2908136312002512E-2</v>
      </c>
    </row>
    <row r="10" spans="1:54" x14ac:dyDescent="0.2">
      <c r="A10" s="105"/>
      <c r="B10" s="109"/>
      <c r="C10" s="109"/>
      <c r="D10" s="21">
        <v>2010</v>
      </c>
      <c r="E10" s="6" t="s">
        <v>414</v>
      </c>
      <c r="F10" s="6" t="s">
        <v>44</v>
      </c>
      <c r="H10" s="44">
        <v>146.23061799344359</v>
      </c>
      <c r="I10" s="44">
        <v>180000</v>
      </c>
      <c r="J10" s="44">
        <v>12000</v>
      </c>
      <c r="K10" s="44">
        <v>3124.3831388602998</v>
      </c>
      <c r="L10" s="45">
        <v>0.26129433512687678</v>
      </c>
      <c r="M10" s="44">
        <v>2215.6512683358351</v>
      </c>
      <c r="N10" s="44">
        <v>2640.6512683358351</v>
      </c>
      <c r="O10" s="44">
        <v>350</v>
      </c>
      <c r="P10" s="45">
        <v>0.28941197095263882</v>
      </c>
      <c r="Q10" s="44">
        <v>0</v>
      </c>
      <c r="R10" s="44">
        <v>347.15368209558892</v>
      </c>
      <c r="S10" s="44">
        <v>0</v>
      </c>
      <c r="T10" s="45">
        <v>0</v>
      </c>
      <c r="U10" s="44">
        <v>0</v>
      </c>
      <c r="V10" s="44">
        <v>0</v>
      </c>
      <c r="W10" s="54">
        <v>0.66373306512832642</v>
      </c>
      <c r="X10" s="54">
        <v>2.1336507052183151E-2</v>
      </c>
      <c r="Y10" s="54">
        <v>8.3783194422721863E-2</v>
      </c>
      <c r="Z10" s="54">
        <v>2.1551387384533879E-2</v>
      </c>
      <c r="AA10" s="54">
        <v>0.1007712334394455</v>
      </c>
      <c r="AB10" s="54">
        <v>9.0432554483413696E-2</v>
      </c>
      <c r="AC10" s="54">
        <v>1.012489665299654E-2</v>
      </c>
      <c r="AD10" s="54">
        <v>9.9524669349193573E-2</v>
      </c>
      <c r="AE10" s="54">
        <v>2.2688435856252909E-3</v>
      </c>
      <c r="AF10" s="54">
        <f t="shared" si="3"/>
        <v>1.0935263514984399</v>
      </c>
      <c r="AG10" s="9" t="s">
        <v>846</v>
      </c>
      <c r="AH10" s="20">
        <v>0.66844740128918323</v>
      </c>
      <c r="AI10" s="20">
        <v>1.941577758670476E-2</v>
      </c>
      <c r="AJ10" s="20">
        <v>8.5612532313496262E-2</v>
      </c>
      <c r="AK10" s="20">
        <v>4.9157974874255257E-4</v>
      </c>
      <c r="AL10" s="20">
        <v>0.23229191041549749</v>
      </c>
      <c r="AM10" s="20">
        <v>7.5807738756695955E-2</v>
      </c>
      <c r="AN10" s="20">
        <f t="shared" si="4"/>
        <v>1.0820669401103205</v>
      </c>
      <c r="AO10" s="24">
        <v>576.75696525247508</v>
      </c>
      <c r="AP10" s="24">
        <v>325.32160823117329</v>
      </c>
      <c r="AQ10" s="24">
        <v>220.95065783168189</v>
      </c>
      <c r="AR10" s="24">
        <v>1.37215729296259</v>
      </c>
      <c r="AS10" s="24">
        <v>139.4714900925166</v>
      </c>
      <c r="AT10" s="24">
        <v>541.64835716585344</v>
      </c>
      <c r="AU10" s="24">
        <f t="shared" si="0"/>
        <v>1805.5212358666629</v>
      </c>
      <c r="AV10" t="s">
        <v>1493</v>
      </c>
      <c r="AW10" s="36">
        <v>1.071234</v>
      </c>
      <c r="AX10" s="5">
        <f t="shared" si="1"/>
        <v>-1.0832940110320433E-2</v>
      </c>
      <c r="AY10" s="63">
        <f t="shared" si="2"/>
        <v>1.0011340064798558E-2</v>
      </c>
      <c r="AZ10" s="82">
        <v>2554.7689999999998</v>
      </c>
      <c r="BA10">
        <v>2632.5959000000003</v>
      </c>
      <c r="BB10" s="90">
        <f t="shared" si="5"/>
        <v>-2.956279769333392E-2</v>
      </c>
    </row>
    <row r="11" spans="1:54" x14ac:dyDescent="0.2">
      <c r="A11" s="105"/>
      <c r="B11" s="109"/>
      <c r="C11" s="109"/>
      <c r="D11" s="21">
        <v>2020</v>
      </c>
      <c r="E11" s="6" t="s">
        <v>414</v>
      </c>
      <c r="F11" s="6" t="s">
        <v>44</v>
      </c>
      <c r="H11" s="44">
        <v>137.87576378799631</v>
      </c>
      <c r="I11" s="44">
        <v>180000</v>
      </c>
      <c r="J11" s="44">
        <v>12000</v>
      </c>
      <c r="K11" s="44">
        <v>3036.1812628933048</v>
      </c>
      <c r="L11" s="45">
        <v>0.26511937379837042</v>
      </c>
      <c r="M11" s="44">
        <v>2089.052078498979</v>
      </c>
      <c r="N11" s="44">
        <v>2514.052078498979</v>
      </c>
      <c r="O11" s="44">
        <v>350</v>
      </c>
      <c r="P11" s="45">
        <v>0.26198626036765937</v>
      </c>
      <c r="Q11" s="44">
        <v>0</v>
      </c>
      <c r="R11" s="44">
        <v>337.35347365481169</v>
      </c>
      <c r="S11" s="44">
        <v>0</v>
      </c>
      <c r="T11" s="45">
        <v>0</v>
      </c>
      <c r="U11" s="44">
        <v>0</v>
      </c>
      <c r="V11" s="44">
        <v>0</v>
      </c>
      <c r="W11" s="54">
        <v>0.64584106206893921</v>
      </c>
      <c r="X11" s="54">
        <v>2.1336507052183151E-2</v>
      </c>
      <c r="Y11" s="54">
        <v>8.1417977809906006E-2</v>
      </c>
      <c r="Z11" s="54">
        <v>2.1551387384533879E-2</v>
      </c>
      <c r="AA11" s="54">
        <v>0.11063633859157559</v>
      </c>
      <c r="AB11" s="54">
        <v>8.4257222712039948E-2</v>
      </c>
      <c r="AC11" s="54">
        <v>9.9647678434848785E-3</v>
      </c>
      <c r="AD11" s="54">
        <v>9.714122861623764E-2</v>
      </c>
      <c r="AE11" s="54">
        <v>2.2688435856252909E-3</v>
      </c>
      <c r="AF11" s="54">
        <f t="shared" si="3"/>
        <v>1.0744153356645256</v>
      </c>
      <c r="AG11" s="9" t="s">
        <v>847</v>
      </c>
      <c r="AH11" s="20">
        <v>0.64569064068289284</v>
      </c>
      <c r="AI11" s="20">
        <v>1.941577758670476E-2</v>
      </c>
      <c r="AJ11" s="20">
        <v>8.3195675730698984E-2</v>
      </c>
      <c r="AK11" s="20">
        <v>4.9157974874255257E-4</v>
      </c>
      <c r="AL11" s="20">
        <v>0.23589445514847229</v>
      </c>
      <c r="AM11" s="20">
        <v>7.3380359593055514E-2</v>
      </c>
      <c r="AN11" s="20">
        <f t="shared" si="4"/>
        <v>1.0580684884905669</v>
      </c>
      <c r="AO11" s="24">
        <v>377.34703941499038</v>
      </c>
      <c r="AP11" s="24">
        <v>325.32160823117329</v>
      </c>
      <c r="AQ11" s="24">
        <v>214.7131825763249</v>
      </c>
      <c r="AR11" s="24">
        <v>1.37215729296259</v>
      </c>
      <c r="AS11" s="24">
        <v>134.26868918826241</v>
      </c>
      <c r="AT11" s="24">
        <v>569.76722079614638</v>
      </c>
      <c r="AU11" s="24">
        <f t="shared" si="0"/>
        <v>1622.78989749986</v>
      </c>
      <c r="AV11" t="s">
        <v>1494</v>
      </c>
      <c r="AW11" s="36">
        <v>1.0226522</v>
      </c>
      <c r="AX11" s="5">
        <f t="shared" si="1"/>
        <v>-3.5416288490566883E-2</v>
      </c>
      <c r="AY11" s="63">
        <f t="shared" si="2"/>
        <v>3.3472586014816029E-2</v>
      </c>
      <c r="AZ11" s="82">
        <v>2273.1186000000002</v>
      </c>
      <c r="BA11">
        <v>2351.9884999999999</v>
      </c>
      <c r="BB11" s="90">
        <f t="shared" si="5"/>
        <v>-3.3533284707812028E-2</v>
      </c>
    </row>
    <row r="12" spans="1:54" x14ac:dyDescent="0.2">
      <c r="A12" s="105"/>
      <c r="B12" s="109"/>
      <c r="C12" s="111" t="s">
        <v>17</v>
      </c>
      <c r="D12" s="21">
        <v>2020</v>
      </c>
      <c r="E12" s="6" t="s">
        <v>414</v>
      </c>
      <c r="F12" s="6" t="s">
        <v>45</v>
      </c>
      <c r="H12" s="44">
        <v>151.65396863950821</v>
      </c>
      <c r="I12" s="44">
        <v>180000</v>
      </c>
      <c r="J12" s="44">
        <v>12000</v>
      </c>
      <c r="K12" s="44">
        <v>3524.1786600696951</v>
      </c>
      <c r="L12" s="45">
        <v>0.23271013796329501</v>
      </c>
      <c r="M12" s="44">
        <v>2297.825140315756</v>
      </c>
      <c r="N12" s="44">
        <v>2722.825140315756</v>
      </c>
      <c r="O12" s="44">
        <v>350</v>
      </c>
      <c r="P12" s="45">
        <v>0.31051082890372989</v>
      </c>
      <c r="Q12" s="44">
        <v>0</v>
      </c>
      <c r="R12" s="44">
        <v>391.57540667441049</v>
      </c>
      <c r="S12" s="44">
        <v>0</v>
      </c>
      <c r="T12" s="45">
        <v>0</v>
      </c>
      <c r="U12" s="44">
        <v>0</v>
      </c>
      <c r="V12" s="44">
        <v>0</v>
      </c>
      <c r="W12" s="54">
        <v>0.59301263093948364</v>
      </c>
      <c r="X12" s="54">
        <v>2.1336507052183151E-2</v>
      </c>
      <c r="Y12" s="54">
        <v>-2.3564338684082031E-2</v>
      </c>
      <c r="Z12" s="54">
        <v>2.1551387384533879E-2</v>
      </c>
      <c r="AA12" s="54">
        <v>0.11063633859157559</v>
      </c>
      <c r="AB12" s="54">
        <v>0.1068864241242409</v>
      </c>
      <c r="AC12" s="54">
        <v>2.5367351248860359E-2</v>
      </c>
      <c r="AD12" s="54">
        <v>0.1010717302560806</v>
      </c>
      <c r="AE12" s="54">
        <v>2.2688435856252909E-3</v>
      </c>
      <c r="AF12" s="54">
        <f t="shared" si="3"/>
        <v>0.95856687449850142</v>
      </c>
      <c r="AG12" s="9" t="s">
        <v>848</v>
      </c>
      <c r="AH12" s="20">
        <v>0.59912641634845965</v>
      </c>
      <c r="AI12" s="20">
        <v>1.941577758670476E-2</v>
      </c>
      <c r="AJ12" s="20">
        <v>-1.405121218876924E-2</v>
      </c>
      <c r="AK12" s="20">
        <v>4.9157974874255257E-4</v>
      </c>
      <c r="AL12" s="20">
        <v>0.27486402878199501</v>
      </c>
      <c r="AM12" s="20">
        <v>7.7383318702324094E-2</v>
      </c>
      <c r="AN12" s="20">
        <f t="shared" si="4"/>
        <v>0.95722990897945681</v>
      </c>
      <c r="AO12" s="24">
        <v>389.67865962617083</v>
      </c>
      <c r="AP12" s="24">
        <v>332.11789167871859</v>
      </c>
      <c r="AQ12" s="24">
        <v>113.69098080772361</v>
      </c>
      <c r="AR12" s="24">
        <v>1.37215729296259</v>
      </c>
      <c r="AS12" s="24">
        <v>142.8485598509736</v>
      </c>
      <c r="AT12" s="24">
        <v>638.76044042065575</v>
      </c>
      <c r="AU12" s="24">
        <f t="shared" si="0"/>
        <v>1618.468689677205</v>
      </c>
      <c r="AV12" t="s">
        <v>1495</v>
      </c>
      <c r="AW12" s="36">
        <v>0.92393106000000003</v>
      </c>
      <c r="AX12" s="5">
        <f t="shared" si="1"/>
        <v>-3.3298848979456785E-2</v>
      </c>
      <c r="AY12" s="63">
        <f t="shared" si="2"/>
        <v>3.4786678380074952E-2</v>
      </c>
      <c r="AZ12" s="82">
        <v>2241.8737999999998</v>
      </c>
      <c r="BA12">
        <v>2326.2952</v>
      </c>
      <c r="BB12" s="90">
        <f t="shared" si="5"/>
        <v>-3.6290063273139217E-2</v>
      </c>
    </row>
    <row r="13" spans="1:54" x14ac:dyDescent="0.2">
      <c r="A13" s="105"/>
      <c r="B13" s="109"/>
      <c r="C13" s="108"/>
      <c r="D13" s="21">
        <v>2020</v>
      </c>
      <c r="E13" s="6" t="s">
        <v>414</v>
      </c>
      <c r="F13" s="6" t="s">
        <v>46</v>
      </c>
      <c r="H13" s="44">
        <v>151.65396863950821</v>
      </c>
      <c r="I13" s="44">
        <v>180000</v>
      </c>
      <c r="J13" s="44">
        <v>12000</v>
      </c>
      <c r="K13" s="44">
        <v>3524.1786600696951</v>
      </c>
      <c r="L13" s="45">
        <v>0.23271013796329501</v>
      </c>
      <c r="M13" s="44">
        <v>2297.825140315756</v>
      </c>
      <c r="N13" s="44">
        <v>2722.825140315756</v>
      </c>
      <c r="O13" s="44">
        <v>350</v>
      </c>
      <c r="P13" s="45">
        <v>0.31051082890372989</v>
      </c>
      <c r="Q13" s="44">
        <v>0</v>
      </c>
      <c r="R13" s="44">
        <v>391.57540667441049</v>
      </c>
      <c r="S13" s="44">
        <v>0</v>
      </c>
      <c r="T13" s="45">
        <v>0</v>
      </c>
      <c r="U13" s="44">
        <v>0</v>
      </c>
      <c r="V13" s="44">
        <v>0</v>
      </c>
      <c r="W13" s="54">
        <v>0.59301263093948364</v>
      </c>
      <c r="X13" s="54">
        <v>2.1336507052183151E-2</v>
      </c>
      <c r="Y13" s="54">
        <v>-0.54100000000000004</v>
      </c>
      <c r="Z13" s="54">
        <v>2.1551387384533879E-2</v>
      </c>
      <c r="AA13" s="54">
        <v>0.11063633859157559</v>
      </c>
      <c r="AB13" s="54">
        <v>0.1068864241242409</v>
      </c>
      <c r="AC13" s="54">
        <v>2.5367351248860359E-2</v>
      </c>
      <c r="AD13" s="54">
        <v>0.1010717302560806</v>
      </c>
      <c r="AE13" s="54">
        <v>2.2688435856252909E-3</v>
      </c>
      <c r="AF13" s="54">
        <f t="shared" si="3"/>
        <v>0.44113121318258341</v>
      </c>
      <c r="AG13" s="9" t="s">
        <v>849</v>
      </c>
      <c r="AH13" s="20">
        <v>0.59901821731166072</v>
      </c>
      <c r="AI13" s="20">
        <v>1.941577758670476E-2</v>
      </c>
      <c r="AJ13" s="20">
        <v>-0.52900046117207045</v>
      </c>
      <c r="AK13" s="20">
        <v>4.9157974874255257E-4</v>
      </c>
      <c r="AL13" s="20">
        <v>0.27486402878199501</v>
      </c>
      <c r="AM13" s="20">
        <v>7.7383318702324094E-2</v>
      </c>
      <c r="AN13" s="20">
        <f t="shared" si="4"/>
        <v>0.44217246095935669</v>
      </c>
      <c r="AO13" s="24">
        <v>389.62888806924332</v>
      </c>
      <c r="AP13" s="24">
        <v>332.11789167871859</v>
      </c>
      <c r="AQ13" s="24">
        <v>-176.79718033203321</v>
      </c>
      <c r="AR13" s="24">
        <v>1.37215729296259</v>
      </c>
      <c r="AS13" s="24">
        <v>142.8485598509736</v>
      </c>
      <c r="AT13" s="24">
        <v>638.76044042065575</v>
      </c>
      <c r="AU13" s="24">
        <f t="shared" si="0"/>
        <v>1327.9307569805205</v>
      </c>
      <c r="AV13" t="s">
        <v>1496</v>
      </c>
      <c r="AW13" s="36">
        <v>0.67987133</v>
      </c>
      <c r="AX13" s="5">
        <f t="shared" si="1"/>
        <v>0.2376988690406433</v>
      </c>
      <c r="AY13" s="63">
        <f t="shared" si="2"/>
        <v>0.53757049574033045</v>
      </c>
      <c r="AZ13" s="82">
        <v>2016.3543999999999</v>
      </c>
      <c r="BA13">
        <v>2100.7757999999999</v>
      </c>
      <c r="BB13" s="90">
        <f t="shared" si="5"/>
        <v>-4.0185820876268652E-2</v>
      </c>
    </row>
    <row r="14" spans="1:54" x14ac:dyDescent="0.2">
      <c r="A14" s="105"/>
      <c r="B14" s="109" t="s">
        <v>409</v>
      </c>
      <c r="C14" s="111" t="s">
        <v>2228</v>
      </c>
      <c r="D14" s="21">
        <v>2020</v>
      </c>
      <c r="F14" s="110" t="s">
        <v>48</v>
      </c>
      <c r="G14" t="s">
        <v>36</v>
      </c>
      <c r="H14" s="44">
        <v>173.97593373257641</v>
      </c>
      <c r="I14" s="44">
        <v>165000</v>
      </c>
      <c r="J14" s="44">
        <v>11000</v>
      </c>
      <c r="K14" s="44">
        <v>1988.4621769932289</v>
      </c>
      <c r="L14" s="45">
        <v>0.72837601267004004</v>
      </c>
      <c r="M14" s="44">
        <v>5799.2364612975343</v>
      </c>
      <c r="N14" s="44">
        <v>6514.2364612975343</v>
      </c>
      <c r="O14" s="44">
        <v>640</v>
      </c>
      <c r="P14" s="45">
        <v>0.39366118427701302</v>
      </c>
      <c r="Q14" s="44">
        <v>2301.460692960713</v>
      </c>
      <c r="R14" s="44">
        <v>0</v>
      </c>
      <c r="S14" s="44">
        <v>276.17529824483802</v>
      </c>
      <c r="T14" s="45">
        <v>0</v>
      </c>
      <c r="U14" s="44">
        <v>1</v>
      </c>
      <c r="V14" s="44">
        <v>0</v>
      </c>
      <c r="W14" s="54">
        <v>0</v>
      </c>
      <c r="X14" s="54">
        <v>1.2729167006909851E-2</v>
      </c>
      <c r="Y14" s="54">
        <v>0.11424776166677469</v>
      </c>
      <c r="Z14" s="54">
        <v>2.7551488950848579E-2</v>
      </c>
      <c r="AA14" s="54">
        <v>0.14195685088634491</v>
      </c>
      <c r="AB14" s="54">
        <v>4.3988738209009171E-2</v>
      </c>
      <c r="AC14" s="54">
        <v>0.57723838090896606</v>
      </c>
      <c r="AD14" s="54">
        <v>0.1233887895941734</v>
      </c>
      <c r="AE14" s="54">
        <v>5.3495362401008613E-2</v>
      </c>
      <c r="AF14" s="54">
        <f t="shared" si="3"/>
        <v>1.0945965396240354</v>
      </c>
      <c r="AG14" t="s">
        <v>2125</v>
      </c>
      <c r="AH14" s="20">
        <v>0</v>
      </c>
      <c r="AI14" s="20">
        <v>1.158327640115909E-2</v>
      </c>
      <c r="AJ14" s="20">
        <v>0.1053531095411547</v>
      </c>
      <c r="AK14" s="20">
        <v>2.9327200919300001E-4</v>
      </c>
      <c r="AL14" s="20">
        <v>0.97308720697482121</v>
      </c>
      <c r="AM14" s="20">
        <v>0.1117056968093543</v>
      </c>
      <c r="AN14" s="20">
        <f t="shared" si="4"/>
        <v>1.2020225617356823</v>
      </c>
      <c r="AO14" s="24">
        <v>0</v>
      </c>
      <c r="AP14" s="24">
        <v>246.17059077218369</v>
      </c>
      <c r="AQ14" s="24">
        <v>203.85748634867761</v>
      </c>
      <c r="AR14" s="24">
        <v>0.81861656682427197</v>
      </c>
      <c r="AS14" s="24">
        <v>305.01213246252019</v>
      </c>
      <c r="AT14" s="24">
        <v>3617.6838361071</v>
      </c>
      <c r="AU14" s="24">
        <f t="shared" si="0"/>
        <v>4373.5426622573059</v>
      </c>
      <c r="AV14" t="s">
        <v>2176</v>
      </c>
      <c r="AW14" s="36">
        <v>0.91106023000000003</v>
      </c>
      <c r="AX14" s="5">
        <f t="shared" si="1"/>
        <v>-0.29096233173568231</v>
      </c>
      <c r="AY14" s="63">
        <f t="shared" si="2"/>
        <v>0.24206062431602113</v>
      </c>
      <c r="AZ14" s="82">
        <v>2884.0055000000002</v>
      </c>
      <c r="BA14">
        <v>2999.2759999999998</v>
      </c>
      <c r="BB14" s="90">
        <f t="shared" si="5"/>
        <v>-3.8432775109726314E-2</v>
      </c>
    </row>
    <row r="15" spans="1:54" x14ac:dyDescent="0.2">
      <c r="A15" s="105"/>
      <c r="B15" s="109"/>
      <c r="C15" s="107"/>
      <c r="D15" s="21">
        <v>2020</v>
      </c>
      <c r="F15" s="110"/>
      <c r="G15" t="s">
        <v>37</v>
      </c>
      <c r="H15" s="44">
        <v>163.45409190950409</v>
      </c>
      <c r="I15" s="44">
        <v>165000</v>
      </c>
      <c r="J15" s="44">
        <v>11000</v>
      </c>
      <c r="K15" s="44">
        <v>1946.247354547706</v>
      </c>
      <c r="L15" s="45">
        <v>0.72837601267004004</v>
      </c>
      <c r="M15" s="44">
        <v>5448.4843646914524</v>
      </c>
      <c r="N15" s="44">
        <v>6163.4843646914524</v>
      </c>
      <c r="O15" s="44">
        <v>640</v>
      </c>
      <c r="P15" s="45">
        <v>0.32380214381663203</v>
      </c>
      <c r="Q15" s="44">
        <v>1958.7834902877021</v>
      </c>
      <c r="R15" s="44">
        <v>0</v>
      </c>
      <c r="S15" s="44">
        <v>270.3121285481057</v>
      </c>
      <c r="T15" s="45">
        <v>0</v>
      </c>
      <c r="U15" s="44">
        <v>1</v>
      </c>
      <c r="V15" s="44">
        <v>0</v>
      </c>
      <c r="W15" s="54">
        <v>0</v>
      </c>
      <c r="X15" s="54">
        <v>1.2729167006909851E-2</v>
      </c>
      <c r="Y15" s="54">
        <v>0.1118222922086716</v>
      </c>
      <c r="Z15" s="54">
        <v>2.7551488950848579E-2</v>
      </c>
      <c r="AA15" s="54">
        <v>0.14195685088634491</v>
      </c>
      <c r="AB15" s="54">
        <v>4.3134082108736038E-2</v>
      </c>
      <c r="AC15" s="54">
        <v>0.45340359210968018</v>
      </c>
      <c r="AD15" s="54">
        <v>0.1191601529717445</v>
      </c>
      <c r="AE15" s="54">
        <v>4.5962017029523849E-2</v>
      </c>
      <c r="AF15" s="54">
        <f t="shared" si="3"/>
        <v>0.95571964327245951</v>
      </c>
      <c r="AG15" t="s">
        <v>900</v>
      </c>
      <c r="AH15" s="20">
        <v>0</v>
      </c>
      <c r="AI15" s="20">
        <v>1.158327640115909E-2</v>
      </c>
      <c r="AJ15" s="20">
        <v>0.10311647518882899</v>
      </c>
      <c r="AK15" s="20">
        <v>2.9327200919300001E-4</v>
      </c>
      <c r="AL15" s="20">
        <v>0.75872691974134832</v>
      </c>
      <c r="AM15" s="20">
        <v>0.1073987682600305</v>
      </c>
      <c r="AN15" s="20">
        <f t="shared" si="4"/>
        <v>0.98111871160055986</v>
      </c>
      <c r="AO15" s="24">
        <v>0</v>
      </c>
      <c r="AP15" s="24">
        <v>131.69882762601293</v>
      </c>
      <c r="AQ15" s="24">
        <v>199.529615449261</v>
      </c>
      <c r="AR15" s="24">
        <v>0.81861656682427197</v>
      </c>
      <c r="AS15" s="24">
        <v>294.1212069051299</v>
      </c>
      <c r="AT15" s="24">
        <v>3070.6150174595268</v>
      </c>
      <c r="AU15" s="24">
        <f t="shared" si="0"/>
        <v>3696.7832840067549</v>
      </c>
      <c r="AV15" t="s">
        <v>1497</v>
      </c>
      <c r="AW15" s="36">
        <v>0.84148281999999996</v>
      </c>
      <c r="AX15" s="5">
        <f t="shared" si="1"/>
        <v>-0.13963589160055989</v>
      </c>
      <c r="AY15" s="63">
        <f t="shared" si="2"/>
        <v>0.14232313577300262</v>
      </c>
      <c r="AZ15" s="82">
        <v>2720.3033</v>
      </c>
      <c r="BA15">
        <v>2719.3578000000002</v>
      </c>
      <c r="BB15" s="90">
        <f t="shared" si="5"/>
        <v>3.4769238531229263E-4</v>
      </c>
    </row>
    <row r="16" spans="1:54" x14ac:dyDescent="0.2">
      <c r="A16" s="105"/>
      <c r="B16" s="109"/>
      <c r="C16" s="107"/>
      <c r="D16" s="21">
        <v>2020</v>
      </c>
      <c r="F16" s="110"/>
      <c r="G16" t="s">
        <v>38</v>
      </c>
      <c r="H16" s="44">
        <v>173.97593373257641</v>
      </c>
      <c r="I16" s="44">
        <v>165000</v>
      </c>
      <c r="J16" s="44">
        <v>11000</v>
      </c>
      <c r="K16" s="44">
        <v>1988.4621769932289</v>
      </c>
      <c r="L16" s="45">
        <v>0.72837601267004004</v>
      </c>
      <c r="M16" s="44">
        <v>5799.2364612975343</v>
      </c>
      <c r="N16" s="44">
        <v>6514.2364612975343</v>
      </c>
      <c r="O16" s="44">
        <v>640</v>
      </c>
      <c r="P16" s="45">
        <v>0.39366118427701302</v>
      </c>
      <c r="Q16" s="44">
        <v>2301.460692960713</v>
      </c>
      <c r="R16" s="44">
        <v>0</v>
      </c>
      <c r="S16" s="44">
        <v>276.17529824483802</v>
      </c>
      <c r="T16" s="45">
        <v>0</v>
      </c>
      <c r="U16" s="44">
        <v>1</v>
      </c>
      <c r="V16" s="44">
        <v>0</v>
      </c>
      <c r="W16" s="54">
        <v>0</v>
      </c>
      <c r="X16" s="54">
        <v>2.1336507052183151E-2</v>
      </c>
      <c r="Y16" s="54">
        <v>0.14128319919109339</v>
      </c>
      <c r="Z16" s="54">
        <v>2.1551387384533879E-2</v>
      </c>
      <c r="AA16" s="54">
        <v>0.1109930127859116</v>
      </c>
      <c r="AB16" s="54">
        <v>4.90463487803936E-2</v>
      </c>
      <c r="AC16" s="54">
        <v>0.55438286066055298</v>
      </c>
      <c r="AD16" s="54">
        <v>0.15164278447628021</v>
      </c>
      <c r="AE16" s="54">
        <v>5.9622433036565781E-2</v>
      </c>
      <c r="AF16" s="54">
        <f t="shared" si="3"/>
        <v>1.1098585333675146</v>
      </c>
      <c r="AG16" t="s">
        <v>2051</v>
      </c>
      <c r="AH16" s="20">
        <v>0</v>
      </c>
      <c r="AI16" s="20">
        <v>1.158327640115909E-2</v>
      </c>
      <c r="AJ16" s="20">
        <v>0.1053531095411547</v>
      </c>
      <c r="AK16" s="20">
        <v>2.9327200919300001E-4</v>
      </c>
      <c r="AL16" s="20">
        <v>0.81898491956958053</v>
      </c>
      <c r="AM16" s="20">
        <v>0.1117056968093543</v>
      </c>
      <c r="AN16" s="20">
        <f t="shared" si="4"/>
        <v>1.0479202743304417</v>
      </c>
      <c r="AO16" s="24">
        <v>0</v>
      </c>
      <c r="AP16" s="24">
        <v>132.65834440800515</v>
      </c>
      <c r="AQ16" s="24">
        <v>203.85748634867761</v>
      </c>
      <c r="AR16" s="24">
        <v>0.81861656682427197</v>
      </c>
      <c r="AS16" s="24">
        <v>305.01213246252019</v>
      </c>
      <c r="AT16" s="24">
        <v>3156.3675539714718</v>
      </c>
      <c r="AU16" s="24">
        <f t="shared" si="0"/>
        <v>3798.714133757499</v>
      </c>
      <c r="AV16" t="s">
        <v>2149</v>
      </c>
      <c r="AW16" s="36">
        <v>0.88729265000000002</v>
      </c>
      <c r="AX16" s="5">
        <f t="shared" ref="AX16:AX23" si="6">AW16-AN16</f>
        <v>-0.16062762433044164</v>
      </c>
      <c r="AY16" s="63">
        <f t="shared" ref="AY16:AY23" si="7">ABS(AX16)/AN16</f>
        <v>0.15328229471757579</v>
      </c>
      <c r="AZ16" s="82">
        <v>2741.9191999999998</v>
      </c>
      <c r="BA16">
        <v>2741.9169999999999</v>
      </c>
      <c r="BB16" s="90">
        <f t="shared" si="5"/>
        <v>8.02358349982768E-7</v>
      </c>
    </row>
    <row r="17" spans="1:54" x14ac:dyDescent="0.2">
      <c r="A17" s="105"/>
      <c r="B17" s="109"/>
      <c r="C17" s="107"/>
      <c r="D17" s="21">
        <v>2020</v>
      </c>
      <c r="F17" s="110" t="s">
        <v>419</v>
      </c>
      <c r="G17" t="s">
        <v>36</v>
      </c>
      <c r="H17" s="44">
        <v>173.97593373257641</v>
      </c>
      <c r="I17" s="44">
        <v>165000</v>
      </c>
      <c r="J17" s="44">
        <v>11000</v>
      </c>
      <c r="K17" s="44">
        <v>1988.4621769932289</v>
      </c>
      <c r="L17" s="45">
        <v>0.72837601267004004</v>
      </c>
      <c r="M17" s="44">
        <v>5799.2364612975343</v>
      </c>
      <c r="N17" s="44">
        <v>6514.2364612975343</v>
      </c>
      <c r="O17" s="44">
        <v>640</v>
      </c>
      <c r="P17" s="45">
        <v>0.39366118427701302</v>
      </c>
      <c r="Q17" s="44">
        <v>2301.460692960713</v>
      </c>
      <c r="R17" s="44">
        <v>0</v>
      </c>
      <c r="S17" s="44">
        <v>276.17529824483802</v>
      </c>
      <c r="T17" s="45">
        <v>0</v>
      </c>
      <c r="U17" s="44">
        <v>1</v>
      </c>
      <c r="V17" s="44">
        <v>0</v>
      </c>
      <c r="W17" s="54">
        <v>0</v>
      </c>
      <c r="X17" s="54">
        <v>1.2729167006909851E-2</v>
      </c>
      <c r="Y17" s="54">
        <f>Y14*(0.02/0.107)</f>
        <v>2.1354721806873776E-2</v>
      </c>
      <c r="Z17" s="54">
        <v>2.7551488950848579E-2</v>
      </c>
      <c r="AA17" s="54">
        <v>0.14195685088634491</v>
      </c>
      <c r="AB17" s="54">
        <v>4.3988738209009171E-2</v>
      </c>
      <c r="AC17" s="54">
        <v>0.57723838090896606</v>
      </c>
      <c r="AD17" s="54">
        <v>0.1233887895941734</v>
      </c>
      <c r="AE17" s="54">
        <v>5.3495362401008613E-2</v>
      </c>
      <c r="AF17" s="54">
        <f t="shared" si="3"/>
        <v>1.0017034997641345</v>
      </c>
      <c r="AG17" t="s">
        <v>2126</v>
      </c>
      <c r="AH17" s="20">
        <v>0</v>
      </c>
      <c r="AI17" s="20">
        <v>1.158327640115909E-2</v>
      </c>
      <c r="AJ17" s="20">
        <v>2.0437748504650868E-2</v>
      </c>
      <c r="AK17" s="20">
        <v>2.9327200919300001E-4</v>
      </c>
      <c r="AL17" s="20">
        <v>0.97308720697482121</v>
      </c>
      <c r="AM17" s="20">
        <v>0.1117056968093543</v>
      </c>
      <c r="AN17" s="20">
        <f t="shared" si="4"/>
        <v>1.1171072006991785</v>
      </c>
      <c r="AO17" s="24">
        <v>0</v>
      </c>
      <c r="AP17" s="24">
        <v>246.17059077218369</v>
      </c>
      <c r="AQ17" s="24">
        <v>61.353011265315843</v>
      </c>
      <c r="AR17" s="24">
        <v>0.81861656682427197</v>
      </c>
      <c r="AS17" s="24">
        <v>305.01213246252019</v>
      </c>
      <c r="AT17" s="24">
        <v>3617.6838361071</v>
      </c>
      <c r="AU17" s="24">
        <f t="shared" si="0"/>
        <v>4231.0381871739437</v>
      </c>
      <c r="AV17" t="s">
        <v>2177</v>
      </c>
      <c r="AW17" s="36">
        <v>0.79456024999999997</v>
      </c>
      <c r="AX17" s="5">
        <f t="shared" si="6"/>
        <v>-0.32254695069917849</v>
      </c>
      <c r="AY17" s="63">
        <f t="shared" si="7"/>
        <v>0.28873410761053353</v>
      </c>
      <c r="AZ17" s="82">
        <v>2436.5421999999999</v>
      </c>
      <c r="BA17">
        <v>2551.8126999999999</v>
      </c>
      <c r="BB17" s="90">
        <f t="shared" si="5"/>
        <v>-4.5172006550480814E-2</v>
      </c>
    </row>
    <row r="18" spans="1:54" x14ac:dyDescent="0.2">
      <c r="A18" s="105"/>
      <c r="B18" s="109"/>
      <c r="C18" s="107"/>
      <c r="D18" s="21">
        <v>2020</v>
      </c>
      <c r="F18" s="110"/>
      <c r="G18" t="s">
        <v>37</v>
      </c>
      <c r="H18" s="44">
        <v>163.45409190950409</v>
      </c>
      <c r="I18" s="44">
        <v>165000</v>
      </c>
      <c r="J18" s="44">
        <v>11000</v>
      </c>
      <c r="K18" s="44">
        <v>1946.247354547706</v>
      </c>
      <c r="L18" s="45">
        <v>0.72837601267004004</v>
      </c>
      <c r="M18" s="44">
        <v>5448.4843646914524</v>
      </c>
      <c r="N18" s="44">
        <v>6163.4843646914524</v>
      </c>
      <c r="O18" s="44">
        <v>640</v>
      </c>
      <c r="P18" s="45">
        <v>0.32380214381663203</v>
      </c>
      <c r="Q18" s="44">
        <v>1958.7834902877021</v>
      </c>
      <c r="R18" s="44">
        <v>0</v>
      </c>
      <c r="S18" s="44">
        <v>270.3121285481057</v>
      </c>
      <c r="T18" s="45">
        <v>0</v>
      </c>
      <c r="U18" s="44">
        <v>1</v>
      </c>
      <c r="V18" s="44">
        <v>0</v>
      </c>
      <c r="W18" s="54">
        <v>0</v>
      </c>
      <c r="X18" s="54">
        <v>1.2729167006909851E-2</v>
      </c>
      <c r="Y18" s="54">
        <f>Y15*(0.02/0.107)</f>
        <v>2.0901363029658244E-2</v>
      </c>
      <c r="Z18" s="54">
        <v>2.7551488950848579E-2</v>
      </c>
      <c r="AA18" s="54">
        <v>0.14195685088634491</v>
      </c>
      <c r="AB18" s="54">
        <v>4.3134082108736038E-2</v>
      </c>
      <c r="AC18" s="54">
        <v>0.45340359210968018</v>
      </c>
      <c r="AD18" s="54">
        <v>0.1191601529717445</v>
      </c>
      <c r="AE18" s="54">
        <v>4.5962017029523849E-2</v>
      </c>
      <c r="AF18" s="54">
        <f t="shared" si="3"/>
        <v>0.86479871409344622</v>
      </c>
      <c r="AG18" t="s">
        <v>901</v>
      </c>
      <c r="AH18" s="20">
        <v>0</v>
      </c>
      <c r="AI18" s="20">
        <v>1.158327640115909E-2</v>
      </c>
      <c r="AJ18" s="20">
        <v>2.0003857463477201E-2</v>
      </c>
      <c r="AK18" s="20">
        <v>2.9327200919300001E-4</v>
      </c>
      <c r="AL18" s="20">
        <v>0.75872691974134832</v>
      </c>
      <c r="AM18" s="20">
        <v>0.1073987682600305</v>
      </c>
      <c r="AN18" s="20">
        <f t="shared" si="4"/>
        <v>0.89800609387520802</v>
      </c>
      <c r="AO18" s="24">
        <v>0</v>
      </c>
      <c r="AP18" s="24">
        <v>131.69882762601293</v>
      </c>
      <c r="AQ18" s="24">
        <v>60.050493919484417</v>
      </c>
      <c r="AR18" s="24">
        <v>0.81861656682427197</v>
      </c>
      <c r="AS18" s="24">
        <v>294.1212069051299</v>
      </c>
      <c r="AT18" s="24">
        <v>3070.6150174595268</v>
      </c>
      <c r="AU18" s="24">
        <f t="shared" si="0"/>
        <v>3557.3041624769785</v>
      </c>
      <c r="AV18" t="s">
        <v>1498</v>
      </c>
      <c r="AW18" s="36">
        <v>0.72795244000000003</v>
      </c>
      <c r="AX18" s="5">
        <f t="shared" si="6"/>
        <v>-0.17005365387520799</v>
      </c>
      <c r="AY18" s="63">
        <f t="shared" si="7"/>
        <v>0.18936803996659693</v>
      </c>
      <c r="AZ18" s="82">
        <v>2284.2459000000003</v>
      </c>
      <c r="BA18">
        <v>2283.3004000000001</v>
      </c>
      <c r="BB18" s="90">
        <f t="shared" si="5"/>
        <v>4.1409356386057361E-4</v>
      </c>
    </row>
    <row r="19" spans="1:54" x14ac:dyDescent="0.2">
      <c r="A19" s="105"/>
      <c r="B19" s="109"/>
      <c r="C19" s="108"/>
      <c r="D19" s="21">
        <v>2020</v>
      </c>
      <c r="F19" s="110"/>
      <c r="G19" t="s">
        <v>38</v>
      </c>
      <c r="H19" s="44">
        <v>173.97593373257641</v>
      </c>
      <c r="I19" s="44">
        <v>165000</v>
      </c>
      <c r="J19" s="44">
        <v>11000</v>
      </c>
      <c r="K19" s="44">
        <v>1988.4621769932289</v>
      </c>
      <c r="L19" s="45">
        <v>0.72837601267004004</v>
      </c>
      <c r="M19" s="44">
        <v>5799.2364612975343</v>
      </c>
      <c r="N19" s="44">
        <v>6514.2364612975343</v>
      </c>
      <c r="O19" s="44">
        <v>640</v>
      </c>
      <c r="P19" s="45">
        <v>0.39366118427701302</v>
      </c>
      <c r="Q19" s="44">
        <v>2301.460692960713</v>
      </c>
      <c r="R19" s="44">
        <v>0</v>
      </c>
      <c r="S19" s="44">
        <v>276.17529824483802</v>
      </c>
      <c r="T19" s="45">
        <v>0</v>
      </c>
      <c r="U19" s="44">
        <v>1</v>
      </c>
      <c r="V19" s="44">
        <v>0</v>
      </c>
      <c r="W19" s="54">
        <v>0</v>
      </c>
      <c r="X19" s="54">
        <v>2.1336507052183151E-2</v>
      </c>
      <c r="Y19" s="54">
        <f>Y16*(0.02/0.107)</f>
        <v>2.6408074615157647E-2</v>
      </c>
      <c r="Z19" s="54">
        <v>2.1551387384533879E-2</v>
      </c>
      <c r="AA19" s="54">
        <v>0.1109930127859116</v>
      </c>
      <c r="AB19" s="54">
        <v>4.90463487803936E-2</v>
      </c>
      <c r="AC19" s="54">
        <v>0.55438286066055298</v>
      </c>
      <c r="AD19" s="54">
        <v>0.15164278447628021</v>
      </c>
      <c r="AE19" s="54">
        <v>5.9622433036565781E-2</v>
      </c>
      <c r="AF19" s="54">
        <f t="shared" si="3"/>
        <v>0.99498340879157887</v>
      </c>
      <c r="AG19" t="s">
        <v>2052</v>
      </c>
      <c r="AH19" s="20">
        <v>0</v>
      </c>
      <c r="AI19" s="20">
        <v>1.158327640115909E-2</v>
      </c>
      <c r="AJ19" s="20">
        <v>2.0437748504650868E-2</v>
      </c>
      <c r="AK19" s="20">
        <v>2.9327200919300001E-4</v>
      </c>
      <c r="AL19" s="20">
        <v>0.81898491956958053</v>
      </c>
      <c r="AM19" s="20">
        <v>0.1117056968093543</v>
      </c>
      <c r="AN19" s="20">
        <f t="shared" si="4"/>
        <v>0.96300491329393778</v>
      </c>
      <c r="AO19" s="24">
        <v>0</v>
      </c>
      <c r="AP19" s="24">
        <v>132.65834440800515</v>
      </c>
      <c r="AQ19" s="24">
        <v>61.353011265315843</v>
      </c>
      <c r="AR19" s="24">
        <v>0.81861656682427197</v>
      </c>
      <c r="AS19" s="24">
        <v>305.01213246252019</v>
      </c>
      <c r="AT19" s="24">
        <v>3156.3675539714718</v>
      </c>
      <c r="AU19" s="24">
        <f t="shared" si="0"/>
        <v>3656.2096586741372</v>
      </c>
      <c r="AV19" t="s">
        <v>2150</v>
      </c>
      <c r="AW19" s="36">
        <v>0.77079266999999996</v>
      </c>
      <c r="AX19" s="5">
        <f t="shared" si="6"/>
        <v>-0.19221224329393782</v>
      </c>
      <c r="AY19" s="63">
        <f t="shared" si="7"/>
        <v>0.19959632670666233</v>
      </c>
      <c r="AZ19" s="82">
        <v>2294.4558999999999</v>
      </c>
      <c r="BA19">
        <v>2294.4536000000003</v>
      </c>
      <c r="BB19" s="90">
        <f t="shared" si="5"/>
        <v>1.0024173073830411E-6</v>
      </c>
    </row>
    <row r="20" spans="1:54" x14ac:dyDescent="0.2">
      <c r="A20" s="105"/>
      <c r="B20" s="109"/>
      <c r="C20" s="21" t="s">
        <v>2229</v>
      </c>
      <c r="D20" s="21">
        <v>2020</v>
      </c>
      <c r="F20" s="6" t="s">
        <v>51</v>
      </c>
      <c r="H20" s="44">
        <v>99.215174046450613</v>
      </c>
      <c r="I20" s="44">
        <v>165000</v>
      </c>
      <c r="J20" s="44">
        <v>11000</v>
      </c>
      <c r="K20" s="44">
        <v>3938.633657836127</v>
      </c>
      <c r="L20" s="45">
        <v>0.32935262656359082</v>
      </c>
      <c r="M20" s="44">
        <v>4133.9656348189683</v>
      </c>
      <c r="N20" s="44">
        <v>4848.9656348189683</v>
      </c>
      <c r="O20" s="44">
        <v>640</v>
      </c>
      <c r="P20" s="45">
        <v>0.19446773536343651</v>
      </c>
      <c r="Q20" s="44">
        <v>462.57557029616191</v>
      </c>
      <c r="R20" s="44">
        <v>437.62596198179187</v>
      </c>
      <c r="S20" s="44">
        <v>46.257557718907513</v>
      </c>
      <c r="T20" s="45">
        <v>0</v>
      </c>
      <c r="U20" s="44">
        <v>0</v>
      </c>
      <c r="V20" s="44">
        <v>0</v>
      </c>
      <c r="W20" s="54">
        <v>0</v>
      </c>
      <c r="X20" s="54">
        <v>1.2729167006909851E-2</v>
      </c>
      <c r="Y20" s="54">
        <v>0.35300549864768982</v>
      </c>
      <c r="Z20" s="54">
        <v>2.7551488950848579E-2</v>
      </c>
      <c r="AA20" s="54">
        <v>0.14195685088634491</v>
      </c>
      <c r="AB20" s="54">
        <v>3.8811329752206802E-2</v>
      </c>
      <c r="AC20" s="54">
        <v>0.13635796308517459</v>
      </c>
      <c r="AD20" s="54">
        <v>7.7163994312286377E-2</v>
      </c>
      <c r="AE20" s="54">
        <v>7.9850945621728897E-3</v>
      </c>
      <c r="AF20" s="54">
        <f t="shared" si="3"/>
        <v>0.79556138720363379</v>
      </c>
      <c r="AG20" t="s">
        <v>2134</v>
      </c>
      <c r="AH20" s="20">
        <v>0</v>
      </c>
      <c r="AI20" s="20">
        <v>1.158327640115909E-2</v>
      </c>
      <c r="AJ20" s="20">
        <v>0.32567377015848942</v>
      </c>
      <c r="AK20" s="20">
        <v>2.9327200919300001E-4</v>
      </c>
      <c r="AL20" s="20">
        <v>0.37171097198132458</v>
      </c>
      <c r="AM20" s="20">
        <v>6.4612937013337909E-2</v>
      </c>
      <c r="AN20" s="20">
        <f t="shared" si="4"/>
        <v>0.77387422756350399</v>
      </c>
      <c r="AO20" s="24">
        <v>0</v>
      </c>
      <c r="AP20" s="24">
        <v>186.24679611184843</v>
      </c>
      <c r="AQ20" s="24">
        <v>631.06155837000995</v>
      </c>
      <c r="AR20" s="24">
        <v>0.81861656682427197</v>
      </c>
      <c r="AS20" s="24">
        <v>125.904725192649</v>
      </c>
      <c r="AT20" s="24">
        <v>956.52191360028291</v>
      </c>
      <c r="AU20" s="24">
        <f t="shared" si="0"/>
        <v>1900.5536098416146</v>
      </c>
      <c r="AV20" t="s">
        <v>2162</v>
      </c>
      <c r="AW20" s="36">
        <v>0.72309396000000004</v>
      </c>
      <c r="AX20" s="5">
        <f t="shared" si="6"/>
        <v>-5.0780267563503956E-2</v>
      </c>
      <c r="AY20" s="63">
        <f t="shared" si="7"/>
        <v>6.5618243578653007E-2</v>
      </c>
      <c r="AZ20" s="82">
        <v>2549.0526999999997</v>
      </c>
      <c r="BA20">
        <v>2607.9829999999997</v>
      </c>
      <c r="BB20" s="90">
        <f t="shared" si="5"/>
        <v>-2.2596121217047793E-2</v>
      </c>
    </row>
    <row r="21" spans="1:54" x14ac:dyDescent="0.2">
      <c r="A21" s="105"/>
      <c r="B21" s="109"/>
      <c r="C21" s="21" t="s">
        <v>2229</v>
      </c>
      <c r="D21" s="21">
        <v>2020</v>
      </c>
      <c r="F21" s="6" t="s">
        <v>50</v>
      </c>
      <c r="H21" s="44">
        <v>99.215174046450613</v>
      </c>
      <c r="I21" s="44">
        <v>165000</v>
      </c>
      <c r="J21" s="44">
        <v>11000</v>
      </c>
      <c r="K21" s="44">
        <v>3938.633657836127</v>
      </c>
      <c r="L21" s="45">
        <v>0.32935262656359082</v>
      </c>
      <c r="M21" s="44">
        <v>4133.9656348189683</v>
      </c>
      <c r="N21" s="44">
        <v>4848.9656348189683</v>
      </c>
      <c r="O21" s="44">
        <v>640</v>
      </c>
      <c r="P21" s="45">
        <v>0.19446773536343651</v>
      </c>
      <c r="Q21" s="44">
        <v>462.57557029616191</v>
      </c>
      <c r="R21" s="44">
        <v>437.62596198179187</v>
      </c>
      <c r="S21" s="44">
        <v>46.257557718907513</v>
      </c>
      <c r="T21" s="45">
        <v>0</v>
      </c>
      <c r="U21" s="44">
        <v>0</v>
      </c>
      <c r="V21" s="44">
        <v>0</v>
      </c>
      <c r="W21" s="54">
        <v>0</v>
      </c>
      <c r="X21" s="54">
        <v>1.2729167006909851E-2</v>
      </c>
      <c r="Y21" s="54">
        <f>Y20*(0.02/0.107)</f>
        <v>6.5982336195829883E-2</v>
      </c>
      <c r="Z21" s="54">
        <v>2.7551488950848579E-2</v>
      </c>
      <c r="AA21" s="54">
        <v>0.14195685088634491</v>
      </c>
      <c r="AB21" s="54">
        <v>3.8811329752206802E-2</v>
      </c>
      <c r="AC21" s="54">
        <v>0.13635796308517459</v>
      </c>
      <c r="AD21" s="54">
        <v>7.7163994312286377E-2</v>
      </c>
      <c r="AE21" s="54">
        <v>7.9850945621728897E-3</v>
      </c>
      <c r="AF21" s="54">
        <f t="shared" si="3"/>
        <v>0.5085382247517739</v>
      </c>
      <c r="AG21" t="s">
        <v>2135</v>
      </c>
      <c r="AH21" s="20">
        <v>0</v>
      </c>
      <c r="AI21" s="20">
        <v>1.158327640115909E-2</v>
      </c>
      <c r="AJ21" s="20">
        <v>7.1336859138036127E-2</v>
      </c>
      <c r="AK21" s="20">
        <v>2.9327200919300001E-4</v>
      </c>
      <c r="AL21" s="20">
        <v>0.37171097198132458</v>
      </c>
      <c r="AM21" s="20">
        <v>6.4612937013337909E-2</v>
      </c>
      <c r="AN21" s="20">
        <f t="shared" si="4"/>
        <v>0.51953731654305069</v>
      </c>
      <c r="AO21" s="24">
        <v>0</v>
      </c>
      <c r="AP21" s="24">
        <v>186.24679611184843</v>
      </c>
      <c r="AQ21" s="24">
        <v>204.23480338851081</v>
      </c>
      <c r="AR21" s="24">
        <v>0.81861656682427197</v>
      </c>
      <c r="AS21" s="24">
        <v>125.904725192649</v>
      </c>
      <c r="AT21" s="24">
        <v>956.52191360028291</v>
      </c>
      <c r="AU21" s="24">
        <f t="shared" si="0"/>
        <v>1473.7268548601155</v>
      </c>
      <c r="AV21" t="s">
        <v>2163</v>
      </c>
      <c r="AW21" s="36">
        <v>0.37563962000000001</v>
      </c>
      <c r="AX21" s="5">
        <f t="shared" si="6"/>
        <v>-0.14389769654305068</v>
      </c>
      <c r="AY21" s="63">
        <f t="shared" si="7"/>
        <v>0.27697278320743457</v>
      </c>
      <c r="AZ21" s="82">
        <v>1214.5197000000001</v>
      </c>
      <c r="BA21">
        <v>1273.45</v>
      </c>
      <c r="BB21" s="90">
        <f t="shared" si="5"/>
        <v>-4.6276100357297123E-2</v>
      </c>
    </row>
    <row r="22" spans="1:54" x14ac:dyDescent="0.2">
      <c r="A22" s="105"/>
      <c r="B22" s="109"/>
      <c r="C22" s="21" t="s">
        <v>2229</v>
      </c>
      <c r="D22" s="21">
        <v>2020</v>
      </c>
      <c r="F22" s="6" t="s">
        <v>47</v>
      </c>
      <c r="H22" s="44">
        <v>99.215174046450613</v>
      </c>
      <c r="I22" s="44">
        <v>165000</v>
      </c>
      <c r="J22" s="44">
        <v>11000</v>
      </c>
      <c r="K22" s="44">
        <v>3938.633657836127</v>
      </c>
      <c r="L22" s="45">
        <v>0.32935262656359082</v>
      </c>
      <c r="M22" s="44">
        <v>4133.9656348189683</v>
      </c>
      <c r="N22" s="44">
        <v>4848.9656348189683</v>
      </c>
      <c r="O22" s="44">
        <v>640</v>
      </c>
      <c r="P22" s="45">
        <v>0.19446773536343651</v>
      </c>
      <c r="Q22" s="44">
        <v>462.57557029616191</v>
      </c>
      <c r="R22" s="44">
        <v>437.62596198179187</v>
      </c>
      <c r="S22" s="44">
        <v>46.257557718907513</v>
      </c>
      <c r="T22" s="45">
        <v>0</v>
      </c>
      <c r="U22" s="44">
        <v>0</v>
      </c>
      <c r="V22" s="44">
        <v>0</v>
      </c>
      <c r="W22" s="54">
        <v>0</v>
      </c>
      <c r="X22" s="54">
        <v>1.2729167006909851E-2</v>
      </c>
      <c r="Y22" s="54">
        <v>0.55800000000000005</v>
      </c>
      <c r="Z22" s="54">
        <v>2.7551488950848579E-2</v>
      </c>
      <c r="AA22" s="54">
        <v>0.14195685088634491</v>
      </c>
      <c r="AB22" s="54">
        <v>3.8811329752206802E-2</v>
      </c>
      <c r="AC22" s="54">
        <v>0.13635796308517459</v>
      </c>
      <c r="AD22" s="54">
        <v>7.7163994312286377E-2</v>
      </c>
      <c r="AE22" s="54">
        <v>7.9850945621728897E-3</v>
      </c>
      <c r="AF22" s="54">
        <f t="shared" si="3"/>
        <v>1.000555888555944</v>
      </c>
      <c r="AG22" t="s">
        <v>2136</v>
      </c>
      <c r="AH22" s="20">
        <v>0</v>
      </c>
      <c r="AI22" s="20">
        <v>1.158327640115909E-2</v>
      </c>
      <c r="AJ22" s="20">
        <v>0.56919105615511556</v>
      </c>
      <c r="AK22" s="20">
        <v>2.9327200919300001E-4</v>
      </c>
      <c r="AL22" s="20">
        <v>0.37171097198132458</v>
      </c>
      <c r="AM22" s="20">
        <v>6.4612937013337909E-2</v>
      </c>
      <c r="AN22" s="20">
        <f t="shared" si="4"/>
        <v>1.0173915135601301</v>
      </c>
      <c r="AO22" s="24">
        <v>0</v>
      </c>
      <c r="AP22" s="24">
        <v>186.24679611184843</v>
      </c>
      <c r="AQ22" s="24">
        <v>373.94913830225738</v>
      </c>
      <c r="AR22" s="24">
        <v>0.81861656682427197</v>
      </c>
      <c r="AS22" s="24">
        <v>125.904725192649</v>
      </c>
      <c r="AT22" s="24">
        <v>956.52191360028291</v>
      </c>
      <c r="AU22" s="24">
        <f t="shared" si="0"/>
        <v>1643.4411897738619</v>
      </c>
      <c r="AV22" t="s">
        <v>2164</v>
      </c>
      <c r="AW22" s="36">
        <v>0.91177008999999998</v>
      </c>
      <c r="AX22" s="5">
        <f t="shared" si="6"/>
        <v>-0.10562142356013016</v>
      </c>
      <c r="AY22" s="63">
        <f t="shared" si="7"/>
        <v>0.10381590779200822</v>
      </c>
      <c r="AZ22" s="82">
        <v>1727.3674000000001</v>
      </c>
      <c r="BA22">
        <v>1786.2977000000001</v>
      </c>
      <c r="BB22" s="90">
        <f t="shared" si="5"/>
        <v>-3.2990189709139695E-2</v>
      </c>
    </row>
    <row r="23" spans="1:54" x14ac:dyDescent="0.2">
      <c r="A23" s="105"/>
      <c r="B23" s="109"/>
      <c r="C23" s="21" t="s">
        <v>2226</v>
      </c>
      <c r="D23" s="21">
        <v>2020</v>
      </c>
      <c r="E23" s="6" t="s">
        <v>414</v>
      </c>
      <c r="F23" s="6" t="s">
        <v>44</v>
      </c>
      <c r="H23" s="44">
        <v>148.13641565554261</v>
      </c>
      <c r="I23" s="44">
        <v>165000</v>
      </c>
      <c r="J23" s="44">
        <v>11000</v>
      </c>
      <c r="K23" s="44">
        <v>3734.025966572578</v>
      </c>
      <c r="L23" s="45">
        <v>0.32153406739234919</v>
      </c>
      <c r="M23" s="44">
        <v>3898.3270524634991</v>
      </c>
      <c r="N23" s="44">
        <v>4613.3270524634991</v>
      </c>
      <c r="O23" s="44">
        <v>640</v>
      </c>
      <c r="P23" s="45">
        <v>0.18147415695211019</v>
      </c>
      <c r="Q23" s="44">
        <v>0</v>
      </c>
      <c r="R23" s="44">
        <v>414.89177406361972</v>
      </c>
      <c r="S23" s="44">
        <v>0</v>
      </c>
      <c r="T23" s="45">
        <v>0</v>
      </c>
      <c r="U23" s="44">
        <v>0</v>
      </c>
      <c r="V23" s="44">
        <v>0</v>
      </c>
      <c r="W23" s="54">
        <v>0.43437394499778748</v>
      </c>
      <c r="X23" s="54">
        <v>1.2729167006909851E-2</v>
      </c>
      <c r="Y23" s="54">
        <v>5.4759316146373749E-2</v>
      </c>
      <c r="Z23" s="54">
        <v>2.7551488950848579E-2</v>
      </c>
      <c r="AA23" s="54">
        <v>0.14149908721446991</v>
      </c>
      <c r="AB23" s="54">
        <v>6.4978264272212982E-2</v>
      </c>
      <c r="AC23" s="54">
        <v>1.127339154481888E-2</v>
      </c>
      <c r="AD23" s="54">
        <v>7.4737899005413055E-2</v>
      </c>
      <c r="AE23" s="54">
        <v>2.9005103278905149E-3</v>
      </c>
      <c r="AF23" s="54">
        <f>SUM(W23:AE23)</f>
        <v>0.82480306946672499</v>
      </c>
      <c r="AG23" t="s">
        <v>889</v>
      </c>
      <c r="AH23" s="20">
        <v>0.43427289572232652</v>
      </c>
      <c r="AI23" s="20">
        <v>1.158327640115909E-2</v>
      </c>
      <c r="AJ23" s="20">
        <v>5.5954943534136929E-2</v>
      </c>
      <c r="AK23" s="20">
        <v>2.9327200919300001E-4</v>
      </c>
      <c r="AL23" s="20">
        <v>0.25706304650051709</v>
      </c>
      <c r="AM23" s="20">
        <v>6.2142116690136827E-2</v>
      </c>
      <c r="AN23" s="20">
        <f t="shared" si="4"/>
        <v>0.82130955085746948</v>
      </c>
      <c r="AO23" s="24">
        <v>253.4134473858831</v>
      </c>
      <c r="AP23" s="24">
        <v>295.80262482491389</v>
      </c>
      <c r="AQ23" s="24">
        <v>144.40971723077021</v>
      </c>
      <c r="AR23" s="24">
        <v>0.81861656682427197</v>
      </c>
      <c r="AS23" s="24">
        <v>120.6088132871844</v>
      </c>
      <c r="AT23" s="24">
        <v>639.11911938930382</v>
      </c>
      <c r="AU23" s="24">
        <f t="shared" si="0"/>
        <v>1454.1723386848796</v>
      </c>
      <c r="AV23" t="s">
        <v>1499</v>
      </c>
      <c r="AW23" s="36">
        <v>0.78165894000000002</v>
      </c>
      <c r="AX23" s="5">
        <f t="shared" si="6"/>
        <v>-3.9650610857469459E-2</v>
      </c>
      <c r="AY23" s="63">
        <f t="shared" si="7"/>
        <v>4.8277303991014285E-2</v>
      </c>
      <c r="AZ23" s="82">
        <v>1684.8700000000001</v>
      </c>
      <c r="BA23">
        <v>1744.2333000000001</v>
      </c>
      <c r="BB23" s="90">
        <f t="shared" si="5"/>
        <v>-3.4034036616546692E-2</v>
      </c>
    </row>
    <row r="24" spans="1:54" x14ac:dyDescent="0.2">
      <c r="A24" s="105"/>
      <c r="B24" s="109"/>
      <c r="C24" s="109" t="s">
        <v>2222</v>
      </c>
      <c r="D24" s="21">
        <v>2002</v>
      </c>
      <c r="E24" s="6" t="s">
        <v>415</v>
      </c>
      <c r="F24" s="6" t="s">
        <v>44</v>
      </c>
      <c r="H24" s="44">
        <v>150.60673363461811</v>
      </c>
      <c r="I24" s="44">
        <v>165000</v>
      </c>
      <c r="J24" s="44">
        <v>11000</v>
      </c>
      <c r="K24" s="44">
        <v>4063.2521705236868</v>
      </c>
      <c r="L24" s="45">
        <v>0.29144477844238281</v>
      </c>
      <c r="M24" s="44">
        <v>3963.3364123631059</v>
      </c>
      <c r="N24" s="44">
        <v>4678.3364123631063</v>
      </c>
      <c r="O24" s="44">
        <v>640</v>
      </c>
      <c r="P24" s="45">
        <v>0.18488220585204129</v>
      </c>
      <c r="Q24" s="44">
        <v>0</v>
      </c>
      <c r="R24" s="44">
        <v>451.47246339152082</v>
      </c>
      <c r="S24" s="44">
        <v>0</v>
      </c>
      <c r="T24" s="45">
        <v>0</v>
      </c>
      <c r="U24" s="44">
        <v>0</v>
      </c>
      <c r="V24" s="44">
        <v>0</v>
      </c>
      <c r="W24" s="54">
        <v>0.41917073726654053</v>
      </c>
      <c r="X24" s="54">
        <v>1.2729167006909851E-2</v>
      </c>
      <c r="Y24" s="54">
        <v>5.3511962294578552E-2</v>
      </c>
      <c r="Z24" s="54">
        <v>2.7551488950848579E-2</v>
      </c>
      <c r="AA24" s="54">
        <v>7.7260598540306091E-2</v>
      </c>
      <c r="AB24" s="54">
        <v>6.3412345945835114E-2</v>
      </c>
      <c r="AC24" s="54">
        <v>6.5581975504755974E-3</v>
      </c>
      <c r="AD24" s="54">
        <v>6.6178314387798309E-2</v>
      </c>
      <c r="AE24" s="54">
        <v>2.9005103278905149E-3</v>
      </c>
      <c r="AF24" s="54">
        <f t="shared" si="3"/>
        <v>0.72927332227118313</v>
      </c>
      <c r="AG24" t="s">
        <v>850</v>
      </c>
      <c r="AH24" s="20">
        <v>0.42477427546386692</v>
      </c>
      <c r="AI24" s="20">
        <v>1.158327640115909E-2</v>
      </c>
      <c r="AJ24" s="20">
        <v>5.4680352350994103E-2</v>
      </c>
      <c r="AK24" s="20">
        <v>2.9327200919300001E-4</v>
      </c>
      <c r="AL24" s="20">
        <v>0.1831560627235482</v>
      </c>
      <c r="AM24" s="20">
        <v>5.3424741879536747E-2</v>
      </c>
      <c r="AN24" s="20">
        <f t="shared" si="4"/>
        <v>0.727911980828298</v>
      </c>
      <c r="AO24" s="24">
        <v>607.57713944602858</v>
      </c>
      <c r="AP24" s="24">
        <v>306.87799808519185</v>
      </c>
      <c r="AQ24" s="24">
        <v>141.12022499439269</v>
      </c>
      <c r="AR24" s="24">
        <v>0.81861656682427197</v>
      </c>
      <c r="AS24" s="24">
        <v>101.9241486799081</v>
      </c>
      <c r="AT24" s="24">
        <v>425.81650369476267</v>
      </c>
      <c r="AU24" s="24">
        <f t="shared" si="0"/>
        <v>1584.1346314671082</v>
      </c>
      <c r="AV24" t="s">
        <v>1500</v>
      </c>
      <c r="AW24" s="36">
        <v>0.72375409000000002</v>
      </c>
      <c r="AX24" s="5">
        <f t="shared" ref="AX24:AX31" si="8">AW24-AN24</f>
        <v>-4.1578908282979832E-3</v>
      </c>
      <c r="AY24" s="63">
        <f t="shared" ref="AY24:AY31" si="9">ABS(AX24)/AN24</f>
        <v>5.7120791219381767E-3</v>
      </c>
      <c r="AZ24" s="82">
        <v>2152.4770000000003</v>
      </c>
      <c r="BA24">
        <v>2224.4513000000002</v>
      </c>
      <c r="BB24" s="90">
        <f t="shared" si="5"/>
        <v>-3.235597920260147E-2</v>
      </c>
    </row>
    <row r="25" spans="1:54" x14ac:dyDescent="0.2">
      <c r="A25" s="105"/>
      <c r="B25" s="109"/>
      <c r="C25" s="109"/>
      <c r="D25" s="21">
        <v>2006</v>
      </c>
      <c r="E25" s="6" t="s">
        <v>416</v>
      </c>
      <c r="F25" s="6" t="s">
        <v>44</v>
      </c>
      <c r="H25" s="44">
        <v>150.60673363461811</v>
      </c>
      <c r="I25" s="44">
        <v>165000</v>
      </c>
      <c r="J25" s="44">
        <v>11000</v>
      </c>
      <c r="K25" s="44">
        <v>4063.2521705236868</v>
      </c>
      <c r="L25" s="45">
        <v>0.29144477844238281</v>
      </c>
      <c r="M25" s="44">
        <v>3963.3364123631059</v>
      </c>
      <c r="N25" s="44">
        <v>4678.3364123631063</v>
      </c>
      <c r="O25" s="44">
        <v>640</v>
      </c>
      <c r="P25" s="45">
        <v>0.18488220585204129</v>
      </c>
      <c r="Q25" s="44">
        <v>0</v>
      </c>
      <c r="R25" s="44">
        <v>451.47246339152082</v>
      </c>
      <c r="S25" s="44">
        <v>0</v>
      </c>
      <c r="T25" s="45">
        <v>0</v>
      </c>
      <c r="U25" s="44">
        <v>0</v>
      </c>
      <c r="V25" s="44">
        <v>0</v>
      </c>
      <c r="W25" s="54">
        <v>0.45064812898635859</v>
      </c>
      <c r="X25" s="54">
        <v>1.2729167006909851E-2</v>
      </c>
      <c r="Y25" s="54">
        <v>5.7384863495826721E-2</v>
      </c>
      <c r="Z25" s="54">
        <v>2.7551488950848579E-2</v>
      </c>
      <c r="AA25" s="54">
        <v>0.10306912660598749</v>
      </c>
      <c r="AB25" s="54">
        <v>6.8202637135982513E-2</v>
      </c>
      <c r="AC25" s="54">
        <v>6.7913029342889786E-3</v>
      </c>
      <c r="AD25" s="54">
        <v>7.1950741112232208E-2</v>
      </c>
      <c r="AE25" s="54">
        <v>2.9005103278905149E-3</v>
      </c>
      <c r="AF25" s="54">
        <f t="shared" si="3"/>
        <v>0.80122796655632555</v>
      </c>
      <c r="AG25" t="s">
        <v>851</v>
      </c>
      <c r="AH25" s="20">
        <v>0.45465370322728887</v>
      </c>
      <c r="AI25" s="20">
        <v>1.158327640115909E-2</v>
      </c>
      <c r="AJ25" s="20">
        <v>5.8637814816515588E-2</v>
      </c>
      <c r="AK25" s="20">
        <v>2.9327200919300001E-4</v>
      </c>
      <c r="AL25" s="20">
        <v>0.21510617381963301</v>
      </c>
      <c r="AM25" s="20">
        <v>5.9303574882582692E-2</v>
      </c>
      <c r="AN25" s="20">
        <f t="shared" si="4"/>
        <v>0.79957781515637227</v>
      </c>
      <c r="AO25" s="24">
        <v>378.18698637987262</v>
      </c>
      <c r="AP25" s="24">
        <v>306.87799808519185</v>
      </c>
      <c r="AQ25" s="24">
        <v>151.33372892275759</v>
      </c>
      <c r="AR25" s="24">
        <v>0.81861656682427197</v>
      </c>
      <c r="AS25" s="24">
        <v>114.5247337563388</v>
      </c>
      <c r="AT25" s="24">
        <v>505.38607530277699</v>
      </c>
      <c r="AU25" s="24">
        <f t="shared" si="0"/>
        <v>1457.1281390137622</v>
      </c>
      <c r="AV25" t="s">
        <v>1501</v>
      </c>
      <c r="AW25" s="36">
        <v>0.79157476999999998</v>
      </c>
      <c r="AX25" s="5">
        <f t="shared" si="8"/>
        <v>-8.0030451563722904E-3</v>
      </c>
      <c r="AY25" s="63">
        <f t="shared" si="9"/>
        <v>1.000908855232201E-2</v>
      </c>
      <c r="AZ25" s="82">
        <v>1775.2803999999999</v>
      </c>
      <c r="BA25">
        <v>1845.0056</v>
      </c>
      <c r="BB25" s="90">
        <f t="shared" si="5"/>
        <v>-3.7791321608996786E-2</v>
      </c>
    </row>
    <row r="26" spans="1:54" x14ac:dyDescent="0.2">
      <c r="A26" s="105"/>
      <c r="B26" s="109"/>
      <c r="C26" s="109"/>
      <c r="D26" s="21">
        <v>2010</v>
      </c>
      <c r="E26" s="6" t="s">
        <v>414</v>
      </c>
      <c r="F26" s="6" t="s">
        <v>44</v>
      </c>
      <c r="H26" s="44">
        <v>150.60673363461811</v>
      </c>
      <c r="I26" s="44">
        <v>165000</v>
      </c>
      <c r="J26" s="44">
        <v>11000</v>
      </c>
      <c r="K26" s="44">
        <v>4063.2521705236868</v>
      </c>
      <c r="L26" s="45">
        <v>0.29144477844238281</v>
      </c>
      <c r="M26" s="44">
        <v>3963.3364123631059</v>
      </c>
      <c r="N26" s="44">
        <v>4678.3364123631063</v>
      </c>
      <c r="O26" s="44">
        <v>640</v>
      </c>
      <c r="P26" s="45">
        <v>0.18488220585204129</v>
      </c>
      <c r="Q26" s="44">
        <v>0</v>
      </c>
      <c r="R26" s="44">
        <v>451.47246339152082</v>
      </c>
      <c r="S26" s="44">
        <v>0</v>
      </c>
      <c r="T26" s="45">
        <v>0</v>
      </c>
      <c r="U26" s="44">
        <v>0</v>
      </c>
      <c r="V26" s="44">
        <v>0</v>
      </c>
      <c r="W26" s="54">
        <v>0.48483729362487787</v>
      </c>
      <c r="X26" s="54">
        <v>1.2729167006909851E-2</v>
      </c>
      <c r="Y26" s="54">
        <v>6.1200875788927078E-2</v>
      </c>
      <c r="Z26" s="54">
        <v>2.7551488950848579E-2</v>
      </c>
      <c r="AA26" s="54">
        <v>0.12887765467166901</v>
      </c>
      <c r="AB26" s="54">
        <v>7.2754658758640289E-2</v>
      </c>
      <c r="AC26" s="54">
        <v>7.0060789585113534E-3</v>
      </c>
      <c r="AD26" s="54">
        <v>7.7692605555057526E-2</v>
      </c>
      <c r="AE26" s="54">
        <v>2.9005103278905149E-3</v>
      </c>
      <c r="AF26" s="54">
        <f t="shared" si="3"/>
        <v>0.87555033364333212</v>
      </c>
      <c r="AG26" t="s">
        <v>852</v>
      </c>
      <c r="AH26" s="20">
        <v>0.48827922262567669</v>
      </c>
      <c r="AI26" s="20">
        <v>1.158327640115909E-2</v>
      </c>
      <c r="AJ26" s="20">
        <v>6.2537149524074909E-2</v>
      </c>
      <c r="AK26" s="20">
        <v>2.9327200919300001E-4</v>
      </c>
      <c r="AL26" s="20">
        <v>0.24679213841955991</v>
      </c>
      <c r="AM26" s="20">
        <v>6.5151291123224528E-2</v>
      </c>
      <c r="AN26" s="20">
        <f t="shared" si="4"/>
        <v>0.87463635010288809</v>
      </c>
      <c r="AO26" s="24">
        <v>421.30778375120661</v>
      </c>
      <c r="AP26" s="24">
        <v>306.87799808519185</v>
      </c>
      <c r="AQ26" s="24">
        <v>161.39721548785849</v>
      </c>
      <c r="AR26" s="24">
        <v>0.81861656682427197</v>
      </c>
      <c r="AS26" s="24">
        <v>127.0586237230814</v>
      </c>
      <c r="AT26" s="24">
        <v>584.39972071473358</v>
      </c>
      <c r="AU26" s="24">
        <f t="shared" si="0"/>
        <v>1601.8599583288963</v>
      </c>
      <c r="AV26" t="s">
        <v>1502</v>
      </c>
      <c r="AW26" s="36">
        <v>0.86169879999999999</v>
      </c>
      <c r="AX26" s="5">
        <f t="shared" si="8"/>
        <v>-1.2937550102888107E-2</v>
      </c>
      <c r="AY26" s="63">
        <f t="shared" si="9"/>
        <v>1.479191906598233E-2</v>
      </c>
      <c r="AZ26" s="82">
        <v>1946.0388</v>
      </c>
      <c r="BA26">
        <v>2013.5869</v>
      </c>
      <c r="BB26" s="90">
        <f t="shared" si="5"/>
        <v>-3.3546155867422489E-2</v>
      </c>
    </row>
    <row r="27" spans="1:54" x14ac:dyDescent="0.2">
      <c r="A27" s="105"/>
      <c r="B27" s="109"/>
      <c r="C27" s="109"/>
      <c r="D27" s="21">
        <v>2020</v>
      </c>
      <c r="E27" s="6" t="s">
        <v>414</v>
      </c>
      <c r="F27" s="6" t="s">
        <v>44</v>
      </c>
      <c r="H27" s="44">
        <v>150.60673363461811</v>
      </c>
      <c r="I27" s="44">
        <v>165000</v>
      </c>
      <c r="J27" s="44">
        <v>11000</v>
      </c>
      <c r="K27" s="44">
        <v>4063.2521705236868</v>
      </c>
      <c r="L27" s="45">
        <v>0.29144477844238281</v>
      </c>
      <c r="M27" s="44">
        <v>3963.3364123631059</v>
      </c>
      <c r="N27" s="44">
        <v>4678.3364123631063</v>
      </c>
      <c r="O27" s="44">
        <v>640</v>
      </c>
      <c r="P27" s="45">
        <v>0.18488220585204129</v>
      </c>
      <c r="Q27" s="44">
        <v>0</v>
      </c>
      <c r="R27" s="44">
        <v>451.47246339152082</v>
      </c>
      <c r="S27" s="44">
        <v>0</v>
      </c>
      <c r="T27" s="45">
        <v>0</v>
      </c>
      <c r="U27" s="44">
        <v>0</v>
      </c>
      <c r="V27" s="44">
        <v>0</v>
      </c>
      <c r="W27" s="54">
        <v>0.47267284989356989</v>
      </c>
      <c r="X27" s="54">
        <v>1.2729167006909851E-2</v>
      </c>
      <c r="Y27" s="54">
        <v>5.9587404131889343E-2</v>
      </c>
      <c r="Z27" s="54">
        <v>2.7551488950848579E-2</v>
      </c>
      <c r="AA27" s="54">
        <v>0.14149908721446991</v>
      </c>
      <c r="AB27" s="54">
        <v>6.890106201171875E-2</v>
      </c>
      <c r="AC27" s="54">
        <v>6.916949525475502E-3</v>
      </c>
      <c r="AD27" s="54">
        <v>7.5407229363918304E-2</v>
      </c>
      <c r="AE27" s="54">
        <v>2.9005103278905149E-3</v>
      </c>
      <c r="AF27" s="54">
        <f t="shared" si="3"/>
        <v>0.8681657484266907</v>
      </c>
      <c r="AG27" t="s">
        <v>853</v>
      </c>
      <c r="AH27" s="20">
        <v>0.47256205959151121</v>
      </c>
      <c r="AI27" s="20">
        <v>1.158327640115909E-2</v>
      </c>
      <c r="AJ27" s="20">
        <v>6.0888447965267552E-2</v>
      </c>
      <c r="AK27" s="20">
        <v>2.9327200919300001E-4</v>
      </c>
      <c r="AL27" s="20">
        <v>0.25568691524058501</v>
      </c>
      <c r="AM27" s="20">
        <v>6.2823781152860234E-2</v>
      </c>
      <c r="AN27" s="20">
        <f t="shared" si="4"/>
        <v>0.86383775236057625</v>
      </c>
      <c r="AO27" s="24">
        <v>275.75385714117442</v>
      </c>
      <c r="AP27" s="24">
        <v>306.87799808519185</v>
      </c>
      <c r="AQ27" s="24">
        <v>157.14221117782739</v>
      </c>
      <c r="AR27" s="24">
        <v>0.81861656682427197</v>
      </c>
      <c r="AS27" s="24">
        <v>122.0698806540708</v>
      </c>
      <c r="AT27" s="24">
        <v>629.20350572008704</v>
      </c>
      <c r="AU27" s="24">
        <f t="shared" si="0"/>
        <v>1491.8660693451757</v>
      </c>
      <c r="AV27" t="s">
        <v>1503</v>
      </c>
      <c r="AW27" s="36">
        <v>0.83255805000000005</v>
      </c>
      <c r="AX27" s="5">
        <f t="shared" si="8"/>
        <v>-3.12797023605762E-2</v>
      </c>
      <c r="AY27" s="63">
        <f t="shared" si="9"/>
        <v>3.6210158996986826E-2</v>
      </c>
      <c r="AZ27" s="82">
        <v>1748.6813999999999</v>
      </c>
      <c r="BA27">
        <v>1817.1078</v>
      </c>
      <c r="BB27" s="90">
        <f t="shared" si="5"/>
        <v>-3.765676422719666E-2</v>
      </c>
    </row>
    <row r="28" spans="1:54" x14ac:dyDescent="0.2">
      <c r="A28" s="105"/>
      <c r="B28" s="109"/>
      <c r="C28" s="111" t="s">
        <v>17</v>
      </c>
      <c r="D28" s="21">
        <v>2020</v>
      </c>
      <c r="E28" s="6" t="s">
        <v>414</v>
      </c>
      <c r="F28" s="6" t="s">
        <v>45</v>
      </c>
      <c r="H28" s="44">
        <v>157.63232852973499</v>
      </c>
      <c r="I28" s="44">
        <v>165000</v>
      </c>
      <c r="J28" s="44">
        <v>11000</v>
      </c>
      <c r="K28" s="44">
        <v>4596.3209704624796</v>
      </c>
      <c r="L28" s="45">
        <v>0.26003009080886841</v>
      </c>
      <c r="M28" s="44">
        <v>4148.2209546159784</v>
      </c>
      <c r="N28" s="44">
        <v>4863.2209546159784</v>
      </c>
      <c r="O28" s="44">
        <v>640</v>
      </c>
      <c r="P28" s="45">
        <v>0.19531374900042889</v>
      </c>
      <c r="Q28" s="44">
        <v>0</v>
      </c>
      <c r="R28" s="44">
        <v>510.70233005138658</v>
      </c>
      <c r="S28" s="44">
        <v>0</v>
      </c>
      <c r="T28" s="45">
        <v>0</v>
      </c>
      <c r="U28" s="44">
        <v>0</v>
      </c>
      <c r="V28" s="44">
        <v>0</v>
      </c>
      <c r="W28" s="54">
        <v>0.42296710610389709</v>
      </c>
      <c r="X28" s="54">
        <v>1.2729167006909851E-2</v>
      </c>
      <c r="Y28" s="54">
        <v>-1.6807215288281441E-2</v>
      </c>
      <c r="Z28" s="54">
        <v>2.7551488950848579E-2</v>
      </c>
      <c r="AA28" s="54">
        <v>0.14149908721446991</v>
      </c>
      <c r="AB28" s="54">
        <v>8.0863684415817261E-2</v>
      </c>
      <c r="AC28" s="54">
        <v>1.5133931301534179E-2</v>
      </c>
      <c r="AD28" s="54">
        <v>7.7310763299465179E-2</v>
      </c>
      <c r="AE28" s="54">
        <v>2.9005103278905149E-3</v>
      </c>
      <c r="AF28" s="54">
        <f t="shared" si="3"/>
        <v>0.76414852333255112</v>
      </c>
      <c r="AG28" t="s">
        <v>854</v>
      </c>
      <c r="AH28" s="20">
        <v>0.42732576834151581</v>
      </c>
      <c r="AI28" s="20">
        <v>1.158327640115909E-2</v>
      </c>
      <c r="AJ28" s="20">
        <v>-1.002199759487421E-2</v>
      </c>
      <c r="AK28" s="20">
        <v>2.9327200919300001E-4</v>
      </c>
      <c r="AL28" s="20">
        <v>0.27635337454215247</v>
      </c>
      <c r="AM28" s="20">
        <v>6.4762413103017696E-2</v>
      </c>
      <c r="AN28" s="20">
        <f t="shared" si="4"/>
        <v>0.77029610680216376</v>
      </c>
      <c r="AO28" s="24">
        <v>277.93970707275031</v>
      </c>
      <c r="AP28" s="24">
        <v>309.75171267692588</v>
      </c>
      <c r="AQ28" s="24">
        <v>81.089853381090961</v>
      </c>
      <c r="AR28" s="24">
        <v>0.81861656682427197</v>
      </c>
      <c r="AS28" s="24">
        <v>126.22510955871731</v>
      </c>
      <c r="AT28" s="24">
        <v>664.09453094210528</v>
      </c>
      <c r="AU28" s="24">
        <f t="shared" si="0"/>
        <v>1459.9195301984141</v>
      </c>
      <c r="AV28" t="s">
        <v>1504</v>
      </c>
      <c r="AW28" s="36">
        <v>0.74118178000000001</v>
      </c>
      <c r="AX28" s="5">
        <f t="shared" si="8"/>
        <v>-2.9114326802163748E-2</v>
      </c>
      <c r="AY28" s="63">
        <f t="shared" si="9"/>
        <v>3.7796279307486129E-2</v>
      </c>
      <c r="AZ28" s="82">
        <v>1692.9837</v>
      </c>
      <c r="BA28">
        <v>1763.4991</v>
      </c>
      <c r="BB28" s="90">
        <f t="shared" si="5"/>
        <v>-3.9986070874660551E-2</v>
      </c>
    </row>
    <row r="29" spans="1:54" x14ac:dyDescent="0.2">
      <c r="A29" s="105"/>
      <c r="B29" s="109"/>
      <c r="C29" s="108"/>
      <c r="D29" s="21">
        <v>2020</v>
      </c>
      <c r="E29" s="6" t="s">
        <v>414</v>
      </c>
      <c r="F29" s="6" t="s">
        <v>46</v>
      </c>
      <c r="H29" s="44">
        <v>157.63232852973499</v>
      </c>
      <c r="I29" s="44">
        <v>165000</v>
      </c>
      <c r="J29" s="44">
        <v>11000</v>
      </c>
      <c r="K29" s="44">
        <v>4596.3209704624796</v>
      </c>
      <c r="L29" s="45">
        <v>0.26003009080886841</v>
      </c>
      <c r="M29" s="44">
        <v>4148.2209546159784</v>
      </c>
      <c r="N29" s="44">
        <v>4863.2209546159784</v>
      </c>
      <c r="O29" s="44">
        <v>640</v>
      </c>
      <c r="P29" s="45">
        <v>0.19531374900042889</v>
      </c>
      <c r="Q29" s="44">
        <v>0</v>
      </c>
      <c r="R29" s="44">
        <v>510.70233005138658</v>
      </c>
      <c r="S29" s="44">
        <v>0</v>
      </c>
      <c r="T29" s="45">
        <v>0</v>
      </c>
      <c r="U29" s="44">
        <v>0</v>
      </c>
      <c r="V29" s="44">
        <v>0</v>
      </c>
      <c r="W29" s="54">
        <v>0.42296710610389709</v>
      </c>
      <c r="X29" s="54">
        <v>1.2729167006909851E-2</v>
      </c>
      <c r="Y29" s="54">
        <v>-0.38600000000000001</v>
      </c>
      <c r="Z29" s="54">
        <v>2.7551488950848579E-2</v>
      </c>
      <c r="AA29" s="54">
        <v>0.14149908721446991</v>
      </c>
      <c r="AB29" s="54">
        <v>8.0863684415817261E-2</v>
      </c>
      <c r="AC29" s="54">
        <v>1.5133931301534179E-2</v>
      </c>
      <c r="AD29" s="54">
        <v>7.7310763299465179E-2</v>
      </c>
      <c r="AE29" s="54">
        <v>2.9005103278905149E-3</v>
      </c>
      <c r="AF29" s="54">
        <f t="shared" si="3"/>
        <v>0.39495573862083255</v>
      </c>
      <c r="AG29" t="s">
        <v>855</v>
      </c>
      <c r="AH29" s="20">
        <v>0.42712378805074458</v>
      </c>
      <c r="AI29" s="20">
        <v>1.158327640115909E-2</v>
      </c>
      <c r="AJ29" s="20">
        <v>-0.37730846836056597</v>
      </c>
      <c r="AK29" s="20">
        <v>2.9327200919300001E-4</v>
      </c>
      <c r="AL29" s="20">
        <v>0.27635337454215247</v>
      </c>
      <c r="AM29" s="20">
        <v>6.4762413103017696E-2</v>
      </c>
      <c r="AN29" s="20">
        <f t="shared" si="4"/>
        <v>0.40280765574570088</v>
      </c>
      <c r="AO29" s="24">
        <v>277.84679613899561</v>
      </c>
      <c r="AP29" s="24">
        <v>309.75171267692588</v>
      </c>
      <c r="AQ29" s="24">
        <v>-126.10021770821881</v>
      </c>
      <c r="AR29" s="24">
        <v>0.81861656682427197</v>
      </c>
      <c r="AS29" s="24">
        <v>126.22510955871731</v>
      </c>
      <c r="AT29" s="24">
        <v>664.09453094210528</v>
      </c>
      <c r="AU29" s="24">
        <f t="shared" si="0"/>
        <v>1252.6365481753496</v>
      </c>
      <c r="AV29" t="s">
        <v>1505</v>
      </c>
      <c r="AW29" s="36">
        <v>0.56701709</v>
      </c>
      <c r="AX29" s="5">
        <f t="shared" si="8"/>
        <v>0.16420943425429912</v>
      </c>
      <c r="AY29" s="63">
        <f t="shared" si="9"/>
        <v>0.40766214820397367</v>
      </c>
      <c r="AZ29" s="82">
        <v>1532.0497</v>
      </c>
      <c r="BA29">
        <v>1602.5650000000001</v>
      </c>
      <c r="BB29" s="90">
        <f t="shared" si="5"/>
        <v>-4.4001522559147355E-2</v>
      </c>
    </row>
    <row r="30" spans="1:54" x14ac:dyDescent="0.2">
      <c r="A30" s="105"/>
      <c r="B30" s="109" t="s">
        <v>410</v>
      </c>
      <c r="C30" s="111" t="s">
        <v>2228</v>
      </c>
      <c r="D30" s="21">
        <v>2020</v>
      </c>
      <c r="F30" s="110" t="s">
        <v>48</v>
      </c>
      <c r="G30" t="s">
        <v>36</v>
      </c>
      <c r="H30" s="44">
        <v>382.4907811524651</v>
      </c>
      <c r="I30" s="44">
        <v>693000</v>
      </c>
      <c r="J30" s="44">
        <v>42000</v>
      </c>
      <c r="K30" s="44">
        <v>3627.0938078186882</v>
      </c>
      <c r="L30" s="45">
        <v>0.72837601267004004</v>
      </c>
      <c r="M30" s="44">
        <v>12750.500190737281</v>
      </c>
      <c r="N30" s="44">
        <v>15875.500190737281</v>
      </c>
      <c r="O30" s="44">
        <v>3050</v>
      </c>
      <c r="P30" s="45">
        <v>0.58942895205837753</v>
      </c>
      <c r="Q30" s="44">
        <v>4198.0249486054663</v>
      </c>
      <c r="R30" s="44">
        <v>0</v>
      </c>
      <c r="S30" s="44">
        <v>503.76302135705271</v>
      </c>
      <c r="T30" s="45">
        <v>0</v>
      </c>
      <c r="U30" s="44">
        <v>1</v>
      </c>
      <c r="V30" s="44">
        <v>0</v>
      </c>
      <c r="W30" s="54">
        <v>0</v>
      </c>
      <c r="X30" s="54">
        <v>6.3596147811040282E-4</v>
      </c>
      <c r="Y30" s="54">
        <v>4.3728973716497421E-2</v>
      </c>
      <c r="Z30" s="54">
        <v>3.3035976812243462E-3</v>
      </c>
      <c r="AA30" s="54">
        <v>1.702185720205307E-2</v>
      </c>
      <c r="AB30" s="54">
        <v>5.2329651080071926E-3</v>
      </c>
      <c r="AC30" s="54">
        <v>5.2605058997869492E-2</v>
      </c>
      <c r="AD30" s="54">
        <v>4.2929012328386307E-2</v>
      </c>
      <c r="AE30" s="54">
        <v>4.9586142413318157E-3</v>
      </c>
      <c r="AF30" s="54">
        <f t="shared" si="3"/>
        <v>0.17041604075348005</v>
      </c>
      <c r="AG30" t="s">
        <v>2127</v>
      </c>
      <c r="AH30" s="20">
        <v>0</v>
      </c>
      <c r="AI30" s="20">
        <v>5.7871170154112552E-4</v>
      </c>
      <c r="AJ30" s="20">
        <v>4.0324495857981757E-2</v>
      </c>
      <c r="AK30" s="20">
        <v>1.465215346475566E-5</v>
      </c>
      <c r="AL30" s="20">
        <v>9.5055963147036848E-2</v>
      </c>
      <c r="AM30" s="20">
        <v>4.0789826208230802E-2</v>
      </c>
      <c r="AN30" s="20">
        <f t="shared" si="4"/>
        <v>0.17676364906825529</v>
      </c>
      <c r="AO30" s="24">
        <v>0</v>
      </c>
      <c r="AP30" s="24">
        <v>161.14776166005356</v>
      </c>
      <c r="AQ30" s="24">
        <v>78.027600700998988</v>
      </c>
      <c r="AR30" s="24">
        <v>4.0898876094264937E-2</v>
      </c>
      <c r="AS30" s="24">
        <v>92.623448117927992</v>
      </c>
      <c r="AT30" s="24">
        <v>346.04434545846789</v>
      </c>
      <c r="AU30" s="24">
        <f t="shared" si="0"/>
        <v>677.88405481354266</v>
      </c>
      <c r="AV30" t="s">
        <v>2178</v>
      </c>
      <c r="AW30" s="36">
        <v>0.15288428000000001</v>
      </c>
      <c r="AX30" s="5">
        <f t="shared" si="8"/>
        <v>-2.3879369068255274E-2</v>
      </c>
      <c r="AY30" s="63">
        <f t="shared" si="9"/>
        <v>0.135092080267219</v>
      </c>
      <c r="AZ30" s="82">
        <v>518.80975999999998</v>
      </c>
      <c r="BA30">
        <v>566.02048000000002</v>
      </c>
      <c r="BB30" s="90">
        <f t="shared" si="5"/>
        <v>-8.3408148058529696E-2</v>
      </c>
    </row>
    <row r="31" spans="1:54" x14ac:dyDescent="0.2">
      <c r="A31" s="105"/>
      <c r="B31" s="109"/>
      <c r="C31" s="107"/>
      <c r="D31" s="21">
        <v>2020</v>
      </c>
      <c r="F31" s="110"/>
      <c r="G31" t="s">
        <v>37</v>
      </c>
      <c r="H31" s="44">
        <v>361.21481936279378</v>
      </c>
      <c r="I31" s="44">
        <v>693000</v>
      </c>
      <c r="J31" s="44">
        <v>42000</v>
      </c>
      <c r="K31" s="44">
        <v>3540.8402931580899</v>
      </c>
      <c r="L31" s="45">
        <v>0.72837606512212716</v>
      </c>
      <c r="M31" s="44">
        <v>12040.80250193736</v>
      </c>
      <c r="N31" s="44">
        <v>15165.80250193736</v>
      </c>
      <c r="O31" s="44">
        <v>3050</v>
      </c>
      <c r="P31" s="45">
        <v>0.51833746250091162</v>
      </c>
      <c r="Q31" s="44">
        <v>3563.647494126124</v>
      </c>
      <c r="R31" s="44">
        <v>0</v>
      </c>
      <c r="S31" s="44">
        <v>491.78336672159151</v>
      </c>
      <c r="T31" s="45">
        <v>0</v>
      </c>
      <c r="U31" s="44">
        <v>1</v>
      </c>
      <c r="V31" s="44">
        <v>0</v>
      </c>
      <c r="W31" s="54">
        <v>0</v>
      </c>
      <c r="X31" s="54">
        <v>6.3596147811040282E-4</v>
      </c>
      <c r="Y31" s="54">
        <v>4.2689085006713867E-2</v>
      </c>
      <c r="Z31" s="54">
        <v>3.3035976812243462E-3</v>
      </c>
      <c r="AA31" s="54">
        <v>1.702185720205307E-2</v>
      </c>
      <c r="AB31" s="54">
        <v>4.9122502095997334E-3</v>
      </c>
      <c r="AC31" s="54">
        <v>4.1212040930986397E-2</v>
      </c>
      <c r="AD31" s="54">
        <v>4.1326433420181267E-2</v>
      </c>
      <c r="AE31" s="54">
        <v>4.2618573643267146E-3</v>
      </c>
      <c r="AF31" s="54">
        <f t="shared" si="3"/>
        <v>0.15536308329319581</v>
      </c>
      <c r="AG31" t="s">
        <v>856</v>
      </c>
      <c r="AH31" s="20">
        <v>0</v>
      </c>
      <c r="AI31" s="20">
        <v>5.7871170154112552E-4</v>
      </c>
      <c r="AJ31" s="20">
        <v>3.9365565739557462E-2</v>
      </c>
      <c r="AK31" s="20">
        <v>1.465215346475566E-5</v>
      </c>
      <c r="AL31" s="20">
        <v>7.5143421001969316E-2</v>
      </c>
      <c r="AM31" s="20">
        <v>3.9157666230477728E-2</v>
      </c>
      <c r="AN31" s="20">
        <f t="shared" si="4"/>
        <v>0.1542600168270104</v>
      </c>
      <c r="AO31" s="24">
        <v>0</v>
      </c>
      <c r="AP31" s="24">
        <v>114.46627461841329</v>
      </c>
      <c r="AQ31" s="24">
        <v>76.172078027036974</v>
      </c>
      <c r="AR31" s="24">
        <v>4.0898876094264937E-2</v>
      </c>
      <c r="AS31" s="24">
        <v>88.938759311516037</v>
      </c>
      <c r="AT31" s="24">
        <v>294.93706057958838</v>
      </c>
      <c r="AU31" s="24">
        <f t="shared" si="0"/>
        <v>574.55507141264889</v>
      </c>
      <c r="AV31" t="s">
        <v>1506</v>
      </c>
      <c r="AW31" s="36">
        <v>0.14415161000000001</v>
      </c>
      <c r="AX31" s="5">
        <f t="shared" si="8"/>
        <v>-1.0108406827010391E-2</v>
      </c>
      <c r="AY31" s="63">
        <f t="shared" si="9"/>
        <v>6.5528365904083341E-2</v>
      </c>
      <c r="AZ31" s="82">
        <v>496.42234999999999</v>
      </c>
      <c r="BA31">
        <v>496.06497000000002</v>
      </c>
      <c r="BB31" s="90">
        <f t="shared" si="5"/>
        <v>7.204298259559927E-4</v>
      </c>
    </row>
    <row r="32" spans="1:54" x14ac:dyDescent="0.2">
      <c r="A32" s="105"/>
      <c r="B32" s="109"/>
      <c r="C32" s="107"/>
      <c r="D32" s="21">
        <v>2020</v>
      </c>
      <c r="F32" s="110"/>
      <c r="G32" t="s">
        <v>38</v>
      </c>
      <c r="H32" s="44">
        <v>382.49078115246522</v>
      </c>
      <c r="I32" s="44">
        <v>693000</v>
      </c>
      <c r="J32" s="44">
        <v>42000</v>
      </c>
      <c r="K32" s="44">
        <v>3627.0938078186882</v>
      </c>
      <c r="L32" s="45">
        <v>0.72837601267004004</v>
      </c>
      <c r="M32" s="44">
        <v>12750.500190737281</v>
      </c>
      <c r="N32" s="44">
        <v>15875.500190737281</v>
      </c>
      <c r="O32" s="44">
        <v>3050</v>
      </c>
      <c r="P32" s="45">
        <v>0.58942895205837753</v>
      </c>
      <c r="Q32" s="44">
        <v>4198.0249486054663</v>
      </c>
      <c r="R32" s="44">
        <v>0</v>
      </c>
      <c r="S32" s="44">
        <v>503.76302135705271</v>
      </c>
      <c r="T32" s="45">
        <v>0</v>
      </c>
      <c r="U32" s="44">
        <v>1</v>
      </c>
      <c r="V32" s="44">
        <v>0</v>
      </c>
      <c r="W32" s="54">
        <v>0</v>
      </c>
      <c r="X32" s="54">
        <v>1.2729167006909851E-2</v>
      </c>
      <c r="Y32" s="54">
        <v>0.11424776166677469</v>
      </c>
      <c r="Z32" s="54">
        <v>2.7551488950848579E-2</v>
      </c>
      <c r="AA32" s="54">
        <v>0.14195685088634491</v>
      </c>
      <c r="AB32" s="54">
        <v>4.3988738209009171E-2</v>
      </c>
      <c r="AC32" s="54">
        <v>0.48905256390571589</v>
      </c>
      <c r="AD32" s="54">
        <v>0.1233887895941734</v>
      </c>
      <c r="AE32" s="54">
        <v>5.3495362401008613E-2</v>
      </c>
      <c r="AF32" s="54"/>
      <c r="AG32" t="s">
        <v>2053</v>
      </c>
      <c r="AH32" s="20">
        <v>0</v>
      </c>
      <c r="AI32" s="20">
        <v>5.7871170154112552E-4</v>
      </c>
      <c r="AJ32" s="20">
        <v>4.0324495857981757E-2</v>
      </c>
      <c r="AK32" s="20">
        <v>1.465215346475566E-5</v>
      </c>
      <c r="AL32" s="20">
        <v>8.1012265490511326E-2</v>
      </c>
      <c r="AM32" s="20">
        <v>4.0789826208230802E-2</v>
      </c>
      <c r="AN32" s="20">
        <f t="shared" si="4"/>
        <v>0.16271995141172976</v>
      </c>
      <c r="AO32" s="24">
        <v>0</v>
      </c>
      <c r="AP32" s="24">
        <v>114.82279433240167</v>
      </c>
      <c r="AQ32" s="24">
        <v>78.027600700998988</v>
      </c>
      <c r="AR32" s="24">
        <v>4.0898876094264937E-2</v>
      </c>
      <c r="AS32" s="24">
        <v>92.623448117927992</v>
      </c>
      <c r="AT32" s="24">
        <v>304.00352797773638</v>
      </c>
      <c r="AU32" s="24">
        <f t="shared" si="0"/>
        <v>589.51827000515937</v>
      </c>
      <c r="AV32" t="s">
        <v>2151</v>
      </c>
      <c r="AW32" s="36">
        <v>0.1507106</v>
      </c>
      <c r="AX32" s="5">
        <f t="shared" ref="AX32:AX95" si="10">AW32-AN32</f>
        <v>-1.2009351411729763E-2</v>
      </c>
      <c r="AY32" s="63">
        <f t="shared" ref="AY32:AY95" si="11">ABS(AX32)/AN32</f>
        <v>7.3803804066672446E-2</v>
      </c>
      <c r="AZ32" s="82">
        <v>505.8365</v>
      </c>
      <c r="BA32">
        <v>505.83602000000008</v>
      </c>
      <c r="BB32" s="90">
        <f t="shared" si="5"/>
        <v>9.4892411950375788E-7</v>
      </c>
    </row>
    <row r="33" spans="1:54" x14ac:dyDescent="0.2">
      <c r="A33" s="105"/>
      <c r="B33" s="109"/>
      <c r="C33" s="107"/>
      <c r="D33" s="21">
        <v>2020</v>
      </c>
      <c r="F33" s="110" t="s">
        <v>419</v>
      </c>
      <c r="G33" t="s">
        <v>36</v>
      </c>
      <c r="H33" s="44">
        <v>382.4907811524651</v>
      </c>
      <c r="I33" s="44">
        <v>693000</v>
      </c>
      <c r="J33" s="44">
        <v>42000</v>
      </c>
      <c r="K33" s="44">
        <v>3627.0938078186882</v>
      </c>
      <c r="L33" s="45">
        <v>0.72837601267004004</v>
      </c>
      <c r="M33" s="44">
        <v>12750.500190737281</v>
      </c>
      <c r="N33" s="44">
        <v>15875.500190737281</v>
      </c>
      <c r="O33" s="44">
        <v>3050</v>
      </c>
      <c r="P33" s="45">
        <v>0.58942895205837753</v>
      </c>
      <c r="Q33" s="44">
        <v>4198.0249486054663</v>
      </c>
      <c r="R33" s="44">
        <v>0</v>
      </c>
      <c r="S33" s="44">
        <v>503.76302135705271</v>
      </c>
      <c r="T33" s="45">
        <v>0</v>
      </c>
      <c r="U33" s="44">
        <v>1</v>
      </c>
      <c r="V33" s="44">
        <v>0</v>
      </c>
      <c r="W33" s="54">
        <v>0</v>
      </c>
      <c r="X33" s="54">
        <v>6.3596147811040282E-4</v>
      </c>
      <c r="Y33" s="54">
        <f>Y30*(0.02/0.107)</f>
        <v>8.1736399470088653E-3</v>
      </c>
      <c r="Z33" s="54">
        <v>3.3035976812243462E-3</v>
      </c>
      <c r="AA33" s="54">
        <v>1.702185720205307E-2</v>
      </c>
      <c r="AB33" s="54">
        <v>5.2329651080071926E-3</v>
      </c>
      <c r="AC33" s="54">
        <v>5.2605058997869492E-2</v>
      </c>
      <c r="AD33" s="54">
        <v>4.2929012328386307E-2</v>
      </c>
      <c r="AE33" s="54">
        <v>4.9586142413318157E-3</v>
      </c>
      <c r="AF33" s="54">
        <f t="shared" si="3"/>
        <v>0.1348607069839915</v>
      </c>
      <c r="AG33" t="s">
        <v>2128</v>
      </c>
      <c r="AH33" s="20">
        <v>0</v>
      </c>
      <c r="AI33" s="20">
        <v>5.7871170154112552E-4</v>
      </c>
      <c r="AJ33" s="20">
        <v>7.8226633130399226E-3</v>
      </c>
      <c r="AK33" s="20">
        <v>1.465215346475566E-5</v>
      </c>
      <c r="AL33" s="20">
        <v>9.5055963147036848E-2</v>
      </c>
      <c r="AM33" s="20">
        <v>4.0789826208230802E-2</v>
      </c>
      <c r="AN33" s="20">
        <f t="shared" si="4"/>
        <v>0.14426181652331346</v>
      </c>
      <c r="AO33" s="24">
        <v>0</v>
      </c>
      <c r="AP33" s="24">
        <v>161.14776166005356</v>
      </c>
      <c r="AQ33" s="24">
        <v>23.48321050435149</v>
      </c>
      <c r="AR33" s="24">
        <v>4.0898876094264937E-2</v>
      </c>
      <c r="AS33" s="24">
        <v>92.623448117927992</v>
      </c>
      <c r="AT33" s="24">
        <v>346.04434545846789</v>
      </c>
      <c r="AU33" s="24">
        <f t="shared" si="0"/>
        <v>623.33966461689522</v>
      </c>
      <c r="AV33" t="s">
        <v>2179</v>
      </c>
      <c r="AW33" s="36">
        <v>0.10845439</v>
      </c>
      <c r="AX33" s="5">
        <f t="shared" si="10"/>
        <v>-3.5807426523313465E-2</v>
      </c>
      <c r="AY33" s="63">
        <f t="shared" si="11"/>
        <v>0.24821139360550612</v>
      </c>
      <c r="AZ33" s="82">
        <v>348.15953000000002</v>
      </c>
      <c r="BA33">
        <v>395.37025999999997</v>
      </c>
      <c r="BB33" s="90">
        <f t="shared" si="5"/>
        <v>-0.11940890546496841</v>
      </c>
    </row>
    <row r="34" spans="1:54" x14ac:dyDescent="0.2">
      <c r="A34" s="105"/>
      <c r="B34" s="109"/>
      <c r="C34" s="107"/>
      <c r="D34" s="21">
        <v>2020</v>
      </c>
      <c r="F34" s="110"/>
      <c r="G34" t="s">
        <v>37</v>
      </c>
      <c r="H34" s="44">
        <v>361.21481936279378</v>
      </c>
      <c r="I34" s="44">
        <v>693000</v>
      </c>
      <c r="J34" s="44">
        <v>42000</v>
      </c>
      <c r="K34" s="44">
        <v>3540.8402931580899</v>
      </c>
      <c r="L34" s="45">
        <v>0.72837606512212716</v>
      </c>
      <c r="M34" s="44">
        <v>12040.80250193736</v>
      </c>
      <c r="N34" s="44">
        <v>15165.80250193736</v>
      </c>
      <c r="O34" s="44">
        <v>3050</v>
      </c>
      <c r="P34" s="45">
        <v>0.51833746250091162</v>
      </c>
      <c r="Q34" s="44">
        <v>3563.647494126124</v>
      </c>
      <c r="R34" s="44">
        <v>0</v>
      </c>
      <c r="S34" s="44">
        <v>491.78336672159151</v>
      </c>
      <c r="T34" s="45">
        <v>0</v>
      </c>
      <c r="U34" s="44">
        <v>1</v>
      </c>
      <c r="V34" s="44">
        <v>0</v>
      </c>
      <c r="W34" s="54">
        <v>0</v>
      </c>
      <c r="X34" s="54">
        <v>6.3596147811040282E-4</v>
      </c>
      <c r="Y34" s="54">
        <f>Y31*(0.02/0.107)</f>
        <v>7.9792682255539951E-3</v>
      </c>
      <c r="Z34" s="54">
        <v>3.3035976812243462E-3</v>
      </c>
      <c r="AA34" s="54">
        <v>1.702185720205307E-2</v>
      </c>
      <c r="AB34" s="54">
        <v>4.9122502095997334E-3</v>
      </c>
      <c r="AC34" s="54">
        <v>4.1212040930986397E-2</v>
      </c>
      <c r="AD34" s="54">
        <v>4.1326433420181267E-2</v>
      </c>
      <c r="AE34" s="54">
        <v>4.2618573643267146E-3</v>
      </c>
      <c r="AF34" s="54">
        <f t="shared" si="3"/>
        <v>0.12065326651203592</v>
      </c>
      <c r="AG34" t="s">
        <v>857</v>
      </c>
      <c r="AH34" s="20">
        <v>0</v>
      </c>
      <c r="AI34" s="20">
        <v>5.7871170154112552E-4</v>
      </c>
      <c r="AJ34" s="20">
        <v>7.6366377398105444E-3</v>
      </c>
      <c r="AK34" s="20">
        <v>1.465215346475566E-5</v>
      </c>
      <c r="AL34" s="20">
        <v>7.5143421001969316E-2</v>
      </c>
      <c r="AM34" s="20">
        <v>3.9157666230477728E-2</v>
      </c>
      <c r="AN34" s="20">
        <f t="shared" si="4"/>
        <v>0.12253108882726346</v>
      </c>
      <c r="AO34" s="24">
        <v>0</v>
      </c>
      <c r="AP34" s="24">
        <v>114.46627461841329</v>
      </c>
      <c r="AQ34" s="24">
        <v>22.92477183448618</v>
      </c>
      <c r="AR34" s="24">
        <v>4.0898876094264937E-2</v>
      </c>
      <c r="AS34" s="24">
        <v>88.938759311516037</v>
      </c>
      <c r="AT34" s="24">
        <v>294.93706057958838</v>
      </c>
      <c r="AU34" s="24">
        <f t="shared" si="0"/>
        <v>521.30776522009819</v>
      </c>
      <c r="AV34" t="s">
        <v>1507</v>
      </c>
      <c r="AW34" s="36">
        <v>0.10086386999999999</v>
      </c>
      <c r="AX34" s="5">
        <f t="shared" si="10"/>
        <v>-2.1667218827263468E-2</v>
      </c>
      <c r="AY34" s="63">
        <f t="shared" si="11"/>
        <v>0.17683037859729245</v>
      </c>
      <c r="AZ34" s="82">
        <v>330.15900999999997</v>
      </c>
      <c r="BA34">
        <v>329.80162999999999</v>
      </c>
      <c r="BB34" s="90">
        <f t="shared" si="5"/>
        <v>1.0836210845894811E-3</v>
      </c>
    </row>
    <row r="35" spans="1:54" x14ac:dyDescent="0.2">
      <c r="A35" s="105"/>
      <c r="B35" s="109"/>
      <c r="C35" s="108"/>
      <c r="D35" s="21">
        <v>2020</v>
      </c>
      <c r="F35" s="110"/>
      <c r="G35" t="s">
        <v>38</v>
      </c>
      <c r="H35" s="44">
        <v>382.49078115246522</v>
      </c>
      <c r="I35" s="44">
        <v>693000</v>
      </c>
      <c r="J35" s="44">
        <v>42000</v>
      </c>
      <c r="K35" s="44">
        <v>3627.0938078186882</v>
      </c>
      <c r="L35" s="45">
        <v>0.72837601267004004</v>
      </c>
      <c r="M35" s="44">
        <v>12750.500190737281</v>
      </c>
      <c r="N35" s="44">
        <v>15875.500190737281</v>
      </c>
      <c r="O35" s="44">
        <v>3050</v>
      </c>
      <c r="P35" s="45">
        <v>0.58942895205837753</v>
      </c>
      <c r="Q35" s="44">
        <v>4198.0249486054663</v>
      </c>
      <c r="R35" s="44">
        <v>0</v>
      </c>
      <c r="S35" s="44">
        <v>503.76302135705271</v>
      </c>
      <c r="T35" s="45">
        <v>0</v>
      </c>
      <c r="U35" s="44">
        <v>1</v>
      </c>
      <c r="V35" s="44">
        <v>0</v>
      </c>
      <c r="W35" s="54">
        <v>0</v>
      </c>
      <c r="X35" s="54">
        <v>1.2729167006909851E-2</v>
      </c>
      <c r="Y35" s="54">
        <f>Y32*(0.02/0.107)</f>
        <v>2.1354721806873776E-2</v>
      </c>
      <c r="Z35" s="54">
        <v>2.7551488950848579E-2</v>
      </c>
      <c r="AA35" s="54">
        <v>0.14195685088634491</v>
      </c>
      <c r="AB35" s="54">
        <v>4.3988738209009171E-2</v>
      </c>
      <c r="AC35" s="54">
        <v>0.48905256390571589</v>
      </c>
      <c r="AD35" s="54">
        <v>0.1233887895941734</v>
      </c>
      <c r="AE35" s="54">
        <v>5.3495362401008613E-2</v>
      </c>
      <c r="AF35" s="54"/>
      <c r="AG35" t="s">
        <v>2054</v>
      </c>
      <c r="AH35" s="20">
        <v>0</v>
      </c>
      <c r="AI35" s="20">
        <v>5.7871170154112552E-4</v>
      </c>
      <c r="AJ35" s="20">
        <v>7.8226633130399226E-3</v>
      </c>
      <c r="AK35" s="20">
        <v>1.465215346475566E-5</v>
      </c>
      <c r="AL35" s="20">
        <v>8.1012265490511326E-2</v>
      </c>
      <c r="AM35" s="20">
        <v>4.0789826208230802E-2</v>
      </c>
      <c r="AN35" s="20">
        <f t="shared" si="4"/>
        <v>0.13021811886678794</v>
      </c>
      <c r="AO35" s="24">
        <v>0</v>
      </c>
      <c r="AP35" s="24">
        <v>114.82279433240167</v>
      </c>
      <c r="AQ35" s="24">
        <v>23.48321050435149</v>
      </c>
      <c r="AR35" s="24">
        <v>4.0898876094264937E-2</v>
      </c>
      <c r="AS35" s="24">
        <v>92.623448117927992</v>
      </c>
      <c r="AT35" s="24">
        <v>304.00352797773638</v>
      </c>
      <c r="AU35" s="24">
        <f t="shared" si="0"/>
        <v>534.97387980851181</v>
      </c>
      <c r="AV35" t="s">
        <v>2152</v>
      </c>
      <c r="AW35" s="36">
        <v>0.10628071</v>
      </c>
      <c r="AX35" s="5">
        <f t="shared" si="10"/>
        <v>-2.393740886678794E-2</v>
      </c>
      <c r="AY35" s="63">
        <f t="shared" si="11"/>
        <v>0.18382548507919785</v>
      </c>
      <c r="AZ35" s="82">
        <v>335.18627000000004</v>
      </c>
      <c r="BA35">
        <v>335.18579</v>
      </c>
      <c r="BB35" s="90">
        <f t="shared" si="5"/>
        <v>1.4320416150681581E-6</v>
      </c>
    </row>
    <row r="36" spans="1:54" x14ac:dyDescent="0.2">
      <c r="A36" s="105"/>
      <c r="B36" s="109"/>
      <c r="C36" s="21" t="s">
        <v>2229</v>
      </c>
      <c r="D36" s="21">
        <v>2020</v>
      </c>
      <c r="F36" s="6" t="s">
        <v>51</v>
      </c>
      <c r="H36" s="44">
        <v>213.71430368197929</v>
      </c>
      <c r="I36" s="44">
        <v>693000</v>
      </c>
      <c r="J36" s="44">
        <v>42000</v>
      </c>
      <c r="K36" s="44">
        <v>7059.2110035439046</v>
      </c>
      <c r="L36" s="45">
        <v>0.32935265028105593</v>
      </c>
      <c r="M36" s="44">
        <v>9291.9264239710319</v>
      </c>
      <c r="N36" s="44">
        <v>12416.92642397103</v>
      </c>
      <c r="O36" s="44">
        <v>3050</v>
      </c>
      <c r="P36" s="45">
        <v>0.3532924830466852</v>
      </c>
      <c r="Q36" s="44">
        <v>670.61405690999879</v>
      </c>
      <c r="R36" s="44">
        <v>784.35677817154499</v>
      </c>
      <c r="S36" s="44">
        <v>67.061406690292699</v>
      </c>
      <c r="T36" s="45">
        <v>0</v>
      </c>
      <c r="U36" s="44">
        <v>0</v>
      </c>
      <c r="V36" s="44">
        <v>0</v>
      </c>
      <c r="W36" s="54">
        <v>0</v>
      </c>
      <c r="X36" s="54">
        <v>6.3596147811040282E-4</v>
      </c>
      <c r="Y36" s="54">
        <v>0.13276150822639471</v>
      </c>
      <c r="Z36" s="54">
        <v>3.3035976812243462E-3</v>
      </c>
      <c r="AA36" s="54">
        <v>1.702185720205307E-2</v>
      </c>
      <c r="AB36" s="54">
        <v>3.6162231117486949E-3</v>
      </c>
      <c r="AC36" s="54">
        <v>1.0526589117944241E-2</v>
      </c>
      <c r="AD36" s="54">
        <v>3.2541897147893913E-2</v>
      </c>
      <c r="AE36" s="54">
        <v>7.1606796700507402E-4</v>
      </c>
      <c r="AF36" s="54">
        <f t="shared" si="3"/>
        <v>0.20112370193237444</v>
      </c>
      <c r="AG36" t="s">
        <v>2137</v>
      </c>
      <c r="AH36" s="20">
        <v>0</v>
      </c>
      <c r="AI36" s="20">
        <v>5.7871170154112552E-4</v>
      </c>
      <c r="AJ36" s="20">
        <v>0.12248234481247761</v>
      </c>
      <c r="AK36" s="20">
        <v>1.465215346475566E-5</v>
      </c>
      <c r="AL36" s="20">
        <v>3.6862125209382951E-2</v>
      </c>
      <c r="AM36" s="20">
        <v>3.0209640199457061E-2</v>
      </c>
      <c r="AN36" s="20">
        <f t="shared" si="4"/>
        <v>0.19014747407632351</v>
      </c>
      <c r="AO36" s="24">
        <v>0</v>
      </c>
      <c r="AP36" s="24">
        <v>139.89743529088238</v>
      </c>
      <c r="AQ36" s="24">
        <v>237.33535357348521</v>
      </c>
      <c r="AR36" s="24">
        <v>4.0898876094264937E-2</v>
      </c>
      <c r="AS36" s="24">
        <v>62.109911890561158</v>
      </c>
      <c r="AT36" s="24">
        <v>94.251137698344792</v>
      </c>
      <c r="AU36" s="24">
        <f t="shared" ref="AU36:AU67" si="12">SUM(AO36:AT36)</f>
        <v>533.63473732936779</v>
      </c>
      <c r="AV36" t="s">
        <v>2165</v>
      </c>
      <c r="AW36" s="36">
        <v>0.20422293</v>
      </c>
      <c r="AX36" s="5">
        <f t="shared" si="10"/>
        <v>1.4075455923676483E-2</v>
      </c>
      <c r="AY36" s="63">
        <f t="shared" si="11"/>
        <v>7.4023891151068985E-2</v>
      </c>
      <c r="AZ36" s="82">
        <v>772.02572999999995</v>
      </c>
      <c r="BA36">
        <v>799.23531000000003</v>
      </c>
      <c r="BB36" s="90">
        <f t="shared" si="5"/>
        <v>-3.4044516877013486E-2</v>
      </c>
    </row>
    <row r="37" spans="1:54" x14ac:dyDescent="0.2">
      <c r="A37" s="105"/>
      <c r="B37" s="109"/>
      <c r="C37" s="21" t="s">
        <v>2229</v>
      </c>
      <c r="D37" s="21">
        <v>2020</v>
      </c>
      <c r="F37" s="6" t="s">
        <v>50</v>
      </c>
      <c r="H37" s="44">
        <v>213.71430368197929</v>
      </c>
      <c r="I37" s="44">
        <v>693000</v>
      </c>
      <c r="J37" s="44">
        <v>42000</v>
      </c>
      <c r="K37" s="44">
        <v>7059.2110035439046</v>
      </c>
      <c r="L37" s="45">
        <v>0.32935265028105593</v>
      </c>
      <c r="M37" s="44">
        <v>9291.9264239710319</v>
      </c>
      <c r="N37" s="44">
        <v>12416.92642397103</v>
      </c>
      <c r="O37" s="44">
        <v>3050</v>
      </c>
      <c r="P37" s="45">
        <v>0.3532924830466852</v>
      </c>
      <c r="Q37" s="44">
        <v>670.61405690999879</v>
      </c>
      <c r="R37" s="44">
        <v>784.35677817154499</v>
      </c>
      <c r="S37" s="44">
        <v>67.061406690292699</v>
      </c>
      <c r="T37" s="45">
        <v>0</v>
      </c>
      <c r="U37" s="44">
        <v>0</v>
      </c>
      <c r="V37" s="44">
        <v>0</v>
      </c>
      <c r="W37" s="54">
        <v>0</v>
      </c>
      <c r="X37" s="54">
        <v>6.3596147811040282E-4</v>
      </c>
      <c r="Y37" s="54">
        <f>Y36*(0.02/0.107)</f>
        <v>2.4815235182503687E-2</v>
      </c>
      <c r="Z37" s="54">
        <v>3.3035976812243462E-3</v>
      </c>
      <c r="AA37" s="54">
        <v>1.702185720205307E-2</v>
      </c>
      <c r="AB37" s="54">
        <v>3.6162231117486949E-3</v>
      </c>
      <c r="AC37" s="54">
        <v>1.0526589117944241E-2</v>
      </c>
      <c r="AD37" s="54">
        <v>3.2541897147893913E-2</v>
      </c>
      <c r="AE37" s="54">
        <v>7.1606796700507402E-4</v>
      </c>
      <c r="AF37" s="54">
        <f t="shared" si="3"/>
        <v>9.3177428888483432E-2</v>
      </c>
      <c r="AG37" t="s">
        <v>2138</v>
      </c>
      <c r="AH37" s="20">
        <v>0</v>
      </c>
      <c r="AI37" s="20">
        <v>5.7871170154112552E-4</v>
      </c>
      <c r="AJ37" s="20">
        <v>2.6829012893890631E-2</v>
      </c>
      <c r="AK37" s="20">
        <v>1.465215346475566E-5</v>
      </c>
      <c r="AL37" s="20">
        <v>3.6862125209382951E-2</v>
      </c>
      <c r="AM37" s="20">
        <v>3.0209640199457061E-2</v>
      </c>
      <c r="AN37" s="20">
        <f t="shared" si="4"/>
        <v>9.4494142157736521E-2</v>
      </c>
      <c r="AO37" s="24">
        <v>0</v>
      </c>
      <c r="AP37" s="24">
        <v>139.89743529088238</v>
      </c>
      <c r="AQ37" s="24">
        <v>76.810476935758501</v>
      </c>
      <c r="AR37" s="24">
        <v>4.0898876094264937E-2</v>
      </c>
      <c r="AS37" s="24">
        <v>62.109911890561158</v>
      </c>
      <c r="AT37" s="24">
        <v>94.251137698344792</v>
      </c>
      <c r="AU37" s="24">
        <f t="shared" si="12"/>
        <v>373.10986069164107</v>
      </c>
      <c r="AV37" t="s">
        <v>2166</v>
      </c>
      <c r="AW37" s="36">
        <v>7.3504238999999999E-2</v>
      </c>
      <c r="AX37" s="5">
        <f t="shared" si="10"/>
        <v>-2.0989903157736522E-2</v>
      </c>
      <c r="AY37" s="63">
        <f t="shared" si="11"/>
        <v>0.22212914661629124</v>
      </c>
      <c r="AZ37" s="82">
        <v>269.94994000000003</v>
      </c>
      <c r="BA37">
        <v>297.15951999999999</v>
      </c>
      <c r="BB37" s="90">
        <f t="shared" si="5"/>
        <v>-9.1565567207807952E-2</v>
      </c>
    </row>
    <row r="38" spans="1:54" x14ac:dyDescent="0.2">
      <c r="A38" s="105"/>
      <c r="B38" s="109"/>
      <c r="C38" s="21" t="s">
        <v>2229</v>
      </c>
      <c r="D38" s="21">
        <v>2020</v>
      </c>
      <c r="F38" s="6" t="s">
        <v>47</v>
      </c>
      <c r="H38" s="44">
        <v>213.71430368197929</v>
      </c>
      <c r="I38" s="44">
        <v>693000</v>
      </c>
      <c r="J38" s="44">
        <v>42000</v>
      </c>
      <c r="K38" s="44">
        <v>7059.2110035439046</v>
      </c>
      <c r="L38" s="45">
        <v>0.32935265028105593</v>
      </c>
      <c r="M38" s="44">
        <v>9291.9264239710319</v>
      </c>
      <c r="N38" s="44">
        <v>12416.92642397103</v>
      </c>
      <c r="O38" s="44">
        <v>3050</v>
      </c>
      <c r="P38" s="45">
        <v>0.3532924830466852</v>
      </c>
      <c r="Q38" s="44">
        <v>670.61405690999879</v>
      </c>
      <c r="R38" s="44">
        <v>784.35677817154499</v>
      </c>
      <c r="S38" s="44">
        <v>67.061406690292699</v>
      </c>
      <c r="T38" s="45">
        <v>0</v>
      </c>
      <c r="U38" s="44">
        <v>0</v>
      </c>
      <c r="V38" s="44">
        <v>0</v>
      </c>
      <c r="W38" s="54">
        <v>0</v>
      </c>
      <c r="X38" s="54">
        <v>6.3596147811040282E-4</v>
      </c>
      <c r="Y38" s="54">
        <v>0.21</v>
      </c>
      <c r="Z38" s="54">
        <v>3.3035976812243462E-3</v>
      </c>
      <c r="AA38" s="54">
        <v>1.702185720205307E-2</v>
      </c>
      <c r="AB38" s="54">
        <v>3.6162231117486949E-3</v>
      </c>
      <c r="AC38" s="54">
        <v>1.0526589117944241E-2</v>
      </c>
      <c r="AD38" s="54">
        <v>3.2541897147893913E-2</v>
      </c>
      <c r="AE38" s="54">
        <v>7.1606796700507402E-4</v>
      </c>
      <c r="AF38" s="54">
        <f t="shared" si="3"/>
        <v>0.27836219370597975</v>
      </c>
      <c r="AG38" t="s">
        <v>2139</v>
      </c>
      <c r="AH38" s="20">
        <v>0</v>
      </c>
      <c r="AI38" s="20">
        <v>5.7871170154112552E-4</v>
      </c>
      <c r="AJ38" s="20">
        <v>0.21406653403570669</v>
      </c>
      <c r="AK38" s="20">
        <v>1.465215346475566E-5</v>
      </c>
      <c r="AL38" s="20">
        <v>3.6862125209382951E-2</v>
      </c>
      <c r="AM38" s="20">
        <v>3.0209640199457061E-2</v>
      </c>
      <c r="AN38" s="20">
        <f t="shared" si="4"/>
        <v>0.28173166329955257</v>
      </c>
      <c r="AO38" s="24">
        <v>0</v>
      </c>
      <c r="AP38" s="24">
        <v>139.89743529088238</v>
      </c>
      <c r="AQ38" s="24">
        <v>140.6381830430382</v>
      </c>
      <c r="AR38" s="24">
        <v>4.0898876094264937E-2</v>
      </c>
      <c r="AS38" s="24">
        <v>62.109911890561158</v>
      </c>
      <c r="AT38" s="24">
        <v>94.251137698344792</v>
      </c>
      <c r="AU38" s="24">
        <f t="shared" si="12"/>
        <v>436.93756679892078</v>
      </c>
      <c r="AV38" t="s">
        <v>2167</v>
      </c>
      <c r="AW38" s="36">
        <v>0.27520634999999999</v>
      </c>
      <c r="AX38" s="5">
        <f t="shared" si="10"/>
        <v>-6.525313299552582E-3</v>
      </c>
      <c r="AY38" s="63">
        <f t="shared" si="11"/>
        <v>2.3161448106791285E-2</v>
      </c>
      <c r="AZ38" s="82">
        <v>462.89264000000003</v>
      </c>
      <c r="BA38">
        <v>490.10223000000002</v>
      </c>
      <c r="BB38" s="90">
        <f t="shared" si="5"/>
        <v>-5.5518192602388217E-2</v>
      </c>
    </row>
    <row r="39" spans="1:54" x14ac:dyDescent="0.2">
      <c r="A39" s="105"/>
      <c r="B39" s="109"/>
      <c r="C39" s="21" t="s">
        <v>2226</v>
      </c>
      <c r="D39" s="21">
        <v>2020</v>
      </c>
      <c r="E39" s="6" t="s">
        <v>414</v>
      </c>
      <c r="F39" s="6" t="s">
        <v>44</v>
      </c>
      <c r="H39" s="44">
        <v>319.25701727795109</v>
      </c>
      <c r="I39" s="44">
        <v>693000</v>
      </c>
      <c r="J39" s="44">
        <v>42000</v>
      </c>
      <c r="K39" s="44">
        <v>7067.958057767165</v>
      </c>
      <c r="L39" s="45">
        <v>0.31843197345733643</v>
      </c>
      <c r="M39" s="44">
        <v>9121.6295277821318</v>
      </c>
      <c r="N39" s="44">
        <v>12246.62952778213</v>
      </c>
      <c r="O39" s="44">
        <v>3050</v>
      </c>
      <c r="P39" s="45">
        <v>0.34645821275218941</v>
      </c>
      <c r="Q39" s="44">
        <v>0</v>
      </c>
      <c r="R39" s="44">
        <v>785.32867308524055</v>
      </c>
      <c r="S39" s="44">
        <v>0</v>
      </c>
      <c r="T39" s="45">
        <v>0</v>
      </c>
      <c r="U39" s="44">
        <v>0</v>
      </c>
      <c r="V39" s="44">
        <v>0</v>
      </c>
      <c r="W39" s="54">
        <v>0.17253279685974121</v>
      </c>
      <c r="X39" s="54">
        <v>6.3596147811040282E-4</v>
      </c>
      <c r="Y39" s="54">
        <v>2.1749775856733319E-2</v>
      </c>
      <c r="Z39" s="54">
        <v>3.3035976812243462E-3</v>
      </c>
      <c r="AA39" s="54">
        <v>1.6967004165053371E-2</v>
      </c>
      <c r="AB39" s="54">
        <v>6.8438285961747169E-3</v>
      </c>
      <c r="AC39" s="54">
        <v>9.0700160944834352E-4</v>
      </c>
      <c r="AD39" s="54">
        <v>3.217398002743721E-2</v>
      </c>
      <c r="AE39" s="54">
        <v>3.4778952249325812E-4</v>
      </c>
      <c r="AF39" s="54">
        <f>SUM(W39:AE39)</f>
        <v>0.25546173579641618</v>
      </c>
      <c r="AG39" t="s">
        <v>896</v>
      </c>
      <c r="AH39" s="20">
        <v>0.17249130119386569</v>
      </c>
      <c r="AI39" s="20">
        <v>5.7871170154112552E-4</v>
      </c>
      <c r="AJ39" s="20">
        <v>2.2224665152765919E-2</v>
      </c>
      <c r="AK39" s="20">
        <v>1.465215346475566E-5</v>
      </c>
      <c r="AL39" s="20">
        <v>2.9373658628313658E-2</v>
      </c>
      <c r="AM39" s="20">
        <v>2.983494197869475E-2</v>
      </c>
      <c r="AN39" s="20">
        <f t="shared" si="4"/>
        <v>0.25451793080864588</v>
      </c>
      <c r="AO39" s="24">
        <v>106.04432723749279</v>
      </c>
      <c r="AP39" s="24">
        <v>249.00510107196217</v>
      </c>
      <c r="AQ39" s="24">
        <v>57.357892038644579</v>
      </c>
      <c r="AR39" s="24">
        <v>4.0898876094264937E-2</v>
      </c>
      <c r="AS39" s="24">
        <v>61.306790453660923</v>
      </c>
      <c r="AT39" s="24">
        <v>72.982241144128949</v>
      </c>
      <c r="AU39" s="24">
        <f t="shared" si="12"/>
        <v>546.73725082198371</v>
      </c>
      <c r="AV39" t="s">
        <v>1508</v>
      </c>
      <c r="AW39" s="36">
        <v>0.25037335999999999</v>
      </c>
      <c r="AX39" s="5">
        <f t="shared" si="10"/>
        <v>-4.1445708086458866E-3</v>
      </c>
      <c r="AY39" s="63">
        <f t="shared" si="11"/>
        <v>1.6284003234970104E-2</v>
      </c>
      <c r="AZ39" s="82">
        <v>485.30884000000003</v>
      </c>
      <c r="BA39">
        <v>514.92799000000002</v>
      </c>
      <c r="BB39" s="90">
        <f t="shared" si="5"/>
        <v>-5.7520955502923798E-2</v>
      </c>
    </row>
    <row r="40" spans="1:54" x14ac:dyDescent="0.2">
      <c r="A40" s="105"/>
      <c r="B40" s="109"/>
      <c r="C40" s="109" t="s">
        <v>2222</v>
      </c>
      <c r="D40" s="21">
        <v>2002</v>
      </c>
      <c r="E40" s="6" t="s">
        <v>415</v>
      </c>
      <c r="F40" s="6" t="s">
        <v>44</v>
      </c>
      <c r="H40" s="44">
        <v>344.67745912436601</v>
      </c>
      <c r="I40" s="44">
        <v>693000</v>
      </c>
      <c r="J40" s="44">
        <v>42000</v>
      </c>
      <c r="K40" s="44">
        <v>8003.9862286174421</v>
      </c>
      <c r="L40" s="45">
        <v>0.2913067638874054</v>
      </c>
      <c r="M40" s="44">
        <v>9847.9303493588377</v>
      </c>
      <c r="N40" s="44">
        <v>12972.93034935884</v>
      </c>
      <c r="O40" s="44">
        <v>3050</v>
      </c>
      <c r="P40" s="45">
        <v>0.37761219500662457</v>
      </c>
      <c r="Q40" s="44">
        <v>0</v>
      </c>
      <c r="R40" s="44">
        <v>889.33180317971573</v>
      </c>
      <c r="S40" s="44">
        <v>0</v>
      </c>
      <c r="T40" s="45">
        <v>0</v>
      </c>
      <c r="U40" s="44">
        <v>0</v>
      </c>
      <c r="V40" s="44">
        <v>0</v>
      </c>
      <c r="W40" s="54">
        <v>0.1929634362459183</v>
      </c>
      <c r="X40" s="54">
        <v>6.3596147811040282E-4</v>
      </c>
      <c r="Y40" s="54">
        <v>2.463015541434288E-2</v>
      </c>
      <c r="Z40" s="54">
        <v>3.3035976812243462E-3</v>
      </c>
      <c r="AA40" s="54">
        <v>1.5453577972948549E-2</v>
      </c>
      <c r="AB40" s="54">
        <v>8.1410845741629601E-3</v>
      </c>
      <c r="AC40" s="54">
        <v>4.5857293298467988E-4</v>
      </c>
      <c r="AD40" s="54">
        <v>3.3743109554052353E-2</v>
      </c>
      <c r="AE40" s="54">
        <v>3.4778952249325812E-4</v>
      </c>
      <c r="AF40" s="54">
        <f t="shared" si="3"/>
        <v>0.27967728537623771</v>
      </c>
      <c r="AG40" t="s">
        <v>858</v>
      </c>
      <c r="AH40" s="20">
        <v>0.19551135789690111</v>
      </c>
      <c r="AI40" s="20">
        <v>5.7871170154112552E-4</v>
      </c>
      <c r="AJ40" s="20">
        <v>2.5167935684463901E-2</v>
      </c>
      <c r="AK40" s="20">
        <v>1.465215346475566E-5</v>
      </c>
      <c r="AL40" s="20">
        <v>2.8600303811130021E-2</v>
      </c>
      <c r="AM40" s="20">
        <v>3.1432995916689757E-2</v>
      </c>
      <c r="AN40" s="20">
        <f t="shared" si="4"/>
        <v>0.28130595716419066</v>
      </c>
      <c r="AO40" s="24">
        <v>279.58570546150622</v>
      </c>
      <c r="AP40" s="24">
        <v>253.4225635823878</v>
      </c>
      <c r="AQ40" s="24">
        <v>64.953947692902517</v>
      </c>
      <c r="AR40" s="24">
        <v>4.0898876094264937E-2</v>
      </c>
      <c r="AS40" s="24">
        <v>64.732030563730092</v>
      </c>
      <c r="AT40" s="24">
        <v>67.657041266189211</v>
      </c>
      <c r="AU40" s="24">
        <f t="shared" si="12"/>
        <v>730.39218744281004</v>
      </c>
      <c r="AV40" t="s">
        <v>1509</v>
      </c>
      <c r="AW40" s="36">
        <v>0.27696047000000001</v>
      </c>
      <c r="AX40" s="5">
        <f t="shared" si="10"/>
        <v>-4.3454871641906423E-3</v>
      </c>
      <c r="AY40" s="63">
        <f t="shared" si="11"/>
        <v>1.5447547602606578E-2</v>
      </c>
      <c r="AZ40" s="82">
        <v>799.42264</v>
      </c>
      <c r="BA40">
        <v>832.21915999999999</v>
      </c>
      <c r="BB40" s="90">
        <f t="shared" si="5"/>
        <v>-3.9408513497814712E-2</v>
      </c>
    </row>
    <row r="41" spans="1:54" x14ac:dyDescent="0.2">
      <c r="A41" s="105"/>
      <c r="B41" s="109"/>
      <c r="C41" s="109"/>
      <c r="D41" s="21">
        <v>2006</v>
      </c>
      <c r="E41" s="6" t="s">
        <v>416</v>
      </c>
      <c r="F41" s="6" t="s">
        <v>44</v>
      </c>
      <c r="H41" s="44">
        <v>343.87773108232898</v>
      </c>
      <c r="I41" s="44">
        <v>693000</v>
      </c>
      <c r="J41" s="44">
        <v>42000</v>
      </c>
      <c r="K41" s="44">
        <v>7987.9467565990817</v>
      </c>
      <c r="L41" s="45">
        <v>0.29144439101219177</v>
      </c>
      <c r="M41" s="44">
        <v>9825.0806510699058</v>
      </c>
      <c r="N41" s="44">
        <v>12950.080651069909</v>
      </c>
      <c r="O41" s="44">
        <v>3050</v>
      </c>
      <c r="P41" s="45">
        <v>0.37654695912532388</v>
      </c>
      <c r="Q41" s="44">
        <v>0</v>
      </c>
      <c r="R41" s="44">
        <v>887.54963962212014</v>
      </c>
      <c r="S41" s="44">
        <v>0</v>
      </c>
      <c r="T41" s="45">
        <v>0</v>
      </c>
      <c r="U41" s="44">
        <v>0</v>
      </c>
      <c r="V41" s="44">
        <v>0</v>
      </c>
      <c r="W41" s="54">
        <v>0.19303686916828161</v>
      </c>
      <c r="X41" s="54">
        <v>6.3596147811040282E-4</v>
      </c>
      <c r="Y41" s="54">
        <v>2.4580799043178558E-2</v>
      </c>
      <c r="Z41" s="54">
        <v>3.3035976812243462E-3</v>
      </c>
      <c r="AA41" s="54">
        <v>1.5453577972948549E-2</v>
      </c>
      <c r="AB41" s="54">
        <v>8.0459797754883766E-3</v>
      </c>
      <c r="AC41" s="54">
        <v>4.5823858818039298E-4</v>
      </c>
      <c r="AD41" s="54">
        <v>3.3693742007017143E-2</v>
      </c>
      <c r="AE41" s="54">
        <v>3.4778952249325812E-4</v>
      </c>
      <c r="AF41" s="54">
        <f t="shared" si="3"/>
        <v>0.27955655523692263</v>
      </c>
      <c r="AG41" t="s">
        <v>859</v>
      </c>
      <c r="AH41" s="20">
        <v>0.1947498148184712</v>
      </c>
      <c r="AI41" s="20">
        <v>5.7871170154112552E-4</v>
      </c>
      <c r="AJ41" s="20">
        <v>2.5117500765082418E-2</v>
      </c>
      <c r="AK41" s="20">
        <v>1.465215346475566E-5</v>
      </c>
      <c r="AL41" s="20">
        <v>2.850204616001618E-2</v>
      </c>
      <c r="AM41" s="20">
        <v>3.1382720535955151E-2</v>
      </c>
      <c r="AN41" s="20">
        <f t="shared" si="4"/>
        <v>0.28034544613453083</v>
      </c>
      <c r="AO41" s="24">
        <v>161.96961221910669</v>
      </c>
      <c r="AP41" s="24">
        <v>253.4225635823878</v>
      </c>
      <c r="AQ41" s="24">
        <v>64.823784172283567</v>
      </c>
      <c r="AR41" s="24">
        <v>4.0898876094264937E-2</v>
      </c>
      <c r="AS41" s="24">
        <v>64.624271215596167</v>
      </c>
      <c r="AT41" s="24">
        <v>67.457072576264778</v>
      </c>
      <c r="AU41" s="24">
        <f t="shared" si="12"/>
        <v>612.33820264173323</v>
      </c>
      <c r="AV41" t="s">
        <v>1510</v>
      </c>
      <c r="AW41" s="36">
        <v>0.27701856000000002</v>
      </c>
      <c r="AX41" s="5">
        <f t="shared" si="10"/>
        <v>-3.3268861345308043E-3</v>
      </c>
      <c r="AY41" s="63">
        <f t="shared" si="11"/>
        <v>1.1867095329718016E-2</v>
      </c>
      <c r="AZ41" s="82">
        <v>566.76884000000007</v>
      </c>
      <c r="BA41">
        <v>599.58061999999995</v>
      </c>
      <c r="BB41" s="90">
        <f t="shared" si="5"/>
        <v>-5.4724550636743197E-2</v>
      </c>
    </row>
    <row r="42" spans="1:54" x14ac:dyDescent="0.2">
      <c r="A42" s="105"/>
      <c r="B42" s="109"/>
      <c r="C42" s="109"/>
      <c r="D42" s="21">
        <v>2010</v>
      </c>
      <c r="E42" s="6" t="s">
        <v>414</v>
      </c>
      <c r="F42" s="6" t="s">
        <v>44</v>
      </c>
      <c r="H42" s="44">
        <v>343.08169030704101</v>
      </c>
      <c r="I42" s="44">
        <v>693000</v>
      </c>
      <c r="J42" s="44">
        <v>42000</v>
      </c>
      <c r="K42" s="44">
        <v>7971.9538529358142</v>
      </c>
      <c r="L42" s="45">
        <v>0.2915818989276886</v>
      </c>
      <c r="M42" s="44">
        <v>9802.3363079350947</v>
      </c>
      <c r="N42" s="44">
        <v>12927.336307935089</v>
      </c>
      <c r="O42" s="44">
        <v>3050</v>
      </c>
      <c r="P42" s="45">
        <v>0.37549258662273183</v>
      </c>
      <c r="Q42" s="44">
        <v>0</v>
      </c>
      <c r="R42" s="44">
        <v>885.77265032620164</v>
      </c>
      <c r="S42" s="44">
        <v>0</v>
      </c>
      <c r="T42" s="45">
        <v>0</v>
      </c>
      <c r="U42" s="44">
        <v>0</v>
      </c>
      <c r="V42" s="44">
        <v>0</v>
      </c>
      <c r="W42" s="54">
        <v>0.1943432688713074</v>
      </c>
      <c r="X42" s="54">
        <v>6.3596147811040282E-4</v>
      </c>
      <c r="Y42" s="54">
        <v>2.4531584233045581E-2</v>
      </c>
      <c r="Z42" s="54">
        <v>3.3035976812243462E-3</v>
      </c>
      <c r="AA42" s="54">
        <v>1.5453577972948549E-2</v>
      </c>
      <c r="AB42" s="54">
        <v>7.9513154923915863E-3</v>
      </c>
      <c r="AC42" s="54">
        <v>4.5790456351824099E-4</v>
      </c>
      <c r="AD42" s="54">
        <v>3.3644605427980423E-2</v>
      </c>
      <c r="AE42" s="54">
        <v>3.4778952249325812E-4</v>
      </c>
      <c r="AF42" s="54">
        <f t="shared" si="3"/>
        <v>0.28066960524301976</v>
      </c>
      <c r="AG42" t="s">
        <v>860</v>
      </c>
      <c r="AH42" s="20">
        <v>0.19571885778869819</v>
      </c>
      <c r="AI42" s="20">
        <v>5.7871170154112552E-4</v>
      </c>
      <c r="AJ42" s="20">
        <v>2.5067212276408381E-2</v>
      </c>
      <c r="AK42" s="20">
        <v>1.465215346475566E-5</v>
      </c>
      <c r="AL42" s="20">
        <v>2.8404241276728259E-2</v>
      </c>
      <c r="AM42" s="20">
        <v>3.1332676964429533E-2</v>
      </c>
      <c r="AN42" s="20">
        <f t="shared" si="4"/>
        <v>0.28111635216127018</v>
      </c>
      <c r="AO42" s="24">
        <v>168.84543914926249</v>
      </c>
      <c r="AP42" s="24">
        <v>253.4225635823878</v>
      </c>
      <c r="AQ42" s="24">
        <v>64.69399856317203</v>
      </c>
      <c r="AR42" s="24">
        <v>4.0898876094264937E-2</v>
      </c>
      <c r="AS42" s="24">
        <v>64.517008723157559</v>
      </c>
      <c r="AT42" s="24">
        <v>67.258024025305289</v>
      </c>
      <c r="AU42" s="24">
        <f t="shared" si="12"/>
        <v>618.77793291937951</v>
      </c>
      <c r="AV42" t="s">
        <v>1511</v>
      </c>
      <c r="AW42" s="36">
        <v>0.27770645999999999</v>
      </c>
      <c r="AX42" s="5">
        <f t="shared" si="10"/>
        <v>-3.4098921612701893E-3</v>
      </c>
      <c r="AY42" s="63">
        <f t="shared" si="11"/>
        <v>1.2129825017486036E-2</v>
      </c>
      <c r="AZ42" s="82">
        <v>583.92420000000004</v>
      </c>
      <c r="BA42">
        <v>616.75117</v>
      </c>
      <c r="BB42" s="90">
        <f t="shared" si="5"/>
        <v>-5.3225630686683512E-2</v>
      </c>
    </row>
    <row r="43" spans="1:54" x14ac:dyDescent="0.2">
      <c r="A43" s="105"/>
      <c r="B43" s="109"/>
      <c r="C43" s="109"/>
      <c r="D43" s="21">
        <v>2020</v>
      </c>
      <c r="E43" s="6" t="s">
        <v>414</v>
      </c>
      <c r="F43" s="6" t="s">
        <v>44</v>
      </c>
      <c r="H43" s="44">
        <v>324.84413825089769</v>
      </c>
      <c r="I43" s="44">
        <v>693000</v>
      </c>
      <c r="J43" s="44">
        <v>42000</v>
      </c>
      <c r="K43" s="44">
        <v>7718.3764589955344</v>
      </c>
      <c r="L43" s="45">
        <v>0.2924245297908783</v>
      </c>
      <c r="M43" s="44">
        <v>9281.2627043869197</v>
      </c>
      <c r="N43" s="44">
        <v>12406.26270438692</v>
      </c>
      <c r="O43" s="44">
        <v>3050</v>
      </c>
      <c r="P43" s="45">
        <v>0.35285662852663902</v>
      </c>
      <c r="Q43" s="44">
        <v>0</v>
      </c>
      <c r="R43" s="44">
        <v>857.59738433283712</v>
      </c>
      <c r="S43" s="44">
        <v>0</v>
      </c>
      <c r="T43" s="45">
        <v>0</v>
      </c>
      <c r="U43" s="44">
        <v>0</v>
      </c>
      <c r="V43" s="44">
        <v>0</v>
      </c>
      <c r="W43" s="54">
        <v>0.18840551376342771</v>
      </c>
      <c r="X43" s="54">
        <v>6.3596147811040282E-4</v>
      </c>
      <c r="Y43" s="54">
        <v>2.375126630067825E-2</v>
      </c>
      <c r="Z43" s="54">
        <v>3.3035976812243462E-3</v>
      </c>
      <c r="AA43" s="54">
        <v>1.6967004165053371E-2</v>
      </c>
      <c r="AB43" s="54">
        <v>7.535500917583704E-3</v>
      </c>
      <c r="AC43" s="54">
        <v>4.5251683332025999E-4</v>
      </c>
      <c r="AD43" s="54">
        <v>3.2518859952688217E-2</v>
      </c>
      <c r="AE43" s="54">
        <v>3.4778952249325812E-4</v>
      </c>
      <c r="AF43" s="54">
        <f t="shared" si="3"/>
        <v>0.27391801061457954</v>
      </c>
      <c r="AG43" t="s">
        <v>861</v>
      </c>
      <c r="AH43" s="20">
        <v>0.18835998946945889</v>
      </c>
      <c r="AI43" s="20">
        <v>5.7871170154112552E-4</v>
      </c>
      <c r="AJ43" s="20">
        <v>2.4269857138676552E-2</v>
      </c>
      <c r="AK43" s="20">
        <v>1.465215346475566E-5</v>
      </c>
      <c r="AL43" s="20">
        <v>2.952388962470268E-2</v>
      </c>
      <c r="AM43" s="20">
        <v>3.0186177195466429E-2</v>
      </c>
      <c r="AN43" s="20">
        <f t="shared" si="4"/>
        <v>0.2729332772833104</v>
      </c>
      <c r="AO43" s="24">
        <v>115.7558990443696</v>
      </c>
      <c r="AP43" s="24">
        <v>253.4225635823878</v>
      </c>
      <c r="AQ43" s="24">
        <v>62.636167338624233</v>
      </c>
      <c r="AR43" s="24">
        <v>4.0898876094264937E-2</v>
      </c>
      <c r="AS43" s="24">
        <v>62.059621709197017</v>
      </c>
      <c r="AT43" s="24">
        <v>72.743829667101735</v>
      </c>
      <c r="AU43" s="24">
        <f t="shared" si="12"/>
        <v>566.65898021777468</v>
      </c>
      <c r="AV43" t="s">
        <v>1512</v>
      </c>
      <c r="AW43" s="36">
        <v>0.26934430999999998</v>
      </c>
      <c r="AX43" s="5">
        <f t="shared" si="10"/>
        <v>-3.5889672833104291E-3</v>
      </c>
      <c r="AY43" s="63">
        <f t="shared" si="11"/>
        <v>1.3149614143917698E-2</v>
      </c>
      <c r="AZ43" s="82">
        <v>513.34559999999999</v>
      </c>
      <c r="BA43">
        <v>546.52940000000001</v>
      </c>
      <c r="BB43" s="90">
        <f t="shared" si="5"/>
        <v>-6.0717319141477155E-2</v>
      </c>
    </row>
    <row r="44" spans="1:54" x14ac:dyDescent="0.2">
      <c r="A44" s="105"/>
      <c r="B44" s="109"/>
      <c r="C44" s="111" t="s">
        <v>17</v>
      </c>
      <c r="D44" s="21">
        <v>2020</v>
      </c>
      <c r="E44" s="6" t="s">
        <v>414</v>
      </c>
      <c r="F44" s="6" t="s">
        <v>45</v>
      </c>
      <c r="H44" s="44">
        <v>334.52476408770588</v>
      </c>
      <c r="I44" s="44">
        <v>693000</v>
      </c>
      <c r="J44" s="44">
        <v>42000</v>
      </c>
      <c r="K44" s="44">
        <v>8687.5256164257098</v>
      </c>
      <c r="L44" s="45">
        <v>0.26311945915222168</v>
      </c>
      <c r="M44" s="44">
        <v>9557.8526127142832</v>
      </c>
      <c r="N44" s="44">
        <v>12682.85261271428</v>
      </c>
      <c r="O44" s="44">
        <v>3050</v>
      </c>
      <c r="P44" s="45">
        <v>0.36452088852105341</v>
      </c>
      <c r="Q44" s="44">
        <v>0</v>
      </c>
      <c r="R44" s="44">
        <v>965.2806240473011</v>
      </c>
      <c r="S44" s="44">
        <v>0</v>
      </c>
      <c r="T44" s="45">
        <v>0</v>
      </c>
      <c r="U44" s="44">
        <v>0</v>
      </c>
      <c r="V44" s="44">
        <v>0</v>
      </c>
      <c r="W44" s="54">
        <v>0.16775877773761749</v>
      </c>
      <c r="X44" s="54">
        <v>6.3596147811040282E-4</v>
      </c>
      <c r="Y44" s="54">
        <v>-6.6659441217780113E-3</v>
      </c>
      <c r="Z44" s="54">
        <v>3.3035976812243462E-3</v>
      </c>
      <c r="AA44" s="54">
        <v>1.6967004165053371E-2</v>
      </c>
      <c r="AB44" s="54">
        <v>8.2385838031768799E-3</v>
      </c>
      <c r="AC44" s="54">
        <v>1.512211631052196E-3</v>
      </c>
      <c r="AD44" s="54">
        <v>3.3116415143013E-2</v>
      </c>
      <c r="AE44" s="54">
        <v>3.4778952249325812E-4</v>
      </c>
      <c r="AF44" s="54">
        <f t="shared" si="3"/>
        <v>0.22521439703996293</v>
      </c>
      <c r="AG44" t="s">
        <v>862</v>
      </c>
      <c r="AH44" s="20">
        <v>0.16948192218456579</v>
      </c>
      <c r="AI44" s="20">
        <v>5.7871170154112552E-4</v>
      </c>
      <c r="AJ44" s="20">
        <v>-3.9748448201240823E-3</v>
      </c>
      <c r="AK44" s="20">
        <v>1.465215346475566E-5</v>
      </c>
      <c r="AL44" s="20">
        <v>3.1327447856180822E-2</v>
      </c>
      <c r="AM44" s="20">
        <v>3.079474816094142E-2</v>
      </c>
      <c r="AN44" s="20">
        <f t="shared" si="4"/>
        <v>0.2282226372365698</v>
      </c>
      <c r="AO44" s="24">
        <v>110.2217018864846</v>
      </c>
      <c r="AP44" s="24">
        <v>254.15941123979019</v>
      </c>
      <c r="AQ44" s="24">
        <v>32.161211437658132</v>
      </c>
      <c r="AR44" s="24">
        <v>4.0898876094264937E-2</v>
      </c>
      <c r="AS44" s="24">
        <v>63.364021786821297</v>
      </c>
      <c r="AT44" s="24">
        <v>75.950229310824696</v>
      </c>
      <c r="AU44" s="24">
        <f t="shared" si="12"/>
        <v>535.89747453767325</v>
      </c>
      <c r="AV44" t="s">
        <v>1513</v>
      </c>
      <c r="AW44" s="36">
        <v>0.22852595000000001</v>
      </c>
      <c r="AX44" s="5">
        <f t="shared" si="10"/>
        <v>3.0331276343020797E-4</v>
      </c>
      <c r="AY44" s="63">
        <f t="shared" si="11"/>
        <v>1.3290213762441176E-3</v>
      </c>
      <c r="AZ44" s="82">
        <v>477.82848000000001</v>
      </c>
      <c r="BA44">
        <v>511.57048000000003</v>
      </c>
      <c r="BB44" s="90">
        <f t="shared" si="5"/>
        <v>-6.595767605667946E-2</v>
      </c>
    </row>
    <row r="45" spans="1:54" x14ac:dyDescent="0.2">
      <c r="A45" s="105"/>
      <c r="B45" s="109"/>
      <c r="C45" s="108"/>
      <c r="D45" s="21">
        <v>2020</v>
      </c>
      <c r="E45" s="6" t="s">
        <v>414</v>
      </c>
      <c r="F45" s="6" t="s">
        <v>46</v>
      </c>
      <c r="H45" s="44">
        <v>334.52476408770588</v>
      </c>
      <c r="I45" s="44">
        <v>693000</v>
      </c>
      <c r="J45" s="44">
        <v>42000</v>
      </c>
      <c r="K45" s="44">
        <v>8687.5256164257098</v>
      </c>
      <c r="L45" s="45">
        <v>0.26311945915222168</v>
      </c>
      <c r="M45" s="44">
        <v>9557.8526127142832</v>
      </c>
      <c r="N45" s="44">
        <v>12682.85261271428</v>
      </c>
      <c r="O45" s="44">
        <v>3050</v>
      </c>
      <c r="P45" s="45">
        <v>0.36452088852105341</v>
      </c>
      <c r="Q45" s="44">
        <v>0</v>
      </c>
      <c r="R45" s="44">
        <v>965.2806240473011</v>
      </c>
      <c r="S45" s="44">
        <v>0</v>
      </c>
      <c r="T45" s="45">
        <v>0</v>
      </c>
      <c r="U45" s="44">
        <v>0</v>
      </c>
      <c r="V45" s="44">
        <v>0</v>
      </c>
      <c r="W45" s="54">
        <v>0.16775877773761749</v>
      </c>
      <c r="X45" s="54">
        <v>6.3596147811040282E-4</v>
      </c>
      <c r="Y45" s="54">
        <v>-0.153</v>
      </c>
      <c r="Z45" s="54">
        <v>3.3035976812243462E-3</v>
      </c>
      <c r="AA45" s="54">
        <v>1.6967004165053371E-2</v>
      </c>
      <c r="AB45" s="54">
        <v>8.2385838031768799E-3</v>
      </c>
      <c r="AC45" s="54">
        <v>1.512211631052196E-3</v>
      </c>
      <c r="AD45" s="54">
        <v>3.3116415143013E-2</v>
      </c>
      <c r="AE45" s="54">
        <v>3.4778952249325812E-4</v>
      </c>
      <c r="AF45" s="54">
        <f t="shared" si="3"/>
        <v>7.8880341161740947E-2</v>
      </c>
      <c r="AG45" t="s">
        <v>863</v>
      </c>
      <c r="AH45" s="20">
        <v>0.16977394184274761</v>
      </c>
      <c r="AI45" s="20">
        <v>5.7871170154112552E-4</v>
      </c>
      <c r="AJ45" s="20">
        <v>-0.1496450779252827</v>
      </c>
      <c r="AK45" s="20">
        <v>1.465215346475566E-5</v>
      </c>
      <c r="AL45" s="20">
        <v>3.1327447856180822E-2</v>
      </c>
      <c r="AM45" s="20">
        <v>3.079474816094142E-2</v>
      </c>
      <c r="AN45" s="20">
        <f t="shared" si="4"/>
        <v>8.2844423789593016E-2</v>
      </c>
      <c r="AO45" s="24">
        <v>110.35603092924821</v>
      </c>
      <c r="AP45" s="24">
        <v>254.15941123979019</v>
      </c>
      <c r="AQ45" s="24">
        <v>-50.012863446543648</v>
      </c>
      <c r="AR45" s="24">
        <v>4.0898876094264937E-2</v>
      </c>
      <c r="AS45" s="24">
        <v>63.364021786821297</v>
      </c>
      <c r="AT45" s="24">
        <v>75.950229310824696</v>
      </c>
      <c r="AU45" s="24">
        <f t="shared" si="12"/>
        <v>453.85772869623503</v>
      </c>
      <c r="AV45" t="s">
        <v>1514</v>
      </c>
      <c r="AW45" s="36">
        <v>0.15954756</v>
      </c>
      <c r="AX45" s="5">
        <f t="shared" si="10"/>
        <v>7.6703136210406989E-2</v>
      </c>
      <c r="AY45" s="63">
        <f t="shared" si="11"/>
        <v>0.92586963252006471</v>
      </c>
      <c r="AZ45" s="82">
        <v>414.09014000000002</v>
      </c>
      <c r="BA45">
        <v>447.83213000000001</v>
      </c>
      <c r="BB45" s="90">
        <f t="shared" si="5"/>
        <v>-7.5345174541183502E-2</v>
      </c>
    </row>
    <row r="46" spans="1:54" x14ac:dyDescent="0.2">
      <c r="A46" s="105"/>
      <c r="B46" s="109" t="s">
        <v>411</v>
      </c>
      <c r="C46" s="111" t="s">
        <v>2228</v>
      </c>
      <c r="D46" s="21">
        <v>2020</v>
      </c>
      <c r="F46" s="110" t="s">
        <v>48</v>
      </c>
      <c r="G46" t="s">
        <v>36</v>
      </c>
      <c r="H46" s="44">
        <v>506.38816492667371</v>
      </c>
      <c r="I46" s="44">
        <v>700000</v>
      </c>
      <c r="J46" s="44">
        <v>35000</v>
      </c>
      <c r="K46" s="44">
        <v>4559.4586217128553</v>
      </c>
      <c r="L46" s="45">
        <v>0.72837601267004004</v>
      </c>
      <c r="M46" s="44">
        <v>16879.65940823199</v>
      </c>
      <c r="N46" s="44">
        <v>24614.65940823199</v>
      </c>
      <c r="O46" s="44">
        <v>7660</v>
      </c>
      <c r="P46" s="45">
        <v>0.84684483931663279</v>
      </c>
      <c r="Q46" s="44">
        <v>5277.1508155715364</v>
      </c>
      <c r="R46" s="44">
        <v>0</v>
      </c>
      <c r="S46" s="44">
        <v>633.2581324682817</v>
      </c>
      <c r="T46" s="45">
        <v>0</v>
      </c>
      <c r="U46" s="44">
        <v>1</v>
      </c>
      <c r="V46" s="44">
        <v>0</v>
      </c>
      <c r="W46" s="54">
        <v>0</v>
      </c>
      <c r="X46" s="54">
        <v>2.5069003459066153E-4</v>
      </c>
      <c r="Y46" s="54">
        <v>2.188743278384209E-2</v>
      </c>
      <c r="Z46" s="54">
        <v>1.713054953143001E-3</v>
      </c>
      <c r="AA46" s="54">
        <v>9.275493212044239E-3</v>
      </c>
      <c r="AB46" s="54">
        <v>2.6705130003392701E-3</v>
      </c>
      <c r="AC46" s="54">
        <v>2.606683224439621E-2</v>
      </c>
      <c r="AD46" s="54">
        <v>2.5200981646776199E-2</v>
      </c>
      <c r="AE46" s="54">
        <v>2.463242737576365E-3</v>
      </c>
      <c r="AF46" s="54">
        <f t="shared" si="3"/>
        <v>8.9528240612708032E-2</v>
      </c>
      <c r="AG46" t="s">
        <v>2129</v>
      </c>
      <c r="AH46" s="20">
        <v>0</v>
      </c>
      <c r="AI46" s="20">
        <v>2.2812271315971651E-4</v>
      </c>
      <c r="AJ46" s="20">
        <v>2.0183408353932949E-2</v>
      </c>
      <c r="AK46" s="20">
        <v>5.7757411732153664E-6</v>
      </c>
      <c r="AL46" s="20">
        <v>4.8138083695292343E-2</v>
      </c>
      <c r="AM46" s="20">
        <v>2.4499002501510249E-2</v>
      </c>
      <c r="AN46" s="20">
        <f t="shared" si="4"/>
        <v>9.3054393005068459E-2</v>
      </c>
      <c r="AO46" s="24">
        <v>0</v>
      </c>
      <c r="AP46" s="24">
        <v>135.191676522085</v>
      </c>
      <c r="AQ46" s="24">
        <v>39.054745615974319</v>
      </c>
      <c r="AR46" s="24">
        <v>1.612195252828107E-2</v>
      </c>
      <c r="AS46" s="24">
        <v>56.165821105937162</v>
      </c>
      <c r="AT46" s="24">
        <v>173.87775381500629</v>
      </c>
      <c r="AU46" s="24">
        <f t="shared" si="12"/>
        <v>404.30611901153111</v>
      </c>
      <c r="AV46" t="s">
        <v>2180</v>
      </c>
      <c r="AW46" s="36">
        <v>8.0066124000000002E-2</v>
      </c>
      <c r="AX46" s="5">
        <f t="shared" si="10"/>
        <v>-1.2988269005068456E-2</v>
      </c>
      <c r="AY46" s="63">
        <f t="shared" si="11"/>
        <v>0.1395771718629234</v>
      </c>
      <c r="AZ46" s="82">
        <v>265.43804</v>
      </c>
      <c r="BA46">
        <v>290.49122999999997</v>
      </c>
      <c r="BB46" s="90">
        <f t="shared" si="5"/>
        <v>-8.6244221555328848E-2</v>
      </c>
    </row>
    <row r="47" spans="1:54" x14ac:dyDescent="0.2">
      <c r="A47" s="105"/>
      <c r="B47" s="109"/>
      <c r="C47" s="107"/>
      <c r="D47" s="21">
        <v>2020</v>
      </c>
      <c r="F47" s="110"/>
      <c r="G47" t="s">
        <v>37</v>
      </c>
      <c r="H47" s="44">
        <v>482.90203340322</v>
      </c>
      <c r="I47" s="44">
        <v>700000</v>
      </c>
      <c r="J47" s="44">
        <v>35000</v>
      </c>
      <c r="K47" s="44">
        <v>4466.7220786075259</v>
      </c>
      <c r="L47" s="45">
        <v>0.72837601267004004</v>
      </c>
      <c r="M47" s="44">
        <v>16096.75688147057</v>
      </c>
      <c r="N47" s="44">
        <v>23831.75688147057</v>
      </c>
      <c r="O47" s="44">
        <v>7660</v>
      </c>
      <c r="P47" s="45">
        <v>0.77938649946076466</v>
      </c>
      <c r="Q47" s="44">
        <v>4495.4930537661639</v>
      </c>
      <c r="R47" s="44">
        <v>0</v>
      </c>
      <c r="S47" s="44">
        <v>620.37805722891392</v>
      </c>
      <c r="T47" s="45">
        <v>0</v>
      </c>
      <c r="U47" s="44">
        <v>1</v>
      </c>
      <c r="V47" s="44">
        <v>0</v>
      </c>
      <c r="W47" s="54">
        <v>0</v>
      </c>
      <c r="X47" s="54">
        <v>2.5069003459066153E-4</v>
      </c>
      <c r="Y47" s="54"/>
      <c r="Z47" s="54">
        <v>1.713054953143001E-3</v>
      </c>
      <c r="AA47" s="54">
        <v>9.275493212044239E-3</v>
      </c>
      <c r="AB47" s="54">
        <v>2.659220714122057E-3</v>
      </c>
      <c r="AC47" s="54">
        <v>2.0493350923061371E-2</v>
      </c>
      <c r="AD47" s="54">
        <v>2.4491896852850911E-2</v>
      </c>
      <c r="AE47" s="54">
        <v>2.1248224657028909E-3</v>
      </c>
      <c r="AF47" s="54">
        <f t="shared" si="3"/>
        <v>6.1008529155515134E-2</v>
      </c>
      <c r="AG47" t="s">
        <v>864</v>
      </c>
      <c r="AH47" s="20">
        <v>0</v>
      </c>
      <c r="AI47" s="20">
        <v>2.2812271315971651E-4</v>
      </c>
      <c r="AJ47" s="20">
        <v>1.9772890423160779E-2</v>
      </c>
      <c r="AK47" s="20">
        <v>5.7757411732153664E-6</v>
      </c>
      <c r="AL47" s="20">
        <v>3.8508176554431887E-2</v>
      </c>
      <c r="AM47" s="20">
        <v>2.377682597684528E-2</v>
      </c>
      <c r="AN47" s="20">
        <f t="shared" si="4"/>
        <v>8.2291791408770881E-2</v>
      </c>
      <c r="AO47" s="24">
        <v>0</v>
      </c>
      <c r="AP47" s="24">
        <v>110.4490395347411</v>
      </c>
      <c r="AQ47" s="24">
        <v>38.26039646166118</v>
      </c>
      <c r="AR47" s="24">
        <v>1.612195252828107E-2</v>
      </c>
      <c r="AS47" s="24">
        <v>54.522191040855319</v>
      </c>
      <c r="AT47" s="24">
        <v>149.35012481171549</v>
      </c>
      <c r="AU47" s="24">
        <f t="shared" si="12"/>
        <v>352.59787380150135</v>
      </c>
      <c r="AV47" t="s">
        <v>1515</v>
      </c>
      <c r="AW47" s="36">
        <v>7.6097846999999996E-2</v>
      </c>
      <c r="AX47" s="5">
        <f t="shared" si="10"/>
        <v>-6.193944408770885E-3</v>
      </c>
      <c r="AY47" s="63">
        <f t="shared" si="11"/>
        <v>7.5268071125144054E-2</v>
      </c>
      <c r="AZ47" s="82">
        <v>255.49979000000002</v>
      </c>
      <c r="BA47">
        <v>255.35193000000001</v>
      </c>
      <c r="BB47" s="90">
        <f t="shared" si="5"/>
        <v>5.7904398842811844E-4</v>
      </c>
    </row>
    <row r="48" spans="1:54" x14ac:dyDescent="0.2">
      <c r="A48" s="105"/>
      <c r="B48" s="109"/>
      <c r="C48" s="107"/>
      <c r="D48" s="21">
        <v>2020</v>
      </c>
      <c r="F48" s="110"/>
      <c r="G48" t="s">
        <v>38</v>
      </c>
      <c r="H48" s="44">
        <v>506.38816492667371</v>
      </c>
      <c r="I48" s="44">
        <v>700000</v>
      </c>
      <c r="J48" s="44">
        <v>35000</v>
      </c>
      <c r="K48" s="44">
        <v>4559.4586217128553</v>
      </c>
      <c r="L48" s="45">
        <v>0.72837601267004004</v>
      </c>
      <c r="M48" s="44">
        <v>16879.65940823199</v>
      </c>
      <c r="N48" s="44">
        <v>24614.65940823199</v>
      </c>
      <c r="O48" s="44">
        <v>7660</v>
      </c>
      <c r="P48" s="45">
        <v>0.84684483931663312</v>
      </c>
      <c r="Q48" s="44">
        <v>5277.1508155715364</v>
      </c>
      <c r="R48" s="44">
        <v>0</v>
      </c>
      <c r="S48" s="44">
        <v>633.2581324682817</v>
      </c>
      <c r="T48" s="45">
        <v>0</v>
      </c>
      <c r="U48" s="44">
        <v>1</v>
      </c>
      <c r="V48" s="44">
        <v>0</v>
      </c>
      <c r="W48" s="54">
        <v>0</v>
      </c>
      <c r="X48" s="54">
        <v>2.5069003459066153E-4</v>
      </c>
      <c r="Y48" s="54">
        <v>2.188743278384209E-2</v>
      </c>
      <c r="Z48" s="54">
        <v>1.713054953143001E-3</v>
      </c>
      <c r="AA48" s="54">
        <v>9.275493212044239E-3</v>
      </c>
      <c r="AB48" s="54">
        <v>2.6705130003392701E-3</v>
      </c>
      <c r="AC48" s="54">
        <v>2.2084552794694901E-2</v>
      </c>
      <c r="AD48" s="54">
        <v>2.5200981646776199E-2</v>
      </c>
      <c r="AE48" s="54">
        <v>2.463242737576365E-3</v>
      </c>
      <c r="AF48" s="54"/>
      <c r="AG48" t="s">
        <v>2055</v>
      </c>
      <c r="AH48" s="20">
        <v>0</v>
      </c>
      <c r="AI48" s="20">
        <v>2.2812271315971651E-4</v>
      </c>
      <c r="AJ48" s="20">
        <v>2.0183408353932949E-2</v>
      </c>
      <c r="AK48" s="20">
        <v>5.7757411732153664E-6</v>
      </c>
      <c r="AL48" s="20">
        <v>4.1179159715238028E-2</v>
      </c>
      <c r="AM48" s="20">
        <v>2.4499002501510249E-2</v>
      </c>
      <c r="AN48" s="20">
        <f t="shared" si="4"/>
        <v>8.6095469025014165E-2</v>
      </c>
      <c r="AO48" s="24">
        <v>0</v>
      </c>
      <c r="AP48" s="24">
        <v>110.59621920472718</v>
      </c>
      <c r="AQ48" s="24">
        <v>39.054745615974319</v>
      </c>
      <c r="AR48" s="24">
        <v>1.612195252828107E-2</v>
      </c>
      <c r="AS48" s="24">
        <v>56.165821105937162</v>
      </c>
      <c r="AT48" s="24">
        <v>153.04571386400031</v>
      </c>
      <c r="AU48" s="24">
        <f t="shared" si="12"/>
        <v>358.87862174316729</v>
      </c>
      <c r="AV48" t="s">
        <v>2153</v>
      </c>
      <c r="AW48" s="36">
        <v>7.8986804999999993E-2</v>
      </c>
      <c r="AX48" s="5">
        <f t="shared" si="10"/>
        <v>-7.1086640250141719E-3</v>
      </c>
      <c r="AY48" s="63">
        <f t="shared" si="11"/>
        <v>8.2567225726464438E-2</v>
      </c>
      <c r="AZ48" s="82">
        <v>258.99630000000002</v>
      </c>
      <c r="BA48">
        <v>258.99871000000002</v>
      </c>
      <c r="BB48" s="90">
        <f t="shared" si="5"/>
        <v>-9.3050656506665774E-6</v>
      </c>
    </row>
    <row r="49" spans="1:54" x14ac:dyDescent="0.2">
      <c r="A49" s="105"/>
      <c r="B49" s="109"/>
      <c r="C49" s="107"/>
      <c r="D49" s="21">
        <v>2020</v>
      </c>
      <c r="F49" s="110" t="s">
        <v>419</v>
      </c>
      <c r="G49" t="s">
        <v>36</v>
      </c>
      <c r="H49" s="44">
        <v>506.38816492667371</v>
      </c>
      <c r="I49" s="44">
        <v>700000</v>
      </c>
      <c r="J49" s="44">
        <v>35000</v>
      </c>
      <c r="K49" s="44">
        <v>4559.4586217128553</v>
      </c>
      <c r="L49" s="45">
        <v>0.72837601267004004</v>
      </c>
      <c r="M49" s="44">
        <v>16879.65940823199</v>
      </c>
      <c r="N49" s="44">
        <v>24614.65940823199</v>
      </c>
      <c r="O49" s="44">
        <v>7660</v>
      </c>
      <c r="P49" s="45">
        <v>0.84684483931663279</v>
      </c>
      <c r="Q49" s="44">
        <v>5277.1508155715364</v>
      </c>
      <c r="R49" s="44">
        <v>0</v>
      </c>
      <c r="S49" s="44">
        <v>633.2581324682817</v>
      </c>
      <c r="T49" s="45">
        <v>0</v>
      </c>
      <c r="U49" s="44">
        <v>1</v>
      </c>
      <c r="V49" s="44">
        <v>0</v>
      </c>
      <c r="W49" s="54">
        <v>0</v>
      </c>
      <c r="X49" s="54">
        <v>2.5069003459066153E-4</v>
      </c>
      <c r="Y49" s="54">
        <f>Y46*(0.02/0.107)</f>
        <v>4.0911089315592694E-3</v>
      </c>
      <c r="Z49" s="54">
        <v>1.713054953143001E-3</v>
      </c>
      <c r="AA49" s="54">
        <v>9.275493212044239E-3</v>
      </c>
      <c r="AB49" s="54">
        <v>2.6705130003392701E-3</v>
      </c>
      <c r="AC49" s="54">
        <v>2.606683224439621E-2</v>
      </c>
      <c r="AD49" s="54">
        <v>2.5200981646776199E-2</v>
      </c>
      <c r="AE49" s="54">
        <v>2.463242737576365E-3</v>
      </c>
      <c r="AF49" s="54">
        <f t="shared" si="3"/>
        <v>7.1731916760425216E-2</v>
      </c>
      <c r="AG49" t="s">
        <v>2130</v>
      </c>
      <c r="AH49" s="20">
        <v>0</v>
      </c>
      <c r="AI49" s="20">
        <v>2.2812271315971651E-4</v>
      </c>
      <c r="AJ49" s="20">
        <v>3.9154366273661109E-3</v>
      </c>
      <c r="AK49" s="20">
        <v>5.7757411732153664E-6</v>
      </c>
      <c r="AL49" s="20">
        <v>4.8138083695292343E-2</v>
      </c>
      <c r="AM49" s="20">
        <v>2.4499002501510249E-2</v>
      </c>
      <c r="AN49" s="20">
        <f t="shared" si="4"/>
        <v>7.6786421278501632E-2</v>
      </c>
      <c r="AO49" s="24">
        <v>0</v>
      </c>
      <c r="AP49" s="24">
        <v>135.191676522085</v>
      </c>
      <c r="AQ49" s="24">
        <v>11.75392815176081</v>
      </c>
      <c r="AR49" s="24">
        <v>1.612195252828107E-2</v>
      </c>
      <c r="AS49" s="24">
        <v>56.165821105937162</v>
      </c>
      <c r="AT49" s="24">
        <v>173.87775381500629</v>
      </c>
      <c r="AU49" s="24">
        <f t="shared" si="12"/>
        <v>377.00530154731757</v>
      </c>
      <c r="AV49" t="s">
        <v>2181</v>
      </c>
      <c r="AW49" s="36">
        <v>5.7794067999999997E-2</v>
      </c>
      <c r="AX49" s="5">
        <f t="shared" si="10"/>
        <v>-1.8992353278501635E-2</v>
      </c>
      <c r="AY49" s="63">
        <f t="shared" si="11"/>
        <v>0.24733999790948769</v>
      </c>
      <c r="AZ49" s="82">
        <v>179.89357999999999</v>
      </c>
      <c r="BA49">
        <v>204.94676999999999</v>
      </c>
      <c r="BB49" s="90">
        <f t="shared" si="5"/>
        <v>-0.12224242421580978</v>
      </c>
    </row>
    <row r="50" spans="1:54" x14ac:dyDescent="0.2">
      <c r="A50" s="105"/>
      <c r="B50" s="109"/>
      <c r="C50" s="107"/>
      <c r="D50" s="21">
        <v>2020</v>
      </c>
      <c r="F50" s="110"/>
      <c r="G50" t="s">
        <v>37</v>
      </c>
      <c r="H50" s="44">
        <v>482.90203340322</v>
      </c>
      <c r="I50" s="44">
        <v>700000</v>
      </c>
      <c r="J50" s="44">
        <v>35000</v>
      </c>
      <c r="K50" s="44">
        <v>4466.7220786075259</v>
      </c>
      <c r="L50" s="45">
        <v>0.72837601267004004</v>
      </c>
      <c r="M50" s="44">
        <v>16096.75688147057</v>
      </c>
      <c r="N50" s="44">
        <v>23831.75688147057</v>
      </c>
      <c r="O50" s="44">
        <v>7660</v>
      </c>
      <c r="P50" s="45">
        <v>0.77938649946076466</v>
      </c>
      <c r="Q50" s="44">
        <v>4495.4930537661639</v>
      </c>
      <c r="R50" s="44">
        <v>0</v>
      </c>
      <c r="S50" s="44">
        <v>620.37805722891392</v>
      </c>
      <c r="T50" s="45">
        <v>0</v>
      </c>
      <c r="U50" s="44">
        <v>1</v>
      </c>
      <c r="V50" s="44">
        <v>0</v>
      </c>
      <c r="W50" s="54">
        <v>0</v>
      </c>
      <c r="X50" s="54">
        <v>2.5069003459066153E-4</v>
      </c>
      <c r="Y50" s="54">
        <f>Y47*(0.02/0.107)</f>
        <v>0</v>
      </c>
      <c r="Z50" s="54">
        <v>1.713054953143001E-3</v>
      </c>
      <c r="AA50" s="54">
        <v>9.275493212044239E-3</v>
      </c>
      <c r="AB50" s="54">
        <v>2.659220714122057E-3</v>
      </c>
      <c r="AC50" s="54">
        <v>2.0493350923061371E-2</v>
      </c>
      <c r="AD50" s="54">
        <v>2.4491896852850911E-2</v>
      </c>
      <c r="AE50" s="54">
        <v>2.1248224657028909E-3</v>
      </c>
      <c r="AF50" s="54">
        <f t="shared" si="3"/>
        <v>6.1008529155515134E-2</v>
      </c>
      <c r="AG50" t="s">
        <v>865</v>
      </c>
      <c r="AH50" s="20">
        <v>0</v>
      </c>
      <c r="AI50" s="20">
        <v>2.2812271315971651E-4</v>
      </c>
      <c r="AJ50" s="20">
        <v>3.835799089733736E-3</v>
      </c>
      <c r="AK50" s="20">
        <v>5.7757411732153664E-6</v>
      </c>
      <c r="AL50" s="20">
        <v>3.8508176554431887E-2</v>
      </c>
      <c r="AM50" s="20">
        <v>2.377682597684528E-2</v>
      </c>
      <c r="AN50" s="20">
        <f t="shared" si="4"/>
        <v>6.6354700075343831E-2</v>
      </c>
      <c r="AO50" s="24">
        <v>0</v>
      </c>
      <c r="AP50" s="24">
        <v>110.4490395347411</v>
      </c>
      <c r="AQ50" s="24">
        <v>11.514860588012819</v>
      </c>
      <c r="AR50" s="24">
        <v>1.612195252828107E-2</v>
      </c>
      <c r="AS50" s="24">
        <v>54.522191040855319</v>
      </c>
      <c r="AT50" s="24">
        <v>149.35012481171549</v>
      </c>
      <c r="AU50" s="24">
        <f t="shared" si="12"/>
        <v>325.852337927853</v>
      </c>
      <c r="AV50" t="s">
        <v>1516</v>
      </c>
      <c r="AW50" s="36">
        <v>5.4282654999999999E-2</v>
      </c>
      <c r="AX50" s="5">
        <f t="shared" si="10"/>
        <v>-1.2072045075343832E-2</v>
      </c>
      <c r="AY50" s="63">
        <f t="shared" si="11"/>
        <v>0.1819320268441629</v>
      </c>
      <c r="AZ50" s="82">
        <v>171.71007999999998</v>
      </c>
      <c r="BA50">
        <v>171.56223</v>
      </c>
      <c r="BB50" s="90">
        <f t="shared" si="5"/>
        <v>8.6178642000622752E-4</v>
      </c>
    </row>
    <row r="51" spans="1:54" x14ac:dyDescent="0.2">
      <c r="A51" s="105"/>
      <c r="B51" s="109"/>
      <c r="C51" s="108"/>
      <c r="D51" s="21">
        <v>2020</v>
      </c>
      <c r="F51" s="110"/>
      <c r="G51" t="s">
        <v>38</v>
      </c>
      <c r="H51" s="44">
        <v>506.38816492667371</v>
      </c>
      <c r="I51" s="44">
        <v>700000</v>
      </c>
      <c r="J51" s="44">
        <v>35000</v>
      </c>
      <c r="K51" s="44">
        <v>4559.4586217128553</v>
      </c>
      <c r="L51" s="45">
        <v>0.72837601267004004</v>
      </c>
      <c r="M51" s="44">
        <v>16879.65940823199</v>
      </c>
      <c r="N51" s="44">
        <v>24614.65940823199</v>
      </c>
      <c r="O51" s="44">
        <v>7660</v>
      </c>
      <c r="P51" s="45">
        <v>0.84684483931663312</v>
      </c>
      <c r="Q51" s="44">
        <v>5277.1508155715364</v>
      </c>
      <c r="R51" s="44">
        <v>0</v>
      </c>
      <c r="S51" s="44">
        <v>633.2581324682817</v>
      </c>
      <c r="T51" s="45">
        <v>0</v>
      </c>
      <c r="U51" s="44">
        <v>1</v>
      </c>
      <c r="V51" s="44">
        <v>0</v>
      </c>
      <c r="W51" s="54">
        <v>0</v>
      </c>
      <c r="X51" s="54">
        <v>2.5069003459066153E-4</v>
      </c>
      <c r="Y51" s="54">
        <f>Y48*(0.02/0.107)</f>
        <v>4.0911089315592694E-3</v>
      </c>
      <c r="Z51" s="54">
        <v>1.713054953143001E-3</v>
      </c>
      <c r="AA51" s="54">
        <v>9.275493212044239E-3</v>
      </c>
      <c r="AB51" s="54">
        <v>2.6705130003392701E-3</v>
      </c>
      <c r="AC51" s="54">
        <v>2.2084552794694901E-2</v>
      </c>
      <c r="AD51" s="54">
        <v>2.5200981646776199E-2</v>
      </c>
      <c r="AE51" s="54">
        <v>2.463242737576365E-3</v>
      </c>
      <c r="AF51" s="54"/>
      <c r="AG51" t="s">
        <v>2056</v>
      </c>
      <c r="AH51" s="20">
        <v>0</v>
      </c>
      <c r="AI51" s="20">
        <v>2.2812271315971651E-4</v>
      </c>
      <c r="AJ51" s="20">
        <v>3.9154366273661109E-3</v>
      </c>
      <c r="AK51" s="20">
        <v>5.7757411732153664E-6</v>
      </c>
      <c r="AL51" s="20">
        <v>4.1179159715238028E-2</v>
      </c>
      <c r="AM51" s="20">
        <v>2.4499002501510249E-2</v>
      </c>
      <c r="AN51" s="20">
        <f t="shared" si="4"/>
        <v>6.9827497298447311E-2</v>
      </c>
      <c r="AO51" s="24">
        <v>0</v>
      </c>
      <c r="AP51" s="24">
        <v>110.59621920472718</v>
      </c>
      <c r="AQ51" s="24">
        <v>11.75392815176081</v>
      </c>
      <c r="AR51" s="24">
        <v>1.612195252828107E-2</v>
      </c>
      <c r="AS51" s="24">
        <v>56.165821105937162</v>
      </c>
      <c r="AT51" s="24">
        <v>153.04571386400031</v>
      </c>
      <c r="AU51" s="24">
        <f t="shared" si="12"/>
        <v>331.57780427895375</v>
      </c>
      <c r="AV51" t="s">
        <v>2154</v>
      </c>
      <c r="AW51" s="36">
        <v>5.6714750000000001E-2</v>
      </c>
      <c r="AX51" s="5">
        <f t="shared" si="10"/>
        <v>-1.311274729844731E-2</v>
      </c>
      <c r="AY51" s="63">
        <f t="shared" si="11"/>
        <v>0.18778773127730136</v>
      </c>
      <c r="AZ51" s="82">
        <v>173.45184</v>
      </c>
      <c r="BA51">
        <v>173.45426</v>
      </c>
      <c r="BB51" s="90">
        <f t="shared" si="5"/>
        <v>-1.3951804931133793E-5</v>
      </c>
    </row>
    <row r="52" spans="1:54" x14ac:dyDescent="0.2">
      <c r="A52" s="105"/>
      <c r="B52" s="109"/>
      <c r="C52" s="21" t="s">
        <v>2229</v>
      </c>
      <c r="D52" s="21">
        <v>2020</v>
      </c>
      <c r="F52" s="6" t="s">
        <v>51</v>
      </c>
      <c r="H52" s="44">
        <v>275.35947684885957</v>
      </c>
      <c r="I52" s="44">
        <v>700000</v>
      </c>
      <c r="J52" s="44">
        <v>35000</v>
      </c>
      <c r="K52" s="44">
        <v>8892.750509560683</v>
      </c>
      <c r="L52" s="45">
        <v>0.32935265028105593</v>
      </c>
      <c r="M52" s="44">
        <v>12516.340297162609</v>
      </c>
      <c r="N52" s="44">
        <v>20251.340297162609</v>
      </c>
      <c r="O52" s="44">
        <v>7660</v>
      </c>
      <c r="P52" s="45">
        <v>0.5712726081324202</v>
      </c>
      <c r="Q52" s="44">
        <v>792.85002215632619</v>
      </c>
      <c r="R52" s="44">
        <v>988.08338995118697</v>
      </c>
      <c r="S52" s="44">
        <v>79.285003397071222</v>
      </c>
      <c r="T52" s="45">
        <v>0</v>
      </c>
      <c r="U52" s="44">
        <v>0</v>
      </c>
      <c r="V52" s="44">
        <v>0</v>
      </c>
      <c r="W52" s="54">
        <v>0</v>
      </c>
      <c r="X52" s="54">
        <v>2.5069003459066153E-4</v>
      </c>
      <c r="Y52" s="54">
        <v>6.6592171788215637E-2</v>
      </c>
      <c r="Z52" s="54">
        <v>1.713054953143001E-3</v>
      </c>
      <c r="AA52" s="54">
        <v>9.275493212044239E-3</v>
      </c>
      <c r="AB52" s="54">
        <v>1.9492506980896E-3</v>
      </c>
      <c r="AC52" s="54">
        <v>4.8120464198291302E-3</v>
      </c>
      <c r="AD52" s="54">
        <v>1.9696652889251709E-2</v>
      </c>
      <c r="AE52" s="54">
        <v>3.5012216540053492E-4</v>
      </c>
      <c r="AF52" s="54">
        <f t="shared" si="3"/>
        <v>0.10463948216056451</v>
      </c>
      <c r="AG52" t="s">
        <v>2140</v>
      </c>
      <c r="AH52" s="20">
        <v>0</v>
      </c>
      <c r="AI52" s="20">
        <v>2.2812271315971651E-4</v>
      </c>
      <c r="AJ52" s="20">
        <v>6.1436222759254561E-2</v>
      </c>
      <c r="AK52" s="20">
        <v>5.7757411732153664E-6</v>
      </c>
      <c r="AL52" s="20">
        <v>1.8942030712123369E-2</v>
      </c>
      <c r="AM52" s="20">
        <v>1.8892250744546951E-2</v>
      </c>
      <c r="AN52" s="20">
        <f t="shared" si="4"/>
        <v>9.9504402670257813E-2</v>
      </c>
      <c r="AO52" s="24">
        <v>0</v>
      </c>
      <c r="AP52" s="24">
        <v>125.37346171379696</v>
      </c>
      <c r="AQ52" s="24">
        <v>119.0456279483447</v>
      </c>
      <c r="AR52" s="24">
        <v>1.612195252828107E-2</v>
      </c>
      <c r="AS52" s="24">
        <v>39.44178229259925</v>
      </c>
      <c r="AT52" s="24">
        <v>48.356783971695492</v>
      </c>
      <c r="AU52" s="24">
        <f t="shared" si="12"/>
        <v>332.2337778789647</v>
      </c>
      <c r="AV52" t="s">
        <v>2168</v>
      </c>
      <c r="AW52" s="36">
        <v>0.10542207000000001</v>
      </c>
      <c r="AX52" s="5">
        <f t="shared" si="10"/>
        <v>5.9176673297421933E-3</v>
      </c>
      <c r="AY52" s="63">
        <f t="shared" si="11"/>
        <v>5.9471412027389647E-2</v>
      </c>
      <c r="AZ52" s="82">
        <v>391.41118</v>
      </c>
      <c r="BA52">
        <v>407.29573000000005</v>
      </c>
      <c r="BB52" s="90">
        <f t="shared" si="5"/>
        <v>-3.9000040584761475E-2</v>
      </c>
    </row>
    <row r="53" spans="1:54" x14ac:dyDescent="0.2">
      <c r="A53" s="105"/>
      <c r="B53" s="109"/>
      <c r="C53" s="21" t="s">
        <v>2229</v>
      </c>
      <c r="D53" s="21">
        <v>2020</v>
      </c>
      <c r="F53" s="6" t="s">
        <v>50</v>
      </c>
      <c r="H53" s="44">
        <v>275.35947684885957</v>
      </c>
      <c r="I53" s="44">
        <v>700000</v>
      </c>
      <c r="J53" s="44">
        <v>35000</v>
      </c>
      <c r="K53" s="44">
        <v>8892.750509560683</v>
      </c>
      <c r="L53" s="45">
        <v>0.32935265028105593</v>
      </c>
      <c r="M53" s="44">
        <v>12516.340297162609</v>
      </c>
      <c r="N53" s="44">
        <v>20251.340297162609</v>
      </c>
      <c r="O53" s="44">
        <v>7660</v>
      </c>
      <c r="P53" s="45">
        <v>0.5712726081324202</v>
      </c>
      <c r="Q53" s="44">
        <v>792.85002215632619</v>
      </c>
      <c r="R53" s="44">
        <v>988.08338995118697</v>
      </c>
      <c r="S53" s="44">
        <v>79.285003397071222</v>
      </c>
      <c r="T53" s="45">
        <v>0</v>
      </c>
      <c r="U53" s="44">
        <v>0</v>
      </c>
      <c r="V53" s="44">
        <v>0</v>
      </c>
      <c r="W53" s="54">
        <v>0</v>
      </c>
      <c r="X53" s="54">
        <v>2.5069003459066153E-4</v>
      </c>
      <c r="Y53" s="54">
        <f>Y52*(0.02/0.107)</f>
        <v>1.2447134913685168E-2</v>
      </c>
      <c r="Z53" s="54">
        <v>1.713054953143001E-3</v>
      </c>
      <c r="AA53" s="54">
        <v>9.275493212044239E-3</v>
      </c>
      <c r="AB53" s="54">
        <v>1.9492506980896E-3</v>
      </c>
      <c r="AC53" s="54">
        <v>4.8120464198291302E-3</v>
      </c>
      <c r="AD53" s="54">
        <v>1.9696652889251709E-2</v>
      </c>
      <c r="AE53" s="54">
        <v>3.5012216540053492E-4</v>
      </c>
      <c r="AF53" s="54">
        <f t="shared" si="3"/>
        <v>5.0494445286034043E-2</v>
      </c>
      <c r="AG53" t="s">
        <v>2141</v>
      </c>
      <c r="AH53" s="20">
        <v>0</v>
      </c>
      <c r="AI53" s="20">
        <v>2.2812271315971651E-4</v>
      </c>
      <c r="AJ53" s="20">
        <v>1.34572310407962E-2</v>
      </c>
      <c r="AK53" s="20">
        <v>5.7757411732153664E-6</v>
      </c>
      <c r="AL53" s="20">
        <v>1.894203071212338E-2</v>
      </c>
      <c r="AM53" s="20">
        <v>1.8892250744546951E-2</v>
      </c>
      <c r="AN53" s="20">
        <f t="shared" si="4"/>
        <v>5.1525410951799466E-2</v>
      </c>
      <c r="AO53" s="24">
        <v>0</v>
      </c>
      <c r="AP53" s="24">
        <v>105</v>
      </c>
      <c r="AQ53" s="24">
        <v>0</v>
      </c>
      <c r="AR53" s="24">
        <v>0</v>
      </c>
      <c r="AS53" s="24">
        <v>0</v>
      </c>
      <c r="AT53" s="24">
        <v>0</v>
      </c>
      <c r="AU53" s="24">
        <f t="shared" si="12"/>
        <v>105</v>
      </c>
      <c r="AV53" t="s">
        <v>2231</v>
      </c>
      <c r="AW53" s="36">
        <v>3.9927260999999999E-2</v>
      </c>
      <c r="AX53" s="5">
        <f t="shared" si="10"/>
        <v>-1.1598149951799468E-2</v>
      </c>
      <c r="AY53" s="63">
        <f t="shared" si="11"/>
        <v>0.22509572922473539</v>
      </c>
      <c r="AZ53" s="82">
        <v>139.85301000000001</v>
      </c>
      <c r="BA53">
        <v>155.73755</v>
      </c>
      <c r="BB53" s="90">
        <f t="shared" si="5"/>
        <v>-0.10199556882717098</v>
      </c>
    </row>
    <row r="54" spans="1:54" x14ac:dyDescent="0.2">
      <c r="A54" s="105"/>
      <c r="B54" s="109"/>
      <c r="C54" s="21" t="s">
        <v>2229</v>
      </c>
      <c r="D54" s="21">
        <v>2020</v>
      </c>
      <c r="F54" s="6" t="s">
        <v>47</v>
      </c>
      <c r="H54" s="44">
        <v>275.35947684885957</v>
      </c>
      <c r="I54" s="44">
        <v>700000</v>
      </c>
      <c r="J54" s="44">
        <v>35000</v>
      </c>
      <c r="K54" s="44">
        <v>8892.750509560683</v>
      </c>
      <c r="L54" s="45">
        <v>0.32935265028105593</v>
      </c>
      <c r="M54" s="44">
        <v>12516.340297162609</v>
      </c>
      <c r="N54" s="44">
        <v>20251.340297162609</v>
      </c>
      <c r="O54" s="44">
        <v>7660</v>
      </c>
      <c r="P54" s="45">
        <v>0.5712726081324202</v>
      </c>
      <c r="Q54" s="44">
        <v>792.85002215632619</v>
      </c>
      <c r="R54" s="44">
        <v>988.08338995118697</v>
      </c>
      <c r="S54" s="44">
        <v>79.285003397071222</v>
      </c>
      <c r="T54" s="45">
        <v>0</v>
      </c>
      <c r="U54" s="44">
        <v>0</v>
      </c>
      <c r="V54" s="44">
        <v>0</v>
      </c>
      <c r="W54" s="54">
        <v>0</v>
      </c>
      <c r="X54" s="54">
        <v>2.5069003459066153E-4</v>
      </c>
      <c r="Y54" s="54">
        <v>0.105</v>
      </c>
      <c r="Z54" s="54">
        <v>1.713054953143001E-3</v>
      </c>
      <c r="AA54" s="54">
        <v>9.275493212044239E-3</v>
      </c>
      <c r="AB54" s="54">
        <v>1.9492506980896E-3</v>
      </c>
      <c r="AC54" s="54">
        <v>4.8120464198291302E-3</v>
      </c>
      <c r="AD54" s="54">
        <v>1.9696652889251709E-2</v>
      </c>
      <c r="AE54" s="54">
        <v>3.5012216540053492E-4</v>
      </c>
      <c r="AF54" s="54">
        <f t="shared" si="3"/>
        <v>0.14304731037234886</v>
      </c>
      <c r="AG54" t="s">
        <v>2142</v>
      </c>
      <c r="AH54" s="20">
        <v>0</v>
      </c>
      <c r="AI54" s="20">
        <v>2.2812271315971651E-4</v>
      </c>
      <c r="AJ54" s="20">
        <v>0.10737416311268599</v>
      </c>
      <c r="AK54" s="20">
        <v>5.7757411732153664E-6</v>
      </c>
      <c r="AL54" s="20">
        <v>1.8942030712123369E-2</v>
      </c>
      <c r="AM54" s="20">
        <v>1.8892250744546951E-2</v>
      </c>
      <c r="AN54" s="20">
        <f t="shared" si="4"/>
        <v>0.14544234302368925</v>
      </c>
      <c r="AO54" s="24">
        <v>0</v>
      </c>
      <c r="AP54" s="24">
        <v>125.37346171379696</v>
      </c>
      <c r="AQ54" s="24">
        <v>70.543054634668465</v>
      </c>
      <c r="AR54" s="24">
        <v>1.612195252828107E-2</v>
      </c>
      <c r="AS54" s="24">
        <v>39.44178229259925</v>
      </c>
      <c r="AT54" s="24">
        <v>48.356783971695492</v>
      </c>
      <c r="AU54" s="24">
        <f t="shared" si="12"/>
        <v>283.73120456528846</v>
      </c>
      <c r="AV54" t="s">
        <v>2169</v>
      </c>
      <c r="AW54" s="36">
        <v>0.14098732999999999</v>
      </c>
      <c r="AX54" s="5">
        <f t="shared" si="10"/>
        <v>-4.4550130236892527E-3</v>
      </c>
      <c r="AY54" s="63">
        <f t="shared" si="11"/>
        <v>3.0630784206794801E-2</v>
      </c>
      <c r="AZ54" s="82">
        <v>236.52429999999998</v>
      </c>
      <c r="BA54">
        <v>252.40885000000003</v>
      </c>
      <c r="BB54" s="90">
        <f t="shared" si="5"/>
        <v>-6.2931826677234404E-2</v>
      </c>
    </row>
    <row r="55" spans="1:54" x14ac:dyDescent="0.2">
      <c r="A55" s="105"/>
      <c r="B55" s="109"/>
      <c r="C55" s="21" t="s">
        <v>2226</v>
      </c>
      <c r="D55" s="21">
        <v>2020</v>
      </c>
      <c r="E55" s="6" t="s">
        <v>414</v>
      </c>
      <c r="F55" s="6" t="s">
        <v>44</v>
      </c>
      <c r="H55" s="44">
        <v>357.51780616169742</v>
      </c>
      <c r="I55" s="44">
        <v>700000</v>
      </c>
      <c r="J55" s="44">
        <v>35000</v>
      </c>
      <c r="K55" s="44">
        <v>9352.8151918095664</v>
      </c>
      <c r="L55" s="45">
        <v>0.33274480700492859</v>
      </c>
      <c r="M55" s="44">
        <v>12328.200511372739</v>
      </c>
      <c r="N55" s="44">
        <v>20063.200511372739</v>
      </c>
      <c r="O55" s="44">
        <v>7660</v>
      </c>
      <c r="P55" s="45">
        <v>0.56336787244726483</v>
      </c>
      <c r="Q55" s="44">
        <v>0</v>
      </c>
      <c r="R55" s="44">
        <v>1039.2016879788409</v>
      </c>
      <c r="S55" s="44">
        <v>0</v>
      </c>
      <c r="T55" s="45">
        <v>0</v>
      </c>
      <c r="U55" s="44">
        <v>0</v>
      </c>
      <c r="V55" s="44">
        <v>0</v>
      </c>
      <c r="W55" s="54">
        <v>9.0905643999576569E-2</v>
      </c>
      <c r="X55" s="54">
        <v>2.5069003459066153E-4</v>
      </c>
      <c r="Y55" s="54">
        <v>1.1459726840257639E-2</v>
      </c>
      <c r="Z55" s="54">
        <v>1.713054953143001E-3</v>
      </c>
      <c r="AA55" s="54">
        <v>9.2442911118268967E-3</v>
      </c>
      <c r="AB55" s="54">
        <v>3.5861344076693058E-3</v>
      </c>
      <c r="AC55" s="54">
        <v>3.2461056252941489E-4</v>
      </c>
      <c r="AD55" s="54">
        <v>1.953480951488018E-2</v>
      </c>
      <c r="AE55" s="54">
        <v>1.784891210263595E-4</v>
      </c>
      <c r="AF55" s="54">
        <f>SUM(W55:AE55)</f>
        <v>0.13719745054550003</v>
      </c>
      <c r="AG55" t="s">
        <v>897</v>
      </c>
      <c r="AH55" s="20">
        <v>9.0883358754101431E-2</v>
      </c>
      <c r="AI55" s="20">
        <v>2.2812271315971651E-4</v>
      </c>
      <c r="AJ55" s="20">
        <v>1.1709940419422761E-2</v>
      </c>
      <c r="AK55" s="20">
        <v>5.7757411732153664E-6</v>
      </c>
      <c r="AL55" s="20">
        <v>1.556005558804765E-2</v>
      </c>
      <c r="AM55" s="20">
        <v>1.8727424405297882E-2</v>
      </c>
      <c r="AN55" s="20">
        <f t="shared" si="4"/>
        <v>0.13711467762120266</v>
      </c>
      <c r="AO55" s="24">
        <v>55.906175209216997</v>
      </c>
      <c r="AP55" s="24">
        <v>233.32271705359551</v>
      </c>
      <c r="AQ55" s="24">
        <v>30.221265145703271</v>
      </c>
      <c r="AR55" s="24">
        <v>1.612195252828107E-2</v>
      </c>
      <c r="AS55" s="24">
        <v>39.088496477290583</v>
      </c>
      <c r="AT55" s="24">
        <v>38.452777895921862</v>
      </c>
      <c r="AU55" s="24">
        <f t="shared" si="12"/>
        <v>397.00755373425653</v>
      </c>
      <c r="AV55" t="s">
        <v>1517</v>
      </c>
      <c r="AW55" s="36">
        <v>0.1340808</v>
      </c>
      <c r="AX55" s="5">
        <f t="shared" si="10"/>
        <v>-3.033877621202663E-3</v>
      </c>
      <c r="AY55" s="63">
        <f t="shared" si="11"/>
        <v>2.2126570793421178E-2</v>
      </c>
      <c r="AZ55" s="82">
        <v>253.43294999999998</v>
      </c>
      <c r="BA55">
        <v>271.28474</v>
      </c>
      <c r="BB55" s="90">
        <f t="shared" si="5"/>
        <v>-6.5804622847566052E-2</v>
      </c>
    </row>
    <row r="56" spans="1:54" x14ac:dyDescent="0.2">
      <c r="A56" s="105"/>
      <c r="B56" s="109"/>
      <c r="C56" s="109" t="s">
        <v>2222</v>
      </c>
      <c r="D56" s="21">
        <v>2002</v>
      </c>
      <c r="E56" s="6" t="s">
        <v>415</v>
      </c>
      <c r="F56" s="6" t="s">
        <v>44</v>
      </c>
      <c r="H56" s="44">
        <v>381.89983545471682</v>
      </c>
      <c r="I56" s="44">
        <v>700000</v>
      </c>
      <c r="J56" s="44">
        <v>35000</v>
      </c>
      <c r="K56" s="44">
        <v>10202.26248696927</v>
      </c>
      <c r="L56" s="45">
        <v>0.31611877679824829</v>
      </c>
      <c r="M56" s="44">
        <v>13168.96103532093</v>
      </c>
      <c r="N56" s="44">
        <v>20903.961035320928</v>
      </c>
      <c r="O56" s="44">
        <v>7660</v>
      </c>
      <c r="P56" s="45">
        <v>0.60049989038213314</v>
      </c>
      <c r="Q56" s="44">
        <v>0</v>
      </c>
      <c r="R56" s="44">
        <v>1133.5847207743641</v>
      </c>
      <c r="S56" s="44">
        <v>0</v>
      </c>
      <c r="T56" s="45">
        <v>0</v>
      </c>
      <c r="U56" s="44">
        <v>0</v>
      </c>
      <c r="V56" s="44">
        <v>0</v>
      </c>
      <c r="W56" s="54">
        <v>9.7940653562545776E-2</v>
      </c>
      <c r="X56" s="54">
        <v>2.5069003459066153E-4</v>
      </c>
      <c r="Y56" s="54">
        <v>1.25005291774869E-2</v>
      </c>
      <c r="Z56" s="54">
        <v>1.713054953143001E-3</v>
      </c>
      <c r="AA56" s="54">
        <v>8.4287123754620552E-3</v>
      </c>
      <c r="AB56" s="54">
        <v>4.0106037631630898E-3</v>
      </c>
      <c r="AC56" s="54">
        <v>1.9670855544973159E-4</v>
      </c>
      <c r="AD56" s="54">
        <v>2.0258054137229919E-2</v>
      </c>
      <c r="AE56" s="54">
        <v>1.784891210263595E-4</v>
      </c>
      <c r="AF56" s="54">
        <f t="shared" si="3"/>
        <v>0.14547749568009749</v>
      </c>
      <c r="AG56" t="s">
        <v>866</v>
      </c>
      <c r="AH56" s="20">
        <v>9.922853229480344E-2</v>
      </c>
      <c r="AI56" s="20">
        <v>2.2812271315971651E-4</v>
      </c>
      <c r="AJ56" s="20">
        <v>1.2773468032421111E-2</v>
      </c>
      <c r="AK56" s="20">
        <v>5.7757411732153664E-6</v>
      </c>
      <c r="AL56" s="20">
        <v>1.500155719046322E-2</v>
      </c>
      <c r="AM56" s="20">
        <v>1.9464001619764831E-2</v>
      </c>
      <c r="AN56" s="20">
        <f t="shared" si="4"/>
        <v>0.14670145759178554</v>
      </c>
      <c r="AO56" s="24">
        <v>141.94278640470941</v>
      </c>
      <c r="AP56" s="24">
        <v>235.14386314300853</v>
      </c>
      <c r="AQ56" s="24">
        <v>32.966039997750258</v>
      </c>
      <c r="AR56" s="24">
        <v>1.612195252828107E-2</v>
      </c>
      <c r="AS56" s="24">
        <v>40.667262850045582</v>
      </c>
      <c r="AT56" s="24">
        <v>35.411780986739522</v>
      </c>
      <c r="AU56" s="24">
        <f t="shared" si="12"/>
        <v>486.14785533478158</v>
      </c>
      <c r="AV56" t="s">
        <v>1518</v>
      </c>
      <c r="AW56" s="36">
        <v>0.14345426</v>
      </c>
      <c r="AX56" s="5">
        <f t="shared" si="10"/>
        <v>-3.2471975917855445E-3</v>
      </c>
      <c r="AY56" s="63">
        <f t="shared" si="11"/>
        <v>2.2134732981462683E-2</v>
      </c>
      <c r="AZ56" s="82">
        <v>406.92274000000003</v>
      </c>
      <c r="BA56">
        <v>425.97882999999996</v>
      </c>
      <c r="BB56" s="90">
        <f t="shared" si="5"/>
        <v>-4.473482872376533E-2</v>
      </c>
    </row>
    <row r="57" spans="1:54" x14ac:dyDescent="0.2">
      <c r="A57" s="105"/>
      <c r="B57" s="109"/>
      <c r="C57" s="109"/>
      <c r="D57" s="21">
        <v>2006</v>
      </c>
      <c r="E57" s="6" t="s">
        <v>416</v>
      </c>
      <c r="F57" s="6" t="s">
        <v>44</v>
      </c>
      <c r="H57" s="44">
        <v>381.18078216961379</v>
      </c>
      <c r="I57" s="44">
        <v>700000</v>
      </c>
      <c r="J57" s="44">
        <v>35000</v>
      </c>
      <c r="K57" s="44">
        <v>10185.67487798721</v>
      </c>
      <c r="L57" s="45">
        <v>0.31620994210243231</v>
      </c>
      <c r="M57" s="44">
        <v>13144.16596256465</v>
      </c>
      <c r="N57" s="44">
        <v>20879.16596256465</v>
      </c>
      <c r="O57" s="44">
        <v>7660</v>
      </c>
      <c r="P57" s="45">
        <v>0.59933490862675221</v>
      </c>
      <c r="Q57" s="44">
        <v>0</v>
      </c>
      <c r="R57" s="44">
        <v>1131.7416531096901</v>
      </c>
      <c r="S57" s="44">
        <v>0</v>
      </c>
      <c r="T57" s="45">
        <v>0</v>
      </c>
      <c r="U57" s="44">
        <v>0</v>
      </c>
      <c r="V57" s="44">
        <v>0</v>
      </c>
      <c r="W57" s="54">
        <v>9.8009794950485229E-2</v>
      </c>
      <c r="X57" s="54">
        <v>2.5069003459066153E-4</v>
      </c>
      <c r="Y57" s="54">
        <v>1.2480204924941059E-2</v>
      </c>
      <c r="Z57" s="54">
        <v>1.713054953143001E-3</v>
      </c>
      <c r="AA57" s="54">
        <v>8.4287123754620552E-3</v>
      </c>
      <c r="AB57" s="54">
        <v>3.9698942564427853E-3</v>
      </c>
      <c r="AC57" s="54">
        <v>1.9660164252854881E-4</v>
      </c>
      <c r="AD57" s="54">
        <v>2.0236724987626079E-2</v>
      </c>
      <c r="AE57" s="54">
        <v>1.784891210263595E-4</v>
      </c>
      <c r="AF57" s="54">
        <f t="shared" si="3"/>
        <v>0.14546416724624578</v>
      </c>
      <c r="AG57" t="s">
        <v>867</v>
      </c>
      <c r="AH57" s="20">
        <v>9.8879381366100028E-2</v>
      </c>
      <c r="AI57" s="20">
        <v>2.2812271315971651E-4</v>
      </c>
      <c r="AJ57" s="20">
        <v>1.275269996324652E-2</v>
      </c>
      <c r="AK57" s="20">
        <v>5.7757411732153664E-6</v>
      </c>
      <c r="AL57" s="20">
        <v>1.4959535328368859E-2</v>
      </c>
      <c r="AM57" s="20">
        <v>1.9442279042285151E-2</v>
      </c>
      <c r="AN57" s="20">
        <f t="shared" si="4"/>
        <v>0.1462677941543335</v>
      </c>
      <c r="AO57" s="24">
        <v>82.252815115926808</v>
      </c>
      <c r="AP57" s="24">
        <v>235.14386314300853</v>
      </c>
      <c r="AQ57" s="24">
        <v>32.912441319822861</v>
      </c>
      <c r="AR57" s="24">
        <v>1.612195252828107E-2</v>
      </c>
      <c r="AS57" s="24">
        <v>40.620703067607408</v>
      </c>
      <c r="AT57" s="24">
        <v>35.326298321278649</v>
      </c>
      <c r="AU57" s="24">
        <f t="shared" si="12"/>
        <v>426.27224292017257</v>
      </c>
      <c r="AV57" t="s">
        <v>1519</v>
      </c>
      <c r="AW57" s="36">
        <v>0.14319597000000001</v>
      </c>
      <c r="AX57" s="5">
        <f t="shared" si="10"/>
        <v>-3.0718241543334912E-3</v>
      </c>
      <c r="AY57" s="63">
        <f t="shared" si="11"/>
        <v>2.1001370616776215E-2</v>
      </c>
      <c r="AZ57" s="82">
        <v>288.37392</v>
      </c>
      <c r="BA57">
        <v>307.43604000000005</v>
      </c>
      <c r="BB57" s="90">
        <f t="shared" si="5"/>
        <v>-6.2003530880764823E-2</v>
      </c>
    </row>
    <row r="58" spans="1:54" x14ac:dyDescent="0.2">
      <c r="A58" s="105"/>
      <c r="B58" s="109"/>
      <c r="C58" s="109"/>
      <c r="D58" s="21">
        <v>2010</v>
      </c>
      <c r="E58" s="6" t="s">
        <v>414</v>
      </c>
      <c r="F58" s="6" t="s">
        <v>44</v>
      </c>
      <c r="H58" s="44">
        <v>380.46442560479869</v>
      </c>
      <c r="I58" s="44">
        <v>700000</v>
      </c>
      <c r="J58" s="44">
        <v>35000</v>
      </c>
      <c r="K58" s="44">
        <v>10169.13686007764</v>
      </c>
      <c r="L58" s="45">
        <v>0.31630071997642523</v>
      </c>
      <c r="M58" s="44">
        <v>13119.463880810639</v>
      </c>
      <c r="N58" s="44">
        <v>20854.463880810639</v>
      </c>
      <c r="O58" s="44">
        <v>7660</v>
      </c>
      <c r="P58" s="45">
        <v>0.59817878210669617</v>
      </c>
      <c r="Q58" s="44">
        <v>0</v>
      </c>
      <c r="R58" s="44">
        <v>1129.9040955641819</v>
      </c>
      <c r="S58" s="44">
        <v>0</v>
      </c>
      <c r="T58" s="45">
        <v>0</v>
      </c>
      <c r="U58" s="44">
        <v>0</v>
      </c>
      <c r="V58" s="44">
        <v>0</v>
      </c>
      <c r="W58" s="54">
        <v>9.8711371421813965E-2</v>
      </c>
      <c r="X58" s="54">
        <v>2.5069003459066153E-4</v>
      </c>
      <c r="Y58" s="54">
        <v>1.2459941208362579E-2</v>
      </c>
      <c r="Z58" s="54">
        <v>1.713054953143001E-3</v>
      </c>
      <c r="AA58" s="54">
        <v>8.4287123754620552E-3</v>
      </c>
      <c r="AB58" s="54">
        <v>3.929337952286005E-3</v>
      </c>
      <c r="AC58" s="54">
        <v>1.9649488967843351E-4</v>
      </c>
      <c r="AD58" s="54">
        <v>2.0215475931763649E-2</v>
      </c>
      <c r="AE58" s="54">
        <v>1.784891210263595E-4</v>
      </c>
      <c r="AF58" s="54">
        <f t="shared" si="3"/>
        <v>0.14608356788812671</v>
      </c>
      <c r="AG58" t="s">
        <v>868</v>
      </c>
      <c r="AH58" s="20">
        <v>9.9409388321205244E-2</v>
      </c>
      <c r="AI58" s="20">
        <v>2.2812271315971651E-4</v>
      </c>
      <c r="AJ58" s="20">
        <v>1.273199398323892E-2</v>
      </c>
      <c r="AK58" s="20">
        <v>5.7757411732153664E-6</v>
      </c>
      <c r="AL58" s="20">
        <v>1.491767099277024E-2</v>
      </c>
      <c r="AM58" s="20">
        <v>1.9420637932775799E-2</v>
      </c>
      <c r="AN58" s="20">
        <f t="shared" si="4"/>
        <v>0.14671358968432313</v>
      </c>
      <c r="AO58" s="24">
        <v>85.777986677097616</v>
      </c>
      <c r="AP58" s="24">
        <v>235.14386314300853</v>
      </c>
      <c r="AQ58" s="24">
        <v>32.859002882948047</v>
      </c>
      <c r="AR58" s="24">
        <v>1.612195252828107E-2</v>
      </c>
      <c r="AS58" s="24">
        <v>40.574317902153709</v>
      </c>
      <c r="AT58" s="24">
        <v>35.24113585014684</v>
      </c>
      <c r="AU58" s="24">
        <f t="shared" si="12"/>
        <v>429.6124284078831</v>
      </c>
      <c r="AV58" t="s">
        <v>1520</v>
      </c>
      <c r="AW58" s="36">
        <v>0.14392356000000001</v>
      </c>
      <c r="AX58" s="5">
        <f t="shared" si="10"/>
        <v>-2.7900296843231254E-3</v>
      </c>
      <c r="AY58" s="63">
        <f t="shared" si="11"/>
        <v>1.9016845612777274E-2</v>
      </c>
      <c r="AZ58" s="82">
        <v>297.59681</v>
      </c>
      <c r="BA58">
        <v>316.66494</v>
      </c>
      <c r="BB58" s="90">
        <f t="shared" si="5"/>
        <v>-6.0215475701225429E-2</v>
      </c>
    </row>
    <row r="59" spans="1:54" x14ac:dyDescent="0.2">
      <c r="A59" s="105"/>
      <c r="B59" s="109"/>
      <c r="C59" s="109"/>
      <c r="D59" s="21">
        <v>2020</v>
      </c>
      <c r="E59" s="6" t="s">
        <v>414</v>
      </c>
      <c r="F59" s="6" t="s">
        <v>44</v>
      </c>
      <c r="H59" s="44">
        <v>360.5909476629692</v>
      </c>
      <c r="I59" s="44">
        <v>700000</v>
      </c>
      <c r="J59" s="44">
        <v>35000</v>
      </c>
      <c r="K59" s="44">
        <v>9852.9405532026994</v>
      </c>
      <c r="L59" s="45">
        <v>0.31810969114303589</v>
      </c>
      <c r="M59" s="44">
        <v>12434.171276325589</v>
      </c>
      <c r="N59" s="44">
        <v>20169.171276325589</v>
      </c>
      <c r="O59" s="44">
        <v>7660</v>
      </c>
      <c r="P59" s="45">
        <v>0.56779313983564517</v>
      </c>
      <c r="Q59" s="44">
        <v>0</v>
      </c>
      <c r="R59" s="44">
        <v>1094.771172578078</v>
      </c>
      <c r="S59" s="44">
        <v>0</v>
      </c>
      <c r="T59" s="45">
        <v>0</v>
      </c>
      <c r="U59" s="44">
        <v>0</v>
      </c>
      <c r="V59" s="44">
        <v>0</v>
      </c>
      <c r="W59" s="54">
        <v>9.5765598118305206E-2</v>
      </c>
      <c r="X59" s="54">
        <v>2.5069003459066153E-4</v>
      </c>
      <c r="Y59" s="54">
        <v>1.207251474261284E-2</v>
      </c>
      <c r="Z59" s="54">
        <v>1.713054953143001E-3</v>
      </c>
      <c r="AA59" s="54">
        <v>9.2442911118268967E-3</v>
      </c>
      <c r="AB59" s="54">
        <v>3.7491947878152132E-3</v>
      </c>
      <c r="AC59" s="54">
        <v>1.9441959739197051E-4</v>
      </c>
      <c r="AD59" s="54">
        <v>1.9625969231128689E-2</v>
      </c>
      <c r="AE59" s="54">
        <v>1.784891210263595E-4</v>
      </c>
      <c r="AF59" s="54">
        <f t="shared" si="3"/>
        <v>0.14279422169784084</v>
      </c>
      <c r="AG59" t="s">
        <v>869</v>
      </c>
      <c r="AH59" s="20">
        <v>9.5742054531537432E-2</v>
      </c>
      <c r="AI59" s="20">
        <v>2.2812271315971651E-4</v>
      </c>
      <c r="AJ59" s="20">
        <v>1.233610891137419E-2</v>
      </c>
      <c r="AK59" s="20">
        <v>5.7757411732153664E-6</v>
      </c>
      <c r="AL59" s="20">
        <v>1.5567132536810311E-2</v>
      </c>
      <c r="AM59" s="20">
        <v>1.8820263743778431E-2</v>
      </c>
      <c r="AN59" s="20">
        <f t="shared" si="4"/>
        <v>0.1426994581778333</v>
      </c>
      <c r="AO59" s="24">
        <v>58.883983441330102</v>
      </c>
      <c r="AP59" s="24">
        <v>235.14386314300853</v>
      </c>
      <c r="AQ59" s="24">
        <v>31.83729420677021</v>
      </c>
      <c r="AR59" s="24">
        <v>1.612195252828107E-2</v>
      </c>
      <c r="AS59" s="24">
        <v>39.28748664801963</v>
      </c>
      <c r="AT59" s="24">
        <v>38.29191757112207</v>
      </c>
      <c r="AU59" s="24">
        <f t="shared" si="12"/>
        <v>403.46066696277887</v>
      </c>
      <c r="AV59" t="s">
        <v>1521</v>
      </c>
      <c r="AW59" s="36">
        <v>0.13968003000000001</v>
      </c>
      <c r="AX59" s="5">
        <f t="shared" si="10"/>
        <v>-3.0194281778332943E-3</v>
      </c>
      <c r="AY59" s="63">
        <f t="shared" si="11"/>
        <v>2.1159352785141319E-2</v>
      </c>
      <c r="AZ59" s="82">
        <v>261.81119000000001</v>
      </c>
      <c r="BA59">
        <v>281.05070000000001</v>
      </c>
      <c r="BB59" s="90">
        <f t="shared" si="5"/>
        <v>-6.8455655865649834E-2</v>
      </c>
    </row>
    <row r="60" spans="1:54" x14ac:dyDescent="0.2">
      <c r="A60" s="105"/>
      <c r="B60" s="109"/>
      <c r="C60" s="111" t="s">
        <v>17</v>
      </c>
      <c r="D60" s="21">
        <v>2020</v>
      </c>
      <c r="E60" s="6" t="s">
        <v>414</v>
      </c>
      <c r="F60" s="6" t="s">
        <v>45</v>
      </c>
      <c r="H60" s="44">
        <v>368.43734679826258</v>
      </c>
      <c r="I60" s="44">
        <v>700000</v>
      </c>
      <c r="J60" s="44">
        <v>35000</v>
      </c>
      <c r="K60" s="44">
        <v>11048.02371399621</v>
      </c>
      <c r="L60" s="45">
        <v>0.2853502631187439</v>
      </c>
      <c r="M60" s="44">
        <v>12704.736990354009</v>
      </c>
      <c r="N60" s="44">
        <v>20439.736990354009</v>
      </c>
      <c r="O60" s="44">
        <v>7660</v>
      </c>
      <c r="P60" s="45">
        <v>0.57941358612994165</v>
      </c>
      <c r="Q60" s="44">
        <v>0</v>
      </c>
      <c r="R60" s="44">
        <v>1227.558190444023</v>
      </c>
      <c r="S60" s="44">
        <v>0</v>
      </c>
      <c r="T60" s="45">
        <v>0</v>
      </c>
      <c r="U60" s="44">
        <v>0</v>
      </c>
      <c r="V60" s="44">
        <v>0</v>
      </c>
      <c r="W60" s="54">
        <v>8.4948152303695679E-2</v>
      </c>
      <c r="X60" s="54">
        <v>2.5069003459066153E-4</v>
      </c>
      <c r="Y60" s="54">
        <v>-3.3753686584532261E-3</v>
      </c>
      <c r="Z60" s="54">
        <v>1.713054953143001E-3</v>
      </c>
      <c r="AA60" s="54">
        <v>9.2442911118268967E-3</v>
      </c>
      <c r="AB60" s="54">
        <v>4.0234578773379326E-3</v>
      </c>
      <c r="AC60" s="54">
        <v>5.9609964955598116E-4</v>
      </c>
      <c r="AD60" s="54">
        <v>1.985871605575085E-2</v>
      </c>
      <c r="AE60" s="54">
        <v>1.784891210263595E-4</v>
      </c>
      <c r="AF60" s="54">
        <f t="shared" si="3"/>
        <v>0.11743758244847413</v>
      </c>
      <c r="AG60" t="s">
        <v>870</v>
      </c>
      <c r="AH60" s="20">
        <v>8.5819285571478374E-2</v>
      </c>
      <c r="AI60" s="20">
        <v>2.2812271315971651E-4</v>
      </c>
      <c r="AJ60" s="20">
        <v>-2.0127032485206969E-3</v>
      </c>
      <c r="AK60" s="20">
        <v>5.7757411732153664E-6</v>
      </c>
      <c r="AL60" s="20">
        <v>1.6258616999093249E-2</v>
      </c>
      <c r="AM60" s="20">
        <v>1.905730215637353E-2</v>
      </c>
      <c r="AN60" s="20">
        <f t="shared" si="4"/>
        <v>0.1193563999327574</v>
      </c>
      <c r="AO60" s="24">
        <v>55.819666230836859</v>
      </c>
      <c r="AP60" s="24">
        <v>235.40688393960903</v>
      </c>
      <c r="AQ60" s="24">
        <v>16.285157702059632</v>
      </c>
      <c r="AR60" s="24">
        <v>1.612195252828107E-2</v>
      </c>
      <c r="AS60" s="24">
        <v>39.795550524428293</v>
      </c>
      <c r="AT60" s="24">
        <v>39.499425732181187</v>
      </c>
      <c r="AU60" s="24">
        <f t="shared" si="12"/>
        <v>386.82280608164325</v>
      </c>
      <c r="AV60" t="s">
        <v>1522</v>
      </c>
      <c r="AW60" s="36">
        <v>0.11845551</v>
      </c>
      <c r="AX60" s="5">
        <f t="shared" si="10"/>
        <v>-9.0088993275740104E-4</v>
      </c>
      <c r="AY60" s="63">
        <f t="shared" si="11"/>
        <v>7.5478980034999494E-3</v>
      </c>
      <c r="AZ60" s="82">
        <v>242.76291999999998</v>
      </c>
      <c r="BA60">
        <v>262.20512000000002</v>
      </c>
      <c r="BB60" s="90">
        <f t="shared" si="5"/>
        <v>-7.4148819061962024E-2</v>
      </c>
    </row>
    <row r="61" spans="1:54" x14ac:dyDescent="0.2">
      <c r="A61" s="105"/>
      <c r="B61" s="109"/>
      <c r="C61" s="108"/>
      <c r="D61" s="21">
        <v>2020</v>
      </c>
      <c r="E61" s="6" t="s">
        <v>414</v>
      </c>
      <c r="F61" s="6" t="s">
        <v>46</v>
      </c>
      <c r="H61" s="44">
        <v>368.43734679826258</v>
      </c>
      <c r="I61" s="44">
        <v>700000</v>
      </c>
      <c r="J61" s="44">
        <v>35000</v>
      </c>
      <c r="K61" s="44">
        <v>11048.02371399621</v>
      </c>
      <c r="L61" s="45">
        <v>0.2853502631187439</v>
      </c>
      <c r="M61" s="44">
        <v>12704.736990354009</v>
      </c>
      <c r="N61" s="44">
        <v>20439.736990354009</v>
      </c>
      <c r="O61" s="44">
        <v>7660</v>
      </c>
      <c r="P61" s="45">
        <v>0.57941358612994165</v>
      </c>
      <c r="Q61" s="44">
        <v>0</v>
      </c>
      <c r="R61" s="44">
        <v>1227.558190444023</v>
      </c>
      <c r="S61" s="44">
        <v>0</v>
      </c>
      <c r="T61" s="45">
        <v>0</v>
      </c>
      <c r="U61" s="44">
        <v>0</v>
      </c>
      <c r="V61" s="44">
        <v>0</v>
      </c>
      <c r="W61" s="54">
        <v>8.4948152303695679E-2</v>
      </c>
      <c r="X61" s="54">
        <v>2.5069003459066153E-4</v>
      </c>
      <c r="Y61" s="54">
        <v>-7.8E-2</v>
      </c>
      <c r="Z61" s="54">
        <v>1.713054953143001E-3</v>
      </c>
      <c r="AA61" s="54">
        <v>9.2442911118268967E-3</v>
      </c>
      <c r="AB61" s="54">
        <v>4.0234578773379326E-3</v>
      </c>
      <c r="AC61" s="54">
        <v>5.9609964955598116E-4</v>
      </c>
      <c r="AD61" s="54">
        <v>1.985871605575085E-2</v>
      </c>
      <c r="AE61" s="54">
        <v>1.784891210263595E-4</v>
      </c>
      <c r="AF61" s="54">
        <f t="shared" si="3"/>
        <v>4.2812951106927358E-2</v>
      </c>
      <c r="AG61" t="s">
        <v>871</v>
      </c>
      <c r="AH61" s="20">
        <v>8.5443159273526401E-2</v>
      </c>
      <c r="AI61" s="20">
        <v>2.2812271315971651E-4</v>
      </c>
      <c r="AJ61" s="20">
        <v>-7.5774312733030702E-2</v>
      </c>
      <c r="AK61" s="20">
        <v>5.7757411732153664E-6</v>
      </c>
      <c r="AL61" s="20">
        <v>1.6258616999093249E-2</v>
      </c>
      <c r="AM61" s="20">
        <v>1.905730215637353E-2</v>
      </c>
      <c r="AN61" s="20">
        <f t="shared" si="4"/>
        <v>4.5218664150295421E-2</v>
      </c>
      <c r="AO61" s="24">
        <v>55.646648133778953</v>
      </c>
      <c r="AP61" s="24">
        <v>235.40688393960903</v>
      </c>
      <c r="AQ61" s="24">
        <v>-25.324523920291831</v>
      </c>
      <c r="AR61" s="24">
        <v>1.612195252828107E-2</v>
      </c>
      <c r="AS61" s="24">
        <v>39.795550524428293</v>
      </c>
      <c r="AT61" s="24">
        <v>39.499425732181187</v>
      </c>
      <c r="AU61" s="24">
        <f t="shared" si="12"/>
        <v>345.04010636223393</v>
      </c>
      <c r="AV61" t="s">
        <v>1523</v>
      </c>
      <c r="AW61" s="36">
        <v>8.3507993000000003E-2</v>
      </c>
      <c r="AX61" s="5">
        <f t="shared" si="10"/>
        <v>3.8289328849704582E-2</v>
      </c>
      <c r="AY61" s="63">
        <f t="shared" si="11"/>
        <v>0.84675939834136904</v>
      </c>
      <c r="AZ61" s="82">
        <v>210.47023999999999</v>
      </c>
      <c r="BA61">
        <v>229.91244</v>
      </c>
      <c r="BB61" s="90">
        <f t="shared" si="5"/>
        <v>-8.4563497303582258E-2</v>
      </c>
    </row>
    <row r="62" spans="1:54" x14ac:dyDescent="0.2">
      <c r="A62" s="105"/>
      <c r="B62" s="109" t="s">
        <v>412</v>
      </c>
      <c r="C62" s="111" t="s">
        <v>2228</v>
      </c>
      <c r="D62" s="21">
        <v>2020</v>
      </c>
      <c r="F62" s="110" t="s">
        <v>48</v>
      </c>
      <c r="G62" t="s">
        <v>36</v>
      </c>
      <c r="H62" s="44">
        <v>525.61517265296629</v>
      </c>
      <c r="I62" s="44">
        <v>350000</v>
      </c>
      <c r="J62" s="44">
        <v>28000</v>
      </c>
      <c r="K62" s="44">
        <v>5433.3674849270701</v>
      </c>
      <c r="L62" s="45">
        <v>0.72837606512212716</v>
      </c>
      <c r="M62" s="44">
        <v>17520.576943651318</v>
      </c>
      <c r="N62" s="44">
        <v>26425.576943651318</v>
      </c>
      <c r="O62" s="44">
        <v>8830</v>
      </c>
      <c r="P62" s="45">
        <v>0.61300615550223103</v>
      </c>
      <c r="Q62" s="44">
        <v>6288.6193369183948</v>
      </c>
      <c r="R62" s="44">
        <v>0</v>
      </c>
      <c r="S62" s="44">
        <v>754.6343616616092</v>
      </c>
      <c r="T62" s="45">
        <v>0</v>
      </c>
      <c r="U62" s="44">
        <v>1</v>
      </c>
      <c r="V62" s="44">
        <v>0</v>
      </c>
      <c r="W62" s="54">
        <v>0</v>
      </c>
      <c r="X62" s="54">
        <v>4.3494580313563352E-4</v>
      </c>
      <c r="Y62" s="54">
        <v>2.2626569494605061E-2</v>
      </c>
      <c r="Z62" s="54">
        <v>3.658019239082932E-3</v>
      </c>
      <c r="AA62" s="54">
        <v>1.381171867251396E-2</v>
      </c>
      <c r="AB62" s="54">
        <v>4.4815954752266407E-3</v>
      </c>
      <c r="AC62" s="54">
        <v>5.3894214332103729E-2</v>
      </c>
      <c r="AD62" s="54">
        <v>2.3956794291734699E-2</v>
      </c>
      <c r="AE62" s="54">
        <v>5.1049608737230301E-3</v>
      </c>
      <c r="AF62" s="54">
        <f t="shared" si="3"/>
        <v>0.12796881818212569</v>
      </c>
      <c r="AG62" t="s">
        <v>2131</v>
      </c>
      <c r="AH62" s="20">
        <v>0</v>
      </c>
      <c r="AI62" s="20">
        <v>3.957916155840155E-4</v>
      </c>
      <c r="AJ62" s="20">
        <v>2.0864999267633889E-2</v>
      </c>
      <c r="AK62" s="20">
        <v>1.0020878230312499E-5</v>
      </c>
      <c r="AL62" s="20">
        <v>9.3038634130950038E-2</v>
      </c>
      <c r="AM62" s="20">
        <v>2.3386855045516391E-2</v>
      </c>
      <c r="AN62" s="20">
        <f t="shared" si="4"/>
        <v>0.13769630093791463</v>
      </c>
      <c r="AO62" s="24">
        <v>0</v>
      </c>
      <c r="AP62" s="24">
        <v>133.55160901536206</v>
      </c>
      <c r="AQ62" s="24">
        <v>40.3736189837404</v>
      </c>
      <c r="AR62" s="24">
        <v>2.7971496345783241E-2</v>
      </c>
      <c r="AS62" s="24">
        <v>55.296729408181122</v>
      </c>
      <c r="AT62" s="24">
        <v>341.14869184893598</v>
      </c>
      <c r="AU62" s="24">
        <f t="shared" si="12"/>
        <v>570.39862075256531</v>
      </c>
      <c r="AV62" t="s">
        <v>2182</v>
      </c>
      <c r="AW62" s="36">
        <v>0.11173016</v>
      </c>
      <c r="AX62" s="5">
        <f t="shared" si="10"/>
        <v>-2.5966140937914634E-2</v>
      </c>
      <c r="AY62" s="63">
        <f t="shared" si="11"/>
        <v>0.18857544292073911</v>
      </c>
      <c r="AZ62" s="82">
        <v>354.28554000000003</v>
      </c>
      <c r="BA62">
        <v>378.02785</v>
      </c>
      <c r="BB62" s="90">
        <f t="shared" si="5"/>
        <v>-6.2805716562946312E-2</v>
      </c>
    </row>
    <row r="63" spans="1:54" x14ac:dyDescent="0.2">
      <c r="A63" s="105"/>
      <c r="B63" s="109"/>
      <c r="C63" s="107"/>
      <c r="D63" s="21">
        <v>2020</v>
      </c>
      <c r="F63" s="110"/>
      <c r="G63" t="s">
        <v>37</v>
      </c>
      <c r="H63" s="44">
        <v>497.50266945775752</v>
      </c>
      <c r="I63" s="44">
        <v>350000</v>
      </c>
      <c r="J63" s="44">
        <v>28000</v>
      </c>
      <c r="K63" s="44">
        <v>5318.7248742118709</v>
      </c>
      <c r="L63" s="45">
        <v>0.72837611757421428</v>
      </c>
      <c r="M63" s="44">
        <v>16583.451399534941</v>
      </c>
      <c r="N63" s="44">
        <v>25488.451399534941</v>
      </c>
      <c r="O63" s="44">
        <v>8830</v>
      </c>
      <c r="P63" s="45">
        <v>0.57556119202544731</v>
      </c>
      <c r="Q63" s="44">
        <v>5352.9837554537689</v>
      </c>
      <c r="R63" s="44">
        <v>0</v>
      </c>
      <c r="S63" s="44">
        <v>738.71177707731874</v>
      </c>
      <c r="T63" s="45">
        <v>0</v>
      </c>
      <c r="U63" s="44">
        <v>1</v>
      </c>
      <c r="V63" s="44">
        <v>0</v>
      </c>
      <c r="W63" s="54">
        <v>0</v>
      </c>
      <c r="X63" s="54">
        <v>4.3494580313563352E-4</v>
      </c>
      <c r="Y63" s="54">
        <v>2.2149154916405681E-2</v>
      </c>
      <c r="Z63" s="54">
        <v>3.658019239082932E-3</v>
      </c>
      <c r="AA63" s="54">
        <v>1.381171867251396E-2</v>
      </c>
      <c r="AB63" s="54">
        <v>4.4581443071365356E-3</v>
      </c>
      <c r="AC63" s="54">
        <v>4.233793169260025E-2</v>
      </c>
      <c r="AD63" s="54">
        <v>2.320973202586174E-2</v>
      </c>
      <c r="AE63" s="54">
        <v>4.4021396897733212E-3</v>
      </c>
      <c r="AF63" s="54">
        <f t="shared" si="3"/>
        <v>0.11446178634651005</v>
      </c>
      <c r="AG63" t="s">
        <v>872</v>
      </c>
      <c r="AH63" s="20">
        <v>0</v>
      </c>
      <c r="AI63" s="20">
        <v>3.957916155840155E-4</v>
      </c>
      <c r="AJ63" s="20">
        <v>2.042475332526977E-2</v>
      </c>
      <c r="AK63" s="20">
        <v>1.0020878230312499E-5</v>
      </c>
      <c r="AL63" s="20">
        <v>7.3089462253217205E-2</v>
      </c>
      <c r="AM63" s="20">
        <v>2.262599439014875E-2</v>
      </c>
      <c r="AN63" s="20">
        <f t="shared" si="4"/>
        <v>0.11654602246245005</v>
      </c>
      <c r="AO63" s="24">
        <v>0</v>
      </c>
      <c r="AP63" s="24">
        <v>110.09692542130936</v>
      </c>
      <c r="AQ63" s="24">
        <v>39.521746347266443</v>
      </c>
      <c r="AR63" s="24">
        <v>2.7971496345783241E-2</v>
      </c>
      <c r="AS63" s="24">
        <v>53.537586552018993</v>
      </c>
      <c r="AT63" s="24">
        <v>290.25465637787909</v>
      </c>
      <c r="AU63" s="24">
        <f t="shared" si="12"/>
        <v>493.43888619481964</v>
      </c>
      <c r="AV63" t="s">
        <v>1524</v>
      </c>
      <c r="AW63" s="36">
        <v>0.10466332</v>
      </c>
      <c r="AX63" s="5">
        <f t="shared" si="10"/>
        <v>-1.1882702462450045E-2</v>
      </c>
      <c r="AY63" s="63">
        <f t="shared" si="11"/>
        <v>0.10195716860503354</v>
      </c>
      <c r="AZ63" s="82">
        <v>337.27232000000004</v>
      </c>
      <c r="BA63">
        <v>337.12279999999998</v>
      </c>
      <c r="BB63" s="90">
        <f t="shared" si="5"/>
        <v>4.4351791098096172E-4</v>
      </c>
    </row>
    <row r="64" spans="1:54" x14ac:dyDescent="0.2">
      <c r="A64" s="105"/>
      <c r="B64" s="109"/>
      <c r="C64" s="107"/>
      <c r="D64" s="21">
        <v>2020</v>
      </c>
      <c r="F64" s="110"/>
      <c r="G64" t="s">
        <v>38</v>
      </c>
      <c r="H64" s="44">
        <v>525.61517265296629</v>
      </c>
      <c r="I64" s="44">
        <v>350000</v>
      </c>
      <c r="J64" s="44">
        <v>28000</v>
      </c>
      <c r="K64" s="44">
        <v>5433.3674849270701</v>
      </c>
      <c r="L64" s="45">
        <v>0.72837606512212716</v>
      </c>
      <c r="M64" s="44">
        <v>17520.576943651318</v>
      </c>
      <c r="N64" s="44">
        <v>26425.576943651318</v>
      </c>
      <c r="O64" s="44">
        <v>8830</v>
      </c>
      <c r="P64" s="45">
        <v>0.61300615550223103</v>
      </c>
      <c r="Q64" s="44">
        <v>6288.6193369183957</v>
      </c>
      <c r="R64" s="44">
        <v>0</v>
      </c>
      <c r="S64" s="44">
        <v>754.6343616616092</v>
      </c>
      <c r="T64" s="45">
        <v>0</v>
      </c>
      <c r="U64" s="44">
        <v>1</v>
      </c>
      <c r="V64" s="44">
        <v>0</v>
      </c>
      <c r="W64" s="54">
        <v>0</v>
      </c>
      <c r="X64" s="54">
        <v>4.3494580313563352E-4</v>
      </c>
      <c r="Y64" s="54">
        <v>2.2626569494605061E-2</v>
      </c>
      <c r="Z64" s="54">
        <v>3.658019239082932E-3</v>
      </c>
      <c r="AA64" s="54">
        <v>1.381171867251396E-2</v>
      </c>
      <c r="AB64" s="54">
        <v>4.4815954752266407E-3</v>
      </c>
      <c r="AC64" s="54">
        <v>4.5660689473152161E-2</v>
      </c>
      <c r="AD64" s="54">
        <v>2.3956794291734699E-2</v>
      </c>
      <c r="AE64" s="54">
        <v>5.1049608737230301E-3</v>
      </c>
      <c r="AF64" s="54"/>
      <c r="AG64" t="s">
        <v>2057</v>
      </c>
      <c r="AH64" s="20">
        <v>0</v>
      </c>
      <c r="AI64" s="20">
        <v>3.957916155840155E-4</v>
      </c>
      <c r="AJ64" s="20">
        <v>2.0864999267633889E-2</v>
      </c>
      <c r="AK64" s="20">
        <v>1.0020878230312499E-5</v>
      </c>
      <c r="AL64" s="20">
        <v>7.8650782239999842E-2</v>
      </c>
      <c r="AM64" s="20">
        <v>2.3386855045516391E-2</v>
      </c>
      <c r="AN64" s="20">
        <f t="shared" si="4"/>
        <v>0.12330844904696445</v>
      </c>
      <c r="AO64" s="24">
        <v>0</v>
      </c>
      <c r="AP64" s="24">
        <v>110.24832366319042</v>
      </c>
      <c r="AQ64" s="24">
        <v>40.3736189837404</v>
      </c>
      <c r="AR64" s="24">
        <v>2.7971496345783241E-2</v>
      </c>
      <c r="AS64" s="24">
        <v>55.296729408181122</v>
      </c>
      <c r="AT64" s="24">
        <v>298.07762150075177</v>
      </c>
      <c r="AU64" s="24">
        <f t="shared" si="12"/>
        <v>504.0242650522095</v>
      </c>
      <c r="AV64" t="s">
        <v>2155</v>
      </c>
      <c r="AW64" s="36">
        <v>0.10962485</v>
      </c>
      <c r="AX64" s="5">
        <f t="shared" si="10"/>
        <v>-1.3683599046964451E-2</v>
      </c>
      <c r="AY64" s="63">
        <f t="shared" si="11"/>
        <v>0.11097049028451232</v>
      </c>
      <c r="AZ64" s="82">
        <v>341.35809</v>
      </c>
      <c r="BA64">
        <v>341.35883000000001</v>
      </c>
      <c r="BB64" s="90">
        <f t="shared" si="5"/>
        <v>-2.1678068208297319E-6</v>
      </c>
    </row>
    <row r="65" spans="1:54" x14ac:dyDescent="0.2">
      <c r="A65" s="105"/>
      <c r="B65" s="109"/>
      <c r="C65" s="107"/>
      <c r="D65" s="21">
        <v>2020</v>
      </c>
      <c r="F65" s="110" t="s">
        <v>419</v>
      </c>
      <c r="G65" t="s">
        <v>36</v>
      </c>
      <c r="H65" s="44">
        <v>525.61517265296629</v>
      </c>
      <c r="I65" s="44">
        <v>350000</v>
      </c>
      <c r="J65" s="44">
        <v>28000</v>
      </c>
      <c r="K65" s="44">
        <v>5433.3674849270701</v>
      </c>
      <c r="L65" s="45">
        <v>0.72837606512212716</v>
      </c>
      <c r="M65" s="44">
        <v>17520.576943651318</v>
      </c>
      <c r="N65" s="44">
        <v>26425.576943651318</v>
      </c>
      <c r="O65" s="44">
        <v>8830</v>
      </c>
      <c r="P65" s="45">
        <v>0.61300615550223103</v>
      </c>
      <c r="Q65" s="44">
        <v>6288.6193369183948</v>
      </c>
      <c r="R65" s="44">
        <v>0</v>
      </c>
      <c r="S65" s="44">
        <v>754.6343616616092</v>
      </c>
      <c r="T65" s="45">
        <v>0</v>
      </c>
      <c r="U65" s="44">
        <v>1</v>
      </c>
      <c r="V65" s="44">
        <v>0</v>
      </c>
      <c r="W65" s="54">
        <v>0</v>
      </c>
      <c r="X65" s="54">
        <v>4.3494580313563352E-4</v>
      </c>
      <c r="Y65" s="54">
        <f>Y62*(0.02/0.107)</f>
        <v>4.2292653260944044E-3</v>
      </c>
      <c r="Z65" s="54">
        <v>3.658019239082932E-3</v>
      </c>
      <c r="AA65" s="54">
        <v>1.381171867251396E-2</v>
      </c>
      <c r="AB65" s="54">
        <v>4.4815954752266407E-3</v>
      </c>
      <c r="AC65" s="54">
        <v>5.3894214332103729E-2</v>
      </c>
      <c r="AD65" s="54">
        <v>2.3956794291734699E-2</v>
      </c>
      <c r="AE65" s="54">
        <v>5.1049608737230301E-3</v>
      </c>
      <c r="AF65" s="54">
        <f t="shared" si="3"/>
        <v>0.10957151401361503</v>
      </c>
      <c r="AG65" t="s">
        <v>2132</v>
      </c>
      <c r="AH65" s="20">
        <v>0</v>
      </c>
      <c r="AI65" s="20">
        <v>3.957916155840155E-4</v>
      </c>
      <c r="AJ65" s="20">
        <v>4.0476603817284186E-3</v>
      </c>
      <c r="AK65" s="20">
        <v>1.0020878230312499E-5</v>
      </c>
      <c r="AL65" s="20">
        <v>9.3038634130950038E-2</v>
      </c>
      <c r="AM65" s="20">
        <v>2.3386855045516391E-2</v>
      </c>
      <c r="AN65" s="20">
        <f t="shared" si="4"/>
        <v>0.12087896205200918</v>
      </c>
      <c r="AO65" s="24">
        <v>0</v>
      </c>
      <c r="AP65" s="24">
        <v>133.55160901536206</v>
      </c>
      <c r="AQ65" s="24">
        <v>12.1508566827625</v>
      </c>
      <c r="AR65" s="24">
        <v>2.7971496345783241E-2</v>
      </c>
      <c r="AS65" s="24">
        <v>55.296729408181122</v>
      </c>
      <c r="AT65" s="24">
        <v>341.14869184893598</v>
      </c>
      <c r="AU65" s="24">
        <f t="shared" si="12"/>
        <v>542.17585845158737</v>
      </c>
      <c r="AV65" t="s">
        <v>2183</v>
      </c>
      <c r="AW65" s="36">
        <v>8.8772813000000006E-2</v>
      </c>
      <c r="AX65" s="5">
        <f t="shared" si="10"/>
        <v>-3.2106149052009175E-2</v>
      </c>
      <c r="AY65" s="63">
        <f t="shared" si="11"/>
        <v>0.26560576387308188</v>
      </c>
      <c r="AZ65" s="82">
        <v>266.10894000000002</v>
      </c>
      <c r="BA65">
        <v>289.85126000000002</v>
      </c>
      <c r="BB65" s="90">
        <f t="shared" si="5"/>
        <v>-8.1912081389606484E-2</v>
      </c>
    </row>
    <row r="66" spans="1:54" x14ac:dyDescent="0.2">
      <c r="A66" s="105"/>
      <c r="B66" s="109"/>
      <c r="C66" s="107"/>
      <c r="D66" s="21">
        <v>2020</v>
      </c>
      <c r="F66" s="110"/>
      <c r="G66" t="s">
        <v>37</v>
      </c>
      <c r="H66" s="44">
        <v>497.50266945775752</v>
      </c>
      <c r="I66" s="44">
        <v>350000</v>
      </c>
      <c r="J66" s="44">
        <v>28000</v>
      </c>
      <c r="K66" s="44">
        <v>5318.7248742118709</v>
      </c>
      <c r="L66" s="45">
        <v>0.72837611757421428</v>
      </c>
      <c r="M66" s="44">
        <v>16583.451399534941</v>
      </c>
      <c r="N66" s="44">
        <v>25488.451399534941</v>
      </c>
      <c r="O66" s="44">
        <v>8830</v>
      </c>
      <c r="P66" s="45">
        <v>0.57556119202544731</v>
      </c>
      <c r="Q66" s="44">
        <v>5352.9837554537689</v>
      </c>
      <c r="R66" s="44">
        <v>0</v>
      </c>
      <c r="S66" s="44">
        <v>738.71177707731874</v>
      </c>
      <c r="T66" s="45">
        <v>0</v>
      </c>
      <c r="U66" s="44">
        <v>1</v>
      </c>
      <c r="V66" s="44">
        <v>0</v>
      </c>
      <c r="W66" s="54">
        <v>0</v>
      </c>
      <c r="X66" s="54">
        <v>4.3494580313563352E-4</v>
      </c>
      <c r="Y66" s="54">
        <f>Y63*(0.02/0.107)</f>
        <v>4.1400289563375114E-3</v>
      </c>
      <c r="Z66" s="54">
        <v>3.658019239082932E-3</v>
      </c>
      <c r="AA66" s="54">
        <v>1.381171867251396E-2</v>
      </c>
      <c r="AB66" s="54">
        <v>4.4581443071365356E-3</v>
      </c>
      <c r="AC66" s="54">
        <v>4.233793169260025E-2</v>
      </c>
      <c r="AD66" s="54">
        <v>2.320973202586174E-2</v>
      </c>
      <c r="AE66" s="54">
        <v>4.4021396897733212E-3</v>
      </c>
      <c r="AF66" s="54">
        <f t="shared" si="3"/>
        <v>9.6452660386441888E-2</v>
      </c>
      <c r="AG66" t="s">
        <v>873</v>
      </c>
      <c r="AH66" s="20">
        <v>0</v>
      </c>
      <c r="AI66" s="20">
        <v>3.957916155840155E-4</v>
      </c>
      <c r="AJ66" s="20">
        <v>3.9622558228177389E-3</v>
      </c>
      <c r="AK66" s="20">
        <v>1.0020878230312499E-5</v>
      </c>
      <c r="AL66" s="20">
        <v>7.3089462253217205E-2</v>
      </c>
      <c r="AM66" s="20">
        <v>2.262599439014875E-2</v>
      </c>
      <c r="AN66" s="20">
        <f t="shared" si="4"/>
        <v>0.10008352495999803</v>
      </c>
      <c r="AO66" s="24">
        <v>0</v>
      </c>
      <c r="AP66" s="24">
        <v>110.09692542130936</v>
      </c>
      <c r="AQ66" s="24">
        <v>11.894476834279491</v>
      </c>
      <c r="AR66" s="24">
        <v>2.7971496345783241E-2</v>
      </c>
      <c r="AS66" s="24">
        <v>53.537586552018993</v>
      </c>
      <c r="AT66" s="24">
        <v>290.25465637787909</v>
      </c>
      <c r="AU66" s="24">
        <f t="shared" si="12"/>
        <v>465.81161668183273</v>
      </c>
      <c r="AV66" t="s">
        <v>1525</v>
      </c>
      <c r="AW66" s="36">
        <v>8.2162837000000002E-2</v>
      </c>
      <c r="AX66" s="5">
        <f t="shared" si="10"/>
        <v>-1.792068795999803E-2</v>
      </c>
      <c r="AY66" s="63">
        <f t="shared" si="11"/>
        <v>0.17905732204337002</v>
      </c>
      <c r="AZ66" s="82">
        <v>250.85047999999998</v>
      </c>
      <c r="BA66">
        <v>250.70095999999998</v>
      </c>
      <c r="BB66" s="90">
        <f t="shared" si="5"/>
        <v>5.9640776804359419E-4</v>
      </c>
    </row>
    <row r="67" spans="1:54" x14ac:dyDescent="0.2">
      <c r="A67" s="105"/>
      <c r="B67" s="109"/>
      <c r="C67" s="108"/>
      <c r="D67" s="21">
        <v>2020</v>
      </c>
      <c r="F67" s="110"/>
      <c r="G67" t="s">
        <v>38</v>
      </c>
      <c r="H67" s="44">
        <v>525.61517265296629</v>
      </c>
      <c r="I67" s="44">
        <v>350000</v>
      </c>
      <c r="J67" s="44">
        <v>28000</v>
      </c>
      <c r="K67" s="44">
        <v>5433.3674849270701</v>
      </c>
      <c r="L67" s="45">
        <v>0.72837606512212716</v>
      </c>
      <c r="M67" s="44">
        <v>17520.576943651318</v>
      </c>
      <c r="N67" s="44">
        <v>26425.576943651318</v>
      </c>
      <c r="O67" s="44">
        <v>8830</v>
      </c>
      <c r="P67" s="45">
        <v>0.61300615550223103</v>
      </c>
      <c r="Q67" s="44">
        <v>6288.6193369183957</v>
      </c>
      <c r="R67" s="44">
        <v>0</v>
      </c>
      <c r="S67" s="44">
        <v>754.6343616616092</v>
      </c>
      <c r="T67" s="45">
        <v>0</v>
      </c>
      <c r="U67" s="44">
        <v>1</v>
      </c>
      <c r="V67" s="44">
        <v>0</v>
      </c>
      <c r="W67" s="54">
        <v>0</v>
      </c>
      <c r="X67" s="54">
        <v>4.3494580313563352E-4</v>
      </c>
      <c r="Y67" s="54">
        <f>Y64*(0.02/0.107)</f>
        <v>4.2292653260944044E-3</v>
      </c>
      <c r="Z67" s="54">
        <v>3.658019239082932E-3</v>
      </c>
      <c r="AA67" s="54">
        <v>1.381171867251396E-2</v>
      </c>
      <c r="AB67" s="54">
        <v>4.4815954752266407E-3</v>
      </c>
      <c r="AC67" s="54">
        <v>4.5660689473152161E-2</v>
      </c>
      <c r="AD67" s="54">
        <v>2.3956794291734699E-2</v>
      </c>
      <c r="AE67" s="54">
        <v>5.1049608737230301E-3</v>
      </c>
      <c r="AF67" s="54"/>
      <c r="AG67" t="s">
        <v>2058</v>
      </c>
      <c r="AH67" s="20">
        <v>0</v>
      </c>
      <c r="AI67" s="20">
        <v>3.957916155840155E-4</v>
      </c>
      <c r="AJ67" s="20">
        <v>4.0476603817284186E-3</v>
      </c>
      <c r="AK67" s="20">
        <v>1.0020878230312499E-5</v>
      </c>
      <c r="AL67" s="20">
        <v>7.8650782239999842E-2</v>
      </c>
      <c r="AM67" s="20">
        <v>2.3386855045516391E-2</v>
      </c>
      <c r="AN67" s="20">
        <f t="shared" si="4"/>
        <v>0.10649111016105899</v>
      </c>
      <c r="AO67" s="24">
        <v>0</v>
      </c>
      <c r="AP67" s="24">
        <v>110.24832366319042</v>
      </c>
      <c r="AQ67" s="24">
        <v>12.1508566827625</v>
      </c>
      <c r="AR67" s="24">
        <v>2.7971496345783241E-2</v>
      </c>
      <c r="AS67" s="24">
        <v>55.296729408181122</v>
      </c>
      <c r="AT67" s="24">
        <v>298.07762150075177</v>
      </c>
      <c r="AU67" s="24">
        <f t="shared" si="12"/>
        <v>475.80150275123162</v>
      </c>
      <c r="AV67" t="s">
        <v>2156</v>
      </c>
      <c r="AW67" s="36">
        <v>8.6667500999999994E-2</v>
      </c>
      <c r="AX67" s="5">
        <f t="shared" si="10"/>
        <v>-1.9823609161058992E-2</v>
      </c>
      <c r="AY67" s="63">
        <f t="shared" si="11"/>
        <v>0.18615271388454327</v>
      </c>
      <c r="AZ67" s="82">
        <v>253.18149</v>
      </c>
      <c r="BA67">
        <v>253.18224000000001</v>
      </c>
      <c r="BB67" s="90">
        <f t="shared" si="5"/>
        <v>-2.9622930898254296E-6</v>
      </c>
    </row>
    <row r="68" spans="1:54" x14ac:dyDescent="0.2">
      <c r="A68" s="105"/>
      <c r="B68" s="109"/>
      <c r="C68" s="21" t="s">
        <v>2229</v>
      </c>
      <c r="D68" s="21">
        <v>2020</v>
      </c>
      <c r="F68" s="6" t="s">
        <v>51</v>
      </c>
      <c r="H68" s="44">
        <v>256.70137216986922</v>
      </c>
      <c r="I68" s="44">
        <v>350000</v>
      </c>
      <c r="J68" s="44">
        <v>28000</v>
      </c>
      <c r="K68" s="44">
        <v>10520.68341113735</v>
      </c>
      <c r="L68" s="45">
        <v>0.32935265028105593</v>
      </c>
      <c r="M68" s="44">
        <v>12223.87507330936</v>
      </c>
      <c r="N68" s="44">
        <v>21128.875073309358</v>
      </c>
      <c r="O68" s="44">
        <v>8830</v>
      </c>
      <c r="P68" s="45">
        <v>0.44819775687211211</v>
      </c>
      <c r="Q68" s="44">
        <v>901.37888064423146</v>
      </c>
      <c r="R68" s="44">
        <v>1168.9648234597059</v>
      </c>
      <c r="S68" s="44">
        <v>90.13788940758235</v>
      </c>
      <c r="T68" s="45">
        <v>0</v>
      </c>
      <c r="U68" s="44">
        <v>0</v>
      </c>
      <c r="V68" s="44">
        <v>0</v>
      </c>
      <c r="W68" s="54">
        <v>0</v>
      </c>
      <c r="X68" s="54">
        <v>4.3494580313563352E-4</v>
      </c>
      <c r="Y68" s="54">
        <v>6.8343795835971832E-2</v>
      </c>
      <c r="Z68" s="54">
        <v>3.658019239082932E-3</v>
      </c>
      <c r="AA68" s="54">
        <v>1.381171867251396E-2</v>
      </c>
      <c r="AB68" s="54">
        <v>3.1211830209940672E-3</v>
      </c>
      <c r="AC68" s="54">
        <v>8.8968612253665924E-3</v>
      </c>
      <c r="AD68" s="54">
        <v>1.7741646617650989E-2</v>
      </c>
      <c r="AE68" s="54">
        <v>7.1968586416915059E-4</v>
      </c>
      <c r="AF68" s="54">
        <f t="shared" si="3"/>
        <v>0.11672785627888516</v>
      </c>
      <c r="AG68" t="s">
        <v>2143</v>
      </c>
      <c r="AH68" s="20">
        <v>0</v>
      </c>
      <c r="AI68" s="20">
        <v>3.957916155840155E-4</v>
      </c>
      <c r="AJ68" s="20">
        <v>6.3052224951318125E-2</v>
      </c>
      <c r="AK68" s="20">
        <v>1.0020878230312499E-5</v>
      </c>
      <c r="AL68" s="20">
        <v>3.1696921039882621E-2</v>
      </c>
      <c r="AM68" s="20">
        <v>1.705590114028397E-2</v>
      </c>
      <c r="AN68" s="20">
        <f t="shared" si="4"/>
        <v>0.11221085962529903</v>
      </c>
      <c r="AO68" s="24">
        <v>0</v>
      </c>
      <c r="AP68" s="24">
        <v>123.29649562008412</v>
      </c>
      <c r="AQ68" s="24">
        <v>122.1769727329023</v>
      </c>
      <c r="AR68" s="24">
        <v>2.7971496345783241E-2</v>
      </c>
      <c r="AS68" s="24">
        <v>35.645114054902017</v>
      </c>
      <c r="AT68" s="24">
        <v>79.657189255485605</v>
      </c>
      <c r="AU68" s="24">
        <f t="shared" ref="AU68:AU99" si="13">SUM(AO68:AT68)</f>
        <v>360.80374315971977</v>
      </c>
      <c r="AV68" t="s">
        <v>2170</v>
      </c>
      <c r="AW68" s="36">
        <v>0.11701809000000001</v>
      </c>
      <c r="AX68" s="5">
        <f t="shared" si="10"/>
        <v>4.8072303747009743E-3</v>
      </c>
      <c r="AY68" s="63">
        <f t="shared" si="11"/>
        <v>4.2841044001922408E-2</v>
      </c>
      <c r="AZ68" s="82">
        <v>419.11860999999999</v>
      </c>
      <c r="BA68">
        <v>433.24777</v>
      </c>
      <c r="BB68" s="90">
        <f t="shared" si="5"/>
        <v>-3.261219324914244E-2</v>
      </c>
    </row>
    <row r="69" spans="1:54" x14ac:dyDescent="0.2">
      <c r="A69" s="105"/>
      <c r="B69" s="109"/>
      <c r="C69" s="21" t="s">
        <v>2229</v>
      </c>
      <c r="D69" s="21">
        <v>2020</v>
      </c>
      <c r="F69" s="6" t="s">
        <v>50</v>
      </c>
      <c r="H69" s="44">
        <v>256.70137216986922</v>
      </c>
      <c r="I69" s="44">
        <v>350000</v>
      </c>
      <c r="J69" s="44">
        <v>28000</v>
      </c>
      <c r="K69" s="44">
        <v>10520.68341113735</v>
      </c>
      <c r="L69" s="45">
        <v>0.32935265028105593</v>
      </c>
      <c r="M69" s="44">
        <v>12223.87507330936</v>
      </c>
      <c r="N69" s="44">
        <v>21128.875073309358</v>
      </c>
      <c r="O69" s="44">
        <v>8830</v>
      </c>
      <c r="P69" s="45">
        <v>0.44819775687211211</v>
      </c>
      <c r="Q69" s="44">
        <v>901.37888064423146</v>
      </c>
      <c r="R69" s="44">
        <v>1168.9648234597059</v>
      </c>
      <c r="S69" s="44">
        <v>90.13788940758235</v>
      </c>
      <c r="T69" s="45">
        <v>0</v>
      </c>
      <c r="U69" s="44">
        <v>0</v>
      </c>
      <c r="V69" s="44">
        <v>0</v>
      </c>
      <c r="W69" s="54">
        <v>0</v>
      </c>
      <c r="X69" s="54">
        <v>4.3494580313563352E-4</v>
      </c>
      <c r="Y69" s="54">
        <f>Y68*(0.02/0.107)</f>
        <v>1.2774541277751746E-2</v>
      </c>
      <c r="Z69" s="54">
        <v>3.658019239082932E-3</v>
      </c>
      <c r="AA69" s="54">
        <v>1.381171867251396E-2</v>
      </c>
      <c r="AB69" s="54">
        <v>3.1211830209940672E-3</v>
      </c>
      <c r="AC69" s="54">
        <v>8.8968612253665924E-3</v>
      </c>
      <c r="AD69" s="54">
        <v>1.7741646617650989E-2</v>
      </c>
      <c r="AE69" s="54">
        <v>7.1968586416915059E-4</v>
      </c>
      <c r="AF69" s="54">
        <f t="shared" si="3"/>
        <v>6.1158601720665076E-2</v>
      </c>
      <c r="AG69" t="s">
        <v>2144</v>
      </c>
      <c r="AH69" s="20">
        <v>0</v>
      </c>
      <c r="AI69" s="20">
        <v>3.957916155840155E-4</v>
      </c>
      <c r="AJ69" s="20">
        <v>1.3811206495085609E-2</v>
      </c>
      <c r="AK69" s="20">
        <v>1.0020878230312499E-5</v>
      </c>
      <c r="AL69" s="20">
        <v>3.1696921039882621E-2</v>
      </c>
      <c r="AM69" s="20">
        <v>1.705590114028397E-2</v>
      </c>
      <c r="AN69" s="20">
        <f t="shared" ref="AN69:AN123" si="14">SUM(AH69:AM69)</f>
        <v>6.2969841169066537E-2</v>
      </c>
      <c r="AO69" s="24">
        <v>0</v>
      </c>
      <c r="AP69" s="24">
        <v>123.29649562008412</v>
      </c>
      <c r="AQ69" s="24">
        <v>39.540976111996351</v>
      </c>
      <c r="AR69" s="24">
        <v>2.7971496345783241E-2</v>
      </c>
      <c r="AS69" s="24">
        <v>35.645114054902017</v>
      </c>
      <c r="AT69" s="24">
        <v>79.657189255485605</v>
      </c>
      <c r="AU69" s="24">
        <f t="shared" si="13"/>
        <v>278.16774653881384</v>
      </c>
      <c r="AV69" t="s">
        <v>2171</v>
      </c>
      <c r="AW69" s="36">
        <v>4.9762308999999998E-2</v>
      </c>
      <c r="AX69" s="5">
        <f t="shared" si="10"/>
        <v>-1.320753216906654E-2</v>
      </c>
      <c r="AY69" s="63">
        <f t="shared" si="11"/>
        <v>0.20974377454130599</v>
      </c>
      <c r="AZ69" s="82">
        <v>160.79671999999999</v>
      </c>
      <c r="BA69">
        <v>174.92588000000001</v>
      </c>
      <c r="BB69" s="90">
        <f t="shared" si="5"/>
        <v>-8.0772267659879771E-2</v>
      </c>
    </row>
    <row r="70" spans="1:54" x14ac:dyDescent="0.2">
      <c r="A70" s="105"/>
      <c r="B70" s="109"/>
      <c r="C70" s="21" t="s">
        <v>2229</v>
      </c>
      <c r="D70" s="21">
        <v>2020</v>
      </c>
      <c r="F70" s="6" t="s">
        <v>47</v>
      </c>
      <c r="H70" s="44">
        <v>256.70137216986922</v>
      </c>
      <c r="I70" s="44">
        <v>350000</v>
      </c>
      <c r="J70" s="44">
        <v>28000</v>
      </c>
      <c r="K70" s="44">
        <v>10520.68341113735</v>
      </c>
      <c r="L70" s="45">
        <v>0.32935265028105593</v>
      </c>
      <c r="M70" s="44">
        <v>12223.87507330936</v>
      </c>
      <c r="N70" s="44">
        <v>21128.875073309358</v>
      </c>
      <c r="O70" s="44">
        <v>8830</v>
      </c>
      <c r="P70" s="45">
        <v>0.44819775687211211</v>
      </c>
      <c r="Q70" s="44">
        <v>901.37888064423146</v>
      </c>
      <c r="R70" s="44">
        <v>1168.9648234597059</v>
      </c>
      <c r="S70" s="44">
        <v>90.13788940758235</v>
      </c>
      <c r="T70" s="45">
        <v>0</v>
      </c>
      <c r="U70" s="44">
        <v>0</v>
      </c>
      <c r="V70" s="44">
        <v>0</v>
      </c>
      <c r="W70" s="54">
        <v>0</v>
      </c>
      <c r="X70" s="54">
        <v>4.3494580313563352E-4</v>
      </c>
      <c r="Y70" s="54">
        <v>0.108</v>
      </c>
      <c r="Z70" s="54">
        <v>3.658019239082932E-3</v>
      </c>
      <c r="AA70" s="54">
        <v>1.381171867251396E-2</v>
      </c>
      <c r="AB70" s="54">
        <v>3.1211830209940672E-3</v>
      </c>
      <c r="AC70" s="54">
        <v>8.8968612253665924E-3</v>
      </c>
      <c r="AD70" s="54">
        <v>1.7741646617650989E-2</v>
      </c>
      <c r="AE70" s="54">
        <v>7.1968586416915059E-4</v>
      </c>
      <c r="AF70" s="54">
        <f t="shared" si="3"/>
        <v>0.15638406044291331</v>
      </c>
      <c r="AG70" t="s">
        <v>2145</v>
      </c>
      <c r="AH70" s="20">
        <v>0</v>
      </c>
      <c r="AI70" s="20">
        <v>3.957916155840155E-4</v>
      </c>
      <c r="AJ70" s="20">
        <v>0.1101985047659976</v>
      </c>
      <c r="AK70" s="20">
        <v>1.0020878230312499E-5</v>
      </c>
      <c r="AL70" s="20">
        <v>3.1696921039882621E-2</v>
      </c>
      <c r="AM70" s="20">
        <v>1.705590114028397E-2</v>
      </c>
      <c r="AN70" s="20">
        <f t="shared" si="14"/>
        <v>0.15935713943997851</v>
      </c>
      <c r="AO70" s="24">
        <v>0</v>
      </c>
      <c r="AP70" s="24">
        <v>123.29649562008412</v>
      </c>
      <c r="AQ70" s="24">
        <v>72.398600529330622</v>
      </c>
      <c r="AR70" s="24">
        <v>2.7971496345783241E-2</v>
      </c>
      <c r="AS70" s="24">
        <v>35.645114054902017</v>
      </c>
      <c r="AT70" s="24">
        <v>79.657189255485605</v>
      </c>
      <c r="AU70" s="24">
        <f t="shared" si="13"/>
        <v>311.02537095614809</v>
      </c>
      <c r="AV70" t="s">
        <v>2172</v>
      </c>
      <c r="AW70" s="36">
        <v>0.15353960999999999</v>
      </c>
      <c r="AX70" s="5">
        <f t="shared" si="10"/>
        <v>-5.8175294399785138E-3</v>
      </c>
      <c r="AY70" s="63">
        <f t="shared" si="11"/>
        <v>3.6506236623114537E-2</v>
      </c>
      <c r="AZ70" s="82">
        <v>260.06723999999997</v>
      </c>
      <c r="BA70">
        <v>274.19639999999998</v>
      </c>
      <c r="BB70" s="90">
        <f t="shared" ref="BB70:BB127" si="15">+(AZ70/BA70)-100%</f>
        <v>-5.1529341741904711E-2</v>
      </c>
    </row>
    <row r="71" spans="1:54" x14ac:dyDescent="0.2">
      <c r="A71" s="105"/>
      <c r="B71" s="109"/>
      <c r="C71" s="21" t="s">
        <v>2226</v>
      </c>
      <c r="D71" s="21">
        <v>2020</v>
      </c>
      <c r="E71" s="6" t="s">
        <v>414</v>
      </c>
      <c r="F71" s="6" t="s">
        <v>44</v>
      </c>
      <c r="H71" s="44">
        <v>334.89115874001772</v>
      </c>
      <c r="I71" s="44">
        <v>350000</v>
      </c>
      <c r="J71" s="44">
        <v>28000</v>
      </c>
      <c r="K71" s="44">
        <v>10495.47842445177</v>
      </c>
      <c r="L71" s="45">
        <v>0.3391297459602356</v>
      </c>
      <c r="M71" s="44">
        <v>11750.56719984634</v>
      </c>
      <c r="N71" s="44">
        <v>20655.56719984634</v>
      </c>
      <c r="O71" s="44">
        <v>8830</v>
      </c>
      <c r="P71" s="45">
        <v>0.4376826891476594</v>
      </c>
      <c r="Q71" s="44">
        <v>0</v>
      </c>
      <c r="R71" s="44">
        <v>1166.1642693835299</v>
      </c>
      <c r="S71" s="44">
        <v>0</v>
      </c>
      <c r="T71" s="45">
        <v>0</v>
      </c>
      <c r="U71" s="44">
        <v>0</v>
      </c>
      <c r="V71" s="44">
        <v>0</v>
      </c>
      <c r="W71" s="54">
        <v>8.8493525981903076E-2</v>
      </c>
      <c r="X71" s="54">
        <v>4.3494580313563352E-4</v>
      </c>
      <c r="Y71" s="54">
        <v>1.115583814680576E-2</v>
      </c>
      <c r="Z71" s="54">
        <v>3.658019239082932E-3</v>
      </c>
      <c r="AA71" s="54">
        <v>1.3759966939687731E-2</v>
      </c>
      <c r="AB71" s="54">
        <v>5.2151964046061039E-3</v>
      </c>
      <c r="AC71" s="54">
        <v>5.8880873257294297E-4</v>
      </c>
      <c r="AD71" s="54">
        <v>1.7388442531228069E-2</v>
      </c>
      <c r="AE71" s="54">
        <v>3.8114169728942221E-4</v>
      </c>
      <c r="AF71" s="54">
        <f>SUM(W71:AE71)</f>
        <v>0.14107588547631167</v>
      </c>
      <c r="AG71" t="s">
        <v>898</v>
      </c>
      <c r="AH71" s="20">
        <v>8.8472163074627436E-2</v>
      </c>
      <c r="AI71" s="20">
        <v>3.957916155840155E-4</v>
      </c>
      <c r="AJ71" s="20">
        <v>1.139941694462886E-2</v>
      </c>
      <c r="AK71" s="20">
        <v>1.0020878230312499E-5</v>
      </c>
      <c r="AL71" s="20">
        <v>2.4426908848967602E-2</v>
      </c>
      <c r="AM71" s="20">
        <v>1.6696186790583888E-2</v>
      </c>
      <c r="AN71" s="20">
        <f t="shared" si="14"/>
        <v>0.1414004881526221</v>
      </c>
      <c r="AO71" s="24">
        <v>52.589423866453259</v>
      </c>
      <c r="AP71" s="24">
        <v>230.52769180115777</v>
      </c>
      <c r="AQ71" s="24">
        <v>29.419859508306001</v>
      </c>
      <c r="AR71" s="24">
        <v>2.7971496345783241E-2</v>
      </c>
      <c r="AS71" s="24">
        <v>34.874108778130193</v>
      </c>
      <c r="AT71" s="24">
        <v>58.322213352597679</v>
      </c>
      <c r="AU71" s="24">
        <f t="shared" si="13"/>
        <v>405.76126880299063</v>
      </c>
      <c r="AV71" t="s">
        <v>1526</v>
      </c>
      <c r="AW71" s="36">
        <v>0.13824615000000001</v>
      </c>
      <c r="AX71" s="5">
        <f t="shared" si="10"/>
        <v>-3.1543381526220882E-3</v>
      </c>
      <c r="AY71" s="63">
        <f t="shared" si="11"/>
        <v>2.230783071425765E-2</v>
      </c>
      <c r="AZ71" s="82">
        <v>257.51162999999997</v>
      </c>
      <c r="BA71">
        <v>273.06719000000004</v>
      </c>
      <c r="BB71" s="90">
        <f t="shared" si="15"/>
        <v>-5.6966052933712263E-2</v>
      </c>
    </row>
    <row r="72" spans="1:54" x14ac:dyDescent="0.2">
      <c r="A72" s="105"/>
      <c r="B72" s="109"/>
      <c r="C72" s="109" t="s">
        <v>2222</v>
      </c>
      <c r="D72" s="21">
        <v>2002</v>
      </c>
      <c r="E72" s="6" t="s">
        <v>415</v>
      </c>
      <c r="F72" s="6" t="s">
        <v>44</v>
      </c>
      <c r="H72" s="44">
        <v>347.52958243927708</v>
      </c>
      <c r="I72" s="44">
        <v>350000</v>
      </c>
      <c r="J72" s="44">
        <v>28000</v>
      </c>
      <c r="K72" s="44">
        <v>11084.65536276423</v>
      </c>
      <c r="L72" s="45">
        <v>0.3248310387134552</v>
      </c>
      <c r="M72" s="44">
        <v>12194.02135664215</v>
      </c>
      <c r="N72" s="44">
        <v>21099.021356642152</v>
      </c>
      <c r="O72" s="44">
        <v>8830</v>
      </c>
      <c r="P72" s="45">
        <v>0.44751961672070911</v>
      </c>
      <c r="Q72" s="44">
        <v>0</v>
      </c>
      <c r="R72" s="44">
        <v>1231.62837364047</v>
      </c>
      <c r="S72" s="44">
        <v>0</v>
      </c>
      <c r="T72" s="45">
        <v>0</v>
      </c>
      <c r="U72" s="44">
        <v>0</v>
      </c>
      <c r="V72" s="44">
        <v>0</v>
      </c>
      <c r="W72" s="54">
        <v>9.2306219041347504E-2</v>
      </c>
      <c r="X72" s="54">
        <v>4.3494580313563352E-4</v>
      </c>
      <c r="Y72" s="54">
        <v>1.17820855230093E-2</v>
      </c>
      <c r="Z72" s="54">
        <v>3.658019239082932E-3</v>
      </c>
      <c r="AA72" s="54">
        <v>1.3231568969786171E-2</v>
      </c>
      <c r="AB72" s="54">
        <v>5.856027826666832E-3</v>
      </c>
      <c r="AC72" s="54">
        <v>3.5074388142675161E-4</v>
      </c>
      <c r="AD72" s="54">
        <v>1.7719367519021031E-2</v>
      </c>
      <c r="AE72" s="54">
        <v>3.8114169728942221E-4</v>
      </c>
      <c r="AF72" s="54">
        <f t="shared" si="3"/>
        <v>0.14572011950076558</v>
      </c>
      <c r="AG72" t="s">
        <v>874</v>
      </c>
      <c r="AH72" s="20">
        <v>9.3524434623474942E-2</v>
      </c>
      <c r="AI72" s="20">
        <v>3.957916155840155E-4</v>
      </c>
      <c r="AJ72" s="20">
        <v>1.2039337613546291E-2</v>
      </c>
      <c r="AK72" s="20">
        <v>1.0020878230312499E-5</v>
      </c>
      <c r="AL72" s="20">
        <v>2.4250329488005529E-2</v>
      </c>
      <c r="AM72" s="20">
        <v>1.7033212292539891E-2</v>
      </c>
      <c r="AN72" s="20">
        <f t="shared" si="14"/>
        <v>0.14725312651138101</v>
      </c>
      <c r="AO72" s="24">
        <v>133.71869411858131</v>
      </c>
      <c r="AP72" s="24">
        <v>232.15939343978397</v>
      </c>
      <c r="AQ72" s="24">
        <v>31.071380482357441</v>
      </c>
      <c r="AR72" s="24">
        <v>2.7971496345783241E-2</v>
      </c>
      <c r="AS72" s="24">
        <v>35.596483186133121</v>
      </c>
      <c r="AT72" s="24">
        <v>56.526738822209943</v>
      </c>
      <c r="AU72" s="24">
        <f t="shared" si="13"/>
        <v>489.10066154541158</v>
      </c>
      <c r="AV72" t="s">
        <v>1527</v>
      </c>
      <c r="AW72" s="36">
        <v>0.14404510000000001</v>
      </c>
      <c r="AX72" s="5">
        <f t="shared" si="10"/>
        <v>-3.2080265113809958E-3</v>
      </c>
      <c r="AY72" s="63">
        <f t="shared" si="11"/>
        <v>2.1785795571091331E-2</v>
      </c>
      <c r="AZ72" s="82">
        <v>398.54325</v>
      </c>
      <c r="BA72">
        <v>415.29448000000002</v>
      </c>
      <c r="BB72" s="90">
        <f t="shared" si="15"/>
        <v>-4.0335787752343921E-2</v>
      </c>
    </row>
    <row r="73" spans="1:54" x14ac:dyDescent="0.2">
      <c r="A73" s="105"/>
      <c r="B73" s="109"/>
      <c r="C73" s="109"/>
      <c r="D73" s="21">
        <v>2006</v>
      </c>
      <c r="E73" s="6" t="s">
        <v>416</v>
      </c>
      <c r="F73" s="6" t="s">
        <v>44</v>
      </c>
      <c r="H73" s="44">
        <v>346.88751522065331</v>
      </c>
      <c r="I73" s="44">
        <v>350000</v>
      </c>
      <c r="J73" s="44">
        <v>28000</v>
      </c>
      <c r="K73" s="44">
        <v>11069.190016968239</v>
      </c>
      <c r="L73" s="45">
        <v>0.32492005825042719</v>
      </c>
      <c r="M73" s="44">
        <v>12171.49258067184</v>
      </c>
      <c r="N73" s="44">
        <v>21076.492580671838</v>
      </c>
      <c r="O73" s="44">
        <v>8830</v>
      </c>
      <c r="P73" s="45">
        <v>0.44700922284617328</v>
      </c>
      <c r="Q73" s="44">
        <v>0</v>
      </c>
      <c r="R73" s="44">
        <v>1229.9100018853601</v>
      </c>
      <c r="S73" s="44">
        <v>0</v>
      </c>
      <c r="T73" s="45">
        <v>0</v>
      </c>
      <c r="U73" s="44">
        <v>0</v>
      </c>
      <c r="V73" s="44">
        <v>0</v>
      </c>
      <c r="W73" s="54">
        <v>9.2397354543209076E-2</v>
      </c>
      <c r="X73" s="54">
        <v>4.3494580313563352E-4</v>
      </c>
      <c r="Y73" s="54">
        <v>1.1765646748244761E-2</v>
      </c>
      <c r="Z73" s="54">
        <v>3.658019239082932E-3</v>
      </c>
      <c r="AA73" s="54">
        <v>1.3231568969786171E-2</v>
      </c>
      <c r="AB73" s="54">
        <v>5.7918597012758264E-3</v>
      </c>
      <c r="AC73" s="54">
        <v>3.5058474168181419E-4</v>
      </c>
      <c r="AD73" s="54">
        <v>1.7702555283904079E-2</v>
      </c>
      <c r="AE73" s="54">
        <v>3.8114169728942221E-4</v>
      </c>
      <c r="AF73" s="54">
        <f t="shared" si="3"/>
        <v>0.14571367672760971</v>
      </c>
      <c r="AG73" t="s">
        <v>875</v>
      </c>
      <c r="AH73" s="20">
        <v>9.3217013393899595E-2</v>
      </c>
      <c r="AI73" s="20">
        <v>3.957916155840155E-4</v>
      </c>
      <c r="AJ73" s="20">
        <v>1.202254029209112E-2</v>
      </c>
      <c r="AK73" s="20">
        <v>1.0020878230312499E-5</v>
      </c>
      <c r="AL73" s="20">
        <v>2.4184101990834709E-2</v>
      </c>
      <c r="AM73" s="20">
        <v>1.7016090405387659E-2</v>
      </c>
      <c r="AN73" s="20">
        <f t="shared" si="14"/>
        <v>0.14684555857602741</v>
      </c>
      <c r="AO73" s="24">
        <v>77.517790918192759</v>
      </c>
      <c r="AP73" s="24">
        <v>232.15939343978397</v>
      </c>
      <c r="AQ73" s="24">
        <v>31.028029595226339</v>
      </c>
      <c r="AR73" s="24">
        <v>2.7971496345783241E-2</v>
      </c>
      <c r="AS73" s="24">
        <v>35.55978444071561</v>
      </c>
      <c r="AT73" s="24">
        <v>56.392025846240223</v>
      </c>
      <c r="AU73" s="24">
        <f t="shared" si="13"/>
        <v>432.68499573650467</v>
      </c>
      <c r="AV73" t="s">
        <v>1528</v>
      </c>
      <c r="AW73" s="36">
        <v>0.14386699</v>
      </c>
      <c r="AX73" s="5">
        <f t="shared" si="10"/>
        <v>-2.9785685760274072E-3</v>
      </c>
      <c r="AY73" s="63">
        <f t="shared" si="11"/>
        <v>2.0283681746392699E-2</v>
      </c>
      <c r="AZ73" s="82">
        <v>286.96854000000002</v>
      </c>
      <c r="BA73">
        <v>303.72451999999998</v>
      </c>
      <c r="BB73" s="90">
        <f t="shared" si="15"/>
        <v>-5.5168347948989949E-2</v>
      </c>
    </row>
    <row r="74" spans="1:54" x14ac:dyDescent="0.2">
      <c r="A74" s="105"/>
      <c r="B74" s="109"/>
      <c r="C74" s="109"/>
      <c r="D74" s="21">
        <v>2010</v>
      </c>
      <c r="E74" s="6" t="s">
        <v>414</v>
      </c>
      <c r="F74" s="6" t="s">
        <v>44</v>
      </c>
      <c r="H74" s="44">
        <v>346.24780689247638</v>
      </c>
      <c r="I74" s="44">
        <v>350000</v>
      </c>
      <c r="J74" s="44">
        <v>28000</v>
      </c>
      <c r="K74" s="44">
        <v>11053.758538658751</v>
      </c>
      <c r="L74" s="45">
        <v>0.32500901818275452</v>
      </c>
      <c r="M74" s="44">
        <v>12149.04658275323</v>
      </c>
      <c r="N74" s="44">
        <v>21054.046582753232</v>
      </c>
      <c r="O74" s="44">
        <v>8830</v>
      </c>
      <c r="P74" s="45">
        <v>0.44650186080531962</v>
      </c>
      <c r="Q74" s="44">
        <v>0</v>
      </c>
      <c r="R74" s="44">
        <v>1228.195393184305</v>
      </c>
      <c r="S74" s="44">
        <v>0</v>
      </c>
      <c r="T74" s="45">
        <v>0</v>
      </c>
      <c r="U74" s="44">
        <v>0</v>
      </c>
      <c r="V74" s="44">
        <v>0</v>
      </c>
      <c r="W74" s="54">
        <v>9.3079149723052979E-2</v>
      </c>
      <c r="X74" s="54">
        <v>4.3494580313563352E-4</v>
      </c>
      <c r="Y74" s="54">
        <v>1.1749244295060629E-2</v>
      </c>
      <c r="Z74" s="54">
        <v>3.658019239082932E-3</v>
      </c>
      <c r="AA74" s="54">
        <v>1.3231568969786171E-2</v>
      </c>
      <c r="AB74" s="54">
        <v>5.7279281318187714E-3</v>
      </c>
      <c r="AC74" s="54">
        <v>3.504257183521986E-4</v>
      </c>
      <c r="AD74" s="54">
        <v>1.7685806378722191E-2</v>
      </c>
      <c r="AE74" s="54">
        <v>3.8114169728942221E-4</v>
      </c>
      <c r="AF74" s="54">
        <f t="shared" si="3"/>
        <v>0.14629822995630093</v>
      </c>
      <c r="AG74" t="s">
        <v>876</v>
      </c>
      <c r="AH74" s="20">
        <v>9.3737752217700115E-2</v>
      </c>
      <c r="AI74" s="20">
        <v>3.957916155840155E-4</v>
      </c>
      <c r="AJ74" s="20">
        <v>1.200577975500954E-2</v>
      </c>
      <c r="AK74" s="20">
        <v>1.0020878230312499E-5</v>
      </c>
      <c r="AL74" s="20">
        <v>2.4118118096717909E-2</v>
      </c>
      <c r="AM74" s="20">
        <v>1.6999031429618689E-2</v>
      </c>
      <c r="AN74" s="20">
        <f t="shared" si="14"/>
        <v>0.1472664939928606</v>
      </c>
      <c r="AO74" s="24">
        <v>80.857251216306409</v>
      </c>
      <c r="AP74" s="24">
        <v>232.15939343978397</v>
      </c>
      <c r="AQ74" s="24">
        <v>30.984773641994789</v>
      </c>
      <c r="AR74" s="24">
        <v>2.7971496345783241E-2</v>
      </c>
      <c r="AS74" s="24">
        <v>35.523220538427147</v>
      </c>
      <c r="AT74" s="24">
        <v>56.257807925581147</v>
      </c>
      <c r="AU74" s="24">
        <f t="shared" si="13"/>
        <v>435.8104182584392</v>
      </c>
      <c r="AV74" t="s">
        <v>1529</v>
      </c>
      <c r="AW74" s="36">
        <v>0.14452915</v>
      </c>
      <c r="AX74" s="5">
        <f t="shared" si="10"/>
        <v>-2.7373439928606025E-3</v>
      </c>
      <c r="AY74" s="63">
        <f t="shared" si="11"/>
        <v>1.8587690374385551E-2</v>
      </c>
      <c r="AZ74" s="82">
        <v>295.62885</v>
      </c>
      <c r="BA74">
        <v>312.38956999999999</v>
      </c>
      <c r="BB74" s="90">
        <f t="shared" si="15"/>
        <v>-5.3653263775739979E-2</v>
      </c>
    </row>
    <row r="75" spans="1:54" x14ac:dyDescent="0.2">
      <c r="A75" s="105"/>
      <c r="B75" s="109"/>
      <c r="C75" s="109"/>
      <c r="D75" s="21">
        <v>2020</v>
      </c>
      <c r="E75" s="6" t="s">
        <v>414</v>
      </c>
      <c r="F75" s="6" t="s">
        <v>44</v>
      </c>
      <c r="H75" s="44">
        <v>338.07519400205888</v>
      </c>
      <c r="I75" s="44">
        <v>350000</v>
      </c>
      <c r="J75" s="44">
        <v>28000</v>
      </c>
      <c r="K75" s="44">
        <v>10918.59460962197</v>
      </c>
      <c r="L75" s="45">
        <v>0.32619348168373108</v>
      </c>
      <c r="M75" s="44">
        <v>11862.288033373219</v>
      </c>
      <c r="N75" s="44">
        <v>20767.288033373221</v>
      </c>
      <c r="O75" s="44">
        <v>8830</v>
      </c>
      <c r="P75" s="45">
        <v>0.44011996058599751</v>
      </c>
      <c r="Q75" s="44">
        <v>0</v>
      </c>
      <c r="R75" s="44">
        <v>1213.177178846885</v>
      </c>
      <c r="S75" s="44">
        <v>0</v>
      </c>
      <c r="T75" s="45">
        <v>0</v>
      </c>
      <c r="U75" s="44">
        <v>0</v>
      </c>
      <c r="V75" s="44">
        <v>0</v>
      </c>
      <c r="W75" s="54">
        <v>9.2060200870037079E-2</v>
      </c>
      <c r="X75" s="54">
        <v>4.3494580313563352E-4</v>
      </c>
      <c r="Y75" s="54">
        <v>1.1605575680732731E-2</v>
      </c>
      <c r="Z75" s="54">
        <v>3.658019239082932E-3</v>
      </c>
      <c r="AA75" s="54">
        <v>1.3759966939687731E-2</v>
      </c>
      <c r="AB75" s="54">
        <v>5.5231479927897453E-3</v>
      </c>
      <c r="AC75" s="54">
        <v>3.4902329207397997E-4</v>
      </c>
      <c r="AD75" s="54">
        <v>1.747181452810764E-2</v>
      </c>
      <c r="AE75" s="54">
        <v>3.8114169728942221E-4</v>
      </c>
      <c r="AF75" s="54">
        <f t="shared" si="3"/>
        <v>0.14524383604293689</v>
      </c>
      <c r="AG75" t="s">
        <v>877</v>
      </c>
      <c r="AH75" s="20">
        <v>9.2037913744376837E-2</v>
      </c>
      <c r="AI75" s="20">
        <v>3.957916155840155E-4</v>
      </c>
      <c r="AJ75" s="20">
        <v>1.1858974633732269E-2</v>
      </c>
      <c r="AK75" s="20">
        <v>1.0020878230312499E-5</v>
      </c>
      <c r="AL75" s="20">
        <v>2.444816048998024E-2</v>
      </c>
      <c r="AM75" s="20">
        <v>1.6781094710424799E-2</v>
      </c>
      <c r="AN75" s="20">
        <f t="shared" si="14"/>
        <v>0.14553195607232847</v>
      </c>
      <c r="AO75" s="24">
        <v>54.701162186400524</v>
      </c>
      <c r="AP75" s="24">
        <v>232.15939343978397</v>
      </c>
      <c r="AQ75" s="24">
        <v>30.605895839379471</v>
      </c>
      <c r="AR75" s="24">
        <v>2.7971496345783241E-2</v>
      </c>
      <c r="AS75" s="24">
        <v>35.05609888859324</v>
      </c>
      <c r="AT75" s="24">
        <v>58.049961901407848</v>
      </c>
      <c r="AU75" s="24">
        <f t="shared" si="13"/>
        <v>410.60048375191082</v>
      </c>
      <c r="AV75" t="s">
        <v>1530</v>
      </c>
      <c r="AW75" s="36">
        <v>0.1424754</v>
      </c>
      <c r="AX75" s="5">
        <f t="shared" si="10"/>
        <v>-3.0565560723284646E-3</v>
      </c>
      <c r="AY75" s="63">
        <f t="shared" si="11"/>
        <v>2.1002645431422468E-2</v>
      </c>
      <c r="AZ75" s="82">
        <v>263.55698000000001</v>
      </c>
      <c r="BA75">
        <v>280.37898999999999</v>
      </c>
      <c r="BB75" s="90">
        <f t="shared" si="15"/>
        <v>-5.9997398521194345E-2</v>
      </c>
    </row>
    <row r="76" spans="1:54" x14ac:dyDescent="0.2">
      <c r="A76" s="105"/>
      <c r="B76" s="109"/>
      <c r="C76" s="111" t="s">
        <v>17</v>
      </c>
      <c r="D76" s="21">
        <v>2020</v>
      </c>
      <c r="E76" s="6" t="s">
        <v>414</v>
      </c>
      <c r="F76" s="6" t="s">
        <v>45</v>
      </c>
      <c r="H76" s="44">
        <v>345.64633025803062</v>
      </c>
      <c r="I76" s="44">
        <v>350000</v>
      </c>
      <c r="J76" s="44">
        <v>28000</v>
      </c>
      <c r="K76" s="44">
        <v>12219.98059780097</v>
      </c>
      <c r="L76" s="45">
        <v>0.29258355498313898</v>
      </c>
      <c r="M76" s="44">
        <v>12127.94213348929</v>
      </c>
      <c r="N76" s="44">
        <v>21032.94213348929</v>
      </c>
      <c r="O76" s="44">
        <v>8830</v>
      </c>
      <c r="P76" s="45">
        <v>0.4460258721038084</v>
      </c>
      <c r="Q76" s="44">
        <v>0</v>
      </c>
      <c r="R76" s="44">
        <v>1357.775621977886</v>
      </c>
      <c r="S76" s="44">
        <v>0</v>
      </c>
      <c r="T76" s="45">
        <v>0</v>
      </c>
      <c r="U76" s="44">
        <v>0</v>
      </c>
      <c r="V76" s="44">
        <v>0</v>
      </c>
      <c r="W76" s="54">
        <v>8.1507757306098938E-2</v>
      </c>
      <c r="X76" s="54">
        <v>4.3494580313563352E-4</v>
      </c>
      <c r="Y76" s="54">
        <v>-3.2387333922088151E-3</v>
      </c>
      <c r="Z76" s="54">
        <v>3.658019239082932E-3</v>
      </c>
      <c r="AA76" s="54">
        <v>1.3759966939687731E-2</v>
      </c>
      <c r="AB76" s="54">
        <v>5.9902407228946686E-3</v>
      </c>
      <c r="AC76" s="54">
        <v>1.0342295281589029E-3</v>
      </c>
      <c r="AD76" s="54">
        <v>1.767005585134029E-2</v>
      </c>
      <c r="AE76" s="54">
        <v>3.8114169728942221E-4</v>
      </c>
      <c r="AF76" s="54">
        <f t="shared" si="3"/>
        <v>0.12119762369547971</v>
      </c>
      <c r="AG76" t="s">
        <v>878</v>
      </c>
      <c r="AH76" s="20">
        <v>8.2344729006937845E-2</v>
      </c>
      <c r="AI76" s="20">
        <v>3.957916155840155E-4</v>
      </c>
      <c r="AJ76" s="20">
        <v>-1.9312288127244831E-3</v>
      </c>
      <c r="AK76" s="20">
        <v>1.0020878230312499E-5</v>
      </c>
      <c r="AL76" s="20">
        <v>2.5626837270161601E-2</v>
      </c>
      <c r="AM76" s="20">
        <v>1.6982992031864309E-2</v>
      </c>
      <c r="AN76" s="20">
        <f t="shared" si="14"/>
        <v>0.1234291419900536</v>
      </c>
      <c r="AO76" s="24">
        <v>53.54827286947441</v>
      </c>
      <c r="AP76" s="24">
        <v>232.38213382083109</v>
      </c>
      <c r="AQ76" s="24">
        <v>15.625932832917661</v>
      </c>
      <c r="AR76" s="24">
        <v>2.7971496345783241E-2</v>
      </c>
      <c r="AS76" s="24">
        <v>35.488841981343761</v>
      </c>
      <c r="AT76" s="24">
        <v>60.089904034171681</v>
      </c>
      <c r="AU76" s="24">
        <f t="shared" si="13"/>
        <v>397.16305703508442</v>
      </c>
      <c r="AV76" t="s">
        <v>1531</v>
      </c>
      <c r="AW76" s="36">
        <v>0.12237953</v>
      </c>
      <c r="AX76" s="5">
        <f t="shared" si="10"/>
        <v>-1.0496119900536005E-3</v>
      </c>
      <c r="AY76" s="63">
        <f t="shared" si="11"/>
        <v>8.5037615358144695E-3</v>
      </c>
      <c r="AZ76" s="82">
        <v>247.36219</v>
      </c>
      <c r="BA76">
        <v>264.35577000000001</v>
      </c>
      <c r="BB76" s="90">
        <f t="shared" si="15"/>
        <v>-6.4282992574741238E-2</v>
      </c>
    </row>
    <row r="77" spans="1:54" x14ac:dyDescent="0.2">
      <c r="A77" s="105"/>
      <c r="B77" s="109"/>
      <c r="C77" s="108"/>
      <c r="D77" s="21">
        <v>2020</v>
      </c>
      <c r="E77" s="6" t="s">
        <v>414</v>
      </c>
      <c r="F77" s="6" t="s">
        <v>46</v>
      </c>
      <c r="H77" s="44">
        <v>345.64633025803062</v>
      </c>
      <c r="I77" s="44">
        <v>350000</v>
      </c>
      <c r="J77" s="44">
        <v>28000</v>
      </c>
      <c r="K77" s="44">
        <v>12219.98059780097</v>
      </c>
      <c r="L77" s="45">
        <v>0.29258355498313898</v>
      </c>
      <c r="M77" s="44">
        <v>12127.94213348929</v>
      </c>
      <c r="N77" s="44">
        <v>21032.94213348929</v>
      </c>
      <c r="O77" s="44">
        <v>8830</v>
      </c>
      <c r="P77" s="45">
        <v>0.4460258721038084</v>
      </c>
      <c r="Q77" s="44">
        <v>0</v>
      </c>
      <c r="R77" s="44">
        <v>1357.775621977886</v>
      </c>
      <c r="S77" s="44">
        <v>0</v>
      </c>
      <c r="T77" s="45">
        <v>0</v>
      </c>
      <c r="U77" s="44">
        <v>0</v>
      </c>
      <c r="V77" s="44">
        <v>0</v>
      </c>
      <c r="W77" s="54">
        <v>8.1507757306098938E-2</v>
      </c>
      <c r="X77" s="54">
        <v>4.3494580313563352E-4</v>
      </c>
      <c r="Y77" s="54">
        <v>-7.3999999999999996E-2</v>
      </c>
      <c r="Z77" s="54">
        <v>3.658019239082932E-3</v>
      </c>
      <c r="AA77" s="54">
        <v>1.3759966939687731E-2</v>
      </c>
      <c r="AB77" s="54">
        <v>5.9902407228946686E-3</v>
      </c>
      <c r="AC77" s="54">
        <v>1.0342295281589029E-3</v>
      </c>
      <c r="AD77" s="54">
        <v>1.767005585134029E-2</v>
      </c>
      <c r="AE77" s="54">
        <v>3.8114169728942221E-4</v>
      </c>
      <c r="AF77" s="54">
        <f t="shared" si="3"/>
        <v>5.0436357087688524E-2</v>
      </c>
      <c r="AG77" t="s">
        <v>879</v>
      </c>
      <c r="AH77" s="20">
        <v>8.2262716723200333E-2</v>
      </c>
      <c r="AI77" s="20">
        <v>3.957916155840155E-4</v>
      </c>
      <c r="AJ77" s="20">
        <v>-7.2706960711659899E-2</v>
      </c>
      <c r="AK77" s="20">
        <v>1.0020878230312499E-5</v>
      </c>
      <c r="AL77" s="20">
        <v>2.5626837270161601E-2</v>
      </c>
      <c r="AM77" s="20">
        <v>1.6982992031864309E-2</v>
      </c>
      <c r="AN77" s="20">
        <f t="shared" si="14"/>
        <v>5.2571397807380682E-2</v>
      </c>
      <c r="AO77" s="24">
        <v>53.510547218955161</v>
      </c>
      <c r="AP77" s="24">
        <v>232.38213382083109</v>
      </c>
      <c r="AQ77" s="24">
        <v>-24.29938457114536</v>
      </c>
      <c r="AR77" s="24">
        <v>2.7971496345783241E-2</v>
      </c>
      <c r="AS77" s="24">
        <v>35.488841981343761</v>
      </c>
      <c r="AT77" s="24">
        <v>60.089904034171681</v>
      </c>
      <c r="AU77" s="24">
        <f t="shared" si="13"/>
        <v>357.20001398050209</v>
      </c>
      <c r="AV77" t="s">
        <v>1532</v>
      </c>
      <c r="AW77" s="36">
        <v>8.8806994E-2</v>
      </c>
      <c r="AX77" s="5">
        <f t="shared" si="10"/>
        <v>3.6235596192619318E-2</v>
      </c>
      <c r="AY77" s="63">
        <f t="shared" si="11"/>
        <v>0.68926446135948238</v>
      </c>
      <c r="AZ77" s="82">
        <v>216.34004000000002</v>
      </c>
      <c r="BA77">
        <v>233.33362</v>
      </c>
      <c r="BB77" s="90">
        <f t="shared" si="15"/>
        <v>-7.2829539095137563E-2</v>
      </c>
    </row>
    <row r="78" spans="1:54" x14ac:dyDescent="0.2">
      <c r="A78" s="105"/>
      <c r="B78" s="109" t="s">
        <v>413</v>
      </c>
      <c r="C78" s="111" t="s">
        <v>2228</v>
      </c>
      <c r="D78" s="21">
        <v>2020</v>
      </c>
      <c r="F78" s="110" t="s">
        <v>48</v>
      </c>
      <c r="G78" t="s">
        <v>36</v>
      </c>
      <c r="H78" s="44">
        <v>616.64630655082794</v>
      </c>
      <c r="I78" s="44">
        <v>350000</v>
      </c>
      <c r="J78" s="44">
        <v>28000</v>
      </c>
      <c r="K78" s="44">
        <v>5774.9015364322786</v>
      </c>
      <c r="L78" s="45">
        <v>0.72837606512212716</v>
      </c>
      <c r="M78" s="44">
        <v>20554.935608048479</v>
      </c>
      <c r="N78" s="44">
        <v>29459.935608048479</v>
      </c>
      <c r="O78" s="44">
        <v>8830</v>
      </c>
      <c r="P78" s="45">
        <v>0.45585806124986161</v>
      </c>
      <c r="Q78" s="44">
        <v>6683.9133505241334</v>
      </c>
      <c r="R78" s="44">
        <v>0</v>
      </c>
      <c r="S78" s="44">
        <v>802.0696458860474</v>
      </c>
      <c r="T78" s="45">
        <v>0</v>
      </c>
      <c r="U78" s="44">
        <v>1</v>
      </c>
      <c r="V78" s="44">
        <v>0</v>
      </c>
      <c r="W78" s="54">
        <v>0</v>
      </c>
      <c r="X78" s="54">
        <v>4.3494580313563352E-4</v>
      </c>
      <c r="Y78" s="54">
        <v>2.404884435236454E-2</v>
      </c>
      <c r="Z78" s="54">
        <v>5.2693826146423817E-3</v>
      </c>
      <c r="AA78" s="54">
        <v>1.7265362665057179E-2</v>
      </c>
      <c r="AB78" s="54">
        <v>5.036388523876667E-3</v>
      </c>
      <c r="AC78" s="54">
        <v>5.728192999958992E-2</v>
      </c>
      <c r="AD78" s="54">
        <v>2.636338584125042E-2</v>
      </c>
      <c r="AE78" s="54">
        <v>5.5405218154191971E-3</v>
      </c>
      <c r="AF78" s="54">
        <f t="shared" si="3"/>
        <v>0.14124076161533594</v>
      </c>
      <c r="AG78" t="s">
        <v>2133</v>
      </c>
      <c r="AH78" s="20">
        <v>0</v>
      </c>
      <c r="AI78" s="20">
        <v>3.957916155840155E-4</v>
      </c>
      <c r="AJ78" s="20">
        <v>2.2176544594596771E-2</v>
      </c>
      <c r="AK78" s="20">
        <v>1.0020878230312499E-5</v>
      </c>
      <c r="AL78" s="20">
        <v>0.1033710439780578</v>
      </c>
      <c r="AM78" s="20">
        <v>2.5837887812602101E-2</v>
      </c>
      <c r="AN78" s="20">
        <f t="shared" si="14"/>
        <v>0.15179128887907101</v>
      </c>
      <c r="AO78" s="24">
        <v>0</v>
      </c>
      <c r="AP78" s="24">
        <v>135.77245700779571</v>
      </c>
      <c r="AQ78" s="24">
        <v>42.911449473523568</v>
      </c>
      <c r="AR78" s="24">
        <v>2.7971496345783241E-2</v>
      </c>
      <c r="AS78" s="24">
        <v>60.932532865805378</v>
      </c>
      <c r="AT78" s="24">
        <v>371.78127373269939</v>
      </c>
      <c r="AU78" s="24">
        <f t="shared" si="13"/>
        <v>611.42568457616983</v>
      </c>
      <c r="AV78" t="s">
        <v>2184</v>
      </c>
      <c r="AW78" s="36">
        <v>0.12317060000000001</v>
      </c>
      <c r="AX78" s="5">
        <f t="shared" si="10"/>
        <v>-2.8620688879071002E-2</v>
      </c>
      <c r="AY78" s="63">
        <f t="shared" si="11"/>
        <v>0.18855290768281516</v>
      </c>
      <c r="AZ78" s="82">
        <v>385.36882000000003</v>
      </c>
      <c r="BA78">
        <v>410.89025000000004</v>
      </c>
      <c r="BB78" s="90">
        <f t="shared" si="15"/>
        <v>-6.211252274786272E-2</v>
      </c>
    </row>
    <row r="79" spans="1:54" x14ac:dyDescent="0.2">
      <c r="A79" s="105"/>
      <c r="B79" s="109"/>
      <c r="C79" s="107"/>
      <c r="D79" s="21">
        <v>2020</v>
      </c>
      <c r="F79" s="110"/>
      <c r="G79" t="s">
        <v>37</v>
      </c>
      <c r="H79" s="44">
        <v>586.83738790821894</v>
      </c>
      <c r="I79" s="44">
        <v>350000</v>
      </c>
      <c r="J79" s="44">
        <v>28000</v>
      </c>
      <c r="K79" s="44">
        <v>5655.4005721760404</v>
      </c>
      <c r="L79" s="45">
        <v>0.72837601267004004</v>
      </c>
      <c r="M79" s="44">
        <v>19561.270428118449</v>
      </c>
      <c r="N79" s="44">
        <v>28466.270428118449</v>
      </c>
      <c r="O79" s="44">
        <v>8830</v>
      </c>
      <c r="P79" s="45">
        <v>0.43361408669424462</v>
      </c>
      <c r="Q79" s="44">
        <v>5691.8280432635056</v>
      </c>
      <c r="R79" s="44">
        <v>0</v>
      </c>
      <c r="S79" s="44">
        <v>785.47228998666731</v>
      </c>
      <c r="T79" s="45">
        <v>0</v>
      </c>
      <c r="U79" s="44">
        <v>1</v>
      </c>
      <c r="V79" s="44">
        <v>0</v>
      </c>
      <c r="W79" s="54">
        <v>0</v>
      </c>
      <c r="X79" s="54">
        <v>4.3494580313563352E-4</v>
      </c>
      <c r="Y79" s="54">
        <v>2.355119772255421E-2</v>
      </c>
      <c r="Z79" s="54">
        <v>5.2693826146423817E-3</v>
      </c>
      <c r="AA79" s="54">
        <v>1.7265362665057179E-2</v>
      </c>
      <c r="AB79" s="54">
        <v>5.0115217454731456E-3</v>
      </c>
      <c r="AC79" s="54">
        <v>4.5017924159765237E-2</v>
      </c>
      <c r="AD79" s="54">
        <v>2.5572106242179871E-2</v>
      </c>
      <c r="AE79" s="54">
        <v>4.7952975146472454E-3</v>
      </c>
      <c r="AF79" s="54">
        <f t="shared" si="3"/>
        <v>0.12691773846745491</v>
      </c>
      <c r="AG79" t="s">
        <v>880</v>
      </c>
      <c r="AH79" s="20">
        <v>0</v>
      </c>
      <c r="AI79" s="20">
        <v>3.957916155840155E-4</v>
      </c>
      <c r="AJ79" s="20">
        <v>2.171764179838339E-2</v>
      </c>
      <c r="AK79" s="20">
        <v>1.0020878230312499E-5</v>
      </c>
      <c r="AL79" s="20">
        <v>8.2190033058801751E-2</v>
      </c>
      <c r="AM79" s="20">
        <v>2.5031995520652391E-2</v>
      </c>
      <c r="AN79" s="20">
        <f t="shared" si="14"/>
        <v>0.12934548287165185</v>
      </c>
      <c r="AO79" s="24">
        <v>0</v>
      </c>
      <c r="AP79" s="24">
        <v>110.57554004727824</v>
      </c>
      <c r="AQ79" s="24">
        <v>42.023475963089147</v>
      </c>
      <c r="AR79" s="24">
        <v>2.7971496345783241E-2</v>
      </c>
      <c r="AS79" s="24">
        <v>59.071431700923263</v>
      </c>
      <c r="AT79" s="24">
        <v>317.79164162750021</v>
      </c>
      <c r="AU79" s="24">
        <f t="shared" si="13"/>
        <v>529.49006083513666</v>
      </c>
      <c r="AV79" t="s">
        <v>1533</v>
      </c>
      <c r="AW79" s="36">
        <v>0.11564670000000001</v>
      </c>
      <c r="AX79" s="5">
        <f t="shared" si="10"/>
        <v>-1.3698782871651841E-2</v>
      </c>
      <c r="AY79" s="63">
        <f t="shared" si="11"/>
        <v>0.10590847525185706</v>
      </c>
      <c r="AZ79" s="82">
        <v>367.14973000000003</v>
      </c>
      <c r="BA79">
        <v>366.98872999999998</v>
      </c>
      <c r="BB79" s="90">
        <f t="shared" si="15"/>
        <v>4.3870557005942779E-4</v>
      </c>
    </row>
    <row r="80" spans="1:54" x14ac:dyDescent="0.2">
      <c r="A80" s="105"/>
      <c r="B80" s="109"/>
      <c r="C80" s="107"/>
      <c r="D80" s="21">
        <v>2020</v>
      </c>
      <c r="F80" s="110"/>
      <c r="G80" t="s">
        <v>38</v>
      </c>
      <c r="H80" s="44">
        <v>616.64630655082794</v>
      </c>
      <c r="I80" s="44">
        <v>350000</v>
      </c>
      <c r="J80" s="44">
        <v>28000</v>
      </c>
      <c r="K80" s="44">
        <v>5774.9015364322786</v>
      </c>
      <c r="L80" s="45">
        <v>0.72837606512212716</v>
      </c>
      <c r="M80" s="44">
        <v>20554.935608048479</v>
      </c>
      <c r="N80" s="44">
        <v>29459.935608048479</v>
      </c>
      <c r="O80" s="44">
        <v>8830</v>
      </c>
      <c r="P80" s="45">
        <v>0.45585806124986161</v>
      </c>
      <c r="Q80" s="44">
        <v>6683.9133505241343</v>
      </c>
      <c r="R80" s="44">
        <v>0</v>
      </c>
      <c r="S80" s="44">
        <v>802.0696458860474</v>
      </c>
      <c r="T80" s="45">
        <v>0</v>
      </c>
      <c r="U80" s="44">
        <v>1</v>
      </c>
      <c r="V80" s="44">
        <v>0</v>
      </c>
      <c r="W80" s="54">
        <v>0</v>
      </c>
      <c r="X80" s="54">
        <v>4.3494580313563352E-4</v>
      </c>
      <c r="Y80" s="54">
        <v>2.404884435236454E-2</v>
      </c>
      <c r="Z80" s="54">
        <v>5.2693826146423817E-3</v>
      </c>
      <c r="AA80" s="54">
        <v>1.7265362665057179E-2</v>
      </c>
      <c r="AB80" s="54">
        <v>5.036388523876667E-3</v>
      </c>
      <c r="AC80" s="54">
        <v>4.8530858010053628E-2</v>
      </c>
      <c r="AD80" s="54">
        <v>2.636338584125042E-2</v>
      </c>
      <c r="AE80" s="54">
        <v>5.5405218154191971E-3</v>
      </c>
      <c r="AF80" s="54"/>
      <c r="AG80" t="s">
        <v>2059</v>
      </c>
      <c r="AH80" s="20">
        <v>0</v>
      </c>
      <c r="AI80" s="20">
        <v>3.957916155840155E-4</v>
      </c>
      <c r="AJ80" s="20">
        <v>2.2176544594596771E-2</v>
      </c>
      <c r="AK80" s="20">
        <v>1.0020878230312499E-5</v>
      </c>
      <c r="AL80" s="20">
        <v>8.8078790930863002E-2</v>
      </c>
      <c r="AM80" s="20">
        <v>2.5837887812602101E-2</v>
      </c>
      <c r="AN80" s="20">
        <f t="shared" si="14"/>
        <v>0.1364990358318762</v>
      </c>
      <c r="AO80" s="24">
        <v>0</v>
      </c>
      <c r="AP80" s="24">
        <v>110.73371469932304</v>
      </c>
      <c r="AQ80" s="24">
        <v>42.911449473523568</v>
      </c>
      <c r="AR80" s="24">
        <v>2.7971496345783241E-2</v>
      </c>
      <c r="AS80" s="24">
        <v>60.932532865805378</v>
      </c>
      <c r="AT80" s="24">
        <v>326.00281347204032</v>
      </c>
      <c r="AU80" s="24">
        <f t="shared" si="13"/>
        <v>540.60848200703811</v>
      </c>
      <c r="AV80" t="s">
        <v>2157</v>
      </c>
      <c r="AW80" s="36">
        <v>0.12080863999999999</v>
      </c>
      <c r="AX80" s="5">
        <f t="shared" si="10"/>
        <v>-1.5690395831876203E-2</v>
      </c>
      <c r="AY80" s="63">
        <f t="shared" si="11"/>
        <v>0.11494876675320861</v>
      </c>
      <c r="AZ80" s="82">
        <v>371.26326999999998</v>
      </c>
      <c r="BA80">
        <v>371.26466000000005</v>
      </c>
      <c r="BB80" s="90">
        <f t="shared" si="15"/>
        <v>-3.7439599019917225E-6</v>
      </c>
    </row>
    <row r="81" spans="1:54" x14ac:dyDescent="0.2">
      <c r="A81" s="105"/>
      <c r="B81" s="109"/>
      <c r="C81" s="107"/>
      <c r="D81" s="21">
        <v>2020</v>
      </c>
      <c r="F81" s="110" t="s">
        <v>419</v>
      </c>
      <c r="G81" t="s">
        <v>36</v>
      </c>
      <c r="H81" s="44">
        <v>616.64630655082794</v>
      </c>
      <c r="I81" s="44">
        <v>350000</v>
      </c>
      <c r="J81" s="44">
        <v>28000</v>
      </c>
      <c r="K81" s="44">
        <v>5774.9015364322786</v>
      </c>
      <c r="L81" s="45">
        <v>0.72837606512212716</v>
      </c>
      <c r="M81" s="44">
        <v>20554.935608048479</v>
      </c>
      <c r="N81" s="44">
        <v>29459.935608048479</v>
      </c>
      <c r="O81" s="44">
        <v>8830</v>
      </c>
      <c r="P81" s="45">
        <v>0.45585806124986161</v>
      </c>
      <c r="Q81" s="44">
        <v>6683.9133505241334</v>
      </c>
      <c r="R81" s="44">
        <v>0</v>
      </c>
      <c r="S81" s="44">
        <v>802.0696458860474</v>
      </c>
      <c r="T81" s="45">
        <v>0</v>
      </c>
      <c r="U81" s="44">
        <v>1</v>
      </c>
      <c r="V81" s="44">
        <v>0</v>
      </c>
      <c r="W81" s="54">
        <v>0</v>
      </c>
      <c r="X81" s="54">
        <v>4.3494580313563352E-4</v>
      </c>
      <c r="Y81" s="54">
        <f>Y78*(0.02/0.107)</f>
        <v>4.4951110938999143E-3</v>
      </c>
      <c r="Z81" s="54">
        <v>5.2693826146423817E-3</v>
      </c>
      <c r="AA81" s="54">
        <v>1.7265362665057179E-2</v>
      </c>
      <c r="AB81" s="54">
        <v>5.036388523876667E-3</v>
      </c>
      <c r="AC81" s="54">
        <v>5.728192999958992E-2</v>
      </c>
      <c r="AD81" s="54">
        <v>2.636338584125042E-2</v>
      </c>
      <c r="AE81" s="54">
        <v>5.5405218154191971E-3</v>
      </c>
      <c r="AF81" s="54">
        <f t="shared" si="3"/>
        <v>0.12168702835687131</v>
      </c>
      <c r="AG81" t="s">
        <v>2072</v>
      </c>
      <c r="AH81" s="20">
        <v>0</v>
      </c>
      <c r="AI81" s="20">
        <v>3.957916155840155E-4</v>
      </c>
      <c r="AJ81" s="20">
        <v>4.1801241379255654E-3</v>
      </c>
      <c r="AK81" s="20">
        <v>1.0020878230312499E-5</v>
      </c>
      <c r="AL81" s="20">
        <v>5.6011400756170851E-2</v>
      </c>
      <c r="AM81" s="20">
        <v>2.1046343346905041E-2</v>
      </c>
      <c r="AN81" s="20">
        <f t="shared" si="14"/>
        <v>8.1643680734815788E-2</v>
      </c>
      <c r="AO81" s="24">
        <v>0</v>
      </c>
      <c r="AP81" s="24">
        <v>128.85067477943338</v>
      </c>
      <c r="AQ81" s="24">
        <v>12.54850568624056</v>
      </c>
      <c r="AR81" s="24">
        <v>2.7971496345783241E-2</v>
      </c>
      <c r="AS81" s="24">
        <v>46.553531510374363</v>
      </c>
      <c r="AT81" s="24">
        <v>178.93422145420899</v>
      </c>
      <c r="AU81" s="24">
        <f t="shared" si="13"/>
        <v>366.91490492660307</v>
      </c>
      <c r="AV81" t="s">
        <v>2103</v>
      </c>
      <c r="AW81" s="36">
        <v>6.4041626000000004E-2</v>
      </c>
      <c r="AX81" s="5">
        <f t="shared" si="10"/>
        <v>-1.7602054734815784E-2</v>
      </c>
      <c r="AY81" s="63">
        <f t="shared" si="11"/>
        <v>0.21559604584693395</v>
      </c>
      <c r="AZ81" s="82">
        <v>186.23806999999999</v>
      </c>
      <c r="BA81">
        <v>204.86827</v>
      </c>
      <c r="BB81" s="90">
        <f t="shared" si="15"/>
        <v>-9.0937459470907811E-2</v>
      </c>
    </row>
    <row r="82" spans="1:54" x14ac:dyDescent="0.2">
      <c r="A82" s="105"/>
      <c r="B82" s="109"/>
      <c r="C82" s="107"/>
      <c r="D82" s="21">
        <v>2020</v>
      </c>
      <c r="F82" s="110"/>
      <c r="G82" t="s">
        <v>37</v>
      </c>
      <c r="H82" s="44">
        <v>586.83738790821894</v>
      </c>
      <c r="I82" s="44">
        <v>350000</v>
      </c>
      <c r="J82" s="44">
        <v>28000</v>
      </c>
      <c r="K82" s="44">
        <v>5655.4005721760404</v>
      </c>
      <c r="L82" s="45">
        <v>0.72837601267004004</v>
      </c>
      <c r="M82" s="44">
        <v>19561.270428118449</v>
      </c>
      <c r="N82" s="44">
        <v>28466.270428118449</v>
      </c>
      <c r="O82" s="44">
        <v>8830</v>
      </c>
      <c r="P82" s="45">
        <v>0.43361408669424462</v>
      </c>
      <c r="Q82" s="44">
        <v>5691.8280432635056</v>
      </c>
      <c r="R82" s="44">
        <v>0</v>
      </c>
      <c r="S82" s="44">
        <v>785.47228998666731</v>
      </c>
      <c r="T82" s="45">
        <v>0</v>
      </c>
      <c r="U82" s="44">
        <v>1</v>
      </c>
      <c r="V82" s="44">
        <v>0</v>
      </c>
      <c r="W82" s="54">
        <v>0</v>
      </c>
      <c r="X82" s="54">
        <v>4.3494580313563352E-4</v>
      </c>
      <c r="Y82" s="54">
        <f>Y79*(0.02/0.107)</f>
        <v>4.4020930322531239E-3</v>
      </c>
      <c r="Z82" s="54">
        <v>5.2693826146423817E-3</v>
      </c>
      <c r="AA82" s="54">
        <v>1.7265362665057179E-2</v>
      </c>
      <c r="AB82" s="54">
        <v>5.0115217454731456E-3</v>
      </c>
      <c r="AC82" s="54">
        <v>4.5017924159765237E-2</v>
      </c>
      <c r="AD82" s="54">
        <v>2.5572106242179871E-2</v>
      </c>
      <c r="AE82" s="54">
        <v>4.7952975146472454E-3</v>
      </c>
      <c r="AF82" s="54">
        <f t="shared" si="3"/>
        <v>0.10776863377715382</v>
      </c>
      <c r="AG82" t="s">
        <v>881</v>
      </c>
      <c r="AH82" s="20">
        <v>0</v>
      </c>
      <c r="AI82" s="20">
        <v>3.957916155840155E-4</v>
      </c>
      <c r="AJ82" s="20">
        <v>4.2130669243897918E-3</v>
      </c>
      <c r="AK82" s="20">
        <v>1.0020878230312499E-5</v>
      </c>
      <c r="AL82" s="20">
        <v>8.2190033058801751E-2</v>
      </c>
      <c r="AM82" s="20">
        <v>2.5031995520652391E-2</v>
      </c>
      <c r="AN82" s="20">
        <f t="shared" si="14"/>
        <v>0.11184090799765825</v>
      </c>
      <c r="AO82" s="24">
        <v>0</v>
      </c>
      <c r="AP82" s="24">
        <v>110.57554004727824</v>
      </c>
      <c r="AQ82" s="24">
        <v>12.647398142451699</v>
      </c>
      <c r="AR82" s="24">
        <v>2.7971496345783241E-2</v>
      </c>
      <c r="AS82" s="24">
        <v>59.071431700923263</v>
      </c>
      <c r="AT82" s="24">
        <v>317.79164162750021</v>
      </c>
      <c r="AU82" s="24">
        <f t="shared" si="13"/>
        <v>500.11398301449924</v>
      </c>
      <c r="AV82" t="s">
        <v>1534</v>
      </c>
      <c r="AW82" s="36">
        <v>9.1775623000000001E-2</v>
      </c>
      <c r="AX82" s="5">
        <f t="shared" si="10"/>
        <v>-2.006528499765825E-2</v>
      </c>
      <c r="AY82" s="63">
        <f t="shared" si="11"/>
        <v>0.17940917466512685</v>
      </c>
      <c r="AZ82" s="82">
        <v>275.46361000000002</v>
      </c>
      <c r="BA82">
        <v>275.30261999999999</v>
      </c>
      <c r="BB82" s="90">
        <f t="shared" si="15"/>
        <v>5.8477467450201992E-4</v>
      </c>
    </row>
    <row r="83" spans="1:54" x14ac:dyDescent="0.2">
      <c r="A83" s="105"/>
      <c r="B83" s="109"/>
      <c r="C83" s="108"/>
      <c r="D83" s="21">
        <v>2020</v>
      </c>
      <c r="F83" s="110"/>
      <c r="G83" t="s">
        <v>38</v>
      </c>
      <c r="H83" s="44">
        <v>616.64630655082794</v>
      </c>
      <c r="I83" s="44">
        <v>350000</v>
      </c>
      <c r="J83" s="44">
        <v>28000</v>
      </c>
      <c r="K83" s="44">
        <v>5774.9015364322786</v>
      </c>
      <c r="L83" s="45">
        <v>0.72837606512212716</v>
      </c>
      <c r="M83" s="44">
        <v>20554.935608048479</v>
      </c>
      <c r="N83" s="44">
        <v>29459.935608048479</v>
      </c>
      <c r="O83" s="44">
        <v>8830</v>
      </c>
      <c r="P83" s="45">
        <v>0.45585806124986161</v>
      </c>
      <c r="Q83" s="44">
        <v>6683.9133505241343</v>
      </c>
      <c r="R83" s="44">
        <v>0</v>
      </c>
      <c r="S83" s="44">
        <v>802.0696458860474</v>
      </c>
      <c r="T83" s="45">
        <v>0</v>
      </c>
      <c r="U83" s="44">
        <v>1</v>
      </c>
      <c r="V83" s="44">
        <v>0</v>
      </c>
      <c r="W83" s="54">
        <v>0</v>
      </c>
      <c r="X83" s="54">
        <v>4.3494580313563352E-4</v>
      </c>
      <c r="Y83" s="54">
        <f>Y80*(0.02/0.107)</f>
        <v>4.4951110938999143E-3</v>
      </c>
      <c r="Z83" s="54">
        <v>5.2693826146423817E-3</v>
      </c>
      <c r="AA83" s="54">
        <v>1.7265362665057179E-2</v>
      </c>
      <c r="AB83" s="54">
        <v>5.036388523876667E-3</v>
      </c>
      <c r="AC83" s="54">
        <v>4.8530858010053628E-2</v>
      </c>
      <c r="AD83" s="54">
        <v>2.636338584125042E-2</v>
      </c>
      <c r="AE83" s="54">
        <v>5.5405218154191971E-3</v>
      </c>
      <c r="AF83" s="54"/>
      <c r="AG83" t="s">
        <v>2060</v>
      </c>
      <c r="AH83" s="20">
        <v>0</v>
      </c>
      <c r="AI83" s="20">
        <v>3.957916155840155E-4</v>
      </c>
      <c r="AJ83" s="20">
        <v>4.3020907792901217E-3</v>
      </c>
      <c r="AK83" s="20">
        <v>1.0020878230312499E-5</v>
      </c>
      <c r="AL83" s="20">
        <v>8.8078790930863002E-2</v>
      </c>
      <c r="AM83" s="20">
        <v>2.5837887812602101E-2</v>
      </c>
      <c r="AN83" s="20">
        <f t="shared" si="14"/>
        <v>0.11862458201656956</v>
      </c>
      <c r="AO83" s="24">
        <v>0</v>
      </c>
      <c r="AP83" s="24">
        <v>110.73371469932304</v>
      </c>
      <c r="AQ83" s="24">
        <v>12.914642920972129</v>
      </c>
      <c r="AR83" s="24">
        <v>2.7971496345783241E-2</v>
      </c>
      <c r="AS83" s="24">
        <v>60.932532865805378</v>
      </c>
      <c r="AT83" s="24">
        <v>326.00281347204032</v>
      </c>
      <c r="AU83" s="24">
        <f t="shared" si="13"/>
        <v>510.61167545448666</v>
      </c>
      <c r="AV83" t="s">
        <v>2158</v>
      </c>
      <c r="AW83" s="36">
        <v>9.6366484000000002E-2</v>
      </c>
      <c r="AX83" s="5">
        <f t="shared" si="10"/>
        <v>-2.2258098016569555E-2</v>
      </c>
      <c r="AY83" s="63">
        <f t="shared" si="11"/>
        <v>0.18763478562529753</v>
      </c>
      <c r="AZ83" s="82">
        <v>277.38371000000001</v>
      </c>
      <c r="BA83">
        <v>277.38510000000002</v>
      </c>
      <c r="BB83" s="90">
        <f t="shared" si="15"/>
        <v>-5.0110838686334702E-6</v>
      </c>
    </row>
    <row r="84" spans="1:54" x14ac:dyDescent="0.2">
      <c r="A84" s="105"/>
      <c r="B84" s="109"/>
      <c r="C84" s="21" t="s">
        <v>2229</v>
      </c>
      <c r="D84" s="21">
        <v>2020</v>
      </c>
      <c r="F84" s="6" t="s">
        <v>51</v>
      </c>
      <c r="H84" s="44">
        <v>300.5363662739739</v>
      </c>
      <c r="I84" s="44">
        <v>350000</v>
      </c>
      <c r="J84" s="44">
        <v>28000</v>
      </c>
      <c r="K84" s="44">
        <v>11236.293892674579</v>
      </c>
      <c r="L84" s="45">
        <v>0.32935265028105593</v>
      </c>
      <c r="M84" s="44">
        <v>15026.818811547821</v>
      </c>
      <c r="N84" s="44">
        <v>23931.818811547819</v>
      </c>
      <c r="O84" s="44">
        <v>8830</v>
      </c>
      <c r="P84" s="45">
        <v>0.35464437876672572</v>
      </c>
      <c r="Q84" s="44">
        <v>949.08624536915158</v>
      </c>
      <c r="R84" s="44">
        <v>1248.4770991860651</v>
      </c>
      <c r="S84" s="44">
        <v>94.90862595116387</v>
      </c>
      <c r="T84" s="45">
        <v>0</v>
      </c>
      <c r="U84" s="44">
        <v>0</v>
      </c>
      <c r="V84" s="44">
        <v>0</v>
      </c>
      <c r="W84" s="54">
        <v>0</v>
      </c>
      <c r="X84" s="54">
        <v>4.3494580313563352E-4</v>
      </c>
      <c r="Y84" s="54">
        <v>7.2992503643035889E-2</v>
      </c>
      <c r="Z84" s="54">
        <v>5.2693826146423817E-3</v>
      </c>
      <c r="AA84" s="54">
        <v>1.7265362665057179E-2</v>
      </c>
      <c r="AB84" s="54">
        <v>3.8380683399736881E-3</v>
      </c>
      <c r="AC84" s="54">
        <v>9.3035120517015457E-3</v>
      </c>
      <c r="AD84" s="54">
        <v>1.983332633972168E-2</v>
      </c>
      <c r="AE84" s="54">
        <v>8.7623216677457094E-4</v>
      </c>
      <c r="AF84" s="54">
        <f t="shared" ref="AF84:AF123" si="16">SUM(W84:AE84)</f>
        <v>0.12981333362404257</v>
      </c>
      <c r="AG84" t="s">
        <v>2146</v>
      </c>
      <c r="AH84" s="20">
        <v>0</v>
      </c>
      <c r="AI84" s="20">
        <v>3.957916155840155E-4</v>
      </c>
      <c r="AJ84" s="20">
        <v>6.7340998911728442E-2</v>
      </c>
      <c r="AK84" s="20">
        <v>1.0020878230312499E-5</v>
      </c>
      <c r="AL84" s="20">
        <v>3.8262060441665503E-2</v>
      </c>
      <c r="AM84" s="20">
        <v>1.918614054802778E-2</v>
      </c>
      <c r="AN84" s="20">
        <f t="shared" si="14"/>
        <v>0.12519501239523606</v>
      </c>
      <c r="AO84" s="24">
        <v>0</v>
      </c>
      <c r="AP84" s="24">
        <v>125.22057351961159</v>
      </c>
      <c r="AQ84" s="24">
        <v>130.48737604734831</v>
      </c>
      <c r="AR84" s="24">
        <v>2.7971496345783241E-2</v>
      </c>
      <c r="AS84" s="24">
        <v>40.211030942919358</v>
      </c>
      <c r="AT84" s="24">
        <v>94.297647265860334</v>
      </c>
      <c r="AU84" s="24">
        <f t="shared" si="13"/>
        <v>390.24459927208534</v>
      </c>
      <c r="AV84" t="s">
        <v>2173</v>
      </c>
      <c r="AW84" s="36">
        <v>0.12931880000000001</v>
      </c>
      <c r="AX84" s="5">
        <f t="shared" si="10"/>
        <v>4.123787604763951E-3</v>
      </c>
      <c r="AY84" s="63">
        <f t="shared" si="11"/>
        <v>3.2938912867753106E-2</v>
      </c>
      <c r="AZ84" s="82">
        <v>456.22048000000001</v>
      </c>
      <c r="BA84">
        <v>471.83080000000001</v>
      </c>
      <c r="BB84" s="90">
        <f t="shared" si="15"/>
        <v>-3.3084571842279087E-2</v>
      </c>
    </row>
    <row r="85" spans="1:54" x14ac:dyDescent="0.2">
      <c r="A85" s="105"/>
      <c r="B85" s="109"/>
      <c r="C85" s="21" t="s">
        <v>2229</v>
      </c>
      <c r="D85" s="21">
        <v>2020</v>
      </c>
      <c r="F85" s="6" t="s">
        <v>50</v>
      </c>
      <c r="H85" s="44">
        <v>300.5363662739739</v>
      </c>
      <c r="I85" s="44">
        <v>350000</v>
      </c>
      <c r="J85" s="44">
        <v>28000</v>
      </c>
      <c r="K85" s="44">
        <v>11236.293892674579</v>
      </c>
      <c r="L85" s="45">
        <v>0.32935265028105593</v>
      </c>
      <c r="M85" s="44">
        <v>15026.818811547821</v>
      </c>
      <c r="N85" s="44">
        <v>23931.818811547819</v>
      </c>
      <c r="O85" s="44">
        <v>8830</v>
      </c>
      <c r="P85" s="45">
        <v>0.35464437876672572</v>
      </c>
      <c r="Q85" s="44">
        <v>949.08624536915158</v>
      </c>
      <c r="R85" s="44">
        <v>1248.4770991860651</v>
      </c>
      <c r="S85" s="44">
        <v>94.90862595116387</v>
      </c>
      <c r="T85" s="45">
        <v>0</v>
      </c>
      <c r="U85" s="44">
        <v>0</v>
      </c>
      <c r="V85" s="44">
        <v>0</v>
      </c>
      <c r="W85" s="54">
        <v>0</v>
      </c>
      <c r="X85" s="54">
        <v>4.3494580313563352E-4</v>
      </c>
      <c r="Y85" s="54">
        <f>Y84*(0.02/0.107)</f>
        <v>1.3643458624866522E-2</v>
      </c>
      <c r="Z85" s="54">
        <v>5.2693826146423817E-3</v>
      </c>
      <c r="AA85" s="54">
        <v>1.7265362665057179E-2</v>
      </c>
      <c r="AB85" s="54">
        <v>3.8380683399736881E-3</v>
      </c>
      <c r="AC85" s="54">
        <v>9.3035120517015457E-3</v>
      </c>
      <c r="AD85" s="54">
        <v>1.983332633972168E-2</v>
      </c>
      <c r="AE85" s="54">
        <v>8.7623216677457094E-4</v>
      </c>
      <c r="AF85" s="54">
        <f t="shared" si="16"/>
        <v>7.0464288605873199E-2</v>
      </c>
      <c r="AG85" t="s">
        <v>2147</v>
      </c>
      <c r="AH85" s="20">
        <v>0</v>
      </c>
      <c r="AI85" s="20">
        <v>3.957916155840155E-4</v>
      </c>
      <c r="AJ85" s="20">
        <v>1.475063635380521E-2</v>
      </c>
      <c r="AK85" s="20">
        <v>1.0020878230312499E-5</v>
      </c>
      <c r="AL85" s="20">
        <v>3.8262060441665503E-2</v>
      </c>
      <c r="AM85" s="20">
        <v>1.918614054802778E-2</v>
      </c>
      <c r="AN85" s="20">
        <f t="shared" si="14"/>
        <v>7.2604649837312824E-2</v>
      </c>
      <c r="AO85" s="24">
        <v>0</v>
      </c>
      <c r="AP85" s="24">
        <v>125.22057351961159</v>
      </c>
      <c r="AQ85" s="24">
        <v>42.230529237984662</v>
      </c>
      <c r="AR85" s="24">
        <v>2.7971496345783241E-2</v>
      </c>
      <c r="AS85" s="24">
        <v>40.211030942919358</v>
      </c>
      <c r="AT85" s="24">
        <v>94.297647265860334</v>
      </c>
      <c r="AU85" s="24">
        <f t="shared" si="13"/>
        <v>301.98775246272174</v>
      </c>
      <c r="AV85" t="s">
        <v>2174</v>
      </c>
      <c r="AW85" s="36">
        <v>5.7525117000000001E-2</v>
      </c>
      <c r="AX85" s="5">
        <f t="shared" si="10"/>
        <v>-1.5079532837312823E-2</v>
      </c>
      <c r="AY85" s="63">
        <f t="shared" si="11"/>
        <v>0.20769376164063783</v>
      </c>
      <c r="AZ85" s="82">
        <v>180.46902</v>
      </c>
      <c r="BA85">
        <v>196.07933</v>
      </c>
      <c r="BB85" s="90">
        <f t="shared" si="15"/>
        <v>-7.9612216137213476E-2</v>
      </c>
    </row>
    <row r="86" spans="1:54" x14ac:dyDescent="0.2">
      <c r="A86" s="105"/>
      <c r="B86" s="109"/>
      <c r="C86" s="21" t="s">
        <v>2229</v>
      </c>
      <c r="D86" s="21">
        <v>2020</v>
      </c>
      <c r="F86" s="6" t="s">
        <v>47</v>
      </c>
      <c r="H86" s="44">
        <v>300.5363662739739</v>
      </c>
      <c r="I86" s="44">
        <v>350000</v>
      </c>
      <c r="J86" s="44">
        <v>28000</v>
      </c>
      <c r="K86" s="44">
        <v>11236.293892674579</v>
      </c>
      <c r="L86" s="45">
        <v>0.32935265028105593</v>
      </c>
      <c r="M86" s="44">
        <v>15026.818811547821</v>
      </c>
      <c r="N86" s="44">
        <v>23931.818811547819</v>
      </c>
      <c r="O86" s="44">
        <v>8830</v>
      </c>
      <c r="P86" s="45">
        <v>0.35464437876672572</v>
      </c>
      <c r="Q86" s="44">
        <v>949.08624536915158</v>
      </c>
      <c r="R86" s="44">
        <v>1248.4770991860651</v>
      </c>
      <c r="S86" s="44">
        <v>94.90862595116387</v>
      </c>
      <c r="T86" s="45">
        <v>0</v>
      </c>
      <c r="U86" s="44">
        <v>0</v>
      </c>
      <c r="V86" s="44">
        <v>0</v>
      </c>
      <c r="W86" s="54">
        <v>0</v>
      </c>
      <c r="X86" s="54">
        <v>4.3494580313563352E-4</v>
      </c>
      <c r="Y86" s="54">
        <v>0.115</v>
      </c>
      <c r="Z86" s="54">
        <v>5.2693826146423817E-3</v>
      </c>
      <c r="AA86" s="54">
        <v>1.7265362665057179E-2</v>
      </c>
      <c r="AB86" s="54">
        <v>3.8380683399736881E-3</v>
      </c>
      <c r="AC86" s="54">
        <v>9.3035120517015457E-3</v>
      </c>
      <c r="AD86" s="54">
        <v>1.983332633972168E-2</v>
      </c>
      <c r="AE86" s="54">
        <v>8.7623216677457094E-4</v>
      </c>
      <c r="AF86" s="54">
        <f t="shared" si="16"/>
        <v>0.17182082998100667</v>
      </c>
      <c r="AG86" t="s">
        <v>2148</v>
      </c>
      <c r="AH86" s="20">
        <v>0</v>
      </c>
      <c r="AI86" s="20">
        <v>3.957916155840155E-4</v>
      </c>
      <c r="AJ86" s="20">
        <v>0.1176941399807971</v>
      </c>
      <c r="AK86" s="20">
        <v>1.0020878230312499E-5</v>
      </c>
      <c r="AL86" s="20">
        <v>3.8262060441665503E-2</v>
      </c>
      <c r="AM86" s="20">
        <v>1.918614054802778E-2</v>
      </c>
      <c r="AN86" s="20">
        <f t="shared" si="14"/>
        <v>0.17554815346430472</v>
      </c>
      <c r="AO86" s="24">
        <v>0</v>
      </c>
      <c r="AP86" s="24">
        <v>125.22057351961159</v>
      </c>
      <c r="AQ86" s="24">
        <v>77.323109267286739</v>
      </c>
      <c r="AR86" s="24">
        <v>2.7971496345783241E-2</v>
      </c>
      <c r="AS86" s="24">
        <v>40.211030942919358</v>
      </c>
      <c r="AT86" s="24">
        <v>94.297647265860334</v>
      </c>
      <c r="AU86" s="24">
        <f t="shared" si="13"/>
        <v>337.08033249202379</v>
      </c>
      <c r="AV86" t="s">
        <v>2175</v>
      </c>
      <c r="AW86" s="36">
        <v>0.16830450999999999</v>
      </c>
      <c r="AX86" s="5">
        <f t="shared" si="10"/>
        <v>-7.2436434643047276E-3</v>
      </c>
      <c r="AY86" s="63">
        <f t="shared" si="11"/>
        <v>4.1263000045042471E-2</v>
      </c>
      <c r="AZ86" s="82">
        <v>286.43754999999999</v>
      </c>
      <c r="BA86">
        <v>302.04786000000001</v>
      </c>
      <c r="BB86" s="90">
        <f t="shared" si="15"/>
        <v>-5.1681577879744034E-2</v>
      </c>
    </row>
    <row r="87" spans="1:54" x14ac:dyDescent="0.2">
      <c r="A87" s="105"/>
      <c r="B87" s="109"/>
      <c r="C87" s="21" t="s">
        <v>2226</v>
      </c>
      <c r="D87" s="21">
        <v>2020</v>
      </c>
      <c r="E87" s="6" t="s">
        <v>414</v>
      </c>
      <c r="F87" s="6" t="s">
        <v>44</v>
      </c>
      <c r="H87" s="44">
        <v>409.3512426435725</v>
      </c>
      <c r="I87" s="44">
        <v>350000</v>
      </c>
      <c r="J87" s="44">
        <v>28000</v>
      </c>
      <c r="K87" s="44">
        <v>11381.3834645591</v>
      </c>
      <c r="L87" s="45">
        <v>0.33479148149490362</v>
      </c>
      <c r="M87" s="44">
        <v>14619.68747262937</v>
      </c>
      <c r="N87" s="44">
        <v>23524.687472629372</v>
      </c>
      <c r="O87" s="44">
        <v>8830</v>
      </c>
      <c r="P87" s="45">
        <v>0.34893858712273679</v>
      </c>
      <c r="Q87" s="44">
        <v>0</v>
      </c>
      <c r="R87" s="44">
        <v>1264.598162728789</v>
      </c>
      <c r="S87" s="44">
        <v>0</v>
      </c>
      <c r="T87" s="45">
        <v>0</v>
      </c>
      <c r="U87" s="44">
        <v>0</v>
      </c>
      <c r="V87" s="44">
        <v>0</v>
      </c>
      <c r="W87" s="54">
        <v>9.5965199172496796E-2</v>
      </c>
      <c r="X87" s="54">
        <v>4.3494580313563352E-4</v>
      </c>
      <c r="Y87" s="54">
        <v>1.209748256951571E-2</v>
      </c>
      <c r="Z87" s="54">
        <v>5.2693826146423817E-3</v>
      </c>
      <c r="AA87" s="54">
        <v>1.7200658097863201E-2</v>
      </c>
      <c r="AB87" s="54">
        <v>6.3754101283848286E-3</v>
      </c>
      <c r="AC87" s="54">
        <v>6.52361661195755E-4</v>
      </c>
      <c r="AD87" s="54">
        <v>1.952950656414032E-2</v>
      </c>
      <c r="AE87" s="54">
        <v>5.1976984832435846E-4</v>
      </c>
      <c r="AF87" s="54">
        <f t="shared" si="16"/>
        <v>0.15804471645969898</v>
      </c>
      <c r="AG87" t="s">
        <v>899</v>
      </c>
      <c r="AH87" s="20">
        <v>9.594188973601743E-2</v>
      </c>
      <c r="AI87" s="20">
        <v>3.957916155840155E-4</v>
      </c>
      <c r="AJ87" s="20">
        <v>1.236162185965245E-2</v>
      </c>
      <c r="AK87" s="20">
        <v>1.0020878230312499E-5</v>
      </c>
      <c r="AL87" s="20">
        <v>3.1045715335037451E-2</v>
      </c>
      <c r="AM87" s="20">
        <v>1.8876720415736209E-2</v>
      </c>
      <c r="AN87" s="20">
        <f t="shared" si="14"/>
        <v>0.15863175984025787</v>
      </c>
      <c r="AO87" s="24">
        <v>57.045921360477287</v>
      </c>
      <c r="AP87" s="24">
        <v>232.75138014956457</v>
      </c>
      <c r="AQ87" s="24">
        <v>31.903138570357829</v>
      </c>
      <c r="AR87" s="24">
        <v>2.7971496345783241E-2</v>
      </c>
      <c r="AS87" s="24">
        <v>39.547825388470002</v>
      </c>
      <c r="AT87" s="24">
        <v>72.495340482723648</v>
      </c>
      <c r="AU87" s="24">
        <f t="shared" si="13"/>
        <v>433.77157744793914</v>
      </c>
      <c r="AV87" t="s">
        <v>1535</v>
      </c>
      <c r="AW87" s="36">
        <v>0.15393741999999999</v>
      </c>
      <c r="AX87" s="5">
        <f t="shared" si="10"/>
        <v>-4.6943398402578829E-3</v>
      </c>
      <c r="AY87" s="63">
        <f t="shared" si="11"/>
        <v>2.9592685884498045E-2</v>
      </c>
      <c r="AZ87" s="82">
        <v>286.33801</v>
      </c>
      <c r="BA87">
        <v>303.57031000000001</v>
      </c>
      <c r="BB87" s="90">
        <f t="shared" si="15"/>
        <v>-5.676543269333556E-2</v>
      </c>
    </row>
    <row r="88" spans="1:54" x14ac:dyDescent="0.2">
      <c r="A88" s="105"/>
      <c r="B88" s="109"/>
      <c r="C88" s="109" t="s">
        <v>2222</v>
      </c>
      <c r="D88" s="21">
        <v>2002</v>
      </c>
      <c r="E88" s="6" t="s">
        <v>415</v>
      </c>
      <c r="F88" s="6" t="s">
        <v>44</v>
      </c>
      <c r="H88" s="44">
        <v>424.84795686620549</v>
      </c>
      <c r="I88" s="44">
        <v>350000</v>
      </c>
      <c r="J88" s="44">
        <v>28000</v>
      </c>
      <c r="K88" s="44">
        <v>12098.064153559169</v>
      </c>
      <c r="L88" s="45">
        <v>0.31953650712966919</v>
      </c>
      <c r="M88" s="44">
        <v>15173.142315367981</v>
      </c>
      <c r="N88" s="44">
        <v>24078.142315367979</v>
      </c>
      <c r="O88" s="44">
        <v>8830</v>
      </c>
      <c r="P88" s="45">
        <v>0.35674090052167617</v>
      </c>
      <c r="Q88" s="44">
        <v>0</v>
      </c>
      <c r="R88" s="44">
        <v>1344.2293503954629</v>
      </c>
      <c r="S88" s="44">
        <v>0</v>
      </c>
      <c r="T88" s="45">
        <v>0</v>
      </c>
      <c r="U88" s="44">
        <v>0</v>
      </c>
      <c r="V88" s="44">
        <v>0</v>
      </c>
      <c r="W88" s="54">
        <v>0.10074761509895321</v>
      </c>
      <c r="X88" s="54">
        <v>4.3494580313563352E-4</v>
      </c>
      <c r="Y88" s="54">
        <v>1.285925600677729E-2</v>
      </c>
      <c r="Z88" s="54">
        <v>5.2693826146423817E-3</v>
      </c>
      <c r="AA88" s="54">
        <v>1.6540136188268661E-2</v>
      </c>
      <c r="AB88" s="54">
        <v>7.2002429515123367E-3</v>
      </c>
      <c r="AC88" s="54">
        <v>3.6071607610210782E-4</v>
      </c>
      <c r="AD88" s="54">
        <v>1.99425183236599E-2</v>
      </c>
      <c r="AE88" s="54">
        <v>5.1976984832435846E-4</v>
      </c>
      <c r="AF88" s="54">
        <f t="shared" si="16"/>
        <v>0.16387458291137585</v>
      </c>
      <c r="AG88" t="s">
        <v>882</v>
      </c>
      <c r="AH88" s="20">
        <v>0.10207610027954531</v>
      </c>
      <c r="AI88" s="20">
        <v>3.957916155840155E-4</v>
      </c>
      <c r="AJ88" s="20">
        <v>1.314002772736805E-2</v>
      </c>
      <c r="AK88" s="20">
        <v>1.0020878230312499E-5</v>
      </c>
      <c r="AL88" s="20">
        <v>3.0856933232583671E-2</v>
      </c>
      <c r="AM88" s="20">
        <v>1.929734652403953E-2</v>
      </c>
      <c r="AN88" s="20">
        <f t="shared" si="14"/>
        <v>0.16577622025735089</v>
      </c>
      <c r="AO88" s="24">
        <v>146.01674658525681</v>
      </c>
      <c r="AP88" s="24">
        <v>234.5760750064768</v>
      </c>
      <c r="AQ88" s="24">
        <v>33.912065112817892</v>
      </c>
      <c r="AR88" s="24">
        <v>2.7971496345783241E-2</v>
      </c>
      <c r="AS88" s="24">
        <v>40.449387834672812</v>
      </c>
      <c r="AT88" s="24">
        <v>70.351190326575065</v>
      </c>
      <c r="AU88" s="24">
        <f t="shared" si="13"/>
        <v>525.33343636214511</v>
      </c>
      <c r="AV88" t="s">
        <v>1536</v>
      </c>
      <c r="AW88" s="36">
        <v>0.16095388999999999</v>
      </c>
      <c r="AX88" s="5">
        <f t="shared" si="10"/>
        <v>-4.8223302573509041E-3</v>
      </c>
      <c r="AY88" s="63">
        <f t="shared" si="11"/>
        <v>2.908939683788617E-2</v>
      </c>
      <c r="AZ88" s="82">
        <v>441.26647000000003</v>
      </c>
      <c r="BA88">
        <v>459.86342000000002</v>
      </c>
      <c r="BB88" s="90">
        <f t="shared" si="15"/>
        <v>-4.044015938471468E-2</v>
      </c>
    </row>
    <row r="89" spans="1:54" x14ac:dyDescent="0.2">
      <c r="A89" s="105"/>
      <c r="B89" s="109"/>
      <c r="C89" s="109"/>
      <c r="D89" s="21">
        <v>2006</v>
      </c>
      <c r="E89" s="6" t="s">
        <v>416</v>
      </c>
      <c r="F89" s="6" t="s">
        <v>44</v>
      </c>
      <c r="H89" s="44">
        <v>424.08064016112507</v>
      </c>
      <c r="I89" s="44">
        <v>350000</v>
      </c>
      <c r="J89" s="44">
        <v>28000</v>
      </c>
      <c r="K89" s="44">
        <v>12086.721042510881</v>
      </c>
      <c r="L89" s="45">
        <v>0.31962206959724432</v>
      </c>
      <c r="M89" s="44">
        <v>15145.73804872234</v>
      </c>
      <c r="N89" s="44">
        <v>24050.738048722342</v>
      </c>
      <c r="O89" s="44">
        <v>8830</v>
      </c>
      <c r="P89" s="45">
        <v>0.3563463680783564</v>
      </c>
      <c r="Q89" s="44">
        <v>0</v>
      </c>
      <c r="R89" s="44">
        <v>1342.969004723431</v>
      </c>
      <c r="S89" s="44">
        <v>0</v>
      </c>
      <c r="T89" s="45">
        <v>0</v>
      </c>
      <c r="U89" s="44">
        <v>0</v>
      </c>
      <c r="V89" s="44">
        <v>0</v>
      </c>
      <c r="W89" s="54">
        <v>0.100891575217247</v>
      </c>
      <c r="X89" s="54">
        <v>4.3494580313563352E-4</v>
      </c>
      <c r="Y89" s="54">
        <v>1.2847199104726309E-2</v>
      </c>
      <c r="Z89" s="54">
        <v>5.2693826146423817E-3</v>
      </c>
      <c r="AA89" s="54">
        <v>1.6540136188268661E-2</v>
      </c>
      <c r="AB89" s="54">
        <v>7.1219499222934246E-3</v>
      </c>
      <c r="AC89" s="54">
        <v>3.6060914862900972E-4</v>
      </c>
      <c r="AD89" s="54">
        <v>1.992206834256649E-2</v>
      </c>
      <c r="AE89" s="54">
        <v>5.1976984832435846E-4</v>
      </c>
      <c r="AF89" s="54">
        <f t="shared" si="16"/>
        <v>0.16390763618983328</v>
      </c>
      <c r="AG89" t="s">
        <v>883</v>
      </c>
      <c r="AH89" s="20">
        <v>0.1017870505581609</v>
      </c>
      <c r="AI89" s="20">
        <v>3.957916155840155E-4</v>
      </c>
      <c r="AJ89" s="20">
        <v>1.312770767419282E-2</v>
      </c>
      <c r="AK89" s="20">
        <v>1.0020878230312499E-5</v>
      </c>
      <c r="AL89" s="20">
        <v>3.0776217204777159E-2</v>
      </c>
      <c r="AM89" s="20">
        <v>1.927651926020529E-2</v>
      </c>
      <c r="AN89" s="20">
        <f t="shared" si="14"/>
        <v>0.16537330719115048</v>
      </c>
      <c r="AO89" s="24">
        <v>84.671758802878742</v>
      </c>
      <c r="AP89" s="24">
        <v>234.5760750064768</v>
      </c>
      <c r="AQ89" s="24">
        <v>33.880269255599003</v>
      </c>
      <c r="AR89" s="24">
        <v>2.7971496345783241E-2</v>
      </c>
      <c r="AS89" s="24">
        <v>40.404747051422689</v>
      </c>
      <c r="AT89" s="24">
        <v>70.187097980212428</v>
      </c>
      <c r="AU89" s="24">
        <f t="shared" si="13"/>
        <v>463.74791959293543</v>
      </c>
      <c r="AV89" t="s">
        <v>1537</v>
      </c>
      <c r="AW89" s="36">
        <v>0.16113174999999999</v>
      </c>
      <c r="AX89" s="5">
        <f t="shared" si="10"/>
        <v>-4.2415571911504912E-3</v>
      </c>
      <c r="AY89" s="63">
        <f t="shared" si="11"/>
        <v>2.5648378587771675E-2</v>
      </c>
      <c r="AZ89" s="82">
        <v>320.14019999999999</v>
      </c>
      <c r="BA89">
        <v>338.74279999999999</v>
      </c>
      <c r="BB89" s="90">
        <f t="shared" si="15"/>
        <v>-5.4916591585120078E-2</v>
      </c>
    </row>
    <row r="90" spans="1:54" x14ac:dyDescent="0.2">
      <c r="A90" s="105"/>
      <c r="B90" s="109"/>
      <c r="C90" s="109"/>
      <c r="D90" s="21">
        <v>2010</v>
      </c>
      <c r="E90" s="6" t="s">
        <v>414</v>
      </c>
      <c r="F90" s="6" t="s">
        <v>44</v>
      </c>
      <c r="H90" s="44">
        <v>423.31609061977201</v>
      </c>
      <c r="I90" s="44">
        <v>350000</v>
      </c>
      <c r="J90" s="44">
        <v>28000</v>
      </c>
      <c r="K90" s="44">
        <v>12075.420265530271</v>
      </c>
      <c r="L90" s="45">
        <v>0.31970754265785217</v>
      </c>
      <c r="M90" s="44">
        <v>15118.43259494125</v>
      </c>
      <c r="N90" s="44">
        <v>24023.432594941249</v>
      </c>
      <c r="O90" s="44">
        <v>8830</v>
      </c>
      <c r="P90" s="45">
        <v>0.35595412520473579</v>
      </c>
      <c r="Q90" s="44">
        <v>0</v>
      </c>
      <c r="R90" s="44">
        <v>1341.7133628366969</v>
      </c>
      <c r="S90" s="44">
        <v>0</v>
      </c>
      <c r="T90" s="45">
        <v>0</v>
      </c>
      <c r="U90" s="44">
        <v>0</v>
      </c>
      <c r="V90" s="44">
        <v>0</v>
      </c>
      <c r="W90" s="54">
        <v>0.10168358683586121</v>
      </c>
      <c r="X90" s="54">
        <v>4.3494580313563352E-4</v>
      </c>
      <c r="Y90" s="54">
        <v>1.28351878374815E-2</v>
      </c>
      <c r="Z90" s="54">
        <v>5.2693826146423817E-3</v>
      </c>
      <c r="AA90" s="54">
        <v>1.6540136188268661E-2</v>
      </c>
      <c r="AB90" s="54">
        <v>7.043939083814621E-3</v>
      </c>
      <c r="AC90" s="54">
        <v>3.6050254129804671E-4</v>
      </c>
      <c r="AD90" s="54">
        <v>1.9901692867279049E-2</v>
      </c>
      <c r="AE90" s="54">
        <v>5.1976984832435846E-4</v>
      </c>
      <c r="AF90" s="54">
        <f t="shared" si="16"/>
        <v>0.16458914362010546</v>
      </c>
      <c r="AG90" t="s">
        <v>884</v>
      </c>
      <c r="AH90" s="20">
        <v>0.102403233856645</v>
      </c>
      <c r="AI90" s="20">
        <v>3.957916155840155E-4</v>
      </c>
      <c r="AJ90" s="20">
        <v>1.311543360116914E-2</v>
      </c>
      <c r="AK90" s="20">
        <v>1.0020878230312499E-5</v>
      </c>
      <c r="AL90" s="20">
        <v>3.069579215697972E-2</v>
      </c>
      <c r="AM90" s="20">
        <v>1.9255767094224469E-2</v>
      </c>
      <c r="AN90" s="20">
        <f t="shared" si="14"/>
        <v>0.16587603920283264</v>
      </c>
      <c r="AO90" s="24">
        <v>88.361484165125162</v>
      </c>
      <c r="AP90" s="24">
        <v>234.5760750064768</v>
      </c>
      <c r="AQ90" s="24">
        <v>33.848592064940433</v>
      </c>
      <c r="AR90" s="24">
        <v>2.7971496345783241E-2</v>
      </c>
      <c r="AS90" s="24">
        <v>40.360267231562858</v>
      </c>
      <c r="AT90" s="24">
        <v>70.023597071875614</v>
      </c>
      <c r="AU90" s="24">
        <f t="shared" si="13"/>
        <v>467.19798703632665</v>
      </c>
      <c r="AV90" t="s">
        <v>1538</v>
      </c>
      <c r="AW90" s="36">
        <v>0.16185995</v>
      </c>
      <c r="AX90" s="5">
        <f t="shared" si="10"/>
        <v>-4.01608920283264E-3</v>
      </c>
      <c r="AY90" s="63">
        <f t="shared" si="11"/>
        <v>2.4211388348390574E-2</v>
      </c>
      <c r="AZ90" s="82">
        <v>329.60874000000001</v>
      </c>
      <c r="BA90">
        <v>348.21696000000003</v>
      </c>
      <c r="BB90" s="90">
        <f t="shared" si="15"/>
        <v>-5.343858036093363E-2</v>
      </c>
    </row>
    <row r="91" spans="1:54" x14ac:dyDescent="0.2">
      <c r="A91" s="105"/>
      <c r="B91" s="109"/>
      <c r="C91" s="109"/>
      <c r="D91" s="21">
        <v>2020</v>
      </c>
      <c r="E91" s="6" t="s">
        <v>414</v>
      </c>
      <c r="F91" s="6" t="s">
        <v>44</v>
      </c>
      <c r="H91" s="44">
        <v>413.3428924215022</v>
      </c>
      <c r="I91" s="44">
        <v>350000</v>
      </c>
      <c r="J91" s="44">
        <v>28000</v>
      </c>
      <c r="K91" s="44">
        <v>11928.87060913001</v>
      </c>
      <c r="L91" s="45">
        <v>0.32055461406707758</v>
      </c>
      <c r="M91" s="44">
        <v>14762.24672397524</v>
      </c>
      <c r="N91" s="44">
        <v>23667.24672397524</v>
      </c>
      <c r="O91" s="44">
        <v>8830</v>
      </c>
      <c r="P91" s="45">
        <v>0.3509154941487776</v>
      </c>
      <c r="Q91" s="44">
        <v>0</v>
      </c>
      <c r="R91" s="44">
        <v>1325.430067681112</v>
      </c>
      <c r="S91" s="44">
        <v>0</v>
      </c>
      <c r="T91" s="45">
        <v>0</v>
      </c>
      <c r="U91" s="44">
        <v>0</v>
      </c>
      <c r="V91" s="44">
        <v>0</v>
      </c>
      <c r="W91" s="54">
        <v>0.1005796492099762</v>
      </c>
      <c r="X91" s="54">
        <v>4.3494580313563352E-4</v>
      </c>
      <c r="Y91" s="54">
        <v>1.267941668629646E-2</v>
      </c>
      <c r="Z91" s="54">
        <v>5.2693826146423817E-3</v>
      </c>
      <c r="AA91" s="54">
        <v>1.7200658097863201E-2</v>
      </c>
      <c r="AB91" s="54">
        <v>6.7937271669507027E-3</v>
      </c>
      <c r="AC91" s="54">
        <v>3.5911067971028388E-4</v>
      </c>
      <c r="AD91" s="54">
        <v>1.96358896791935E-2</v>
      </c>
      <c r="AE91" s="54">
        <v>5.1976984832435846E-4</v>
      </c>
      <c r="AF91" s="54">
        <f t="shared" si="16"/>
        <v>0.16347254978609271</v>
      </c>
      <c r="AG91" t="s">
        <v>885</v>
      </c>
      <c r="AH91" s="20">
        <v>0.1005551466674145</v>
      </c>
      <c r="AI91" s="20">
        <v>3.957916155840155E-4</v>
      </c>
      <c r="AJ91" s="20">
        <v>1.2956262140008621E-2</v>
      </c>
      <c r="AK91" s="20">
        <v>1.0020878230312499E-5</v>
      </c>
      <c r="AL91" s="20">
        <v>3.11146755987389E-2</v>
      </c>
      <c r="AM91" s="20">
        <v>1.8985065556957729E-2</v>
      </c>
      <c r="AN91" s="20">
        <f t="shared" si="14"/>
        <v>0.16401696245693409</v>
      </c>
      <c r="AO91" s="24">
        <v>59.772874541869491</v>
      </c>
      <c r="AP91" s="24">
        <v>234.5760750064768</v>
      </c>
      <c r="AQ91" s="24">
        <v>33.437798947378347</v>
      </c>
      <c r="AR91" s="24">
        <v>2.7971496345783241E-2</v>
      </c>
      <c r="AS91" s="24">
        <v>39.780050418313891</v>
      </c>
      <c r="AT91" s="24">
        <v>72.277082766793171</v>
      </c>
      <c r="AU91" s="24">
        <f t="shared" si="13"/>
        <v>439.87185317717746</v>
      </c>
      <c r="AV91" t="s">
        <v>1539</v>
      </c>
      <c r="AW91" s="36">
        <v>0.15981308999999999</v>
      </c>
      <c r="AX91" s="5">
        <f t="shared" si="10"/>
        <v>-4.2038724569340991E-3</v>
      </c>
      <c r="AY91" s="63">
        <f t="shared" si="11"/>
        <v>2.5630717664570268E-2</v>
      </c>
      <c r="AZ91" s="82">
        <v>294.80100999999996</v>
      </c>
      <c r="BA91">
        <v>313.48362000000003</v>
      </c>
      <c r="BB91" s="90">
        <f t="shared" si="15"/>
        <v>-5.959676617234444E-2</v>
      </c>
    </row>
    <row r="92" spans="1:54" x14ac:dyDescent="0.2">
      <c r="A92" s="105"/>
      <c r="B92" s="109"/>
      <c r="C92" s="111" t="s">
        <v>17</v>
      </c>
      <c r="D92" s="21">
        <v>2020</v>
      </c>
      <c r="E92" s="6" t="s">
        <v>414</v>
      </c>
      <c r="F92" s="6" t="s">
        <v>45</v>
      </c>
      <c r="H92" s="44">
        <v>420.95056973010469</v>
      </c>
      <c r="I92" s="44">
        <v>350000</v>
      </c>
      <c r="J92" s="44">
        <v>28000</v>
      </c>
      <c r="K92" s="44">
        <v>13334.478981904849</v>
      </c>
      <c r="L92" s="45">
        <v>0.28772342205047607</v>
      </c>
      <c r="M92" s="44">
        <v>15033.94968544203</v>
      </c>
      <c r="N92" s="44">
        <v>23938.949685442029</v>
      </c>
      <c r="O92" s="44">
        <v>8830</v>
      </c>
      <c r="P92" s="45">
        <v>0.35474597851082318</v>
      </c>
      <c r="Q92" s="44">
        <v>0</v>
      </c>
      <c r="R92" s="44">
        <v>1481.6087757672051</v>
      </c>
      <c r="S92" s="44">
        <v>0</v>
      </c>
      <c r="T92" s="45">
        <v>0</v>
      </c>
      <c r="U92" s="44">
        <v>0</v>
      </c>
      <c r="V92" s="44">
        <v>0</v>
      </c>
      <c r="W92" s="54">
        <v>8.8942460715770721E-2</v>
      </c>
      <c r="X92" s="54">
        <v>4.3494580313563352E-4</v>
      </c>
      <c r="Y92" s="54">
        <v>-3.5341156180948019E-3</v>
      </c>
      <c r="Z92" s="54">
        <v>5.2693826146423817E-3</v>
      </c>
      <c r="AA92" s="54">
        <v>1.7200658097863201E-2</v>
      </c>
      <c r="AB92" s="54">
        <v>7.2827241383492947E-3</v>
      </c>
      <c r="AC92" s="54">
        <v>1.0342295281589029E-3</v>
      </c>
      <c r="AD92" s="54">
        <v>1.9838647916913029E-2</v>
      </c>
      <c r="AE92" s="54">
        <v>5.1976984832435846E-4</v>
      </c>
      <c r="AF92" s="54">
        <f t="shared" si="16"/>
        <v>0.13698870304506272</v>
      </c>
      <c r="AG92" t="s">
        <v>886</v>
      </c>
      <c r="AH92" s="20">
        <v>8.9855452049435403E-2</v>
      </c>
      <c r="AI92" s="20">
        <v>3.957916155840155E-4</v>
      </c>
      <c r="AJ92" s="20">
        <v>-2.1073625941073781E-3</v>
      </c>
      <c r="AK92" s="20">
        <v>1.0020878230312499E-5</v>
      </c>
      <c r="AL92" s="20">
        <v>3.2305534082385977E-2</v>
      </c>
      <c r="AM92" s="20">
        <v>1.919156001769956E-2</v>
      </c>
      <c r="AN92" s="20">
        <f t="shared" si="14"/>
        <v>0.1396509960492279</v>
      </c>
      <c r="AO92" s="24">
        <v>58.44499836199568</v>
      </c>
      <c r="AP92" s="24">
        <v>234.79910053090822</v>
      </c>
      <c r="AQ92" s="24">
        <v>17.051064137588991</v>
      </c>
      <c r="AR92" s="24">
        <v>2.7971496345783241E-2</v>
      </c>
      <c r="AS92" s="24">
        <v>40.22264693688161</v>
      </c>
      <c r="AT92" s="24">
        <v>74.33115347488382</v>
      </c>
      <c r="AU92" s="24">
        <f t="shared" si="13"/>
        <v>424.87693493860411</v>
      </c>
      <c r="AV92" t="s">
        <v>1540</v>
      </c>
      <c r="AW92" s="36">
        <v>0.13737139000000001</v>
      </c>
      <c r="AX92" s="5">
        <f t="shared" si="10"/>
        <v>-2.2796060492278891E-3</v>
      </c>
      <c r="AY92" s="63">
        <f t="shared" si="11"/>
        <v>1.6323593198177496E-2</v>
      </c>
      <c r="AZ92" s="82">
        <v>276.45771000000002</v>
      </c>
      <c r="BA92">
        <v>295.30025000000001</v>
      </c>
      <c r="BB92" s="90">
        <f t="shared" si="15"/>
        <v>-6.3808073308437741E-2</v>
      </c>
    </row>
    <row r="93" spans="1:54" x14ac:dyDescent="0.2">
      <c r="A93" s="105"/>
      <c r="B93" s="109"/>
      <c r="C93" s="108"/>
      <c r="D93" s="21">
        <v>2020</v>
      </c>
      <c r="E93" s="6" t="s">
        <v>414</v>
      </c>
      <c r="F93" s="6" t="s">
        <v>46</v>
      </c>
      <c r="H93" s="44">
        <v>420.95056973010469</v>
      </c>
      <c r="I93" s="44">
        <v>350000</v>
      </c>
      <c r="J93" s="44">
        <v>28000</v>
      </c>
      <c r="K93" s="44">
        <v>13334.478981904849</v>
      </c>
      <c r="L93" s="45">
        <v>0.28772342205047607</v>
      </c>
      <c r="M93" s="44">
        <v>15033.94968544203</v>
      </c>
      <c r="N93" s="44">
        <v>23938.949685442029</v>
      </c>
      <c r="O93" s="44">
        <v>8830</v>
      </c>
      <c r="P93" s="45">
        <v>0.35474597851082318</v>
      </c>
      <c r="Q93" s="44">
        <v>0</v>
      </c>
      <c r="R93" s="44">
        <v>1481.6087757672051</v>
      </c>
      <c r="S93" s="44">
        <v>0</v>
      </c>
      <c r="T93" s="45">
        <v>0</v>
      </c>
      <c r="U93" s="44">
        <v>0</v>
      </c>
      <c r="V93" s="44">
        <v>0</v>
      </c>
      <c r="W93" s="54">
        <v>8.8942460715770721E-2</v>
      </c>
      <c r="X93" s="54">
        <v>4.3494580313563352E-4</v>
      </c>
      <c r="Y93" s="54">
        <v>-8.1000000000000003E-2</v>
      </c>
      <c r="Z93" s="54">
        <v>5.2693826146423817E-3</v>
      </c>
      <c r="AA93" s="54">
        <v>1.7200658097863201E-2</v>
      </c>
      <c r="AB93" s="54">
        <v>7.2827241383492947E-3</v>
      </c>
      <c r="AC93" s="54">
        <v>1.0342295281589029E-3</v>
      </c>
      <c r="AD93" s="54">
        <v>1.9838647916913029E-2</v>
      </c>
      <c r="AE93" s="54">
        <v>5.1976984832435846E-4</v>
      </c>
      <c r="AF93" s="54">
        <f t="shared" si="16"/>
        <v>5.952281866315752E-2</v>
      </c>
      <c r="AG93" t="s">
        <v>887</v>
      </c>
      <c r="AH93" s="20">
        <v>8.9855452049435403E-2</v>
      </c>
      <c r="AI93" s="20">
        <v>3.957916155840155E-4</v>
      </c>
      <c r="AJ93" s="20">
        <v>-7.9338050636698826E-2</v>
      </c>
      <c r="AK93" s="20">
        <v>1.0020878230312499E-5</v>
      </c>
      <c r="AL93" s="20">
        <v>3.2305534082385977E-2</v>
      </c>
      <c r="AM93" s="20">
        <v>1.919156001769956E-2</v>
      </c>
      <c r="AN93" s="20">
        <f t="shared" si="14"/>
        <v>6.2420308006636449E-2</v>
      </c>
      <c r="AO93" s="24">
        <v>58.44499836199568</v>
      </c>
      <c r="AP93" s="24">
        <v>234.79910053090822</v>
      </c>
      <c r="AQ93" s="24">
        <v>-26.515560335297859</v>
      </c>
      <c r="AR93" s="24">
        <v>2.7971496345783241E-2</v>
      </c>
      <c r="AS93" s="24">
        <v>40.22264693688161</v>
      </c>
      <c r="AT93" s="24">
        <v>74.33115347488382</v>
      </c>
      <c r="AU93" s="24">
        <f t="shared" si="13"/>
        <v>381.31031046571729</v>
      </c>
      <c r="AV93" t="s">
        <v>1541</v>
      </c>
      <c r="AW93" s="36">
        <v>0.16731972000000001</v>
      </c>
      <c r="AX93" s="5">
        <f t="shared" si="10"/>
        <v>0.10489941199336356</v>
      </c>
      <c r="AY93" s="63">
        <f t="shared" si="11"/>
        <v>1.6805333927895836</v>
      </c>
      <c r="AZ93" s="82">
        <v>309.18274000000002</v>
      </c>
      <c r="BA93">
        <v>328.02527999999995</v>
      </c>
      <c r="BB93" s="90">
        <f t="shared" si="15"/>
        <v>-5.7442341029325328E-2</v>
      </c>
    </row>
    <row r="94" spans="1:54" x14ac:dyDescent="0.2">
      <c r="A94" s="22"/>
      <c r="B94" s="21" t="s">
        <v>409</v>
      </c>
      <c r="C94" s="107" t="s">
        <v>2222</v>
      </c>
      <c r="D94" s="4" t="s">
        <v>67</v>
      </c>
      <c r="E94" s="6"/>
      <c r="F94" s="6" t="s">
        <v>44</v>
      </c>
      <c r="H94" s="44"/>
      <c r="I94" s="44"/>
      <c r="J94" s="44"/>
      <c r="K94" s="44"/>
      <c r="L94" s="45"/>
      <c r="M94" s="44"/>
      <c r="N94" s="44"/>
      <c r="O94" s="44"/>
      <c r="P94" s="45"/>
      <c r="Q94" s="44"/>
      <c r="R94" s="44"/>
      <c r="S94" s="44"/>
      <c r="T94" s="45"/>
      <c r="U94" s="44"/>
      <c r="V94" s="4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t="s">
        <v>974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0.85599999999999998</v>
      </c>
      <c r="AO94" s="24">
        <v>0</v>
      </c>
      <c r="AP94" s="24">
        <v>210</v>
      </c>
      <c r="AQ94" s="24">
        <v>0</v>
      </c>
      <c r="AR94" s="24">
        <v>0</v>
      </c>
      <c r="AS94" s="24">
        <v>0</v>
      </c>
      <c r="AT94" s="24">
        <v>1326</v>
      </c>
      <c r="AU94" s="24">
        <f t="shared" si="13"/>
        <v>1536</v>
      </c>
      <c r="AV94" t="s">
        <v>1542</v>
      </c>
      <c r="AW94" s="36">
        <v>0.83335176</v>
      </c>
      <c r="AX94" s="5">
        <f t="shared" si="10"/>
        <v>-2.2648239999999986E-2</v>
      </c>
      <c r="AY94" s="63">
        <f t="shared" si="11"/>
        <v>2.6458224299065403E-2</v>
      </c>
      <c r="AZ94" s="82">
        <v>1848.3525999999999</v>
      </c>
      <c r="BA94">
        <v>1916.7771</v>
      </c>
      <c r="BB94" s="90">
        <f t="shared" si="15"/>
        <v>-3.5697682323103774E-2</v>
      </c>
    </row>
    <row r="95" spans="1:54" x14ac:dyDescent="0.2">
      <c r="A95" s="22"/>
      <c r="B95" s="21" t="s">
        <v>410</v>
      </c>
      <c r="C95" s="107"/>
      <c r="D95" s="4" t="s">
        <v>67</v>
      </c>
      <c r="E95" s="6"/>
      <c r="F95" s="6" t="s">
        <v>44</v>
      </c>
      <c r="H95" s="44"/>
      <c r="I95" s="44"/>
      <c r="J95" s="44"/>
      <c r="K95" s="44"/>
      <c r="L95" s="45"/>
      <c r="M95" s="44"/>
      <c r="N95" s="44"/>
      <c r="O95" s="44"/>
      <c r="P95" s="45"/>
      <c r="Q95" s="44"/>
      <c r="R95" s="44"/>
      <c r="S95" s="44"/>
      <c r="T95" s="45"/>
      <c r="U95" s="44"/>
      <c r="V95" s="4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t="s">
        <v>975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0.27600000000000002</v>
      </c>
      <c r="AO95" s="24">
        <v>0</v>
      </c>
      <c r="AP95" s="24">
        <v>210</v>
      </c>
      <c r="AQ95" s="24">
        <v>0</v>
      </c>
      <c r="AR95" s="24">
        <v>0</v>
      </c>
      <c r="AS95" s="24">
        <v>0</v>
      </c>
      <c r="AT95" s="24">
        <v>384</v>
      </c>
      <c r="AU95" s="24">
        <f t="shared" si="13"/>
        <v>594</v>
      </c>
      <c r="AV95" t="s">
        <v>1543</v>
      </c>
      <c r="AW95" s="36">
        <v>0.27263064999999997</v>
      </c>
      <c r="AX95" s="5">
        <f t="shared" si="10"/>
        <v>-3.3693500000000487E-3</v>
      </c>
      <c r="AY95" s="63">
        <f t="shared" si="11"/>
        <v>1.220778985507264E-2</v>
      </c>
      <c r="AZ95" s="82">
        <v>554.16383999999994</v>
      </c>
      <c r="BA95">
        <v>587.20278000000008</v>
      </c>
      <c r="BB95" s="90">
        <f t="shared" si="15"/>
        <v>-5.6264958418623556E-2</v>
      </c>
    </row>
    <row r="96" spans="1:54" x14ac:dyDescent="0.2">
      <c r="A96" s="22"/>
      <c r="B96" s="21" t="s">
        <v>411</v>
      </c>
      <c r="C96" s="107"/>
      <c r="D96" s="4" t="s">
        <v>67</v>
      </c>
      <c r="E96" s="6"/>
      <c r="F96" s="6" t="s">
        <v>44</v>
      </c>
      <c r="H96" s="44"/>
      <c r="I96" s="44"/>
      <c r="J96" s="44"/>
      <c r="K96" s="44"/>
      <c r="L96" s="45"/>
      <c r="M96" s="44"/>
      <c r="N96" s="44"/>
      <c r="O96" s="44"/>
      <c r="P96" s="45"/>
      <c r="Q96" s="44"/>
      <c r="R96" s="44"/>
      <c r="S96" s="44"/>
      <c r="T96" s="45"/>
      <c r="U96" s="44"/>
      <c r="V96" s="4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t="s">
        <v>976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0.14399999999999999</v>
      </c>
      <c r="AO96" s="24">
        <v>0</v>
      </c>
      <c r="AP96" s="24">
        <v>210</v>
      </c>
      <c r="AQ96" s="24">
        <v>0</v>
      </c>
      <c r="AR96" s="24">
        <v>0</v>
      </c>
      <c r="AS96" s="24">
        <v>0</v>
      </c>
      <c r="AT96" s="24">
        <v>203</v>
      </c>
      <c r="AU96" s="24">
        <f t="shared" si="13"/>
        <v>413</v>
      </c>
      <c r="AV96" t="s">
        <v>1544</v>
      </c>
      <c r="AW96" s="36">
        <v>0.14093174</v>
      </c>
      <c r="AX96" s="5">
        <f t="shared" ref="AX96:AX127" si="17">AW96-AN96</f>
        <v>-3.0682599999999893E-3</v>
      </c>
      <c r="AY96" s="63">
        <f t="shared" ref="AY96:AY127" si="18">ABS(AX96)/AN96</f>
        <v>2.1307361111111037E-2</v>
      </c>
      <c r="AZ96" s="82">
        <v>275.73442</v>
      </c>
      <c r="BA96">
        <v>294.9221</v>
      </c>
      <c r="BB96" s="90">
        <f t="shared" si="15"/>
        <v>-6.5060163344829003E-2</v>
      </c>
    </row>
    <row r="97" spans="1:54" x14ac:dyDescent="0.2">
      <c r="A97" s="22"/>
      <c r="B97" s="21" t="s">
        <v>412</v>
      </c>
      <c r="C97" s="107"/>
      <c r="D97" s="4" t="s">
        <v>67</v>
      </c>
      <c r="E97" s="6"/>
      <c r="F97" s="6" t="s">
        <v>44</v>
      </c>
      <c r="H97" s="44"/>
      <c r="I97" s="44"/>
      <c r="J97" s="44"/>
      <c r="K97" s="44"/>
      <c r="L97" s="45"/>
      <c r="M97" s="44"/>
      <c r="N97" s="44"/>
      <c r="O97" s="44"/>
      <c r="P97" s="45"/>
      <c r="Q97" s="44"/>
      <c r="R97" s="44"/>
      <c r="S97" s="44"/>
      <c r="T97" s="45"/>
      <c r="U97" s="44"/>
      <c r="V97" s="4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t="s">
        <v>977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0.14599999999999999</v>
      </c>
      <c r="AO97" s="24">
        <v>0</v>
      </c>
      <c r="AP97" s="24">
        <v>210</v>
      </c>
      <c r="AQ97" s="24">
        <v>0</v>
      </c>
      <c r="AR97" s="24">
        <v>0</v>
      </c>
      <c r="AS97" s="24">
        <v>0</v>
      </c>
      <c r="AT97" s="24">
        <v>215</v>
      </c>
      <c r="AU97" s="24">
        <f t="shared" si="13"/>
        <v>425</v>
      </c>
      <c r="AV97" t="s">
        <v>1545</v>
      </c>
      <c r="AW97" s="36">
        <v>0.14334338999999999</v>
      </c>
      <c r="AX97" s="5">
        <f t="shared" si="17"/>
        <v>-2.6566100000000037E-3</v>
      </c>
      <c r="AY97" s="63">
        <f t="shared" si="18"/>
        <v>1.8195958904109615E-2</v>
      </c>
      <c r="AZ97" s="82">
        <v>283.75686000000002</v>
      </c>
      <c r="BA97">
        <v>300.55129000000005</v>
      </c>
      <c r="BB97" s="90">
        <f t="shared" si="15"/>
        <v>-5.5878748682130164E-2</v>
      </c>
    </row>
    <row r="98" spans="1:54" x14ac:dyDescent="0.2">
      <c r="A98" s="22"/>
      <c r="B98" s="21" t="s">
        <v>413</v>
      </c>
      <c r="C98" s="107"/>
      <c r="D98" s="4" t="s">
        <v>67</v>
      </c>
      <c r="E98" s="6"/>
      <c r="F98" s="6" t="s">
        <v>44</v>
      </c>
      <c r="H98" s="44"/>
      <c r="I98" s="44"/>
      <c r="J98" s="44"/>
      <c r="K98" s="44"/>
      <c r="L98" s="45"/>
      <c r="M98" s="44"/>
      <c r="N98" s="44"/>
      <c r="O98" s="44"/>
      <c r="P98" s="45"/>
      <c r="Q98" s="44"/>
      <c r="R98" s="44"/>
      <c r="S98" s="44"/>
      <c r="T98" s="45"/>
      <c r="U98" s="44"/>
      <c r="V98" s="4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t="s">
        <v>978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0.16400000000000001</v>
      </c>
      <c r="AO98" s="24">
        <v>0</v>
      </c>
      <c r="AP98" s="24">
        <v>210</v>
      </c>
      <c r="AQ98" s="24">
        <v>0</v>
      </c>
      <c r="AR98" s="24">
        <v>0</v>
      </c>
      <c r="AS98" s="24">
        <v>0</v>
      </c>
      <c r="AT98" s="24">
        <v>236</v>
      </c>
      <c r="AU98" s="24">
        <f t="shared" si="13"/>
        <v>446</v>
      </c>
      <c r="AV98" t="s">
        <v>1546</v>
      </c>
      <c r="AW98" s="36">
        <v>0.16018565000000001</v>
      </c>
      <c r="AX98" s="5">
        <f t="shared" si="17"/>
        <v>-3.8143499999999941E-3</v>
      </c>
      <c r="AY98" s="63">
        <f t="shared" si="18"/>
        <v>2.3258231707317036E-2</v>
      </c>
      <c r="AZ98" s="82">
        <v>302.43637000000001</v>
      </c>
      <c r="BA98">
        <v>321.10467999999997</v>
      </c>
      <c r="BB98" s="90">
        <f t="shared" si="15"/>
        <v>-5.8137769901080105E-2</v>
      </c>
    </row>
    <row r="99" spans="1:54" x14ac:dyDescent="0.2">
      <c r="A99" s="22"/>
      <c r="B99" s="21" t="s">
        <v>421</v>
      </c>
      <c r="C99" s="108"/>
      <c r="D99" s="4" t="s">
        <v>67</v>
      </c>
      <c r="E99" s="6"/>
      <c r="F99" s="6" t="s">
        <v>44</v>
      </c>
      <c r="H99" s="44"/>
      <c r="I99" s="44"/>
      <c r="J99" s="44"/>
      <c r="K99" s="44"/>
      <c r="L99" s="45"/>
      <c r="M99" s="44"/>
      <c r="N99" s="44"/>
      <c r="O99" s="44"/>
      <c r="P99" s="45"/>
      <c r="Q99" s="44"/>
      <c r="R99" s="44"/>
      <c r="S99" s="44"/>
      <c r="T99" s="45"/>
      <c r="U99" s="44"/>
      <c r="V99" s="4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t="s">
        <v>979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0.22900000000000001</v>
      </c>
      <c r="AO99" s="24">
        <v>0</v>
      </c>
      <c r="AP99" s="24">
        <v>210</v>
      </c>
      <c r="AQ99" s="24">
        <v>0</v>
      </c>
      <c r="AR99" s="24">
        <v>0</v>
      </c>
      <c r="AS99" s="24">
        <v>0</v>
      </c>
      <c r="AT99" s="24">
        <v>335</v>
      </c>
      <c r="AU99" s="24">
        <f t="shared" si="13"/>
        <v>545</v>
      </c>
      <c r="AV99" t="s">
        <v>1547</v>
      </c>
      <c r="AW99" s="36">
        <v>0.22398947999999999</v>
      </c>
      <c r="AX99" s="5">
        <f t="shared" si="17"/>
        <v>-5.0105200000000183E-3</v>
      </c>
      <c r="AY99" s="63">
        <f t="shared" si="18"/>
        <v>2.188000000000008E-2</v>
      </c>
      <c r="AZ99" s="82">
        <v>453.88638999999995</v>
      </c>
      <c r="BA99">
        <v>478.24664999999999</v>
      </c>
      <c r="BB99" s="90">
        <f t="shared" si="15"/>
        <v>-5.0936603528744073E-2</v>
      </c>
    </row>
    <row r="100" spans="1:54" x14ac:dyDescent="0.2">
      <c r="A100" s="105" t="s">
        <v>52</v>
      </c>
      <c r="B100" s="109" t="s">
        <v>408</v>
      </c>
      <c r="C100" s="109" t="s">
        <v>2222</v>
      </c>
      <c r="D100" s="21">
        <v>2002</v>
      </c>
      <c r="E100" s="6" t="s">
        <v>415</v>
      </c>
      <c r="F100" s="6" t="s">
        <v>54</v>
      </c>
      <c r="H100" s="44">
        <v>108.5991149525708</v>
      </c>
      <c r="I100" s="44">
        <v>272000</v>
      </c>
      <c r="J100" s="44">
        <v>22660</v>
      </c>
      <c r="K100" s="44">
        <v>2729.4129141955159</v>
      </c>
      <c r="L100" s="45">
        <v>0.28128135204315191</v>
      </c>
      <c r="M100" s="44">
        <v>1645.4786917873439</v>
      </c>
      <c r="N100" s="44">
        <v>1984.4786917873439</v>
      </c>
      <c r="O100" s="44">
        <v>263.99999999999989</v>
      </c>
      <c r="P100" s="45">
        <v>0.14835450341707929</v>
      </c>
      <c r="Q100" s="44">
        <v>0</v>
      </c>
      <c r="R100" s="44">
        <v>303.26810157727959</v>
      </c>
      <c r="S100" s="44">
        <v>0</v>
      </c>
      <c r="T100" s="44">
        <v>0</v>
      </c>
      <c r="U100" s="44">
        <v>0</v>
      </c>
      <c r="V100" s="44">
        <v>0</v>
      </c>
      <c r="W100" s="54">
        <v>0.7600940465927124</v>
      </c>
      <c r="X100" s="54">
        <v>1.871936209499836E-2</v>
      </c>
      <c r="Y100" s="54">
        <v>8.905714750289917E-2</v>
      </c>
      <c r="Z100" s="54">
        <v>1.890788413584232E-2</v>
      </c>
      <c r="AA100" s="54">
        <v>5.3007364273071289E-2</v>
      </c>
      <c r="AB100" s="54">
        <v>6.7252732813358307E-2</v>
      </c>
      <c r="AC100" s="54">
        <v>8.2268258556723595E-3</v>
      </c>
      <c r="AD100" s="54">
        <v>0.1155677810311317</v>
      </c>
      <c r="AE100" s="54">
        <v>1.9905462395399809E-3</v>
      </c>
      <c r="AF100" s="54">
        <f t="shared" si="16"/>
        <v>1.1328236905392259</v>
      </c>
      <c r="AG100" t="s">
        <v>820</v>
      </c>
      <c r="AH100" s="20">
        <v>0.77027079823375122</v>
      </c>
      <c r="AI100" s="20">
        <v>1.7034230001704551E-2</v>
      </c>
      <c r="AJ100" s="20">
        <v>9.0567298098911064E-2</v>
      </c>
      <c r="AK100" s="20">
        <v>4.3128236646029419E-4</v>
      </c>
      <c r="AL100" s="20">
        <v>0.1539786678673839</v>
      </c>
      <c r="AM100" s="20">
        <v>8.3822958936978692E-2</v>
      </c>
      <c r="AN100" s="20">
        <f t="shared" si="14"/>
        <v>1.1161052355051897</v>
      </c>
      <c r="AO100" s="24">
        <v>1101.6445889213619</v>
      </c>
      <c r="AP100" s="24">
        <v>354.7535929748251</v>
      </c>
      <c r="AQ100" s="24">
        <v>251.69816549214119</v>
      </c>
      <c r="AR100" s="24">
        <v>1.203847892388636</v>
      </c>
      <c r="AS100" s="24">
        <v>149.15436154633409</v>
      </c>
      <c r="AT100" s="24">
        <v>353.55753570927192</v>
      </c>
      <c r="AU100" s="24">
        <f t="shared" ref="AU100:AU127" si="19">SUM(AO100:AT100)</f>
        <v>2212.0120925363231</v>
      </c>
      <c r="AV100" t="s">
        <v>1548</v>
      </c>
      <c r="AW100" s="36">
        <v>1.1117722000000001</v>
      </c>
      <c r="AX100" s="5">
        <f t="shared" si="17"/>
        <v>-4.3330355051895975E-3</v>
      </c>
      <c r="AY100" s="63">
        <f t="shared" si="18"/>
        <v>3.8822822143902125E-3</v>
      </c>
      <c r="AZ100" s="82">
        <v>3488.2222999999999</v>
      </c>
      <c r="BA100">
        <v>3602.0755000000004</v>
      </c>
      <c r="BB100" s="90">
        <f t="shared" si="15"/>
        <v>-3.1607666191339034E-2</v>
      </c>
    </row>
    <row r="101" spans="1:54" x14ac:dyDescent="0.2">
      <c r="A101" s="105"/>
      <c r="B101" s="109"/>
      <c r="C101" s="109"/>
      <c r="D101" s="21">
        <v>2006</v>
      </c>
      <c r="E101" s="6" t="s">
        <v>416</v>
      </c>
      <c r="F101" s="6" t="s">
        <v>54</v>
      </c>
      <c r="H101" s="44">
        <v>127.5009886336791</v>
      </c>
      <c r="I101" s="44">
        <v>272000</v>
      </c>
      <c r="J101" s="44">
        <v>22660</v>
      </c>
      <c r="K101" s="44">
        <v>2918.278187854623</v>
      </c>
      <c r="L101" s="45">
        <v>0.27041903138160711</v>
      </c>
      <c r="M101" s="44">
        <v>1931.8699807259929</v>
      </c>
      <c r="N101" s="44">
        <v>2270.8699807259932</v>
      </c>
      <c r="O101" s="44">
        <v>263.99999999999989</v>
      </c>
      <c r="P101" s="45">
        <v>0.1768097865505126</v>
      </c>
      <c r="Q101" s="44">
        <v>0</v>
      </c>
      <c r="R101" s="44">
        <v>324.25313198384703</v>
      </c>
      <c r="S101" s="44">
        <v>0</v>
      </c>
      <c r="T101" s="44">
        <v>0</v>
      </c>
      <c r="U101" s="44">
        <v>0</v>
      </c>
      <c r="V101" s="44">
        <v>0</v>
      </c>
      <c r="W101" s="54">
        <v>0.81476640701293945</v>
      </c>
      <c r="X101" s="54">
        <v>1.871936209499836E-2</v>
      </c>
      <c r="Y101" s="54">
        <v>9.5173165202140808E-2</v>
      </c>
      <c r="Z101" s="54">
        <v>1.890788413584232E-2</v>
      </c>
      <c r="AA101" s="54">
        <v>7.0708975195884705E-2</v>
      </c>
      <c r="AB101" s="54">
        <v>7.3464944958686829E-2</v>
      </c>
      <c r="AC101" s="54">
        <v>8.5550667718052864E-3</v>
      </c>
      <c r="AD101" s="54">
        <v>0.1227159947156906</v>
      </c>
      <c r="AE101" s="54">
        <v>1.9905462395399809E-3</v>
      </c>
      <c r="AF101" s="54">
        <f t="shared" si="16"/>
        <v>1.2250023463275284</v>
      </c>
      <c r="AG101" t="s">
        <v>821</v>
      </c>
      <c r="AH101" s="20">
        <v>0.82200978117409873</v>
      </c>
      <c r="AI101" s="20">
        <v>1.7034230001704551E-2</v>
      </c>
      <c r="AJ101" s="20">
        <v>9.6834219989349296E-2</v>
      </c>
      <c r="AK101" s="20">
        <v>4.3128236646029419E-4</v>
      </c>
      <c r="AL101" s="20">
        <v>0.17907360241758591</v>
      </c>
      <c r="AM101" s="20">
        <v>9.1102946121090017E-2</v>
      </c>
      <c r="AN101" s="20">
        <f t="shared" si="14"/>
        <v>1.2064860620702886</v>
      </c>
      <c r="AO101" s="24">
        <v>684.04751956856944</v>
      </c>
      <c r="AP101" s="24">
        <v>354.7535929748251</v>
      </c>
      <c r="AQ101" s="24">
        <v>269.11474715258947</v>
      </c>
      <c r="AR101" s="24">
        <v>1.203847892388636</v>
      </c>
      <c r="AS101" s="24">
        <v>164.75815533009899</v>
      </c>
      <c r="AT101" s="24">
        <v>414.7680776441847</v>
      </c>
      <c r="AU101" s="24">
        <f t="shared" si="19"/>
        <v>1888.6459405626565</v>
      </c>
      <c r="AV101" t="s">
        <v>1549</v>
      </c>
      <c r="AW101" s="36">
        <v>1.2007382</v>
      </c>
      <c r="AX101" s="5">
        <f t="shared" si="17"/>
        <v>-5.7478620702886563E-3</v>
      </c>
      <c r="AY101" s="63">
        <f t="shared" si="18"/>
        <v>4.7641346642873957E-3</v>
      </c>
      <c r="AZ101" s="82">
        <v>2734.33</v>
      </c>
      <c r="BA101">
        <v>2845.7833000000001</v>
      </c>
      <c r="BB101" s="90">
        <f t="shared" si="15"/>
        <v>-3.9164366450530563E-2</v>
      </c>
    </row>
    <row r="102" spans="1:54" x14ac:dyDescent="0.2">
      <c r="A102" s="105"/>
      <c r="B102" s="109"/>
      <c r="C102" s="109"/>
      <c r="D102" s="21">
        <v>2010</v>
      </c>
      <c r="E102" s="6" t="s">
        <v>414</v>
      </c>
      <c r="F102" s="6" t="s">
        <v>54</v>
      </c>
      <c r="H102" s="44">
        <v>146.21598742024429</v>
      </c>
      <c r="I102" s="44">
        <v>272000</v>
      </c>
      <c r="J102" s="44">
        <v>22660</v>
      </c>
      <c r="K102" s="44">
        <v>3107.9907893889231</v>
      </c>
      <c r="L102" s="45">
        <v>0.26041489839553827</v>
      </c>
      <c r="M102" s="44">
        <v>2215.4295956403062</v>
      </c>
      <c r="N102" s="44">
        <v>2554.4295956403062</v>
      </c>
      <c r="O102" s="44">
        <v>263.99999999999989</v>
      </c>
      <c r="P102" s="45">
        <v>0.2182593084689044</v>
      </c>
      <c r="Q102" s="44">
        <v>0</v>
      </c>
      <c r="R102" s="44">
        <v>345.33230993210248</v>
      </c>
      <c r="S102" s="44">
        <v>0</v>
      </c>
      <c r="T102" s="44">
        <v>0</v>
      </c>
      <c r="U102" s="44">
        <v>0</v>
      </c>
      <c r="V102" s="44">
        <v>0</v>
      </c>
      <c r="W102" s="54">
        <v>0.87535268068313599</v>
      </c>
      <c r="X102" s="54">
        <v>1.871936209499836E-2</v>
      </c>
      <c r="Y102" s="54">
        <v>0.10130038857460021</v>
      </c>
      <c r="Z102" s="54">
        <v>1.890788413584232E-2</v>
      </c>
      <c r="AA102" s="54">
        <v>8.8410593569278717E-2</v>
      </c>
      <c r="AB102" s="54">
        <v>7.9334743320941925E-2</v>
      </c>
      <c r="AC102" s="54">
        <v>8.8640544563531876E-3</v>
      </c>
      <c r="AD102" s="54">
        <v>0.12979352474212649</v>
      </c>
      <c r="AE102" s="54">
        <v>1.9905462395399809E-3</v>
      </c>
      <c r="AF102" s="54">
        <f t="shared" si="16"/>
        <v>1.3226737778168172</v>
      </c>
      <c r="AG102" t="s">
        <v>822</v>
      </c>
      <c r="AH102" s="20">
        <v>0.88157055302736809</v>
      </c>
      <c r="AI102" s="20">
        <v>1.7034230001704551E-2</v>
      </c>
      <c r="AJ102" s="20">
        <v>0.103129257888128</v>
      </c>
      <c r="AK102" s="20">
        <v>4.3128236646029419E-4</v>
      </c>
      <c r="AL102" s="20">
        <v>0.20379888530771409</v>
      </c>
      <c r="AM102" s="20">
        <v>9.8310952936373944E-2</v>
      </c>
      <c r="AN102" s="20">
        <f t="shared" si="14"/>
        <v>1.304275161527749</v>
      </c>
      <c r="AO102" s="24">
        <v>760.63611351232373</v>
      </c>
      <c r="AP102" s="24">
        <v>354.7535929748251</v>
      </c>
      <c r="AQ102" s="24">
        <v>286.60946681504078</v>
      </c>
      <c r="AR102" s="24">
        <v>1.203847892388636</v>
      </c>
      <c r="AS102" s="24">
        <v>180.2076676840677</v>
      </c>
      <c r="AT102" s="24">
        <v>475.20953795466733</v>
      </c>
      <c r="AU102" s="24">
        <f t="shared" si="19"/>
        <v>2058.6202268333136</v>
      </c>
      <c r="AV102" t="s">
        <v>1550</v>
      </c>
      <c r="AW102" s="36">
        <v>1.2932474</v>
      </c>
      <c r="AX102" s="5">
        <f t="shared" si="17"/>
        <v>-1.102776152774898E-2</v>
      </c>
      <c r="AY102" s="63">
        <f t="shared" si="18"/>
        <v>8.4550881999713376E-3</v>
      </c>
      <c r="AZ102" s="82">
        <v>2974.8044999999997</v>
      </c>
      <c r="BA102">
        <v>3083.9454999999998</v>
      </c>
      <c r="BB102" s="90">
        <f t="shared" si="15"/>
        <v>-3.5390054720487174E-2</v>
      </c>
    </row>
    <row r="103" spans="1:54" x14ac:dyDescent="0.2">
      <c r="A103" s="105"/>
      <c r="B103" s="109"/>
      <c r="C103" s="109"/>
      <c r="D103" s="21">
        <v>2020</v>
      </c>
      <c r="E103" s="6" t="s">
        <v>414</v>
      </c>
      <c r="F103" s="6" t="s">
        <v>54</v>
      </c>
      <c r="H103" s="44">
        <v>137.8602382249997</v>
      </c>
      <c r="I103" s="44">
        <v>272000</v>
      </c>
      <c r="J103" s="44">
        <v>22660</v>
      </c>
      <c r="K103" s="44">
        <v>3019.169735527395</v>
      </c>
      <c r="L103" s="45">
        <v>0.26389682292938232</v>
      </c>
      <c r="M103" s="44">
        <v>2088.8168405543652</v>
      </c>
      <c r="N103" s="44">
        <v>2427.8168405543652</v>
      </c>
      <c r="O103" s="44">
        <v>263.99999999999989</v>
      </c>
      <c r="P103" s="45">
        <v>0.1975777034261755</v>
      </c>
      <c r="Q103" s="44">
        <v>0</v>
      </c>
      <c r="R103" s="44">
        <v>335.46330394748833</v>
      </c>
      <c r="S103" s="44">
        <v>0</v>
      </c>
      <c r="T103" s="44">
        <v>0</v>
      </c>
      <c r="U103" s="44">
        <v>0</v>
      </c>
      <c r="V103" s="44">
        <v>0</v>
      </c>
      <c r="W103" s="54">
        <v>0.85145139694213867</v>
      </c>
      <c r="X103" s="54">
        <v>1.871936209499836E-2</v>
      </c>
      <c r="Y103" s="54">
        <v>9.8174914717674255E-2</v>
      </c>
      <c r="Z103" s="54">
        <v>1.890788413584232E-2</v>
      </c>
      <c r="AA103" s="54">
        <v>9.7065635025501251E-2</v>
      </c>
      <c r="AB103" s="54">
        <v>7.3916830122470856E-2</v>
      </c>
      <c r="AC103" s="54">
        <v>8.7218089029192924E-3</v>
      </c>
      <c r="AD103" s="54">
        <v>0.12663331627845761</v>
      </c>
      <c r="AE103" s="54">
        <v>1.9905462395399809E-3</v>
      </c>
      <c r="AF103" s="54">
        <f t="shared" si="16"/>
        <v>1.2955816944595426</v>
      </c>
      <c r="AG103" t="s">
        <v>823</v>
      </c>
      <c r="AH103" s="20">
        <v>0.85125325741935665</v>
      </c>
      <c r="AI103" s="20">
        <v>1.7034230001704551E-2</v>
      </c>
      <c r="AJ103" s="20">
        <v>0.1001820003219684</v>
      </c>
      <c r="AK103" s="20">
        <v>4.3128236646029419E-4</v>
      </c>
      <c r="AL103" s="20">
        <v>0.20695954036254671</v>
      </c>
      <c r="AM103" s="20">
        <v>9.5092491796069739E-2</v>
      </c>
      <c r="AN103" s="20">
        <f t="shared" si="14"/>
        <v>1.2709528022681065</v>
      </c>
      <c r="AO103" s="24">
        <v>502.08426361383988</v>
      </c>
      <c r="AP103" s="24">
        <v>354.7535929748251</v>
      </c>
      <c r="AQ103" s="24">
        <v>278.41865911505789</v>
      </c>
      <c r="AR103" s="24">
        <v>1.203847892388636</v>
      </c>
      <c r="AS103" s="24">
        <v>173.3092758786571</v>
      </c>
      <c r="AT103" s="24">
        <v>499.87932974260821</v>
      </c>
      <c r="AU103" s="24">
        <f t="shared" si="19"/>
        <v>1809.6489692173768</v>
      </c>
      <c r="AV103" t="s">
        <v>1551</v>
      </c>
      <c r="AW103" s="36">
        <v>1.2410074</v>
      </c>
      <c r="AX103" s="5">
        <f t="shared" si="17"/>
        <v>-2.9945402268106491E-2</v>
      </c>
      <c r="AY103" s="63">
        <f t="shared" si="18"/>
        <v>2.3561380261066165E-2</v>
      </c>
      <c r="AZ103" s="82">
        <v>2621.9317000000001</v>
      </c>
      <c r="BA103">
        <v>2732.1156999999998</v>
      </c>
      <c r="BB103" s="90">
        <f t="shared" si="15"/>
        <v>-4.0329185180554283E-2</v>
      </c>
    </row>
    <row r="104" spans="1:54" x14ac:dyDescent="0.2">
      <c r="A104" s="105"/>
      <c r="B104" s="109" t="s">
        <v>409</v>
      </c>
      <c r="C104" s="109" t="s">
        <v>2222</v>
      </c>
      <c r="D104" s="21">
        <v>2002</v>
      </c>
      <c r="E104" s="6" t="s">
        <v>415</v>
      </c>
      <c r="F104" s="6" t="s">
        <v>54</v>
      </c>
      <c r="H104" s="44">
        <v>116.5302139104918</v>
      </c>
      <c r="I104" s="44">
        <v>397000</v>
      </c>
      <c r="J104" s="44">
        <v>33000</v>
      </c>
      <c r="K104" s="44">
        <v>3620.2038044345418</v>
      </c>
      <c r="L104" s="45">
        <v>0.30482077598571777</v>
      </c>
      <c r="M104" s="44">
        <v>3066.5865391946882</v>
      </c>
      <c r="N104" s="44">
        <v>3669.5865391946882</v>
      </c>
      <c r="O104" s="44">
        <v>527.99999999999989</v>
      </c>
      <c r="P104" s="45">
        <v>0.12114500029614909</v>
      </c>
      <c r="Q104" s="44">
        <v>0</v>
      </c>
      <c r="R104" s="44">
        <v>402.24486715939349</v>
      </c>
      <c r="S104" s="44">
        <v>0</v>
      </c>
      <c r="T104" s="44">
        <v>0</v>
      </c>
      <c r="U104" s="44">
        <v>0</v>
      </c>
      <c r="V104" s="44">
        <v>0</v>
      </c>
      <c r="W104" s="54">
        <v>0.50409072637557983</v>
      </c>
      <c r="X104" s="54">
        <v>6.4126783981919289E-3</v>
      </c>
      <c r="Y104" s="54">
        <v>5.9061236679553993E-2</v>
      </c>
      <c r="Z104" s="54">
        <v>1.387984305620193E-2</v>
      </c>
      <c r="AA104" s="54">
        <v>3.892221674323082E-2</v>
      </c>
      <c r="AB104" s="54">
        <v>3.1943913549184799E-2</v>
      </c>
      <c r="AC104" s="54">
        <v>3.2929368317127232E-3</v>
      </c>
      <c r="AD104" s="54">
        <v>7.8813701868057251E-2</v>
      </c>
      <c r="AE104" s="54">
        <v>1.4612142695114021E-3</v>
      </c>
      <c r="AF104" s="54">
        <f t="shared" si="16"/>
        <v>0.73787846777122468</v>
      </c>
      <c r="AG104" t="s">
        <v>824</v>
      </c>
      <c r="AH104" s="20">
        <v>0.51083122305080064</v>
      </c>
      <c r="AI104" s="20">
        <v>5.8354037285436233E-3</v>
      </c>
      <c r="AJ104" s="20">
        <v>6.006274745565094E-2</v>
      </c>
      <c r="AK104" s="20">
        <v>1.4774408523576831E-4</v>
      </c>
      <c r="AL104" s="20">
        <v>9.2270056787681742E-2</v>
      </c>
      <c r="AM104" s="20">
        <v>6.3328966673553796E-2</v>
      </c>
      <c r="AN104" s="20">
        <f t="shared" si="14"/>
        <v>0.73247614178146658</v>
      </c>
      <c r="AO104" s="24">
        <v>730.60766874159538</v>
      </c>
      <c r="AP104" s="24">
        <v>321.15226730659691</v>
      </c>
      <c r="AQ104" s="24">
        <v>166.92209733909331</v>
      </c>
      <c r="AR104" s="24">
        <v>0.41240129311046447</v>
      </c>
      <c r="AS104" s="24">
        <v>120.4830381960525</v>
      </c>
      <c r="AT104" s="24">
        <v>214.51713032481749</v>
      </c>
      <c r="AU104" s="24">
        <f t="shared" si="19"/>
        <v>1554.0946032012662</v>
      </c>
      <c r="AV104" t="s">
        <v>1552</v>
      </c>
      <c r="AW104" s="36">
        <v>0.72956772999999997</v>
      </c>
      <c r="AX104" s="5">
        <f t="shared" si="17"/>
        <v>-2.9084117814666133E-3</v>
      </c>
      <c r="AY104" s="63">
        <f t="shared" si="18"/>
        <v>3.9706573573755179E-3</v>
      </c>
      <c r="AZ104" s="82">
        <v>2240.9959000000003</v>
      </c>
      <c r="BA104">
        <v>2330.0950000000003</v>
      </c>
      <c r="BB104" s="90">
        <f t="shared" si="15"/>
        <v>-3.8238398005231544E-2</v>
      </c>
    </row>
    <row r="105" spans="1:54" x14ac:dyDescent="0.2">
      <c r="A105" s="105"/>
      <c r="B105" s="109"/>
      <c r="C105" s="109"/>
      <c r="D105" s="21">
        <v>2006</v>
      </c>
      <c r="E105" s="6" t="s">
        <v>416</v>
      </c>
      <c r="F105" s="6" t="s">
        <v>54</v>
      </c>
      <c r="H105" s="44">
        <v>137.83800721547851</v>
      </c>
      <c r="I105" s="44">
        <v>397000</v>
      </c>
      <c r="J105" s="44">
        <v>33000</v>
      </c>
      <c r="K105" s="44">
        <v>3888.1691119267198</v>
      </c>
      <c r="L105" s="45">
        <v>0.29405450820922852</v>
      </c>
      <c r="M105" s="44">
        <v>3627.317885163417</v>
      </c>
      <c r="N105" s="44">
        <v>4230.3178851634166</v>
      </c>
      <c r="O105" s="44">
        <v>527.99999999999989</v>
      </c>
      <c r="P105" s="45">
        <v>0.13903217384552469</v>
      </c>
      <c r="Q105" s="44">
        <v>0</v>
      </c>
      <c r="R105" s="44">
        <v>432.01879021408001</v>
      </c>
      <c r="S105" s="44">
        <v>0</v>
      </c>
      <c r="T105" s="44">
        <v>0</v>
      </c>
      <c r="U105" s="44">
        <v>0</v>
      </c>
      <c r="V105" s="44">
        <v>0</v>
      </c>
      <c r="W105" s="54">
        <v>0.54277819395065308</v>
      </c>
      <c r="X105" s="54">
        <v>6.4126783981919289E-3</v>
      </c>
      <c r="Y105" s="54">
        <v>6.3401997089385986E-2</v>
      </c>
      <c r="Z105" s="54">
        <v>1.387984305620193E-2</v>
      </c>
      <c r="AA105" s="54">
        <v>5.1923993974924088E-2</v>
      </c>
      <c r="AB105" s="54">
        <v>3.4357558935880661E-2</v>
      </c>
      <c r="AC105" s="54">
        <v>3.4129461273550992E-3</v>
      </c>
      <c r="AD105" s="54">
        <v>8.5811518132686615E-2</v>
      </c>
      <c r="AE105" s="54">
        <v>1.4612142695114021E-3</v>
      </c>
      <c r="AF105" s="54">
        <f t="shared" si="16"/>
        <v>0.80343994393479079</v>
      </c>
      <c r="AG105" t="s">
        <v>825</v>
      </c>
      <c r="AH105" s="20">
        <v>0.54760276952328879</v>
      </c>
      <c r="AI105" s="20">
        <v>5.8354037285436233E-3</v>
      </c>
      <c r="AJ105" s="20">
        <v>6.4508555885293292E-2</v>
      </c>
      <c r="AK105" s="20">
        <v>1.4774408523576831E-4</v>
      </c>
      <c r="AL105" s="20">
        <v>0.10836583063961359</v>
      </c>
      <c r="AM105" s="20">
        <v>7.0455784370261565E-2</v>
      </c>
      <c r="AN105" s="20">
        <f t="shared" si="14"/>
        <v>0.79691608823223659</v>
      </c>
      <c r="AO105" s="24">
        <v>455.70161976933912</v>
      </c>
      <c r="AP105" s="24">
        <v>321.15226730659691</v>
      </c>
      <c r="AQ105" s="24">
        <v>179.27757055469459</v>
      </c>
      <c r="AR105" s="24">
        <v>0.41240129311046447</v>
      </c>
      <c r="AS105" s="24">
        <v>135.7585312514004</v>
      </c>
      <c r="AT105" s="24">
        <v>254.60255682759549</v>
      </c>
      <c r="AU105" s="24">
        <f t="shared" si="19"/>
        <v>1346.9049470027369</v>
      </c>
      <c r="AV105" t="s">
        <v>1553</v>
      </c>
      <c r="AW105" s="36">
        <v>0.79222095000000003</v>
      </c>
      <c r="AX105" s="5">
        <f t="shared" si="17"/>
        <v>-4.6951382322365509E-3</v>
      </c>
      <c r="AY105" s="63">
        <f t="shared" si="18"/>
        <v>5.8916343910832151E-3</v>
      </c>
      <c r="AZ105" s="82">
        <v>1750.1313</v>
      </c>
      <c r="BA105">
        <v>1836.9812000000002</v>
      </c>
      <c r="BB105" s="90">
        <f t="shared" si="15"/>
        <v>-4.7278600347134825E-2</v>
      </c>
    </row>
    <row r="106" spans="1:54" x14ac:dyDescent="0.2">
      <c r="A106" s="105"/>
      <c r="B106" s="109"/>
      <c r="C106" s="109"/>
      <c r="D106" s="21">
        <v>2010</v>
      </c>
      <c r="E106" s="6" t="s">
        <v>414</v>
      </c>
      <c r="F106" s="6" t="s">
        <v>54</v>
      </c>
      <c r="H106" s="44">
        <v>159.03095494086611</v>
      </c>
      <c r="I106" s="44">
        <v>397000</v>
      </c>
      <c r="J106" s="44">
        <v>33000</v>
      </c>
      <c r="K106" s="44">
        <v>4148.9401260705999</v>
      </c>
      <c r="L106" s="45">
        <v>0.28783026337623602</v>
      </c>
      <c r="M106" s="44">
        <v>4185.0269751139313</v>
      </c>
      <c r="N106" s="44">
        <v>4788.0269751139313</v>
      </c>
      <c r="O106" s="44">
        <v>527.99999999999989</v>
      </c>
      <c r="P106" s="45">
        <v>0.16296431974725059</v>
      </c>
      <c r="Q106" s="44">
        <v>0</v>
      </c>
      <c r="R106" s="44">
        <v>460.99334734117781</v>
      </c>
      <c r="S106" s="44">
        <v>0</v>
      </c>
      <c r="T106" s="44">
        <v>0</v>
      </c>
      <c r="U106" s="44">
        <v>0</v>
      </c>
      <c r="V106" s="44">
        <v>0</v>
      </c>
      <c r="W106" s="54">
        <v>0.58426839113235474</v>
      </c>
      <c r="X106" s="54">
        <v>6.4126783981919289E-3</v>
      </c>
      <c r="Y106" s="54">
        <v>6.7614302039146423E-2</v>
      </c>
      <c r="Z106" s="54">
        <v>1.387984305620193E-2</v>
      </c>
      <c r="AA106" s="54">
        <v>6.4925767481327057E-2</v>
      </c>
      <c r="AB106" s="54">
        <v>3.6650896072387702E-2</v>
      </c>
      <c r="AC106" s="54">
        <v>3.5220424178987741E-3</v>
      </c>
      <c r="AD106" s="54">
        <v>9.2771612107753754E-2</v>
      </c>
      <c r="AE106" s="54">
        <v>1.4612142695114021E-3</v>
      </c>
      <c r="AF106" s="54">
        <f t="shared" si="16"/>
        <v>0.87150674697477371</v>
      </c>
      <c r="AG106" t="s">
        <v>826</v>
      </c>
      <c r="AH106" s="20">
        <v>0.58841642943992034</v>
      </c>
      <c r="AI106" s="20">
        <v>5.8354037285436233E-3</v>
      </c>
      <c r="AJ106" s="20">
        <v>6.8835003901035446E-2</v>
      </c>
      <c r="AK106" s="20">
        <v>1.4774408523576831E-4</v>
      </c>
      <c r="AL106" s="20">
        <v>0.12432853320884631</v>
      </c>
      <c r="AM106" s="20">
        <v>7.7544189611825826E-2</v>
      </c>
      <c r="AN106" s="20">
        <f t="shared" si="14"/>
        <v>0.86510730397540736</v>
      </c>
      <c r="AO106" s="24">
        <v>507.70365357911072</v>
      </c>
      <c r="AP106" s="24">
        <v>321.15226730659691</v>
      </c>
      <c r="AQ106" s="24">
        <v>191.3013258341127</v>
      </c>
      <c r="AR106" s="24">
        <v>0.41240129311046447</v>
      </c>
      <c r="AS106" s="24">
        <v>150.95169174027129</v>
      </c>
      <c r="AT106" s="24">
        <v>294.40791975553333</v>
      </c>
      <c r="AU106" s="24">
        <f t="shared" si="19"/>
        <v>1465.9292595087356</v>
      </c>
      <c r="AV106" t="s">
        <v>1554</v>
      </c>
      <c r="AW106" s="36">
        <v>0.85627816999999995</v>
      </c>
      <c r="AX106" s="5">
        <f t="shared" si="17"/>
        <v>-8.8291339754074105E-3</v>
      </c>
      <c r="AY106" s="63">
        <f t="shared" si="18"/>
        <v>1.0205825259866722E-2</v>
      </c>
      <c r="AZ106" s="82">
        <v>1916.0820000000001</v>
      </c>
      <c r="BA106">
        <v>2000.7548999999999</v>
      </c>
      <c r="BB106" s="90">
        <f t="shared" si="15"/>
        <v>-4.2320476136282315E-2</v>
      </c>
    </row>
    <row r="107" spans="1:54" x14ac:dyDescent="0.2">
      <c r="A107" s="105"/>
      <c r="B107" s="109"/>
      <c r="C107" s="109"/>
      <c r="D107" s="21">
        <v>2020</v>
      </c>
      <c r="E107" s="6" t="s">
        <v>414</v>
      </c>
      <c r="F107" s="6" t="s">
        <v>54</v>
      </c>
      <c r="H107" s="44">
        <v>150.5937275113242</v>
      </c>
      <c r="I107" s="44">
        <v>397000</v>
      </c>
      <c r="J107" s="44">
        <v>33000</v>
      </c>
      <c r="K107" s="44">
        <v>4035.075816875803</v>
      </c>
      <c r="L107" s="45">
        <v>0.29126179218292242</v>
      </c>
      <c r="M107" s="44">
        <v>3962.9941493838801</v>
      </c>
      <c r="N107" s="44">
        <v>4565.9941493838796</v>
      </c>
      <c r="O107" s="44">
        <v>527.99999999999989</v>
      </c>
      <c r="P107" s="45">
        <v>0.15251274052758571</v>
      </c>
      <c r="Q107" s="44">
        <v>0</v>
      </c>
      <c r="R107" s="44">
        <v>448.3417574306448</v>
      </c>
      <c r="S107" s="44">
        <v>0</v>
      </c>
      <c r="T107" s="44">
        <v>0</v>
      </c>
      <c r="U107" s="44">
        <v>0</v>
      </c>
      <c r="V107" s="44">
        <v>0</v>
      </c>
      <c r="W107" s="54">
        <v>0.5689772367477417</v>
      </c>
      <c r="X107" s="54">
        <v>6.4126783981919289E-3</v>
      </c>
      <c r="Y107" s="54">
        <v>6.5604664385318756E-2</v>
      </c>
      <c r="Z107" s="54">
        <v>1.387984305620193E-2</v>
      </c>
      <c r="AA107" s="54">
        <v>7.1284174919128418E-2</v>
      </c>
      <c r="AB107" s="54">
        <v>3.4709319472312927E-2</v>
      </c>
      <c r="AC107" s="54">
        <v>3.475274657830596E-3</v>
      </c>
      <c r="AD107" s="54">
        <v>9.0000689029693604E-2</v>
      </c>
      <c r="AE107" s="54">
        <v>1.4612142695114021E-3</v>
      </c>
      <c r="AF107" s="54">
        <f t="shared" si="16"/>
        <v>0.85580509493593127</v>
      </c>
      <c r="AG107" t="s">
        <v>827</v>
      </c>
      <c r="AH107" s="20">
        <v>0.56884398437236738</v>
      </c>
      <c r="AI107" s="20">
        <v>5.8354037285436233E-3</v>
      </c>
      <c r="AJ107" s="20">
        <v>6.6945882841331059E-2</v>
      </c>
      <c r="AK107" s="20">
        <v>1.4774408523576831E-4</v>
      </c>
      <c r="AL107" s="20">
        <v>0.12880952908845589</v>
      </c>
      <c r="AM107" s="20">
        <v>7.4722183167850051E-2</v>
      </c>
      <c r="AN107" s="20">
        <f t="shared" si="14"/>
        <v>0.84530472728378381</v>
      </c>
      <c r="AO107" s="24">
        <v>339.7009116919312</v>
      </c>
      <c r="AP107" s="24">
        <v>321.15226730659691</v>
      </c>
      <c r="AQ107" s="24">
        <v>186.0512155282839</v>
      </c>
      <c r="AR107" s="24">
        <v>0.41240129311046447</v>
      </c>
      <c r="AS107" s="24">
        <v>144.9030538107487</v>
      </c>
      <c r="AT107" s="24">
        <v>316.97909608064839</v>
      </c>
      <c r="AU107" s="24">
        <f t="shared" si="19"/>
        <v>1309.1989457113198</v>
      </c>
      <c r="AV107" t="s">
        <v>1555</v>
      </c>
      <c r="AW107" s="36">
        <v>0.82964097999999997</v>
      </c>
      <c r="AX107" s="5">
        <f t="shared" si="17"/>
        <v>-1.5663747283783835E-2</v>
      </c>
      <c r="AY107" s="63">
        <f t="shared" si="18"/>
        <v>1.8530296564312525E-2</v>
      </c>
      <c r="AZ107" s="82">
        <v>1695.1451</v>
      </c>
      <c r="BA107">
        <v>1780.6961999999999</v>
      </c>
      <c r="BB107" s="90">
        <f t="shared" si="15"/>
        <v>-4.8043624735089496E-2</v>
      </c>
    </row>
    <row r="108" spans="1:54" x14ac:dyDescent="0.2">
      <c r="A108" s="105"/>
      <c r="B108" s="109" t="s">
        <v>410</v>
      </c>
      <c r="C108" s="109" t="s">
        <v>2222</v>
      </c>
      <c r="D108" s="21">
        <v>2002</v>
      </c>
      <c r="E108" s="6" t="s">
        <v>415</v>
      </c>
      <c r="F108" s="6" t="s">
        <v>54</v>
      </c>
      <c r="H108" s="44">
        <v>344.48619552340369</v>
      </c>
      <c r="I108" s="44">
        <v>315000</v>
      </c>
      <c r="J108" s="44">
        <v>26250</v>
      </c>
      <c r="K108" s="44">
        <v>7571.1037336229256</v>
      </c>
      <c r="L108" s="45">
        <v>0.28093567490577698</v>
      </c>
      <c r="M108" s="44">
        <v>9842.4656845751033</v>
      </c>
      <c r="N108" s="44">
        <v>11270.4656845751</v>
      </c>
      <c r="O108" s="44">
        <v>1353</v>
      </c>
      <c r="P108" s="45">
        <v>0.16739799018457649</v>
      </c>
      <c r="Q108" s="44">
        <v>0</v>
      </c>
      <c r="R108" s="44">
        <v>841.23374818032505</v>
      </c>
      <c r="S108" s="44">
        <v>0</v>
      </c>
      <c r="T108" s="44">
        <v>0</v>
      </c>
      <c r="U108" s="44">
        <v>0</v>
      </c>
      <c r="V108" s="44">
        <v>0</v>
      </c>
      <c r="W108" s="54">
        <v>0.4114651083946228</v>
      </c>
      <c r="X108" s="54">
        <v>3.1539553310722108E-3</v>
      </c>
      <c r="Y108" s="54">
        <v>4.8201978206634521E-2</v>
      </c>
      <c r="Z108" s="54">
        <v>1.6383696347475048E-2</v>
      </c>
      <c r="AA108" s="54">
        <v>7.6639696955680847E-2</v>
      </c>
      <c r="AB108" s="54">
        <v>4.0362313389778137E-2</v>
      </c>
      <c r="AC108" s="54">
        <v>2.229425590485334E-3</v>
      </c>
      <c r="AD108" s="54">
        <v>6.7774109542369843E-2</v>
      </c>
      <c r="AE108" s="54">
        <v>1.7248097574338319E-3</v>
      </c>
      <c r="AF108" s="54">
        <f t="shared" si="16"/>
        <v>0.66793509351555258</v>
      </c>
      <c r="AG108" t="s">
        <v>828</v>
      </c>
      <c r="AH108" s="20">
        <v>0.41690508136465998</v>
      </c>
      <c r="AI108" s="20">
        <v>2.870033641789321E-3</v>
      </c>
      <c r="AJ108" s="20">
        <v>4.901934415484218E-2</v>
      </c>
      <c r="AK108" s="20">
        <v>7.2665151329276052E-5</v>
      </c>
      <c r="AL108" s="20">
        <v>0.14183890507958791</v>
      </c>
      <c r="AM108" s="20">
        <v>6.2413692574360219E-2</v>
      </c>
      <c r="AN108" s="20">
        <f t="shared" si="14"/>
        <v>0.67311972196656888</v>
      </c>
      <c r="AO108" s="24">
        <v>596.13150760960616</v>
      </c>
      <c r="AP108" s="24">
        <v>298.4767459342437</v>
      </c>
      <c r="AQ108" s="24">
        <v>136.23105973556741</v>
      </c>
      <c r="AR108" s="24">
        <v>0.20283182453253351</v>
      </c>
      <c r="AS108" s="24">
        <v>127.8231656423751</v>
      </c>
      <c r="AT108" s="24">
        <v>335.53492010061319</v>
      </c>
      <c r="AU108" s="24">
        <f t="shared" si="19"/>
        <v>1494.4002308469378</v>
      </c>
      <c r="AV108" t="s">
        <v>1556</v>
      </c>
      <c r="AW108" s="36">
        <v>0.66003679999999998</v>
      </c>
      <c r="AX108" s="5">
        <f t="shared" si="17"/>
        <v>-1.3082921966568906E-2</v>
      </c>
      <c r="AY108" s="63">
        <f t="shared" si="18"/>
        <v>1.9436248173424757E-2</v>
      </c>
      <c r="AZ108" s="82">
        <v>1780.9787999999999</v>
      </c>
      <c r="BA108">
        <v>1858.5454</v>
      </c>
      <c r="BB108" s="90">
        <f t="shared" si="15"/>
        <v>-4.1735111770742961E-2</v>
      </c>
    </row>
    <row r="109" spans="1:54" x14ac:dyDescent="0.2">
      <c r="A109" s="105"/>
      <c r="B109" s="109"/>
      <c r="C109" s="109"/>
      <c r="D109" s="21">
        <v>2006</v>
      </c>
      <c r="E109" s="6" t="s">
        <v>416</v>
      </c>
      <c r="F109" s="6" t="s">
        <v>54</v>
      </c>
      <c r="H109" s="44">
        <v>343.68674824743579</v>
      </c>
      <c r="I109" s="44">
        <v>315000</v>
      </c>
      <c r="J109" s="44">
        <v>26250</v>
      </c>
      <c r="K109" s="44">
        <v>7554.9009699698236</v>
      </c>
      <c r="L109" s="45">
        <v>0.28108716011047358</v>
      </c>
      <c r="M109" s="44">
        <v>9819.6239930939173</v>
      </c>
      <c r="N109" s="44">
        <v>11247.623993093919</v>
      </c>
      <c r="O109" s="44">
        <v>1353</v>
      </c>
      <c r="P109" s="45">
        <v>0.16692624732611949</v>
      </c>
      <c r="Q109" s="44">
        <v>0</v>
      </c>
      <c r="R109" s="44">
        <v>839.43344110775831</v>
      </c>
      <c r="S109" s="44">
        <v>0</v>
      </c>
      <c r="T109" s="44">
        <v>0</v>
      </c>
      <c r="U109" s="44">
        <v>0</v>
      </c>
      <c r="V109" s="44">
        <v>0</v>
      </c>
      <c r="W109" s="54">
        <v>0.4115719199180603</v>
      </c>
      <c r="X109" s="54">
        <v>3.1539553310722108E-3</v>
      </c>
      <c r="Y109" s="54">
        <v>4.8075377941131592E-2</v>
      </c>
      <c r="Z109" s="54">
        <v>1.6383696347475048E-2</v>
      </c>
      <c r="AA109" s="54">
        <v>7.6639696955680847E-2</v>
      </c>
      <c r="AB109" s="54">
        <v>3.989090770483017E-2</v>
      </c>
      <c r="AC109" s="54">
        <v>2.2276549134403472E-3</v>
      </c>
      <c r="AD109" s="54">
        <v>6.7662864923477173E-2</v>
      </c>
      <c r="AE109" s="54">
        <v>1.7248097574338319E-3</v>
      </c>
      <c r="AF109" s="54">
        <f t="shared" si="16"/>
        <v>0.66733088379260153</v>
      </c>
      <c r="AG109" t="s">
        <v>829</v>
      </c>
      <c r="AH109" s="20">
        <v>0.41522455422238652</v>
      </c>
      <c r="AI109" s="20">
        <v>2.870033641789321E-3</v>
      </c>
      <c r="AJ109" s="20">
        <v>4.8914438862864229E-2</v>
      </c>
      <c r="AK109" s="20">
        <v>7.2665151329276052E-5</v>
      </c>
      <c r="AL109" s="20">
        <v>0.14135161103747859</v>
      </c>
      <c r="AM109" s="20">
        <v>6.2300399019962219E-2</v>
      </c>
      <c r="AN109" s="20">
        <f t="shared" si="14"/>
        <v>0.67073370193581017</v>
      </c>
      <c r="AO109" s="24">
        <v>345.48364285214342</v>
      </c>
      <c r="AP109" s="24">
        <v>298.4767459342437</v>
      </c>
      <c r="AQ109" s="24">
        <v>135.93951444167519</v>
      </c>
      <c r="AR109" s="24">
        <v>0.20283182453253351</v>
      </c>
      <c r="AS109" s="24">
        <v>127.58033427260089</v>
      </c>
      <c r="AT109" s="24">
        <v>334.54320545952447</v>
      </c>
      <c r="AU109" s="24">
        <f t="shared" si="19"/>
        <v>1242.2262747847201</v>
      </c>
      <c r="AV109" t="s">
        <v>1557</v>
      </c>
      <c r="AW109" s="36">
        <v>0.65959524999999997</v>
      </c>
      <c r="AX109" s="5">
        <f t="shared" si="17"/>
        <v>-1.1138451935810201E-2</v>
      </c>
      <c r="AY109" s="63">
        <f t="shared" si="18"/>
        <v>1.6606369865810263E-2</v>
      </c>
      <c r="AZ109" s="82">
        <v>1284.2169999999999</v>
      </c>
      <c r="BA109">
        <v>1361.7988</v>
      </c>
      <c r="BB109" s="90">
        <f t="shared" si="15"/>
        <v>-5.6970089854683548E-2</v>
      </c>
    </row>
    <row r="110" spans="1:54" x14ac:dyDescent="0.2">
      <c r="A110" s="105"/>
      <c r="B110" s="109"/>
      <c r="C110" s="109"/>
      <c r="D110" s="21">
        <v>2010</v>
      </c>
      <c r="E110" s="6" t="s">
        <v>414</v>
      </c>
      <c r="F110" s="6" t="s">
        <v>54</v>
      </c>
      <c r="H110" s="44">
        <v>342.89098899252662</v>
      </c>
      <c r="I110" s="44">
        <v>315000</v>
      </c>
      <c r="J110" s="44">
        <v>26250</v>
      </c>
      <c r="K110" s="44">
        <v>7538.7520320778049</v>
      </c>
      <c r="L110" s="45">
        <v>0.28123828768730158</v>
      </c>
      <c r="M110" s="44">
        <v>9796.8877071009483</v>
      </c>
      <c r="N110" s="44">
        <v>11224.88770710095</v>
      </c>
      <c r="O110" s="44">
        <v>1353</v>
      </c>
      <c r="P110" s="45">
        <v>0.16645931444402151</v>
      </c>
      <c r="Q110" s="44">
        <v>0</v>
      </c>
      <c r="R110" s="44">
        <v>837.63911467531159</v>
      </c>
      <c r="S110" s="44">
        <v>0</v>
      </c>
      <c r="T110" s="44">
        <v>0</v>
      </c>
      <c r="U110" s="44">
        <v>0</v>
      </c>
      <c r="V110" s="44">
        <v>0</v>
      </c>
      <c r="W110" s="54">
        <v>0.4143003523349762</v>
      </c>
      <c r="X110" s="54">
        <v>3.1539553310722108E-3</v>
      </c>
      <c r="Y110" s="54">
        <v>4.7944299876689911E-2</v>
      </c>
      <c r="Z110" s="54">
        <v>1.6383696347475048E-2</v>
      </c>
      <c r="AA110" s="54">
        <v>7.6639696955680847E-2</v>
      </c>
      <c r="AB110" s="54">
        <v>3.9421685039997101E-2</v>
      </c>
      <c r="AC110" s="54">
        <v>2.2258860990405078E-3</v>
      </c>
      <c r="AD110" s="54">
        <v>6.7552141845226288E-2</v>
      </c>
      <c r="AE110" s="54">
        <v>1.7248097574338319E-3</v>
      </c>
      <c r="AF110" s="54">
        <f t="shared" si="16"/>
        <v>0.66934652358759195</v>
      </c>
      <c r="AG110" t="s">
        <v>830</v>
      </c>
      <c r="AH110" s="20">
        <v>0.41723393207876469</v>
      </c>
      <c r="AI110" s="20">
        <v>2.870033641789321E-3</v>
      </c>
      <c r="AJ110" s="20">
        <v>4.880988206743312E-2</v>
      </c>
      <c r="AK110" s="20">
        <v>7.2665151329276052E-5</v>
      </c>
      <c r="AL110" s="20">
        <v>0.14086656242930279</v>
      </c>
      <c r="AM110" s="20">
        <v>6.2187628271085149E-2</v>
      </c>
      <c r="AN110" s="20">
        <f t="shared" si="14"/>
        <v>0.67204070363970436</v>
      </c>
      <c r="AO110" s="24">
        <v>359.93934127325099</v>
      </c>
      <c r="AP110" s="24">
        <v>298.4767459342437</v>
      </c>
      <c r="AQ110" s="24">
        <v>135.64893766449231</v>
      </c>
      <c r="AR110" s="24">
        <v>0.20283182453253351</v>
      </c>
      <c r="AS110" s="24">
        <v>127.33862347479089</v>
      </c>
      <c r="AT110" s="24">
        <v>333.55605410923772</v>
      </c>
      <c r="AU110" s="24">
        <f t="shared" si="19"/>
        <v>1255.1625342805482</v>
      </c>
      <c r="AV110" t="s">
        <v>1558</v>
      </c>
      <c r="AW110" s="36">
        <v>0.66137084999999995</v>
      </c>
      <c r="AX110" s="5">
        <f t="shared" si="17"/>
        <v>-1.0669853639704407E-2</v>
      </c>
      <c r="AY110" s="63">
        <f t="shared" si="18"/>
        <v>1.5876796720671174E-2</v>
      </c>
      <c r="AZ110" s="82">
        <v>1321.1960000000001</v>
      </c>
      <c r="BA110">
        <v>1398.7929999999999</v>
      </c>
      <c r="BB110" s="90">
        <f t="shared" si="15"/>
        <v>-5.5474255304394426E-2</v>
      </c>
    </row>
    <row r="111" spans="1:54" x14ac:dyDescent="0.2">
      <c r="A111" s="105"/>
      <c r="B111" s="109"/>
      <c r="C111" s="109"/>
      <c r="D111" s="21">
        <v>2020</v>
      </c>
      <c r="E111" s="6" t="s">
        <v>414</v>
      </c>
      <c r="F111" s="6" t="s">
        <v>54</v>
      </c>
      <c r="H111" s="44">
        <v>324.65135523691958</v>
      </c>
      <c r="I111" s="44">
        <v>315000</v>
      </c>
      <c r="J111" s="44">
        <v>26250</v>
      </c>
      <c r="K111" s="44">
        <v>7281.3717573995646</v>
      </c>
      <c r="L111" s="45">
        <v>0.2829931378364563</v>
      </c>
      <c r="M111" s="44">
        <v>9275.7546314550491</v>
      </c>
      <c r="N111" s="44">
        <v>10703.754631455049</v>
      </c>
      <c r="O111" s="44">
        <v>1353</v>
      </c>
      <c r="P111" s="45">
        <v>0.1564298320082938</v>
      </c>
      <c r="Q111" s="44">
        <v>0</v>
      </c>
      <c r="R111" s="44">
        <v>809.04130637772926</v>
      </c>
      <c r="S111" s="44">
        <v>0</v>
      </c>
      <c r="T111" s="44">
        <v>0</v>
      </c>
      <c r="U111" s="44">
        <v>0</v>
      </c>
      <c r="V111" s="44">
        <v>0</v>
      </c>
      <c r="W111" s="54">
        <v>0.40067541599273682</v>
      </c>
      <c r="X111" s="54">
        <v>3.1539553310722108E-3</v>
      </c>
      <c r="Y111" s="54">
        <v>4.6198975294828408E-2</v>
      </c>
      <c r="Z111" s="54">
        <v>1.6383696347475048E-2</v>
      </c>
      <c r="AA111" s="54">
        <v>8.4145300090312958E-2</v>
      </c>
      <c r="AB111" s="54">
        <v>3.7359949201345437E-2</v>
      </c>
      <c r="AC111" s="54">
        <v>2.1971729584038262E-3</v>
      </c>
      <c r="AD111" s="54">
        <v>6.5014131367206573E-2</v>
      </c>
      <c r="AE111" s="54">
        <v>1.7248097574338319E-3</v>
      </c>
      <c r="AF111" s="54">
        <f t="shared" si="16"/>
        <v>0.65685340634081513</v>
      </c>
      <c r="AG111" t="s">
        <v>831</v>
      </c>
      <c r="AH111" s="20">
        <v>0.40057907607529958</v>
      </c>
      <c r="AI111" s="20">
        <v>2.870033641789321E-3</v>
      </c>
      <c r="AJ111" s="20">
        <v>4.71434655571044E-2</v>
      </c>
      <c r="AK111" s="20">
        <v>7.2665151329276052E-5</v>
      </c>
      <c r="AL111" s="20">
        <v>0.14641929000868811</v>
      </c>
      <c r="AM111" s="20">
        <v>5.9602836400355783E-2</v>
      </c>
      <c r="AN111" s="20">
        <f t="shared" si="14"/>
        <v>0.65668736683456652</v>
      </c>
      <c r="AO111" s="24">
        <v>237.26445415959509</v>
      </c>
      <c r="AP111" s="24">
        <v>298.4767459342437</v>
      </c>
      <c r="AQ111" s="24">
        <v>131.01775193410339</v>
      </c>
      <c r="AR111" s="24">
        <v>0.20283182453253351</v>
      </c>
      <c r="AS111" s="24">
        <v>121.7984270012532</v>
      </c>
      <c r="AT111" s="24">
        <v>360.76208208887851</v>
      </c>
      <c r="AU111" s="24">
        <f t="shared" si="19"/>
        <v>1149.5222929426063</v>
      </c>
      <c r="AV111" t="s">
        <v>1559</v>
      </c>
      <c r="AW111" s="36">
        <v>0.64043521000000003</v>
      </c>
      <c r="AX111" s="5">
        <f t="shared" si="17"/>
        <v>-1.6252156834566489E-2</v>
      </c>
      <c r="AY111" s="63">
        <f t="shared" si="18"/>
        <v>2.4748697257428363E-2</v>
      </c>
      <c r="AZ111" s="82">
        <v>1159.0054</v>
      </c>
      <c r="BA111">
        <v>1236.9593</v>
      </c>
      <c r="BB111" s="90">
        <f t="shared" si="15"/>
        <v>-6.302058604515115E-2</v>
      </c>
    </row>
    <row r="112" spans="1:54" x14ac:dyDescent="0.2">
      <c r="A112" s="105"/>
      <c r="B112" s="109" t="s">
        <v>411</v>
      </c>
      <c r="C112" s="109" t="s">
        <v>2222</v>
      </c>
      <c r="D112" s="21">
        <v>2002</v>
      </c>
      <c r="E112" s="6" t="s">
        <v>415</v>
      </c>
      <c r="F112" s="6" t="s">
        <v>54</v>
      </c>
      <c r="H112" s="44">
        <v>381.3691969533092</v>
      </c>
      <c r="I112" s="44">
        <v>580000</v>
      </c>
      <c r="J112" s="44">
        <v>48000</v>
      </c>
      <c r="K112" s="44">
        <v>8697.5592793296655</v>
      </c>
      <c r="L112" s="45">
        <v>0.29095405340194702</v>
      </c>
      <c r="M112" s="44">
        <v>13150.663161636219</v>
      </c>
      <c r="N112" s="44">
        <v>15271.663161636219</v>
      </c>
      <c r="O112" s="44">
        <v>2046</v>
      </c>
      <c r="P112" s="45">
        <v>0.16016487007415289</v>
      </c>
      <c r="Q112" s="44">
        <v>0</v>
      </c>
      <c r="R112" s="44">
        <v>966.39547548107385</v>
      </c>
      <c r="S112" s="44">
        <v>0</v>
      </c>
      <c r="T112" s="44">
        <v>0</v>
      </c>
      <c r="U112" s="44">
        <v>0</v>
      </c>
      <c r="V112" s="44">
        <v>0</v>
      </c>
      <c r="W112" s="54">
        <v>0.31259763240814209</v>
      </c>
      <c r="X112" s="54">
        <v>1.132740057073534E-3</v>
      </c>
      <c r="Y112" s="54">
        <v>3.6618050187826157E-2</v>
      </c>
      <c r="Z112" s="54">
        <v>7.7404188923537731E-3</v>
      </c>
      <c r="AA112" s="54">
        <v>3.8085039705038071E-2</v>
      </c>
      <c r="AB112" s="54">
        <v>1.8109740689396862E-2</v>
      </c>
      <c r="AC112" s="54">
        <v>8.4187235916033387E-4</v>
      </c>
      <c r="AD112" s="54">
        <v>5.7704593986272812E-2</v>
      </c>
      <c r="AE112" s="54">
        <v>8.0650107702240348E-4</v>
      </c>
      <c r="AF112" s="54">
        <f t="shared" si="16"/>
        <v>0.47363658936228603</v>
      </c>
      <c r="AG112" t="s">
        <v>832</v>
      </c>
      <c r="AH112" s="20">
        <v>0.31671659184368323</v>
      </c>
      <c r="AI112" s="20">
        <v>1.0307698688461931E-3</v>
      </c>
      <c r="AJ112" s="20">
        <v>3.7238987508509118E-2</v>
      </c>
      <c r="AK112" s="20">
        <v>2.6097620395372649E-5</v>
      </c>
      <c r="AL112" s="20">
        <v>6.7784364491913399E-2</v>
      </c>
      <c r="AM112" s="20">
        <v>5.4397355519449533E-2</v>
      </c>
      <c r="AN112" s="20">
        <f t="shared" si="14"/>
        <v>0.47719416685279681</v>
      </c>
      <c r="AO112" s="24">
        <v>453.0081681930576</v>
      </c>
      <c r="AP112" s="24">
        <v>283.4986841962737</v>
      </c>
      <c r="AQ112" s="24">
        <v>103.491934036058</v>
      </c>
      <c r="AR112" s="24">
        <v>7.2846858004384618E-2</v>
      </c>
      <c r="AS112" s="24">
        <v>112.6575067032111</v>
      </c>
      <c r="AT112" s="24">
        <v>160.0077271470804</v>
      </c>
      <c r="AU112" s="24">
        <f t="shared" si="19"/>
        <v>1112.7368671336851</v>
      </c>
      <c r="AV112" t="s">
        <v>1560</v>
      </c>
      <c r="AW112" s="36">
        <v>0.46528230999999998</v>
      </c>
      <c r="AX112" s="5">
        <f t="shared" si="17"/>
        <v>-1.1911856852796832E-2</v>
      </c>
      <c r="AY112" s="63">
        <f t="shared" si="18"/>
        <v>2.4962285124644785E-2</v>
      </c>
      <c r="AZ112" s="82">
        <v>1255.3121000000001</v>
      </c>
      <c r="BA112">
        <v>1323.2515000000001</v>
      </c>
      <c r="BB112" s="90">
        <f t="shared" si="15"/>
        <v>-5.1342771952270549E-2</v>
      </c>
    </row>
    <row r="113" spans="1:54" x14ac:dyDescent="0.2">
      <c r="A113" s="105"/>
      <c r="B113" s="109"/>
      <c r="C113" s="109"/>
      <c r="D113" s="21">
        <v>2006</v>
      </c>
      <c r="E113" s="6" t="s">
        <v>416</v>
      </c>
      <c r="F113" s="6" t="s">
        <v>54</v>
      </c>
      <c r="H113" s="44">
        <v>380.65104463598692</v>
      </c>
      <c r="I113" s="44">
        <v>580000</v>
      </c>
      <c r="J113" s="44">
        <v>48000</v>
      </c>
      <c r="K113" s="44">
        <v>8681.1664060225376</v>
      </c>
      <c r="L113" s="45">
        <v>0.29104718565940862</v>
      </c>
      <c r="M113" s="44">
        <v>13125.89914826508</v>
      </c>
      <c r="N113" s="44">
        <v>15246.89914826508</v>
      </c>
      <c r="O113" s="44">
        <v>2046</v>
      </c>
      <c r="P113" s="45">
        <v>0.15985497916618599</v>
      </c>
      <c r="Q113" s="44">
        <v>0</v>
      </c>
      <c r="R113" s="44">
        <v>964.57404511361517</v>
      </c>
      <c r="S113" s="44">
        <v>0</v>
      </c>
      <c r="T113" s="44">
        <v>0</v>
      </c>
      <c r="U113" s="44">
        <v>0</v>
      </c>
      <c r="V113" s="44">
        <v>0</v>
      </c>
      <c r="W113" s="54">
        <v>0.31274491548538208</v>
      </c>
      <c r="X113" s="54">
        <v>1.132740057073534E-3</v>
      </c>
      <c r="Y113" s="54">
        <v>3.6531221121549613E-2</v>
      </c>
      <c r="Z113" s="54">
        <v>7.7404188923537731E-3</v>
      </c>
      <c r="AA113" s="54">
        <v>3.8085039705038071E-2</v>
      </c>
      <c r="AB113" s="54">
        <v>1.792605035007E-2</v>
      </c>
      <c r="AC113" s="54">
        <v>8.4131228504702449E-4</v>
      </c>
      <c r="AD113" s="54">
        <v>5.7624839246273041E-2</v>
      </c>
      <c r="AE113" s="54">
        <v>8.0650107702240348E-4</v>
      </c>
      <c r="AF113" s="54">
        <f t="shared" si="16"/>
        <v>0.47343303821980953</v>
      </c>
      <c r="AG113" t="s">
        <v>833</v>
      </c>
      <c r="AH113" s="20">
        <v>0.31552036172897391</v>
      </c>
      <c r="AI113" s="20">
        <v>1.0307698688461931E-3</v>
      </c>
      <c r="AJ113" s="20">
        <v>3.7168800691183987E-2</v>
      </c>
      <c r="AK113" s="20">
        <v>2.6097620395372649E-5</v>
      </c>
      <c r="AL113" s="20">
        <v>6.7594489188925272E-2</v>
      </c>
      <c r="AM113" s="20">
        <v>5.4316130441267402E-2</v>
      </c>
      <c r="AN113" s="20">
        <f t="shared" si="14"/>
        <v>0.47565664953959208</v>
      </c>
      <c r="AO113" s="24">
        <v>262.57781341632563</v>
      </c>
      <c r="AP113" s="24">
        <v>283.4986841962737</v>
      </c>
      <c r="AQ113" s="24">
        <v>103.2968758469181</v>
      </c>
      <c r="AR113" s="24">
        <v>7.2846858004384618E-2</v>
      </c>
      <c r="AS113" s="24">
        <v>112.4834103294166</v>
      </c>
      <c r="AT113" s="24">
        <v>159.6214747014327</v>
      </c>
      <c r="AU113" s="24">
        <f t="shared" si="19"/>
        <v>921.55110534837104</v>
      </c>
      <c r="AV113" t="s">
        <v>1561</v>
      </c>
      <c r="AW113" s="36">
        <v>0.46465305000000001</v>
      </c>
      <c r="AX113" s="5">
        <f t="shared" si="17"/>
        <v>-1.1003599539592068E-2</v>
      </c>
      <c r="AY113" s="63">
        <f t="shared" si="18"/>
        <v>2.3133492510286385E-2</v>
      </c>
      <c r="AZ113" s="82">
        <v>877.90517</v>
      </c>
      <c r="BA113">
        <v>945.85054000000002</v>
      </c>
      <c r="BB113" s="90">
        <f t="shared" si="15"/>
        <v>-7.1835207706283044E-2</v>
      </c>
    </row>
    <row r="114" spans="1:54" x14ac:dyDescent="0.2">
      <c r="A114" s="105"/>
      <c r="B114" s="109"/>
      <c r="C114" s="109"/>
      <c r="D114" s="21">
        <v>2010</v>
      </c>
      <c r="E114" s="6" t="s">
        <v>414</v>
      </c>
      <c r="F114" s="6" t="s">
        <v>54</v>
      </c>
      <c r="H114" s="44">
        <v>379.93557214979307</v>
      </c>
      <c r="I114" s="44">
        <v>580000</v>
      </c>
      <c r="J114" s="44">
        <v>48000</v>
      </c>
      <c r="K114" s="44">
        <v>8664.7874424064757</v>
      </c>
      <c r="L114" s="45">
        <v>0.29114100337028498</v>
      </c>
      <c r="M114" s="44">
        <v>13101.22756487776</v>
      </c>
      <c r="N114" s="44">
        <v>15222.22756487776</v>
      </c>
      <c r="O114" s="44">
        <v>2046</v>
      </c>
      <c r="P114" s="45">
        <v>0.1595474350742794</v>
      </c>
      <c r="Q114" s="44">
        <v>0</v>
      </c>
      <c r="R114" s="44">
        <v>962.75416026738628</v>
      </c>
      <c r="S114" s="44">
        <v>0</v>
      </c>
      <c r="T114" s="44">
        <v>0</v>
      </c>
      <c r="U114" s="44">
        <v>0</v>
      </c>
      <c r="V114" s="44">
        <v>0</v>
      </c>
      <c r="W114" s="54">
        <v>0.31489983201026922</v>
      </c>
      <c r="X114" s="54">
        <v>1.132740057073534E-3</v>
      </c>
      <c r="Y114" s="54">
        <v>3.644077479839325E-2</v>
      </c>
      <c r="Z114" s="54">
        <v>7.7404188923537731E-3</v>
      </c>
      <c r="AA114" s="54">
        <v>3.8085039705038071E-2</v>
      </c>
      <c r="AB114" s="54">
        <v>1.774304918944836E-2</v>
      </c>
      <c r="AC114" s="54">
        <v>8.4075168706476688E-4</v>
      </c>
      <c r="AD114" s="54">
        <v>5.7545382529497147E-2</v>
      </c>
      <c r="AE114" s="54">
        <v>8.0650107702240348E-4</v>
      </c>
      <c r="AF114" s="54">
        <f t="shared" si="16"/>
        <v>0.47523448994616052</v>
      </c>
      <c r="AG114" t="s">
        <v>834</v>
      </c>
      <c r="AH114" s="20">
        <v>0.31712791580246619</v>
      </c>
      <c r="AI114" s="20">
        <v>1.0307698688461931E-3</v>
      </c>
      <c r="AJ114" s="20">
        <v>3.7098673428820818E-2</v>
      </c>
      <c r="AK114" s="20">
        <v>2.6097620395372649E-5</v>
      </c>
      <c r="AL114" s="20">
        <v>6.7405325667605459E-2</v>
      </c>
      <c r="AM114" s="20">
        <v>5.4235208530126512E-2</v>
      </c>
      <c r="AN114" s="20">
        <f t="shared" si="14"/>
        <v>0.47692399091826054</v>
      </c>
      <c r="AO114" s="24">
        <v>273.63621782607891</v>
      </c>
      <c r="AP114" s="24">
        <v>283.4986841962737</v>
      </c>
      <c r="AQ114" s="24">
        <v>103.10198316867439</v>
      </c>
      <c r="AR114" s="24">
        <v>7.2846858004384618E-2</v>
      </c>
      <c r="AS114" s="24">
        <v>112.3099637584135</v>
      </c>
      <c r="AT114" s="24">
        <v>159.23666905019661</v>
      </c>
      <c r="AU114" s="24">
        <f t="shared" si="19"/>
        <v>931.85636485764155</v>
      </c>
      <c r="AV114" t="s">
        <v>1562</v>
      </c>
      <c r="AW114" s="36">
        <v>0.46680527999999999</v>
      </c>
      <c r="AX114" s="5">
        <f t="shared" si="17"/>
        <v>-1.0118710918260554E-2</v>
      </c>
      <c r="AY114" s="63">
        <f t="shared" si="18"/>
        <v>2.1216611264990418E-2</v>
      </c>
      <c r="AZ114" s="82">
        <v>907.05940999999996</v>
      </c>
      <c r="BA114">
        <v>975.0107999999999</v>
      </c>
      <c r="BB114" s="90">
        <f t="shared" si="15"/>
        <v>-6.969296134976144E-2</v>
      </c>
    </row>
    <row r="115" spans="1:54" x14ac:dyDescent="0.2">
      <c r="A115" s="105"/>
      <c r="B115" s="109"/>
      <c r="C115" s="109"/>
      <c r="D115" s="21">
        <v>2020</v>
      </c>
      <c r="E115" s="6" t="s">
        <v>414</v>
      </c>
      <c r="F115" s="6" t="s">
        <v>54</v>
      </c>
      <c r="H115" s="44">
        <v>360.06292542326742</v>
      </c>
      <c r="I115" s="44">
        <v>580000</v>
      </c>
      <c r="J115" s="44">
        <v>48000</v>
      </c>
      <c r="K115" s="44">
        <v>8353.1710525076633</v>
      </c>
      <c r="L115" s="45">
        <v>0.29366946220397949</v>
      </c>
      <c r="M115" s="44">
        <v>12415.963614070561</v>
      </c>
      <c r="N115" s="44">
        <v>14536.963614070561</v>
      </c>
      <c r="O115" s="44">
        <v>2046</v>
      </c>
      <c r="P115" s="45">
        <v>0.15145417789614099</v>
      </c>
      <c r="Q115" s="44">
        <v>0</v>
      </c>
      <c r="R115" s="44">
        <v>928.13011694529587</v>
      </c>
      <c r="S115" s="44">
        <v>0</v>
      </c>
      <c r="T115" s="44">
        <v>0</v>
      </c>
      <c r="U115" s="44">
        <v>0</v>
      </c>
      <c r="V115" s="44">
        <v>0</v>
      </c>
      <c r="W115" s="54">
        <v>0.30396777391433721</v>
      </c>
      <c r="X115" s="54">
        <v>1.132740057073534E-3</v>
      </c>
      <c r="Y115" s="54">
        <v>3.5047955811023712E-2</v>
      </c>
      <c r="Z115" s="54">
        <v>7.7404188923537731E-3</v>
      </c>
      <c r="AA115" s="54">
        <v>4.1770227253437042E-2</v>
      </c>
      <c r="AB115" s="54">
        <v>1.692964322865009E-2</v>
      </c>
      <c r="AC115" s="54">
        <v>8.2987867062911391E-4</v>
      </c>
      <c r="AD115" s="54">
        <v>5.5338427424430847E-2</v>
      </c>
      <c r="AE115" s="54">
        <v>8.0650107702240348E-4</v>
      </c>
      <c r="AF115" s="54">
        <f t="shared" si="16"/>
        <v>0.46356356632895773</v>
      </c>
      <c r="AG115" t="s">
        <v>835</v>
      </c>
      <c r="AH115" s="20">
        <v>0.3038936404839932</v>
      </c>
      <c r="AI115" s="20">
        <v>1.0307698688461931E-3</v>
      </c>
      <c r="AJ115" s="20">
        <v>3.5764473973754513E-2</v>
      </c>
      <c r="AK115" s="20">
        <v>2.6097620395372649E-5</v>
      </c>
      <c r="AL115" s="20">
        <v>7.0339910222112875E-2</v>
      </c>
      <c r="AM115" s="20">
        <v>5.1987567279675358E-2</v>
      </c>
      <c r="AN115" s="20">
        <f t="shared" si="14"/>
        <v>0.46304245944877753</v>
      </c>
      <c r="AO115" s="24">
        <v>184.75424804846841</v>
      </c>
      <c r="AP115" s="24">
        <v>283.4986841962737</v>
      </c>
      <c r="AQ115" s="24">
        <v>99.394071347411369</v>
      </c>
      <c r="AR115" s="24">
        <v>7.2846858004384618E-2</v>
      </c>
      <c r="AS115" s="24">
        <v>107.4924098692435</v>
      </c>
      <c r="AT115" s="24">
        <v>173.02159134421791</v>
      </c>
      <c r="AU115" s="24">
        <f t="shared" si="19"/>
        <v>848.23385166361925</v>
      </c>
      <c r="AV115" t="s">
        <v>1563</v>
      </c>
      <c r="AW115" s="36">
        <v>0.45112229999999998</v>
      </c>
      <c r="AX115" s="5">
        <f t="shared" si="17"/>
        <v>-1.1920159448777556E-2</v>
      </c>
      <c r="AY115" s="63">
        <f t="shared" si="18"/>
        <v>2.5743123995513813E-2</v>
      </c>
      <c r="AZ115" s="82">
        <v>788.05988000000002</v>
      </c>
      <c r="BA115">
        <v>856.18263999999999</v>
      </c>
      <c r="BB115" s="90">
        <f t="shared" si="15"/>
        <v>-7.9565687059480639E-2</v>
      </c>
    </row>
    <row r="116" spans="1:54" x14ac:dyDescent="0.2">
      <c r="A116" s="105"/>
      <c r="B116" s="109" t="s">
        <v>412</v>
      </c>
      <c r="C116" s="109" t="s">
        <v>2222</v>
      </c>
      <c r="D116" s="21">
        <v>2002</v>
      </c>
      <c r="E116" s="6" t="s">
        <v>415</v>
      </c>
      <c r="F116" s="6" t="s">
        <v>54</v>
      </c>
      <c r="H116" s="44">
        <v>347.24548820839851</v>
      </c>
      <c r="I116" s="44">
        <v>227000</v>
      </c>
      <c r="J116" s="44">
        <v>18900</v>
      </c>
      <c r="K116" s="44">
        <v>10240.282075521631</v>
      </c>
      <c r="L116" s="45">
        <v>0.31759169697761541</v>
      </c>
      <c r="M116" s="44">
        <v>12184.05313504211</v>
      </c>
      <c r="N116" s="44">
        <v>18356.053135042112</v>
      </c>
      <c r="O116" s="44">
        <v>6096.9999999999991</v>
      </c>
      <c r="P116" s="45">
        <v>0.30885043365487053</v>
      </c>
      <c r="Q116" s="44">
        <v>0</v>
      </c>
      <c r="R116" s="44">
        <v>1137.809119502404</v>
      </c>
      <c r="S116" s="44">
        <v>0</v>
      </c>
      <c r="T116" s="44">
        <v>0</v>
      </c>
      <c r="U116" s="44">
        <v>0</v>
      </c>
      <c r="V116" s="44">
        <v>0</v>
      </c>
      <c r="W116" s="54">
        <v>0.1235007047653198</v>
      </c>
      <c r="X116" s="54">
        <v>9.712294558994472E-4</v>
      </c>
      <c r="Y116" s="54">
        <v>1.446768920868635E-2</v>
      </c>
      <c r="Z116" s="54">
        <v>8.1683183088898659E-3</v>
      </c>
      <c r="AA116" s="54">
        <v>2.954595722258091E-2</v>
      </c>
      <c r="AB116" s="54">
        <v>1.3070883229374891E-2</v>
      </c>
      <c r="AC116" s="54">
        <v>7.6339725637808442E-4</v>
      </c>
      <c r="AD116" s="54">
        <v>2.2697668522596359E-2</v>
      </c>
      <c r="AE116" s="54">
        <v>8.5108540952205658E-4</v>
      </c>
      <c r="AF116" s="54">
        <f t="shared" si="16"/>
        <v>0.21403693337924776</v>
      </c>
      <c r="AG116" t="s">
        <v>836</v>
      </c>
      <c r="AH116" s="20">
        <v>0.12513237776249361</v>
      </c>
      <c r="AI116" s="20">
        <v>8.8379855187132542E-4</v>
      </c>
      <c r="AJ116" s="20">
        <v>1.4713019857017E-2</v>
      </c>
      <c r="AK116" s="20">
        <v>2.2376516630754931E-5</v>
      </c>
      <c r="AL116" s="20">
        <v>5.4150732961528059E-2</v>
      </c>
      <c r="AM116" s="20">
        <v>2.1649292222269328E-2</v>
      </c>
      <c r="AN116" s="20">
        <f t="shared" si="14"/>
        <v>0.21655159787181008</v>
      </c>
      <c r="AO116" s="24">
        <v>178.89653878781181</v>
      </c>
      <c r="AP116" s="24">
        <v>238.9219495278156</v>
      </c>
      <c r="AQ116" s="24">
        <v>40.889373809255233</v>
      </c>
      <c r="AR116" s="24">
        <v>6.2460059765540157E-2</v>
      </c>
      <c r="AS116" s="24">
        <v>45.081610237423043</v>
      </c>
      <c r="AT116" s="24">
        <v>126.2236185558434</v>
      </c>
      <c r="AU116" s="24">
        <f t="shared" si="19"/>
        <v>630.07555097791465</v>
      </c>
      <c r="AV116" t="s">
        <v>1564</v>
      </c>
      <c r="AW116" s="36">
        <v>0.21131226</v>
      </c>
      <c r="AX116" s="5">
        <f t="shared" si="17"/>
        <v>-5.2393378718100792E-3</v>
      </c>
      <c r="AY116" s="63">
        <f t="shared" si="18"/>
        <v>2.4194408738150056E-2</v>
      </c>
      <c r="AZ116" s="82">
        <v>565.51722999999993</v>
      </c>
      <c r="BA116">
        <v>588.86068</v>
      </c>
      <c r="BB116" s="90">
        <f t="shared" si="15"/>
        <v>-3.9641719667884878E-2</v>
      </c>
    </row>
    <row r="117" spans="1:54" x14ac:dyDescent="0.2">
      <c r="A117" s="105"/>
      <c r="B117" s="109"/>
      <c r="C117" s="109"/>
      <c r="D117" s="21">
        <v>2006</v>
      </c>
      <c r="E117" s="6" t="s">
        <v>416</v>
      </c>
      <c r="F117" s="6" t="s">
        <v>54</v>
      </c>
      <c r="H117" s="44">
        <v>346.60387241061898</v>
      </c>
      <c r="I117" s="44">
        <v>227000</v>
      </c>
      <c r="J117" s="44">
        <v>18900</v>
      </c>
      <c r="K117" s="44">
        <v>10224.814310619469</v>
      </c>
      <c r="L117" s="45">
        <v>0.31741178035736078</v>
      </c>
      <c r="M117" s="44">
        <v>12161.540210614839</v>
      </c>
      <c r="N117" s="44">
        <v>18333.540210614839</v>
      </c>
      <c r="O117" s="44">
        <v>6096.9999999999991</v>
      </c>
      <c r="P117" s="45">
        <v>0.30849861638470122</v>
      </c>
      <c r="Q117" s="44">
        <v>0</v>
      </c>
      <c r="R117" s="44">
        <v>1136.090478957718</v>
      </c>
      <c r="S117" s="44">
        <v>0</v>
      </c>
      <c r="T117" s="44">
        <v>0</v>
      </c>
      <c r="U117" s="44">
        <v>0</v>
      </c>
      <c r="V117" s="44">
        <v>0</v>
      </c>
      <c r="W117" s="54">
        <v>0.12360998243093491</v>
      </c>
      <c r="X117" s="54">
        <v>9.712294558994472E-4</v>
      </c>
      <c r="Y117" s="54">
        <v>1.4438795857131479E-2</v>
      </c>
      <c r="Z117" s="54">
        <v>8.1683183088898659E-3</v>
      </c>
      <c r="AA117" s="54">
        <v>2.954595722258091E-2</v>
      </c>
      <c r="AB117" s="54">
        <v>1.2927711941301819E-2</v>
      </c>
      <c r="AC117" s="54">
        <v>7.630125037394464E-4</v>
      </c>
      <c r="AD117" s="54">
        <v>2.2673336789011959E-2</v>
      </c>
      <c r="AE117" s="54">
        <v>8.5108540952205658E-4</v>
      </c>
      <c r="AF117" s="54">
        <f t="shared" si="16"/>
        <v>0.21394942991901189</v>
      </c>
      <c r="AG117" t="s">
        <v>837</v>
      </c>
      <c r="AH117" s="20">
        <v>0.1247066659422815</v>
      </c>
      <c r="AI117" s="20">
        <v>8.8379855187132542E-4</v>
      </c>
      <c r="AJ117" s="20">
        <v>1.469079610082836E-2</v>
      </c>
      <c r="AK117" s="20">
        <v>2.2376516630754931E-5</v>
      </c>
      <c r="AL117" s="20">
        <v>5.4002847650700382E-2</v>
      </c>
      <c r="AM117" s="20">
        <v>2.1624512841112841E-2</v>
      </c>
      <c r="AN117" s="20">
        <f t="shared" si="14"/>
        <v>0.21593099760342513</v>
      </c>
      <c r="AO117" s="24">
        <v>103.7494986765914</v>
      </c>
      <c r="AP117" s="24">
        <v>238.9219495278156</v>
      </c>
      <c r="AQ117" s="24">
        <v>40.82761113353849</v>
      </c>
      <c r="AR117" s="24">
        <v>6.2460059765540157E-2</v>
      </c>
      <c r="AS117" s="24">
        <v>45.028498556883427</v>
      </c>
      <c r="AT117" s="24">
        <v>125.92280588474971</v>
      </c>
      <c r="AU117" s="24">
        <f t="shared" si="19"/>
        <v>554.51282383934415</v>
      </c>
      <c r="AV117" t="s">
        <v>1565</v>
      </c>
      <c r="AW117" s="36">
        <v>0.21050880999999999</v>
      </c>
      <c r="AX117" s="5">
        <f t="shared" si="17"/>
        <v>-5.4221876034251382E-3</v>
      </c>
      <c r="AY117" s="63">
        <f t="shared" si="18"/>
        <v>2.5110742151913862E-2</v>
      </c>
      <c r="AZ117" s="82">
        <v>415.96987999999999</v>
      </c>
      <c r="BA117">
        <v>439.31808000000001</v>
      </c>
      <c r="BB117" s="90">
        <f t="shared" si="15"/>
        <v>-5.3146458256395968E-2</v>
      </c>
    </row>
    <row r="118" spans="1:54" x14ac:dyDescent="0.2">
      <c r="A118" s="105"/>
      <c r="B118" s="109"/>
      <c r="C118" s="109"/>
      <c r="D118" s="21">
        <v>2010</v>
      </c>
      <c r="E118" s="6" t="s">
        <v>414</v>
      </c>
      <c r="F118" s="6" t="s">
        <v>54</v>
      </c>
      <c r="H118" s="44">
        <v>345.96461834894819</v>
      </c>
      <c r="I118" s="44">
        <v>227000</v>
      </c>
      <c r="J118" s="44">
        <v>18900</v>
      </c>
      <c r="K118" s="44">
        <v>10209.390089628499</v>
      </c>
      <c r="L118" s="45">
        <v>0.31750944256782532</v>
      </c>
      <c r="M118" s="44">
        <v>12139.110125447891</v>
      </c>
      <c r="N118" s="44">
        <v>18311.110125447889</v>
      </c>
      <c r="O118" s="44">
        <v>6096.9999999999991</v>
      </c>
      <c r="P118" s="45">
        <v>0.30814888987337069</v>
      </c>
      <c r="Q118" s="44">
        <v>0</v>
      </c>
      <c r="R118" s="44">
        <v>1134.3766766253891</v>
      </c>
      <c r="S118" s="44">
        <v>0</v>
      </c>
      <c r="T118" s="44">
        <v>0</v>
      </c>
      <c r="U118" s="44">
        <v>0</v>
      </c>
      <c r="V118" s="44">
        <v>0</v>
      </c>
      <c r="W118" s="54">
        <v>0.1245076656341553</v>
      </c>
      <c r="X118" s="54">
        <v>9.712294558994472E-4</v>
      </c>
      <c r="Y118" s="54">
        <v>1.4408505521714691E-2</v>
      </c>
      <c r="Z118" s="54">
        <v>8.1683183088898659E-3</v>
      </c>
      <c r="AA118" s="54">
        <v>2.954595722258091E-2</v>
      </c>
      <c r="AB118" s="54">
        <v>1.278506871312857E-2</v>
      </c>
      <c r="AC118" s="54">
        <v>7.6262821676209569E-4</v>
      </c>
      <c r="AD118" s="54">
        <v>2.264909632503986E-2</v>
      </c>
      <c r="AE118" s="54">
        <v>8.5108540952205658E-4</v>
      </c>
      <c r="AF118" s="54">
        <f t="shared" si="16"/>
        <v>0.21464955480769279</v>
      </c>
      <c r="AG118" t="s">
        <v>838</v>
      </c>
      <c r="AH118" s="20">
        <v>0.12538893092040551</v>
      </c>
      <c r="AI118" s="20">
        <v>8.8379855187132542E-4</v>
      </c>
      <c r="AJ118" s="20">
        <v>1.466863490760679E-2</v>
      </c>
      <c r="AK118" s="20">
        <v>2.2376516630754931E-5</v>
      </c>
      <c r="AL118" s="20">
        <v>5.3855506302952993E-2</v>
      </c>
      <c r="AM118" s="20">
        <v>2.1599824638941719E-2</v>
      </c>
      <c r="AN118" s="20">
        <f t="shared" si="14"/>
        <v>0.21641907183840908</v>
      </c>
      <c r="AO118" s="24">
        <v>108.1580784187306</v>
      </c>
      <c r="AP118" s="24">
        <v>238.9219495278156</v>
      </c>
      <c r="AQ118" s="24">
        <v>40.766022328350829</v>
      </c>
      <c r="AR118" s="24">
        <v>6.2460059765540157E-2</v>
      </c>
      <c r="AS118" s="24">
        <v>44.975582307743473</v>
      </c>
      <c r="AT118" s="24">
        <v>125.6230986670043</v>
      </c>
      <c r="AU118" s="24">
        <f t="shared" si="19"/>
        <v>558.50719130941036</v>
      </c>
      <c r="AV118" t="s">
        <v>1566</v>
      </c>
      <c r="AW118" s="36">
        <v>0.21117398000000001</v>
      </c>
      <c r="AX118" s="5">
        <f t="shared" si="17"/>
        <v>-5.2450918384090717E-3</v>
      </c>
      <c r="AY118" s="63">
        <f t="shared" si="18"/>
        <v>2.4235811538482886E-2</v>
      </c>
      <c r="AZ118" s="82">
        <v>426.95691000000005</v>
      </c>
      <c r="BA118">
        <v>450.30984000000001</v>
      </c>
      <c r="BB118" s="90">
        <f t="shared" si="15"/>
        <v>-5.1859692872800567E-2</v>
      </c>
    </row>
    <row r="119" spans="1:54" x14ac:dyDescent="0.2">
      <c r="A119" s="105"/>
      <c r="B119" s="109"/>
      <c r="C119" s="109"/>
      <c r="D119" s="21">
        <v>2020</v>
      </c>
      <c r="E119" s="6" t="s">
        <v>414</v>
      </c>
      <c r="F119" s="6" t="s">
        <v>54</v>
      </c>
      <c r="H119" s="44">
        <v>337.79349086728149</v>
      </c>
      <c r="I119" s="44">
        <v>227000</v>
      </c>
      <c r="J119" s="44">
        <v>18900</v>
      </c>
      <c r="K119" s="44">
        <v>10076.725702050149</v>
      </c>
      <c r="L119" s="45">
        <v>0.31683769822120672</v>
      </c>
      <c r="M119" s="44">
        <v>11852.403699877779</v>
      </c>
      <c r="N119" s="44">
        <v>18024.403699877781</v>
      </c>
      <c r="O119" s="44">
        <v>6096.9999999999991</v>
      </c>
      <c r="P119" s="45">
        <v>0.30374745293726019</v>
      </c>
      <c r="Q119" s="44">
        <v>0</v>
      </c>
      <c r="R119" s="44">
        <v>1119.636189116683</v>
      </c>
      <c r="S119" s="44">
        <v>0</v>
      </c>
      <c r="T119" s="44">
        <v>0</v>
      </c>
      <c r="U119" s="44">
        <v>0</v>
      </c>
      <c r="V119" s="44">
        <v>0</v>
      </c>
      <c r="W119" s="54">
        <v>0.12304928153753281</v>
      </c>
      <c r="X119" s="54">
        <v>9.712294558994472E-4</v>
      </c>
      <c r="Y119" s="54">
        <v>1.4187967404723169E-2</v>
      </c>
      <c r="Z119" s="54">
        <v>8.1683183088898659E-3</v>
      </c>
      <c r="AA119" s="54">
        <v>3.0725862830877301E-2</v>
      </c>
      <c r="AB119" s="54">
        <v>1.232807710766792E-2</v>
      </c>
      <c r="AC119" s="54">
        <v>7.5929902959614992E-4</v>
      </c>
      <c r="AD119" s="54">
        <v>2.23392378538847E-2</v>
      </c>
      <c r="AE119" s="54">
        <v>8.5108540952205658E-4</v>
      </c>
      <c r="AF119" s="54">
        <f t="shared" si="16"/>
        <v>0.21338035893859342</v>
      </c>
      <c r="AG119" t="s">
        <v>839</v>
      </c>
      <c r="AH119" s="20">
        <v>0.1230196147743484</v>
      </c>
      <c r="AI119" s="20">
        <v>8.8379855187132542E-4</v>
      </c>
      <c r="AJ119" s="20">
        <v>1.4478025532360659E-2</v>
      </c>
      <c r="AK119" s="20">
        <v>2.2376516630754931E-5</v>
      </c>
      <c r="AL119" s="20">
        <v>5.4592487526749237E-2</v>
      </c>
      <c r="AM119" s="20">
        <v>2.1284254450707699E-2</v>
      </c>
      <c r="AN119" s="20">
        <f t="shared" si="14"/>
        <v>0.2142805573526681</v>
      </c>
      <c r="AO119" s="24">
        <v>72.224227028127515</v>
      </c>
      <c r="AP119" s="24">
        <v>238.9219495278156</v>
      </c>
      <c r="AQ119" s="24">
        <v>40.236294368235932</v>
      </c>
      <c r="AR119" s="24">
        <v>6.2460059765540157E-2</v>
      </c>
      <c r="AS119" s="24">
        <v>44.299194833840417</v>
      </c>
      <c r="AT119" s="24">
        <v>129.6249598136304</v>
      </c>
      <c r="AU119" s="24">
        <f t="shared" si="19"/>
        <v>525.36908563141537</v>
      </c>
      <c r="AV119" t="s">
        <v>1567</v>
      </c>
      <c r="AW119" s="36">
        <v>0.20868579000000001</v>
      </c>
      <c r="AX119" s="5">
        <f t="shared" si="17"/>
        <v>-5.5947673526680897E-3</v>
      </c>
      <c r="AY119" s="63">
        <f t="shared" si="18"/>
        <v>2.6109542656546702E-2</v>
      </c>
      <c r="AZ119" s="82">
        <v>383.57773000000003</v>
      </c>
      <c r="BA119">
        <v>406.99194999999997</v>
      </c>
      <c r="BB119" s="90">
        <f t="shared" si="15"/>
        <v>-5.7529933945867806E-2</v>
      </c>
    </row>
    <row r="120" spans="1:54" x14ac:dyDescent="0.2">
      <c r="A120" s="105"/>
      <c r="B120" s="109" t="s">
        <v>413</v>
      </c>
      <c r="C120" s="109" t="s">
        <v>2222</v>
      </c>
      <c r="D120" s="21">
        <v>2002</v>
      </c>
      <c r="E120" s="6" t="s">
        <v>415</v>
      </c>
      <c r="F120" s="6" t="s">
        <v>54</v>
      </c>
      <c r="H120" s="44">
        <v>424.59320728298292</v>
      </c>
      <c r="I120" s="44">
        <v>710000</v>
      </c>
      <c r="J120" s="44">
        <v>88750</v>
      </c>
      <c r="K120" s="44">
        <v>11313.28488329127</v>
      </c>
      <c r="L120" s="45">
        <v>0.31306111812591553</v>
      </c>
      <c r="M120" s="44">
        <v>15164.044132722171</v>
      </c>
      <c r="N120" s="44">
        <v>21336.044132722171</v>
      </c>
      <c r="O120" s="44">
        <v>6096.9999999999991</v>
      </c>
      <c r="P120" s="45">
        <v>0.24623443588691679</v>
      </c>
      <c r="Q120" s="44">
        <v>0</v>
      </c>
      <c r="R120" s="44">
        <v>1257.0316536990299</v>
      </c>
      <c r="S120" s="44">
        <v>0</v>
      </c>
      <c r="T120" s="44">
        <v>0</v>
      </c>
      <c r="U120" s="44">
        <v>0</v>
      </c>
      <c r="V120" s="44">
        <v>0</v>
      </c>
      <c r="W120" s="54">
        <v>0.13644494116306299</v>
      </c>
      <c r="X120" s="54">
        <v>3.1051982659846539E-4</v>
      </c>
      <c r="Y120" s="54">
        <v>1.5983650460839272E-2</v>
      </c>
      <c r="Z120" s="54">
        <v>3.761958098039031E-3</v>
      </c>
      <c r="AA120" s="54">
        <v>1.1808460578322411E-2</v>
      </c>
      <c r="AB120" s="54">
        <v>5.1388568244874477E-3</v>
      </c>
      <c r="AC120" s="54">
        <v>2.521814894862473E-4</v>
      </c>
      <c r="AD120" s="54">
        <v>2.5918293744325641E-2</v>
      </c>
      <c r="AE120" s="54">
        <v>3.710780874826014E-4</v>
      </c>
      <c r="AF120" s="54">
        <f t="shared" si="16"/>
        <v>0.19998994027264411</v>
      </c>
      <c r="AG120" t="s">
        <v>840</v>
      </c>
      <c r="AH120" s="20">
        <v>0.13824572453476441</v>
      </c>
      <c r="AI120" s="20">
        <v>2.8256657926026881E-4</v>
      </c>
      <c r="AJ120" s="20">
        <v>1.6254687508446952E-2</v>
      </c>
      <c r="AK120" s="20">
        <v>7.1541820777202356E-6</v>
      </c>
      <c r="AL120" s="20">
        <v>2.202961792691854E-2</v>
      </c>
      <c r="AM120" s="20">
        <v>2.492928958613589E-2</v>
      </c>
      <c r="AN120" s="20">
        <f t="shared" si="14"/>
        <v>0.20174904031760377</v>
      </c>
      <c r="AO120" s="24">
        <v>197.73896458158779</v>
      </c>
      <c r="AP120" s="24">
        <v>242.20069024015481</v>
      </c>
      <c r="AQ120" s="24">
        <v>45.173866422027153</v>
      </c>
      <c r="AR120" s="24">
        <v>1.9969624741940299E-2</v>
      </c>
      <c r="AS120" s="24">
        <v>52.111897679242738</v>
      </c>
      <c r="AT120" s="24">
        <v>50.225660207925003</v>
      </c>
      <c r="AU120" s="24">
        <f t="shared" si="19"/>
        <v>587.47104875567936</v>
      </c>
      <c r="AV120" t="s">
        <v>1568</v>
      </c>
      <c r="AW120" s="36">
        <v>0.1975876</v>
      </c>
      <c r="AX120" s="5">
        <f t="shared" si="17"/>
        <v>-4.1614403176037651E-3</v>
      </c>
      <c r="AY120" s="63">
        <f t="shared" si="18"/>
        <v>2.06268159246389E-2</v>
      </c>
      <c r="AZ120" s="82">
        <v>547.75725999999997</v>
      </c>
      <c r="BA120">
        <v>574.13897999999995</v>
      </c>
      <c r="BB120" s="90">
        <f t="shared" si="15"/>
        <v>-4.5950058990943177E-2</v>
      </c>
    </row>
    <row r="121" spans="1:54" x14ac:dyDescent="0.2">
      <c r="A121" s="105"/>
      <c r="B121" s="109"/>
      <c r="C121" s="109"/>
      <c r="D121" s="21">
        <v>2006</v>
      </c>
      <c r="E121" s="6" t="s">
        <v>416</v>
      </c>
      <c r="F121" s="6" t="s">
        <v>54</v>
      </c>
      <c r="H121" s="44">
        <v>423.82621475821941</v>
      </c>
      <c r="I121" s="44">
        <v>710000</v>
      </c>
      <c r="J121" s="44">
        <v>88750</v>
      </c>
      <c r="K121" s="44">
        <v>11301.653900582771</v>
      </c>
      <c r="L121" s="45">
        <v>0.31288513541221619</v>
      </c>
      <c r="M121" s="44">
        <v>15136.65141754373</v>
      </c>
      <c r="N121" s="44">
        <v>21308.65141754373</v>
      </c>
      <c r="O121" s="44">
        <v>6096.9999999999991</v>
      </c>
      <c r="P121" s="45">
        <v>0.24596233104108831</v>
      </c>
      <c r="Q121" s="44">
        <v>0</v>
      </c>
      <c r="R121" s="44">
        <v>1255.7393222869739</v>
      </c>
      <c r="S121" s="44">
        <v>0</v>
      </c>
      <c r="T121" s="44">
        <v>0</v>
      </c>
      <c r="U121" s="44">
        <v>0</v>
      </c>
      <c r="V121" s="44">
        <v>0</v>
      </c>
      <c r="W121" s="54">
        <v>0.13662900030612951</v>
      </c>
      <c r="X121" s="54">
        <v>3.1051982659846539E-4</v>
      </c>
      <c r="Y121" s="54">
        <v>1.5959436073899269E-2</v>
      </c>
      <c r="Z121" s="54">
        <v>3.761958098039031E-3</v>
      </c>
      <c r="AA121" s="54">
        <v>1.1808460578322411E-2</v>
      </c>
      <c r="AB121" s="54">
        <v>5.0829937681555748E-3</v>
      </c>
      <c r="AC121" s="54">
        <v>2.5209778686985368E-4</v>
      </c>
      <c r="AD121" s="54">
        <v>2.5888688862323761E-2</v>
      </c>
      <c r="AE121" s="54">
        <v>3.710780874826014E-4</v>
      </c>
      <c r="AF121" s="54">
        <f t="shared" si="16"/>
        <v>0.20006423338782048</v>
      </c>
      <c r="AG121" t="s">
        <v>841</v>
      </c>
      <c r="AH121" s="20">
        <v>0.13784177602591691</v>
      </c>
      <c r="AI121" s="20">
        <v>2.8256657926026881E-4</v>
      </c>
      <c r="AJ121" s="20">
        <v>1.623797635944884E-2</v>
      </c>
      <c r="AK121" s="20">
        <v>7.1541820777202356E-6</v>
      </c>
      <c r="AL121" s="20">
        <v>2.1971992522613022E-2</v>
      </c>
      <c r="AM121" s="20">
        <v>2.4899139148216991E-2</v>
      </c>
      <c r="AN121" s="20">
        <f t="shared" si="14"/>
        <v>0.20124060481753375</v>
      </c>
      <c r="AO121" s="24">
        <v>114.7135829187162</v>
      </c>
      <c r="AP121" s="24">
        <v>242.20069024015481</v>
      </c>
      <c r="AQ121" s="24">
        <v>45.127423990438892</v>
      </c>
      <c r="AR121" s="24">
        <v>1.9969624741940299E-2</v>
      </c>
      <c r="AS121" s="24">
        <v>52.047273772101327</v>
      </c>
      <c r="AT121" s="24">
        <v>50.108510144182333</v>
      </c>
      <c r="AU121" s="24">
        <f t="shared" si="19"/>
        <v>504.21745069033551</v>
      </c>
      <c r="AV121" t="s">
        <v>1569</v>
      </c>
      <c r="AW121" s="36">
        <v>0.19782152</v>
      </c>
      <c r="AX121" s="5">
        <f t="shared" si="17"/>
        <v>-3.4190848175337518E-3</v>
      </c>
      <c r="AY121" s="63">
        <f t="shared" si="18"/>
        <v>1.6990034494449368E-2</v>
      </c>
      <c r="AZ121" s="82">
        <v>383.43238000000002</v>
      </c>
      <c r="BA121">
        <v>409.81975</v>
      </c>
      <c r="BB121" s="90">
        <f t="shared" si="15"/>
        <v>-6.4387746076171259E-2</v>
      </c>
    </row>
    <row r="122" spans="1:54" x14ac:dyDescent="0.2">
      <c r="A122" s="105"/>
      <c r="B122" s="109"/>
      <c r="C122" s="109"/>
      <c r="D122" s="21">
        <v>2010</v>
      </c>
      <c r="E122" s="6" t="s">
        <v>414</v>
      </c>
      <c r="F122" s="6" t="s">
        <v>54</v>
      </c>
      <c r="H122" s="44">
        <v>423.06198627206368</v>
      </c>
      <c r="I122" s="44">
        <v>710000</v>
      </c>
      <c r="J122" s="44">
        <v>88750</v>
      </c>
      <c r="K122" s="44">
        <v>11290.061623307571</v>
      </c>
      <c r="L122" s="45">
        <v>0.31270942091941828</v>
      </c>
      <c r="M122" s="44">
        <v>15109.357430091661</v>
      </c>
      <c r="N122" s="44">
        <v>21281.357430091659</v>
      </c>
      <c r="O122" s="44">
        <v>6096.9999999999991</v>
      </c>
      <c r="P122" s="45">
        <v>0.24569180438604771</v>
      </c>
      <c r="Q122" s="44">
        <v>0</v>
      </c>
      <c r="R122" s="44">
        <v>1254.4512914786189</v>
      </c>
      <c r="S122" s="44">
        <v>0</v>
      </c>
      <c r="T122" s="44">
        <v>0</v>
      </c>
      <c r="U122" s="44">
        <v>0</v>
      </c>
      <c r="V122" s="44">
        <v>0</v>
      </c>
      <c r="W122" s="54">
        <v>0.13768889009952551</v>
      </c>
      <c r="X122" s="54">
        <v>3.1051982659846539E-4</v>
      </c>
      <c r="Y122" s="54">
        <v>1.5933657065033909E-2</v>
      </c>
      <c r="Z122" s="54">
        <v>3.761958098039031E-3</v>
      </c>
      <c r="AA122" s="54">
        <v>1.1808460578322411E-2</v>
      </c>
      <c r="AB122" s="54">
        <v>5.0273323431611061E-3</v>
      </c>
      <c r="AC122" s="54">
        <v>2.5201425887644291E-4</v>
      </c>
      <c r="AD122" s="54">
        <v>2.585919201374054E-2</v>
      </c>
      <c r="AE122" s="54">
        <v>3.710780874826014E-4</v>
      </c>
      <c r="AF122" s="54">
        <f t="shared" si="16"/>
        <v>0.20101310237078002</v>
      </c>
      <c r="AG122" t="s">
        <v>842</v>
      </c>
      <c r="AH122" s="20">
        <v>0.1386635966638208</v>
      </c>
      <c r="AI122" s="20">
        <v>2.8256657926026881E-4</v>
      </c>
      <c r="AJ122" s="20">
        <v>1.6221320821595459E-2</v>
      </c>
      <c r="AK122" s="20">
        <v>7.1541820777202356E-6</v>
      </c>
      <c r="AL122" s="20">
        <v>2.1914574856982508E-2</v>
      </c>
      <c r="AM122" s="20">
        <v>2.4869097377298269E-2</v>
      </c>
      <c r="AN122" s="20">
        <f t="shared" si="14"/>
        <v>0.20195831048103502</v>
      </c>
      <c r="AO122" s="24">
        <v>119.6478290618773</v>
      </c>
      <c r="AP122" s="24">
        <v>242.20069024015481</v>
      </c>
      <c r="AQ122" s="24">
        <v>45.081136109371712</v>
      </c>
      <c r="AR122" s="24">
        <v>1.9969624741940299E-2</v>
      </c>
      <c r="AS122" s="24">
        <v>51.982882779856453</v>
      </c>
      <c r="AT122" s="24">
        <v>49.991782324401427</v>
      </c>
      <c r="AU122" s="24">
        <f t="shared" si="19"/>
        <v>508.92429014040357</v>
      </c>
      <c r="AV122" t="s">
        <v>1570</v>
      </c>
      <c r="AW122" s="36">
        <v>0.19773973</v>
      </c>
      <c r="AX122" s="5">
        <f t="shared" si="17"/>
        <v>-4.2185804810350169E-3</v>
      </c>
      <c r="AY122" s="63">
        <f t="shared" si="18"/>
        <v>2.0888372808165103E-2</v>
      </c>
      <c r="AZ122" s="82">
        <v>395.01076</v>
      </c>
      <c r="BA122">
        <v>421.40376000000003</v>
      </c>
      <c r="BB122" s="90">
        <f t="shared" si="15"/>
        <v>-6.2631145009242495E-2</v>
      </c>
    </row>
    <row r="123" spans="1:54" x14ac:dyDescent="0.2">
      <c r="A123" s="105"/>
      <c r="B123" s="109"/>
      <c r="C123" s="109"/>
      <c r="D123" s="21">
        <v>2020</v>
      </c>
      <c r="E123" s="6" t="s">
        <v>414</v>
      </c>
      <c r="F123" s="6" t="s">
        <v>54</v>
      </c>
      <c r="H123" s="44">
        <v>413.08812292804402</v>
      </c>
      <c r="I123" s="44">
        <v>710000</v>
      </c>
      <c r="J123" s="44">
        <v>88750</v>
      </c>
      <c r="K123" s="44">
        <v>11139.76600669015</v>
      </c>
      <c r="L123" s="45">
        <v>0.31314370036125178</v>
      </c>
      <c r="M123" s="44">
        <v>14753.147814829939</v>
      </c>
      <c r="N123" s="44">
        <v>20925.147814829939</v>
      </c>
      <c r="O123" s="44">
        <v>6096.9999999999991</v>
      </c>
      <c r="P123" s="45">
        <v>0.24221499296710611</v>
      </c>
      <c r="Q123" s="44">
        <v>0</v>
      </c>
      <c r="R123" s="44">
        <v>1237.751778521128</v>
      </c>
      <c r="S123" s="44">
        <v>0</v>
      </c>
      <c r="T123" s="44">
        <v>0</v>
      </c>
      <c r="U123" s="44">
        <v>0</v>
      </c>
      <c r="V123" s="44">
        <v>0</v>
      </c>
      <c r="W123" s="54">
        <v>0.13603207468986511</v>
      </c>
      <c r="X123" s="54">
        <v>3.1051982659846539E-4</v>
      </c>
      <c r="Y123" s="54">
        <v>1.5684721991419789E-2</v>
      </c>
      <c r="Z123" s="54">
        <v>3.761958098039031E-3</v>
      </c>
      <c r="AA123" s="54">
        <v>1.2280025519430641E-2</v>
      </c>
      <c r="AB123" s="54">
        <v>4.8487684689462176E-3</v>
      </c>
      <c r="AC123" s="54">
        <v>2.5092362193390732E-4</v>
      </c>
      <c r="AD123" s="54">
        <v>2.547421865165234E-2</v>
      </c>
      <c r="AE123" s="54">
        <v>3.710780874826014E-4</v>
      </c>
      <c r="AF123" s="54">
        <f t="shared" si="16"/>
        <v>0.1990142889553681</v>
      </c>
      <c r="AG123" t="s">
        <v>843</v>
      </c>
      <c r="AH123" s="20">
        <v>0.13599904376972691</v>
      </c>
      <c r="AI123" s="20">
        <v>2.8256657926026881E-4</v>
      </c>
      <c r="AJ123" s="20">
        <v>1.600537927082504E-2</v>
      </c>
      <c r="AK123" s="20">
        <v>7.1541820777202356E-6</v>
      </c>
      <c r="AL123" s="20">
        <v>2.2213627329511539E-2</v>
      </c>
      <c r="AM123" s="20">
        <v>2.447702686434975E-2</v>
      </c>
      <c r="AN123" s="20">
        <f t="shared" si="14"/>
        <v>0.19898479799575122</v>
      </c>
      <c r="AO123" s="24">
        <v>83.722411385653643</v>
      </c>
      <c r="AP123" s="24">
        <v>242.20069024015481</v>
      </c>
      <c r="AQ123" s="24">
        <v>44.481006776562381</v>
      </c>
      <c r="AR123" s="24">
        <v>1.9969624741940299E-2</v>
      </c>
      <c r="AS123" s="24">
        <v>51.142525883886123</v>
      </c>
      <c r="AT123" s="24">
        <v>51.600608078037538</v>
      </c>
      <c r="AU123" s="24">
        <f t="shared" si="19"/>
        <v>473.16721198903645</v>
      </c>
      <c r="AV123" t="s">
        <v>1571</v>
      </c>
      <c r="AW123" s="36">
        <v>0.19584357999999999</v>
      </c>
      <c r="AX123" s="5">
        <f t="shared" si="17"/>
        <v>-3.1412179957512332E-3</v>
      </c>
      <c r="AY123" s="63">
        <f t="shared" si="18"/>
        <v>1.578622099472295E-2</v>
      </c>
      <c r="AZ123" s="82">
        <v>351.24453</v>
      </c>
      <c r="BA123">
        <v>377.71190999999999</v>
      </c>
      <c r="BB123" s="90">
        <f t="shared" si="15"/>
        <v>-7.0072929392139049E-2</v>
      </c>
    </row>
    <row r="124" spans="1:54" x14ac:dyDescent="0.2">
      <c r="A124" s="22"/>
      <c r="B124" s="21" t="s">
        <v>409</v>
      </c>
      <c r="C124" s="107" t="s">
        <v>2222</v>
      </c>
      <c r="D124" s="4" t="s">
        <v>67</v>
      </c>
      <c r="E124" s="6"/>
      <c r="F124" s="6" t="s">
        <v>44</v>
      </c>
      <c r="H124" s="44"/>
      <c r="I124" s="44"/>
      <c r="J124" s="44"/>
      <c r="K124" s="44"/>
      <c r="L124" s="45"/>
      <c r="M124" s="44"/>
      <c r="N124" s="44"/>
      <c r="O124" s="44"/>
      <c r="P124" s="45"/>
      <c r="Q124" s="44"/>
      <c r="R124" s="44"/>
      <c r="S124" s="44"/>
      <c r="T124" s="45"/>
      <c r="U124" s="44"/>
      <c r="V124" s="4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t="s">
        <v>990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0.84799999999999998</v>
      </c>
      <c r="AO124" s="24">
        <v>0</v>
      </c>
      <c r="AP124" s="24">
        <v>210</v>
      </c>
      <c r="AQ124" s="24">
        <v>0</v>
      </c>
      <c r="AR124" s="24">
        <v>0</v>
      </c>
      <c r="AS124" s="24">
        <v>0</v>
      </c>
      <c r="AT124" s="24">
        <v>1197</v>
      </c>
      <c r="AU124" s="24">
        <f t="shared" si="19"/>
        <v>1407</v>
      </c>
      <c r="AV124" t="s">
        <v>1572</v>
      </c>
      <c r="AW124" s="36">
        <v>0.83702852999999999</v>
      </c>
      <c r="AX124" s="5">
        <f t="shared" si="17"/>
        <v>-1.0971469999999983E-2</v>
      </c>
      <c r="AY124" s="63">
        <f t="shared" si="18"/>
        <v>1.2938054245283E-2</v>
      </c>
      <c r="AZ124" s="82">
        <v>1840.6839</v>
      </c>
      <c r="BA124">
        <v>1926.0065999999999</v>
      </c>
      <c r="BB124" s="90">
        <f t="shared" si="15"/>
        <v>-4.4300315481784924E-2</v>
      </c>
    </row>
    <row r="125" spans="1:54" x14ac:dyDescent="0.2">
      <c r="A125" s="22"/>
      <c r="B125" s="21" t="s">
        <v>411</v>
      </c>
      <c r="C125" s="107"/>
      <c r="D125" s="4" t="s">
        <v>67</v>
      </c>
      <c r="E125" s="6"/>
      <c r="F125" s="6" t="s">
        <v>44</v>
      </c>
      <c r="H125" s="44"/>
      <c r="I125" s="44"/>
      <c r="J125" s="44"/>
      <c r="K125" s="44"/>
      <c r="L125" s="45"/>
      <c r="M125" s="44"/>
      <c r="N125" s="44"/>
      <c r="O125" s="44"/>
      <c r="P125" s="45"/>
      <c r="Q125" s="44"/>
      <c r="R125" s="44"/>
      <c r="S125" s="44"/>
      <c r="T125" s="45"/>
      <c r="U125" s="44"/>
      <c r="V125" s="4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t="s">
        <v>991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0.47199999999999998</v>
      </c>
      <c r="AO125" s="24">
        <v>0</v>
      </c>
      <c r="AP125" s="24">
        <v>210</v>
      </c>
      <c r="AQ125" s="24">
        <v>0</v>
      </c>
      <c r="AR125" s="24">
        <v>0</v>
      </c>
      <c r="AS125" s="24">
        <v>0</v>
      </c>
      <c r="AT125" s="24">
        <v>700</v>
      </c>
      <c r="AU125" s="24">
        <f t="shared" si="19"/>
        <v>910</v>
      </c>
      <c r="AV125" t="s">
        <v>1573</v>
      </c>
      <c r="AW125" s="36">
        <v>0.46121845</v>
      </c>
      <c r="AX125" s="5">
        <f t="shared" si="17"/>
        <v>-1.0781549999999973E-2</v>
      </c>
      <c r="AY125" s="63">
        <f t="shared" si="18"/>
        <v>2.2842266949152486E-2</v>
      </c>
      <c r="AZ125" s="82">
        <v>877.9058</v>
      </c>
      <c r="BA125">
        <v>945.91442999999992</v>
      </c>
      <c r="BB125" s="90">
        <f t="shared" si="15"/>
        <v>-7.1897232818406098E-2</v>
      </c>
    </row>
    <row r="126" spans="1:54" x14ac:dyDescent="0.2">
      <c r="A126" s="22"/>
      <c r="B126" s="21" t="s">
        <v>413</v>
      </c>
      <c r="C126" s="107"/>
      <c r="D126" s="4" t="s">
        <v>67</v>
      </c>
      <c r="E126" s="6"/>
      <c r="F126" s="6" t="s">
        <v>44</v>
      </c>
      <c r="H126" s="44"/>
      <c r="I126" s="44"/>
      <c r="J126" s="44"/>
      <c r="K126" s="44"/>
      <c r="L126" s="45"/>
      <c r="M126" s="44"/>
      <c r="N126" s="44"/>
      <c r="O126" s="44"/>
      <c r="P126" s="45"/>
      <c r="Q126" s="44"/>
      <c r="R126" s="44"/>
      <c r="S126" s="44"/>
      <c r="T126" s="45"/>
      <c r="U126" s="44"/>
      <c r="V126" s="4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t="s">
        <v>992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0.16500000000000001</v>
      </c>
      <c r="AO126" s="24">
        <v>0</v>
      </c>
      <c r="AP126" s="24">
        <v>210</v>
      </c>
      <c r="AQ126" s="24">
        <v>0</v>
      </c>
      <c r="AR126" s="24">
        <v>0</v>
      </c>
      <c r="AS126" s="24">
        <v>0</v>
      </c>
      <c r="AT126" s="24">
        <v>249</v>
      </c>
      <c r="AU126" s="24">
        <f t="shared" si="19"/>
        <v>459</v>
      </c>
      <c r="AV126" t="s">
        <v>1574</v>
      </c>
      <c r="AW126" s="36">
        <v>0.16102130000000001</v>
      </c>
      <c r="AX126" s="5">
        <f t="shared" si="17"/>
        <v>-3.9787000000000017E-3</v>
      </c>
      <c r="AY126" s="63">
        <f t="shared" si="18"/>
        <v>2.4113333333333341E-2</v>
      </c>
      <c r="AZ126" s="82">
        <v>320.69209999999998</v>
      </c>
      <c r="BA126">
        <v>339.32614000000001</v>
      </c>
      <c r="BB126" s="90">
        <f t="shared" si="15"/>
        <v>-5.4914837978589093E-2</v>
      </c>
    </row>
    <row r="127" spans="1:54" x14ac:dyDescent="0.2">
      <c r="A127" s="22"/>
      <c r="B127" s="21" t="s">
        <v>421</v>
      </c>
      <c r="C127" s="108"/>
      <c r="D127" s="4" t="s">
        <v>67</v>
      </c>
      <c r="E127" s="6"/>
      <c r="F127" s="6" t="s">
        <v>44</v>
      </c>
      <c r="H127" s="44"/>
      <c r="I127" s="44"/>
      <c r="J127" s="44"/>
      <c r="K127" s="44"/>
      <c r="L127" s="45"/>
      <c r="M127" s="44"/>
      <c r="N127" s="44"/>
      <c r="O127" s="44"/>
      <c r="P127" s="45"/>
      <c r="Q127" s="44"/>
      <c r="R127" s="44"/>
      <c r="S127" s="44"/>
      <c r="T127" s="45"/>
      <c r="U127" s="44"/>
      <c r="V127" s="4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t="s">
        <v>993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0.17799999999999999</v>
      </c>
      <c r="AO127" s="24">
        <v>0</v>
      </c>
      <c r="AP127" s="24">
        <v>210</v>
      </c>
      <c r="AQ127" s="24">
        <v>0</v>
      </c>
      <c r="AR127" s="24">
        <v>0</v>
      </c>
      <c r="AS127" s="24">
        <v>0</v>
      </c>
      <c r="AT127" s="24">
        <v>268</v>
      </c>
      <c r="AU127" s="24">
        <f t="shared" si="19"/>
        <v>478</v>
      </c>
      <c r="AV127" t="s">
        <v>1575</v>
      </c>
      <c r="AW127" s="36">
        <v>0.17469259000000001</v>
      </c>
      <c r="AX127" s="5">
        <f t="shared" si="17"/>
        <v>-3.3074099999999829E-3</v>
      </c>
      <c r="AY127" s="63">
        <f t="shared" si="18"/>
        <v>1.8580955056179679E-2</v>
      </c>
      <c r="AZ127" s="82">
        <v>357.37918999999999</v>
      </c>
      <c r="BA127">
        <v>377.99714999999998</v>
      </c>
      <c r="BB127" s="90">
        <f t="shared" si="15"/>
        <v>-5.4545278978955225E-2</v>
      </c>
    </row>
  </sheetData>
  <autoFilter ref="A2:AF123" xr:uid="{00000000-0009-0000-0000-000003000000}"/>
  <mergeCells count="53">
    <mergeCell ref="C78:C83"/>
    <mergeCell ref="F14:F16"/>
    <mergeCell ref="F17:F19"/>
    <mergeCell ref="F30:F32"/>
    <mergeCell ref="F33:F35"/>
    <mergeCell ref="F46:F48"/>
    <mergeCell ref="F49:F51"/>
    <mergeCell ref="F62:F64"/>
    <mergeCell ref="F65:F67"/>
    <mergeCell ref="A4:A93"/>
    <mergeCell ref="B4:B13"/>
    <mergeCell ref="C8:C11"/>
    <mergeCell ref="C12:C13"/>
    <mergeCell ref="B14:B29"/>
    <mergeCell ref="C24:C27"/>
    <mergeCell ref="C28:C29"/>
    <mergeCell ref="B30:B45"/>
    <mergeCell ref="C40:C43"/>
    <mergeCell ref="B46:B61"/>
    <mergeCell ref="B78:B93"/>
    <mergeCell ref="C56:C59"/>
    <mergeCell ref="C60:C61"/>
    <mergeCell ref="B62:B77"/>
    <mergeCell ref="C72:C75"/>
    <mergeCell ref="C76:C77"/>
    <mergeCell ref="A100:A123"/>
    <mergeCell ref="B100:B103"/>
    <mergeCell ref="C100:C103"/>
    <mergeCell ref="B104:B107"/>
    <mergeCell ref="C104:C107"/>
    <mergeCell ref="B108:B111"/>
    <mergeCell ref="C108:C111"/>
    <mergeCell ref="B112:B115"/>
    <mergeCell ref="C112:C115"/>
    <mergeCell ref="B116:B119"/>
    <mergeCell ref="B120:B123"/>
    <mergeCell ref="C120:C123"/>
    <mergeCell ref="H1:V1"/>
    <mergeCell ref="AH1:AN1"/>
    <mergeCell ref="AO1:AU1"/>
    <mergeCell ref="C94:C99"/>
    <mergeCell ref="C124:C127"/>
    <mergeCell ref="C116:C119"/>
    <mergeCell ref="C44:C45"/>
    <mergeCell ref="W1:AF1"/>
    <mergeCell ref="C88:C91"/>
    <mergeCell ref="C92:C93"/>
    <mergeCell ref="F78:F80"/>
    <mergeCell ref="F81:F83"/>
    <mergeCell ref="C14:C19"/>
    <mergeCell ref="C30:C35"/>
    <mergeCell ref="C46:C51"/>
    <mergeCell ref="C62:C6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97"/>
  <sheetViews>
    <sheetView workbookViewId="0">
      <pane xSplit="7" ySplit="1" topLeftCell="AY2" activePane="bottomRight" state="frozen"/>
      <selection pane="topRight" activeCell="H1" sqref="H1"/>
      <selection pane="bottomLeft" activeCell="A2" sqref="A2"/>
      <selection pane="bottomRight" activeCell="BB4" sqref="BB4:BB97"/>
    </sheetView>
  </sheetViews>
  <sheetFormatPr baseColWidth="10" defaultColWidth="8.6640625" defaultRowHeight="15" x14ac:dyDescent="0.2"/>
  <cols>
    <col min="1" max="1" width="10.6640625" bestFit="1" customWidth="1"/>
    <col min="2" max="2" width="4.33203125" bestFit="1" customWidth="1"/>
    <col min="3" max="3" width="20.1640625" customWidth="1"/>
    <col min="4" max="4" width="5" bestFit="1" customWidth="1"/>
    <col min="5" max="5" width="16.33203125" customWidth="1"/>
    <col min="6" max="6" width="32.33203125" customWidth="1"/>
    <col min="7" max="7" width="15.6640625" customWidth="1"/>
    <col min="8" max="8" width="7.5" customWidth="1"/>
    <col min="9" max="9" width="16.6640625" customWidth="1"/>
    <col min="10" max="10" width="17.5" customWidth="1"/>
    <col min="11" max="11" width="10.6640625" customWidth="1"/>
    <col min="12" max="12" width="13.33203125" customWidth="1"/>
    <col min="13" max="13" width="9.6640625" customWidth="1"/>
    <col min="14" max="14" width="11.5" customWidth="1"/>
    <col min="15" max="15" width="14.6640625" customWidth="1"/>
    <col min="16" max="16" width="16.6640625" customWidth="1"/>
    <col min="17" max="17" width="18.33203125" customWidth="1"/>
    <col min="18" max="18" width="21.33203125" customWidth="1"/>
    <col min="19" max="19" width="19.33203125" customWidth="1"/>
    <col min="20" max="20" width="18" customWidth="1"/>
    <col min="21" max="21" width="26.33203125" customWidth="1"/>
    <col min="22" max="22" width="26.5" customWidth="1"/>
    <col min="23" max="23" width="14.1640625" style="5" bestFit="1" customWidth="1"/>
    <col min="24" max="24" width="18.1640625" style="5" bestFit="1" customWidth="1"/>
    <col min="25" max="25" width="11.6640625" style="5" bestFit="1" customWidth="1"/>
    <col min="26" max="26" width="12.1640625" style="5" bestFit="1" customWidth="1"/>
    <col min="27" max="29" width="10.5" style="5" bestFit="1" customWidth="1"/>
    <col min="30" max="30" width="13.6640625" style="5" bestFit="1" customWidth="1"/>
    <col min="31" max="31" width="10.5" style="5" bestFit="1" customWidth="1"/>
    <col min="32" max="32" width="5.5" style="5" bestFit="1" customWidth="1"/>
    <col min="33" max="33" width="20.33203125" customWidth="1"/>
    <col min="34" max="34" width="14.1640625" bestFit="1" customWidth="1"/>
    <col min="35" max="35" width="18.33203125" bestFit="1" customWidth="1"/>
    <col min="36" max="36" width="11.6640625" bestFit="1" customWidth="1"/>
    <col min="37" max="37" width="12.1640625" bestFit="1" customWidth="1"/>
    <col min="38" max="40" width="10.5" bestFit="1" customWidth="1"/>
    <col min="42" max="42" width="19.33203125" bestFit="1" customWidth="1"/>
    <col min="49" max="49" width="25.6640625" customWidth="1"/>
    <col min="50" max="50" width="11.5" customWidth="1"/>
    <col min="51" max="51" width="10.6640625" customWidth="1"/>
    <col min="52" max="52" width="25.33203125" customWidth="1"/>
    <col min="54" max="54" width="20.83203125" bestFit="1" customWidth="1"/>
  </cols>
  <sheetData>
    <row r="1" spans="1:54" ht="62.75" customHeight="1" x14ac:dyDescent="0.2">
      <c r="A1" s="9"/>
      <c r="B1" s="9"/>
      <c r="C1" s="9"/>
      <c r="D1" s="9"/>
      <c r="E1" s="9"/>
      <c r="F1" s="9"/>
      <c r="G1" s="9"/>
      <c r="H1" s="104" t="s">
        <v>495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6" t="s">
        <v>607</v>
      </c>
      <c r="X1" s="106"/>
      <c r="Y1" s="106"/>
      <c r="Z1" s="106"/>
      <c r="AA1" s="106"/>
      <c r="AB1" s="106"/>
      <c r="AC1" s="106"/>
      <c r="AD1" s="106"/>
      <c r="AE1" s="106"/>
      <c r="AF1" s="106"/>
      <c r="AG1" s="12" t="s">
        <v>70</v>
      </c>
      <c r="AH1" s="102" t="s">
        <v>605</v>
      </c>
      <c r="AI1" s="102"/>
      <c r="AJ1" s="102"/>
      <c r="AK1" s="102"/>
      <c r="AL1" s="102"/>
      <c r="AM1" s="102"/>
      <c r="AN1" s="102"/>
      <c r="AO1" s="103" t="s">
        <v>606</v>
      </c>
      <c r="AP1" s="103"/>
      <c r="AQ1" s="103"/>
      <c r="AR1" s="103"/>
      <c r="AS1" s="103"/>
      <c r="AT1" s="103"/>
      <c r="AU1" s="103"/>
      <c r="AW1" s="73" t="s">
        <v>2280</v>
      </c>
      <c r="AX1" s="64" t="s">
        <v>1076</v>
      </c>
      <c r="AY1" s="79" t="s">
        <v>1074</v>
      </c>
      <c r="AZ1" s="76" t="s">
        <v>2281</v>
      </c>
    </row>
    <row r="2" spans="1:54" x14ac:dyDescent="0.2">
      <c r="A2" s="7" t="s">
        <v>26</v>
      </c>
      <c r="B2" s="3" t="s">
        <v>13</v>
      </c>
      <c r="C2" s="3" t="s">
        <v>14</v>
      </c>
      <c r="D2" s="3" t="s">
        <v>15</v>
      </c>
      <c r="E2" s="3" t="s">
        <v>34</v>
      </c>
      <c r="F2" s="3" t="s">
        <v>42</v>
      </c>
      <c r="G2" s="3" t="s">
        <v>35</v>
      </c>
      <c r="H2" s="38" t="s">
        <v>0</v>
      </c>
      <c r="I2" s="38" t="s">
        <v>1</v>
      </c>
      <c r="J2" s="38" t="s">
        <v>2</v>
      </c>
      <c r="K2" s="38" t="s">
        <v>3</v>
      </c>
      <c r="L2" s="38" t="s">
        <v>4</v>
      </c>
      <c r="M2" s="38" t="s">
        <v>5</v>
      </c>
      <c r="N2" s="38" t="s">
        <v>6</v>
      </c>
      <c r="O2" s="50" t="s">
        <v>417</v>
      </c>
      <c r="P2" s="50" t="s">
        <v>418</v>
      </c>
      <c r="Q2" s="38" t="s">
        <v>7</v>
      </c>
      <c r="R2" s="38" t="s">
        <v>8</v>
      </c>
      <c r="S2" s="38" t="s">
        <v>9</v>
      </c>
      <c r="T2" s="38" t="s">
        <v>25</v>
      </c>
      <c r="U2" s="38" t="s">
        <v>10</v>
      </c>
      <c r="V2" s="38" t="s">
        <v>11</v>
      </c>
      <c r="W2" s="52" t="s">
        <v>56</v>
      </c>
      <c r="X2" s="52" t="s">
        <v>57</v>
      </c>
      <c r="Y2" s="52" t="s">
        <v>58</v>
      </c>
      <c r="Z2" s="52" t="s">
        <v>59</v>
      </c>
      <c r="AA2" s="52" t="s">
        <v>60</v>
      </c>
      <c r="AB2" s="52" t="s">
        <v>14</v>
      </c>
      <c r="AC2" s="52" t="s">
        <v>62</v>
      </c>
      <c r="AD2" s="52" t="s">
        <v>63</v>
      </c>
      <c r="AE2" s="52" t="s">
        <v>61</v>
      </c>
      <c r="AF2" s="52" t="s">
        <v>64</v>
      </c>
      <c r="AG2" s="13"/>
      <c r="AH2" s="25" t="s">
        <v>405</v>
      </c>
      <c r="AI2" s="25" t="s">
        <v>57</v>
      </c>
      <c r="AJ2" s="25" t="s">
        <v>58</v>
      </c>
      <c r="AK2" s="25" t="s">
        <v>59</v>
      </c>
      <c r="AL2" s="25" t="s">
        <v>407</v>
      </c>
      <c r="AM2" s="25" t="s">
        <v>63</v>
      </c>
      <c r="AN2" s="25" t="s">
        <v>64</v>
      </c>
      <c r="AO2" s="18" t="s">
        <v>405</v>
      </c>
      <c r="AP2" s="18" t="s">
        <v>57</v>
      </c>
      <c r="AQ2" s="18" t="s">
        <v>58</v>
      </c>
      <c r="AR2" s="18" t="s">
        <v>59</v>
      </c>
      <c r="AS2" s="18" t="s">
        <v>63</v>
      </c>
      <c r="AT2" s="18" t="s">
        <v>407</v>
      </c>
      <c r="AU2" s="18" t="s">
        <v>64</v>
      </c>
      <c r="AV2" s="15" t="s">
        <v>1072</v>
      </c>
      <c r="AW2" s="29"/>
      <c r="AZ2" s="77"/>
    </row>
    <row r="3" spans="1:54" x14ac:dyDescent="0.2">
      <c r="A3" s="9"/>
      <c r="B3" s="1"/>
      <c r="C3" s="1"/>
      <c r="D3" s="1"/>
      <c r="E3" s="2"/>
      <c r="F3" s="2"/>
      <c r="G3" s="2"/>
      <c r="H3" s="39" t="s">
        <v>18</v>
      </c>
      <c r="I3" s="39" t="s">
        <v>19</v>
      </c>
      <c r="J3" s="39" t="s">
        <v>19</v>
      </c>
      <c r="K3" s="39" t="s">
        <v>20</v>
      </c>
      <c r="L3" s="39" t="s">
        <v>21</v>
      </c>
      <c r="M3" s="39" t="s">
        <v>22</v>
      </c>
      <c r="N3" s="39" t="s">
        <v>22</v>
      </c>
      <c r="O3" s="39" t="s">
        <v>22</v>
      </c>
      <c r="P3" s="39" t="s">
        <v>21</v>
      </c>
      <c r="Q3" s="39" t="s">
        <v>22</v>
      </c>
      <c r="R3" s="39" t="s">
        <v>23</v>
      </c>
      <c r="S3" s="39" t="s">
        <v>23</v>
      </c>
      <c r="T3" s="39" t="s">
        <v>21</v>
      </c>
      <c r="U3" s="39" t="s">
        <v>24</v>
      </c>
      <c r="V3" s="51" t="s">
        <v>24</v>
      </c>
      <c r="W3" s="54"/>
      <c r="X3" s="54"/>
      <c r="Y3" s="54"/>
      <c r="Z3" s="54"/>
      <c r="AA3" s="54"/>
      <c r="AB3" s="54"/>
      <c r="AC3" s="54"/>
      <c r="AD3" s="54"/>
      <c r="AE3" s="54"/>
      <c r="AF3" s="54"/>
      <c r="AH3" s="27"/>
      <c r="AI3" s="27"/>
      <c r="AJ3" s="27"/>
      <c r="AK3" s="27"/>
      <c r="AL3" s="27"/>
      <c r="AM3" s="27"/>
      <c r="AN3" s="27"/>
      <c r="AO3" s="59"/>
      <c r="AP3" s="59" t="s">
        <v>1658</v>
      </c>
      <c r="AQ3" s="59"/>
      <c r="AR3" s="59"/>
      <c r="AS3" s="59"/>
      <c r="AT3" s="59"/>
      <c r="AU3" s="59"/>
      <c r="AW3" s="29"/>
      <c r="AZ3" s="77"/>
      <c r="BA3" s="9" t="s">
        <v>2284</v>
      </c>
      <c r="BB3" s="9" t="s">
        <v>2285</v>
      </c>
    </row>
    <row r="4" spans="1:54" x14ac:dyDescent="0.2">
      <c r="A4" s="105" t="s">
        <v>39</v>
      </c>
      <c r="B4" s="109" t="s">
        <v>408</v>
      </c>
      <c r="C4" s="21" t="s">
        <v>2229</v>
      </c>
      <c r="D4" s="21">
        <v>2020</v>
      </c>
      <c r="F4" s="6" t="s">
        <v>51</v>
      </c>
      <c r="H4" s="44">
        <v>61.153548873094323</v>
      </c>
      <c r="I4" s="44">
        <v>180000</v>
      </c>
      <c r="J4" s="44">
        <v>12000</v>
      </c>
      <c r="K4" s="44">
        <v>2625.675582928694</v>
      </c>
      <c r="L4" s="45">
        <v>0.38002226309308229</v>
      </c>
      <c r="M4" s="44">
        <v>2446.142051892999</v>
      </c>
      <c r="N4" s="44">
        <v>2871.142051892999</v>
      </c>
      <c r="O4" s="44">
        <v>350</v>
      </c>
      <c r="P4" s="45">
        <v>0.3575595424002635</v>
      </c>
      <c r="Q4" s="44">
        <v>550.0900695268449</v>
      </c>
      <c r="R4" s="44">
        <v>583.48346287304298</v>
      </c>
      <c r="S4" s="44">
        <v>55.009007772382567</v>
      </c>
      <c r="T4" s="45">
        <v>0</v>
      </c>
      <c r="U4" s="44">
        <v>0</v>
      </c>
      <c r="V4" s="44">
        <v>0</v>
      </c>
      <c r="W4" s="54">
        <v>0</v>
      </c>
      <c r="X4" s="54">
        <v>2.1336507052183151E-2</v>
      </c>
      <c r="Y4" s="54">
        <v>0.43031737208366388</v>
      </c>
      <c r="Z4" s="54">
        <v>2.1551387384533879E-2</v>
      </c>
      <c r="AA4" s="54">
        <v>0.1109930127859116</v>
      </c>
      <c r="AB4" s="54">
        <v>4.587869718670845E-2</v>
      </c>
      <c r="AC4" s="54">
        <v>0.2667604386806488</v>
      </c>
      <c r="AD4" s="54">
        <v>0.1038640439510345</v>
      </c>
      <c r="AE4" s="54">
        <v>1.2403988279402259E-2</v>
      </c>
      <c r="AF4" s="54">
        <f>SUM(W4:AE4)</f>
        <v>1.0131054474040866</v>
      </c>
      <c r="AG4" t="s">
        <v>2185</v>
      </c>
      <c r="AH4" s="20">
        <v>0</v>
      </c>
      <c r="AI4" s="20">
        <v>1.941577758670476E-2</v>
      </c>
      <c r="AJ4" s="20">
        <v>0.39699970960137848</v>
      </c>
      <c r="AK4" s="20">
        <v>4.9157974874255257E-4</v>
      </c>
      <c r="AL4" s="20">
        <v>0.48739279861665241</v>
      </c>
      <c r="AM4" s="20">
        <v>8.022710768108493E-2</v>
      </c>
      <c r="AN4" s="20">
        <f>SUM(AH4:AM4)</f>
        <v>0.98452697323456317</v>
      </c>
      <c r="AO4" s="24">
        <v>0</v>
      </c>
      <c r="AP4" s="24">
        <v>211.50583189774261</v>
      </c>
      <c r="AQ4" s="24">
        <v>769.27059643632379</v>
      </c>
      <c r="AR4" s="24">
        <v>1.3721572929625889</v>
      </c>
      <c r="AS4" s="24">
        <v>148.94388607434581</v>
      </c>
      <c r="AT4" s="24">
        <v>1262.919871230871</v>
      </c>
      <c r="AU4" s="24">
        <f t="shared" ref="AU4:AU35" si="0">SUM(AO4:AT4)</f>
        <v>2394.0123429322457</v>
      </c>
      <c r="AV4" t="s">
        <v>2203</v>
      </c>
      <c r="AW4" s="36">
        <v>0.88519926000000004</v>
      </c>
      <c r="AX4" s="5">
        <f t="shared" ref="AX4:AX35" si="1">AW4-AN4</f>
        <v>-9.9327713234563131E-2</v>
      </c>
      <c r="AY4" s="63">
        <f t="shared" ref="AY4:AY35" si="2">ABS(AX4)/AN4</f>
        <v>0.10088876783967841</v>
      </c>
      <c r="AZ4" s="78">
        <v>3267.1365000000001</v>
      </c>
      <c r="BA4">
        <v>3341.7678000000001</v>
      </c>
      <c r="BB4" s="89">
        <f>(AZ4/BA4)-100%</f>
        <v>-2.2332880219864459E-2</v>
      </c>
    </row>
    <row r="5" spans="1:54" x14ac:dyDescent="0.2">
      <c r="A5" s="105"/>
      <c r="B5" s="109"/>
      <c r="C5" s="21" t="s">
        <v>2229</v>
      </c>
      <c r="D5" s="21">
        <v>2020</v>
      </c>
      <c r="F5" s="6" t="s">
        <v>50</v>
      </c>
      <c r="H5" s="44">
        <v>61.153548873094323</v>
      </c>
      <c r="I5" s="44">
        <v>180000</v>
      </c>
      <c r="J5" s="44">
        <v>12000</v>
      </c>
      <c r="K5" s="44">
        <v>2625.675582928694</v>
      </c>
      <c r="L5" s="45">
        <v>0.38002226309308229</v>
      </c>
      <c r="M5" s="44">
        <v>2446.142051892999</v>
      </c>
      <c r="N5" s="44">
        <v>2871.142051892999</v>
      </c>
      <c r="O5" s="44">
        <v>350</v>
      </c>
      <c r="P5" s="45">
        <v>0.3575595424002635</v>
      </c>
      <c r="Q5" s="44">
        <v>550.0900695268449</v>
      </c>
      <c r="R5" s="44">
        <v>583.48346287304298</v>
      </c>
      <c r="S5" s="44">
        <v>55.009007772382567</v>
      </c>
      <c r="T5" s="45">
        <v>0</v>
      </c>
      <c r="U5" s="44">
        <v>0</v>
      </c>
      <c r="V5" s="44">
        <v>0</v>
      </c>
      <c r="W5" s="54">
        <v>0</v>
      </c>
      <c r="X5" s="54">
        <v>2.1336507052183151E-2</v>
      </c>
      <c r="Y5" s="54">
        <f>Y4*(0.02/0.107)</f>
        <v>8.0433153660497927E-2</v>
      </c>
      <c r="Z5" s="54">
        <v>2.1551387384533879E-2</v>
      </c>
      <c r="AA5" s="54">
        <v>0.1109930127859116</v>
      </c>
      <c r="AB5" s="54">
        <v>4.587869718670845E-2</v>
      </c>
      <c r="AC5" s="54">
        <v>0.2667604386806488</v>
      </c>
      <c r="AD5" s="54">
        <v>0.1038640439510345</v>
      </c>
      <c r="AE5" s="54">
        <v>1.2403988279402259E-2</v>
      </c>
      <c r="AF5" s="54">
        <f t="shared" ref="AF5:AF80" si="3">SUM(W5:AE5)</f>
        <v>0.66322122898092062</v>
      </c>
      <c r="AG5" t="s">
        <v>2186</v>
      </c>
      <c r="AH5" s="20">
        <v>0</v>
      </c>
      <c r="AI5" s="20">
        <v>1.941577758670476E-2</v>
      </c>
      <c r="AJ5" s="20">
        <v>8.6960372485301751E-2</v>
      </c>
      <c r="AK5" s="20">
        <v>4.9157974874255257E-4</v>
      </c>
      <c r="AL5" s="20">
        <v>0.48739279861665241</v>
      </c>
      <c r="AM5" s="20">
        <v>8.022710768108493E-2</v>
      </c>
      <c r="AN5" s="20">
        <f t="shared" ref="AN5:AN63" si="4">SUM(AH5:AM5)</f>
        <v>0.67448763611848639</v>
      </c>
      <c r="AO5" s="24">
        <v>0</v>
      </c>
      <c r="AP5" s="24">
        <v>211.50583189774261</v>
      </c>
      <c r="AQ5" s="24">
        <v>248.9643473475781</v>
      </c>
      <c r="AR5" s="24">
        <v>1.3721572929625889</v>
      </c>
      <c r="AS5" s="24">
        <v>148.94388607434581</v>
      </c>
      <c r="AT5" s="24">
        <v>1262.919871230871</v>
      </c>
      <c r="AU5" s="24">
        <f t="shared" si="0"/>
        <v>1873.7060938435002</v>
      </c>
      <c r="AV5" t="s">
        <v>2204</v>
      </c>
      <c r="AW5" s="36">
        <v>0.46188743999999998</v>
      </c>
      <c r="AX5" s="5">
        <f t="shared" si="1"/>
        <v>-0.21260019611848641</v>
      </c>
      <c r="AY5" s="63">
        <f t="shared" si="2"/>
        <v>0.31520251037061142</v>
      </c>
      <c r="AZ5" s="78">
        <v>1641.2435</v>
      </c>
      <c r="BA5">
        <v>1715.8747999999998</v>
      </c>
      <c r="BB5" s="89">
        <f t="shared" ref="BB5:BB68" si="5">(AZ5/BA5)-100%</f>
        <v>-4.3494606949178172E-2</v>
      </c>
    </row>
    <row r="6" spans="1:54" x14ac:dyDescent="0.2">
      <c r="A6" s="105"/>
      <c r="B6" s="109"/>
      <c r="C6" s="21" t="s">
        <v>2229</v>
      </c>
      <c r="D6" s="21">
        <v>2020</v>
      </c>
      <c r="F6" s="6" t="s">
        <v>47</v>
      </c>
      <c r="H6" s="44">
        <v>61.153548873094323</v>
      </c>
      <c r="I6" s="44">
        <v>180000</v>
      </c>
      <c r="J6" s="44">
        <v>12000</v>
      </c>
      <c r="K6" s="44">
        <v>2625.675582928694</v>
      </c>
      <c r="L6" s="45">
        <v>0.38002226309308229</v>
      </c>
      <c r="M6" s="44">
        <v>2446.142051892999</v>
      </c>
      <c r="N6" s="44">
        <v>2871.142051892999</v>
      </c>
      <c r="O6" s="44">
        <v>350</v>
      </c>
      <c r="P6" s="45">
        <v>0.3575595424002635</v>
      </c>
      <c r="Q6" s="44">
        <v>550.0900695268449</v>
      </c>
      <c r="R6" s="44">
        <v>583.48346287304298</v>
      </c>
      <c r="S6" s="44">
        <v>55.009007772382567</v>
      </c>
      <c r="T6" s="45">
        <v>0</v>
      </c>
      <c r="U6" s="44">
        <v>0</v>
      </c>
      <c r="V6" s="44">
        <v>0</v>
      </c>
      <c r="W6" s="54">
        <v>0</v>
      </c>
      <c r="X6" s="54">
        <v>2.1336507052183151E-2</v>
      </c>
      <c r="Y6" s="54">
        <v>0.68</v>
      </c>
      <c r="Z6" s="54">
        <v>2.1551387384533879E-2</v>
      </c>
      <c r="AA6" s="54">
        <v>0.1109930127859116</v>
      </c>
      <c r="AB6" s="54">
        <v>4.587869718670845E-2</v>
      </c>
      <c r="AC6" s="54">
        <v>0.2667604386806488</v>
      </c>
      <c r="AD6" s="54">
        <v>0.1038640439510345</v>
      </c>
      <c r="AE6" s="54">
        <v>1.2403988279402259E-2</v>
      </c>
      <c r="AF6" s="54">
        <f t="shared" si="3"/>
        <v>1.2627880753204228</v>
      </c>
      <c r="AG6" t="s">
        <v>2197</v>
      </c>
      <c r="AH6" s="20">
        <v>0</v>
      </c>
      <c r="AI6" s="20">
        <v>1.941577758670476E-2</v>
      </c>
      <c r="AJ6" s="20">
        <v>0.69384981139658575</v>
      </c>
      <c r="AK6" s="20">
        <v>4.9157974874255257E-4</v>
      </c>
      <c r="AL6" s="20">
        <v>0.48739279861665241</v>
      </c>
      <c r="AM6" s="20">
        <v>8.022710768108493E-2</v>
      </c>
      <c r="AN6" s="20">
        <f t="shared" si="4"/>
        <v>1.2813770750297706</v>
      </c>
      <c r="AO6" s="24">
        <v>0</v>
      </c>
      <c r="AP6" s="24">
        <v>211.50583189774261</v>
      </c>
      <c r="AQ6" s="24">
        <v>455.847884953814</v>
      </c>
      <c r="AR6" s="24">
        <v>1.3721572929625889</v>
      </c>
      <c r="AS6" s="24">
        <v>148.94388607434581</v>
      </c>
      <c r="AT6" s="24">
        <v>1262.919871230871</v>
      </c>
      <c r="AU6" s="24">
        <f t="shared" si="0"/>
        <v>2080.5896314497359</v>
      </c>
      <c r="AV6" t="s">
        <v>2215</v>
      </c>
      <c r="AW6" s="36">
        <v>1.1150678000000001</v>
      </c>
      <c r="AX6" s="5">
        <f t="shared" si="1"/>
        <v>-0.16630927502977055</v>
      </c>
      <c r="AY6" s="63">
        <f t="shared" si="2"/>
        <v>0.12978948841105703</v>
      </c>
      <c r="AZ6" s="78">
        <v>2266.0578999999998</v>
      </c>
      <c r="BA6">
        <v>2340.6891999999998</v>
      </c>
      <c r="BB6" s="89">
        <f t="shared" si="5"/>
        <v>-3.1884327060593964E-2</v>
      </c>
    </row>
    <row r="7" spans="1:54" x14ac:dyDescent="0.2">
      <c r="A7" s="105"/>
      <c r="B7" s="109"/>
      <c r="C7" s="21" t="s">
        <v>2226</v>
      </c>
      <c r="D7" s="21">
        <v>2020</v>
      </c>
      <c r="E7" s="6" t="s">
        <v>414</v>
      </c>
      <c r="F7" s="6" t="s">
        <v>44</v>
      </c>
      <c r="H7" s="44">
        <v>136.82380731016741</v>
      </c>
      <c r="I7" s="44">
        <v>180000</v>
      </c>
      <c r="J7" s="44">
        <v>12000</v>
      </c>
      <c r="K7" s="44">
        <v>2785.55366564409</v>
      </c>
      <c r="L7" s="45">
        <v>0.32520008087158198</v>
      </c>
      <c r="M7" s="44">
        <v>2073.0953226579618</v>
      </c>
      <c r="N7" s="44">
        <v>2498.0953226579618</v>
      </c>
      <c r="O7" s="44">
        <v>350</v>
      </c>
      <c r="P7" s="45">
        <v>0.25889399294640392</v>
      </c>
      <c r="Q7" s="44">
        <v>0</v>
      </c>
      <c r="R7" s="44">
        <v>619.01192569868647</v>
      </c>
      <c r="S7" s="44">
        <v>0</v>
      </c>
      <c r="T7" s="45">
        <v>0</v>
      </c>
      <c r="U7" s="44">
        <v>0</v>
      </c>
      <c r="V7" s="44">
        <v>0</v>
      </c>
      <c r="W7" s="54">
        <v>0.59250748157501221</v>
      </c>
      <c r="X7" s="54">
        <v>2.1336507052183151E-2</v>
      </c>
      <c r="Y7" s="54">
        <v>7.4697166681289673E-2</v>
      </c>
      <c r="Z7" s="54">
        <v>2.1551387384533879E-2</v>
      </c>
      <c r="AA7" s="54">
        <v>0.11063633859157559</v>
      </c>
      <c r="AB7" s="54">
        <v>7.9422153532505035E-2</v>
      </c>
      <c r="AC7" s="54">
        <v>2.053994499146938E-2</v>
      </c>
      <c r="AD7" s="54">
        <v>9.6840813755989075E-2</v>
      </c>
      <c r="AE7" s="54">
        <v>2.2688435856252909E-3</v>
      </c>
      <c r="AF7" s="54">
        <f>SUM(W7:AE7)</f>
        <v>1.0198006371501833</v>
      </c>
      <c r="AG7" s="9" t="s">
        <v>902</v>
      </c>
      <c r="AH7" s="20">
        <v>0.59239279207711326</v>
      </c>
      <c r="AI7" s="20">
        <v>1.941577758670476E-2</v>
      </c>
      <c r="AJ7" s="20">
        <v>7.6328123860610678E-2</v>
      </c>
      <c r="AK7" s="20">
        <v>4.9157974874255257E-4</v>
      </c>
      <c r="AL7" s="20">
        <v>0.24323759437190809</v>
      </c>
      <c r="AM7" s="20">
        <v>7.3074409004448296E-2</v>
      </c>
      <c r="AN7" s="20">
        <f t="shared" si="4"/>
        <v>1.0049402766495277</v>
      </c>
      <c r="AO7" s="24">
        <v>346.21461634127343</v>
      </c>
      <c r="AP7" s="24">
        <v>291.40879839000797</v>
      </c>
      <c r="AQ7" s="24">
        <v>196.98925755758091</v>
      </c>
      <c r="AR7" s="24">
        <v>1.3721572929625889</v>
      </c>
      <c r="AS7" s="24">
        <v>133.612920191434</v>
      </c>
      <c r="AT7" s="24">
        <v>600.23895023028456</v>
      </c>
      <c r="AU7" s="24">
        <f t="shared" si="0"/>
        <v>1569.8367000035435</v>
      </c>
      <c r="AV7" t="s">
        <v>1604</v>
      </c>
      <c r="AW7" s="36">
        <v>0.95954276999999999</v>
      </c>
      <c r="AX7" s="5">
        <f t="shared" si="1"/>
        <v>-4.5397506649527686E-2</v>
      </c>
      <c r="AY7" s="63">
        <f t="shared" si="2"/>
        <v>4.5174332947310103E-2</v>
      </c>
      <c r="AZ7" s="78">
        <v>2195.8993</v>
      </c>
      <c r="BA7">
        <v>2248.5759000000003</v>
      </c>
      <c r="BB7" s="89">
        <f t="shared" si="5"/>
        <v>-2.3426649729724636E-2</v>
      </c>
    </row>
    <row r="8" spans="1:54" x14ac:dyDescent="0.2">
      <c r="A8" s="105"/>
      <c r="B8" s="109"/>
      <c r="C8" s="109" t="s">
        <v>2222</v>
      </c>
      <c r="D8" s="21">
        <v>2002</v>
      </c>
      <c r="E8" s="6" t="s">
        <v>415</v>
      </c>
      <c r="F8" s="6" t="s">
        <v>44</v>
      </c>
      <c r="H8" s="44">
        <v>111.9773717033007</v>
      </c>
      <c r="I8" s="44">
        <v>180000</v>
      </c>
      <c r="J8" s="44">
        <v>12000</v>
      </c>
      <c r="K8" s="44">
        <v>2870.2812616337719</v>
      </c>
      <c r="L8" s="45">
        <v>0.31022372841835022</v>
      </c>
      <c r="M8" s="44">
        <v>1696.6732018990911</v>
      </c>
      <c r="N8" s="44">
        <v>2121.673201899092</v>
      </c>
      <c r="O8" s="44">
        <v>350</v>
      </c>
      <c r="P8" s="45">
        <v>0.20250799813124529</v>
      </c>
      <c r="Q8" s="44">
        <v>0</v>
      </c>
      <c r="R8" s="44">
        <v>637.8402803630604</v>
      </c>
      <c r="S8" s="44">
        <v>0</v>
      </c>
      <c r="T8" s="45">
        <v>0</v>
      </c>
      <c r="U8" s="44">
        <v>0</v>
      </c>
      <c r="V8" s="44">
        <v>0</v>
      </c>
      <c r="W8" s="54">
        <v>0.60256189107894897</v>
      </c>
      <c r="X8" s="54">
        <v>2.1336507052183151E-2</v>
      </c>
      <c r="Y8" s="54">
        <v>7.6969221234321594E-2</v>
      </c>
      <c r="Z8" s="54">
        <v>2.1551387384533879E-2</v>
      </c>
      <c r="AA8" s="54">
        <v>6.0418296605348587E-2</v>
      </c>
      <c r="AB8" s="54">
        <v>7.810945063829422E-2</v>
      </c>
      <c r="AC8" s="54">
        <v>1.352650485932827E-2</v>
      </c>
      <c r="AD8" s="54">
        <v>8.975403755903244E-2</v>
      </c>
      <c r="AE8" s="54">
        <v>2.2688435856252909E-3</v>
      </c>
      <c r="AF8" s="54">
        <f t="shared" si="3"/>
        <v>0.96649613999761641</v>
      </c>
      <c r="AG8" t="s">
        <v>903</v>
      </c>
      <c r="AH8" s="20">
        <v>0.61097849917684399</v>
      </c>
      <c r="AI8" s="20">
        <v>1.941577758670476E-2</v>
      </c>
      <c r="AJ8" s="20">
        <v>7.8649780241126621E-2</v>
      </c>
      <c r="AK8" s="20">
        <v>4.9157974874255257E-4</v>
      </c>
      <c r="AL8" s="20">
        <v>0.18123169877263831</v>
      </c>
      <c r="AM8" s="20">
        <v>6.5856991469305209E-2</v>
      </c>
      <c r="AN8" s="20">
        <f t="shared" si="4"/>
        <v>0.9566243269953616</v>
      </c>
      <c r="AO8" s="24">
        <v>874.03643738245853</v>
      </c>
      <c r="AP8" s="24">
        <v>297.224988019612</v>
      </c>
      <c r="AQ8" s="24">
        <v>202.98103809101639</v>
      </c>
      <c r="AR8" s="24">
        <v>1.3721572929625889</v>
      </c>
      <c r="AS8" s="24">
        <v>118.1432370695333</v>
      </c>
      <c r="AT8" s="24">
        <v>418.95793481816401</v>
      </c>
      <c r="AU8" s="24">
        <f t="shared" si="0"/>
        <v>1912.7157926737468</v>
      </c>
      <c r="AV8" t="s">
        <v>1605</v>
      </c>
      <c r="AW8" s="36">
        <v>0.95269316999999998</v>
      </c>
      <c r="AX8" s="5">
        <f t="shared" si="1"/>
        <v>-3.9311569953616177E-3</v>
      </c>
      <c r="AY8" s="63">
        <f t="shared" si="2"/>
        <v>4.1094052120845539E-3</v>
      </c>
      <c r="AZ8" s="78">
        <v>2999.3525999999997</v>
      </c>
      <c r="BA8">
        <v>3060.0281</v>
      </c>
      <c r="BB8" s="89">
        <f t="shared" si="5"/>
        <v>-1.982841268679858E-2</v>
      </c>
    </row>
    <row r="9" spans="1:54" x14ac:dyDescent="0.2">
      <c r="A9" s="105"/>
      <c r="B9" s="109"/>
      <c r="C9" s="109"/>
      <c r="D9" s="21">
        <v>2006</v>
      </c>
      <c r="E9" s="6" t="s">
        <v>416</v>
      </c>
      <c r="F9" s="6" t="s">
        <v>44</v>
      </c>
      <c r="H9" s="44">
        <v>130.97605375598269</v>
      </c>
      <c r="I9" s="44">
        <v>180000</v>
      </c>
      <c r="J9" s="44">
        <v>12000</v>
      </c>
      <c r="K9" s="44">
        <v>3045.4143827264761</v>
      </c>
      <c r="L9" s="45">
        <v>0.29437670111656189</v>
      </c>
      <c r="M9" s="44">
        <v>1984.531721156261</v>
      </c>
      <c r="N9" s="44">
        <v>2409.531721156261</v>
      </c>
      <c r="O9" s="44">
        <v>350</v>
      </c>
      <c r="P9" s="45">
        <v>0.24297654112935019</v>
      </c>
      <c r="Q9" s="44">
        <v>0</v>
      </c>
      <c r="R9" s="44">
        <v>676.75875171699465</v>
      </c>
      <c r="S9" s="44">
        <v>0</v>
      </c>
      <c r="T9" s="45">
        <v>0</v>
      </c>
      <c r="U9" s="44">
        <v>0</v>
      </c>
      <c r="V9" s="44">
        <v>0</v>
      </c>
      <c r="W9" s="54">
        <v>0.64129292964935303</v>
      </c>
      <c r="X9" s="54">
        <v>2.1336507052183151E-2</v>
      </c>
      <c r="Y9" s="54">
        <v>8.1665575504302979E-2</v>
      </c>
      <c r="Z9" s="54">
        <v>2.1551387384533879E-2</v>
      </c>
      <c r="AA9" s="54">
        <v>8.0594763159751892E-2</v>
      </c>
      <c r="AB9" s="54">
        <v>8.5203088819980621E-2</v>
      </c>
      <c r="AC9" s="54">
        <v>1.385768968611956E-2</v>
      </c>
      <c r="AD9" s="54">
        <v>9.5173455774784088E-2</v>
      </c>
      <c r="AE9" s="54">
        <v>2.2688435856252909E-3</v>
      </c>
      <c r="AF9" s="54">
        <f t="shared" si="3"/>
        <v>1.0429442406166345</v>
      </c>
      <c r="AG9" t="s">
        <v>904</v>
      </c>
      <c r="AH9" s="20">
        <v>0.64702885714136948</v>
      </c>
      <c r="AI9" s="20">
        <v>1.941577758670476E-2</v>
      </c>
      <c r="AJ9" s="20">
        <v>8.3448676318315776E-2</v>
      </c>
      <c r="AK9" s="20">
        <v>4.9157974874255257E-4</v>
      </c>
      <c r="AL9" s="20">
        <v>0.20981026425095109</v>
      </c>
      <c r="AM9" s="20">
        <v>7.1376314085995679E-2</v>
      </c>
      <c r="AN9" s="20">
        <f t="shared" si="4"/>
        <v>1.0315714691320794</v>
      </c>
      <c r="AO9" s="24">
        <v>538.25312247332556</v>
      </c>
      <c r="AP9" s="24">
        <v>297.224988019612</v>
      </c>
      <c r="AQ9" s="24">
        <v>215.36613191394099</v>
      </c>
      <c r="AR9" s="24">
        <v>1.3721572929625889</v>
      </c>
      <c r="AS9" s="24">
        <v>129.97325404056181</v>
      </c>
      <c r="AT9" s="24">
        <v>488.63543454472932</v>
      </c>
      <c r="AU9" s="24">
        <f t="shared" si="0"/>
        <v>1670.8250882851323</v>
      </c>
      <c r="AV9" t="s">
        <v>1606</v>
      </c>
      <c r="AW9" s="36">
        <v>1.0257046000000001</v>
      </c>
      <c r="AX9" s="5">
        <f t="shared" si="1"/>
        <v>-5.8668691320793442E-3</v>
      </c>
      <c r="AY9" s="63">
        <f t="shared" si="2"/>
        <v>5.6873123265181805E-3</v>
      </c>
      <c r="AZ9" s="78">
        <v>2405.8036999999999</v>
      </c>
      <c r="BA9">
        <v>2464.5866999999998</v>
      </c>
      <c r="BB9" s="89">
        <f t="shared" si="5"/>
        <v>-2.3851057867024905E-2</v>
      </c>
    </row>
    <row r="10" spans="1:54" x14ac:dyDescent="0.2">
      <c r="A10" s="105"/>
      <c r="B10" s="109"/>
      <c r="C10" s="109"/>
      <c r="D10" s="21">
        <v>2010</v>
      </c>
      <c r="E10" s="6" t="s">
        <v>414</v>
      </c>
      <c r="F10" s="6" t="s">
        <v>44</v>
      </c>
      <c r="H10" s="44">
        <v>149.74102552690121</v>
      </c>
      <c r="I10" s="44">
        <v>180000</v>
      </c>
      <c r="J10" s="44">
        <v>12000</v>
      </c>
      <c r="K10" s="44">
        <v>3196.924511226207</v>
      </c>
      <c r="L10" s="45">
        <v>0.2825736403465271</v>
      </c>
      <c r="M10" s="44">
        <v>2268.8437586201871</v>
      </c>
      <c r="N10" s="44">
        <v>2693.8437586201871</v>
      </c>
      <c r="O10" s="44">
        <v>350</v>
      </c>
      <c r="P10" s="45">
        <v>0.30272725041236032</v>
      </c>
      <c r="Q10" s="44">
        <v>0</v>
      </c>
      <c r="R10" s="44">
        <v>710.42766916137919</v>
      </c>
      <c r="S10" s="44">
        <v>0</v>
      </c>
      <c r="T10" s="45">
        <v>0</v>
      </c>
      <c r="U10" s="44">
        <v>0</v>
      </c>
      <c r="V10" s="44">
        <v>0</v>
      </c>
      <c r="W10" s="54">
        <v>0.67907637357711792</v>
      </c>
      <c r="X10" s="54">
        <v>2.1336507052183151E-2</v>
      </c>
      <c r="Y10" s="54">
        <v>8.5728459060192108E-2</v>
      </c>
      <c r="Z10" s="54">
        <v>2.1551387384533879E-2</v>
      </c>
      <c r="AA10" s="54">
        <v>0.1007712334394455</v>
      </c>
      <c r="AB10" s="54">
        <v>9.1885462403297424E-2</v>
      </c>
      <c r="AC10" s="54">
        <v>1.4129185117781161E-2</v>
      </c>
      <c r="AD10" s="54">
        <v>0.1005261093378067</v>
      </c>
      <c r="AE10" s="54">
        <v>2.2688435856252909E-3</v>
      </c>
      <c r="AF10" s="54">
        <f t="shared" si="3"/>
        <v>1.1172735609579831</v>
      </c>
      <c r="AG10" t="s">
        <v>905</v>
      </c>
      <c r="AH10" s="20">
        <v>0.68397037951788964</v>
      </c>
      <c r="AI10" s="20">
        <v>1.941577758670476E-2</v>
      </c>
      <c r="AJ10" s="20">
        <v>8.7600268871313822E-2</v>
      </c>
      <c r="AK10" s="20">
        <v>4.9157974874255257E-4</v>
      </c>
      <c r="AL10" s="20">
        <v>0.23790405453930311</v>
      </c>
      <c r="AM10" s="20">
        <v>7.6827637404900367E-2</v>
      </c>
      <c r="AN10" s="20">
        <f t="shared" si="4"/>
        <v>1.1062096976688542</v>
      </c>
      <c r="AO10" s="24">
        <v>590.20692516340819</v>
      </c>
      <c r="AP10" s="24">
        <v>297.224988019612</v>
      </c>
      <c r="AQ10" s="24">
        <v>226.08065093172999</v>
      </c>
      <c r="AR10" s="24">
        <v>1.3721572929625889</v>
      </c>
      <c r="AS10" s="24">
        <v>141.65752253796589</v>
      </c>
      <c r="AT10" s="24">
        <v>557.26524410049672</v>
      </c>
      <c r="AU10" s="24">
        <f t="shared" si="0"/>
        <v>1813.8074880461754</v>
      </c>
      <c r="AV10" t="s">
        <v>1607</v>
      </c>
      <c r="AW10" s="36">
        <v>1.0944638</v>
      </c>
      <c r="AX10" s="5">
        <f t="shared" si="1"/>
        <v>-1.1745897668854255E-2</v>
      </c>
      <c r="AY10" s="63">
        <f t="shared" si="2"/>
        <v>1.0618147439501483E-2</v>
      </c>
      <c r="AZ10" s="78">
        <v>2588.8977</v>
      </c>
      <c r="BA10">
        <v>2645.8478</v>
      </c>
      <c r="BB10" s="89">
        <f t="shared" si="5"/>
        <v>-2.1524329555161925E-2</v>
      </c>
    </row>
    <row r="11" spans="1:54" x14ac:dyDescent="0.2">
      <c r="A11" s="105"/>
      <c r="B11" s="109"/>
      <c r="C11" s="109"/>
      <c r="D11" s="21">
        <v>2020</v>
      </c>
      <c r="E11" s="6" t="s">
        <v>414</v>
      </c>
      <c r="F11" s="6" t="s">
        <v>44</v>
      </c>
      <c r="H11" s="44">
        <v>141.3370945025714</v>
      </c>
      <c r="I11" s="44">
        <v>180000</v>
      </c>
      <c r="J11" s="44">
        <v>12000</v>
      </c>
      <c r="K11" s="44">
        <v>3137.658346063622</v>
      </c>
      <c r="L11" s="45">
        <v>0.28655728697776789</v>
      </c>
      <c r="M11" s="44">
        <v>2141.5022517499042</v>
      </c>
      <c r="N11" s="44">
        <v>2566.5022517499042</v>
      </c>
      <c r="O11" s="44">
        <v>350</v>
      </c>
      <c r="P11" s="45">
        <v>0.27269233660688957</v>
      </c>
      <c r="Q11" s="44">
        <v>0</v>
      </c>
      <c r="R11" s="44">
        <v>697.25741023636033</v>
      </c>
      <c r="S11" s="44">
        <v>0</v>
      </c>
      <c r="T11" s="45">
        <v>0</v>
      </c>
      <c r="U11" s="44">
        <v>0</v>
      </c>
      <c r="V11" s="44">
        <v>0</v>
      </c>
      <c r="W11" s="54">
        <v>0.66740274429321289</v>
      </c>
      <c r="X11" s="54">
        <v>2.1336507052183151E-2</v>
      </c>
      <c r="Y11" s="54">
        <v>8.4139183163642883E-2</v>
      </c>
      <c r="Z11" s="54">
        <v>2.1551387384533879E-2</v>
      </c>
      <c r="AA11" s="54">
        <v>0.11063633859157559</v>
      </c>
      <c r="AB11" s="54">
        <v>8.5621602833271027E-2</v>
      </c>
      <c r="AC11" s="54">
        <v>1.4024548232555389E-2</v>
      </c>
      <c r="AD11" s="54">
        <v>9.812869131565094E-2</v>
      </c>
      <c r="AE11" s="54">
        <v>2.2688435856252909E-3</v>
      </c>
      <c r="AF11" s="54">
        <f t="shared" si="3"/>
        <v>1.1051098464522511</v>
      </c>
      <c r="AG11" t="s">
        <v>906</v>
      </c>
      <c r="AH11" s="20">
        <v>0.66727353958148117</v>
      </c>
      <c r="AI11" s="20">
        <v>1.941577758670476E-2</v>
      </c>
      <c r="AJ11" s="20">
        <v>8.5976291831823815E-2</v>
      </c>
      <c r="AK11" s="20">
        <v>4.9157974874255257E-4</v>
      </c>
      <c r="AL11" s="20">
        <v>0.2414725015130651</v>
      </c>
      <c r="AM11" s="20">
        <v>7.4386025252075105E-2</v>
      </c>
      <c r="AN11" s="20">
        <f t="shared" si="4"/>
        <v>1.0890157155138924</v>
      </c>
      <c r="AO11" s="24">
        <v>389.97767149165759</v>
      </c>
      <c r="AP11" s="24">
        <v>297.224988019612</v>
      </c>
      <c r="AQ11" s="24">
        <v>221.88945619093039</v>
      </c>
      <c r="AR11" s="24">
        <v>1.3721572929625889</v>
      </c>
      <c r="AS11" s="24">
        <v>136.4242149003137</v>
      </c>
      <c r="AT11" s="24">
        <v>585.37325488965166</v>
      </c>
      <c r="AU11" s="24">
        <f t="shared" si="0"/>
        <v>1632.2617427851278</v>
      </c>
      <c r="AV11" t="s">
        <v>1608</v>
      </c>
      <c r="AW11" s="36">
        <v>1.0532490999999999</v>
      </c>
      <c r="AX11" s="5">
        <f t="shared" si="1"/>
        <v>-3.5766615513892486E-2</v>
      </c>
      <c r="AY11" s="63">
        <f t="shared" si="2"/>
        <v>3.2843066453834127E-2</v>
      </c>
      <c r="AZ11" s="78">
        <v>2313.0153999999998</v>
      </c>
      <c r="BA11">
        <v>2370.7964000000002</v>
      </c>
      <c r="BB11" s="89">
        <f t="shared" si="5"/>
        <v>-2.4371978968755093E-2</v>
      </c>
    </row>
    <row r="12" spans="1:54" x14ac:dyDescent="0.2">
      <c r="A12" s="105"/>
      <c r="B12" s="109"/>
      <c r="C12" s="111" t="s">
        <v>17</v>
      </c>
      <c r="D12" s="21">
        <v>2020</v>
      </c>
      <c r="E12" s="6" t="s">
        <v>414</v>
      </c>
      <c r="F12" s="6" t="s">
        <v>45</v>
      </c>
      <c r="H12" s="44">
        <v>160.54852691967091</v>
      </c>
      <c r="I12" s="44">
        <v>180000</v>
      </c>
      <c r="J12" s="44">
        <v>12000</v>
      </c>
      <c r="K12" s="44">
        <v>3642.663031618014</v>
      </c>
      <c r="L12" s="45">
        <v>0.25285282731056208</v>
      </c>
      <c r="M12" s="44">
        <v>2432.6235004136688</v>
      </c>
      <c r="N12" s="44">
        <v>2857.6235004136688</v>
      </c>
      <c r="O12" s="44">
        <v>350</v>
      </c>
      <c r="P12" s="45">
        <v>0.35268872262281148</v>
      </c>
      <c r="Q12" s="44">
        <v>0</v>
      </c>
      <c r="R12" s="44">
        <v>809.4806736928922</v>
      </c>
      <c r="S12" s="44">
        <v>0</v>
      </c>
      <c r="T12" s="45">
        <v>0</v>
      </c>
      <c r="U12" s="44">
        <v>0</v>
      </c>
      <c r="V12" s="44">
        <v>0</v>
      </c>
      <c r="W12" s="54">
        <v>0.61284011602401733</v>
      </c>
      <c r="X12" s="54">
        <v>2.1336507052183151E-2</v>
      </c>
      <c r="Y12" s="54">
        <v>-2.4356583133339878E-2</v>
      </c>
      <c r="Z12" s="54">
        <v>2.1551387384533879E-2</v>
      </c>
      <c r="AA12" s="54">
        <v>0.11063633859157559</v>
      </c>
      <c r="AB12" s="54">
        <v>0.1105176731944084</v>
      </c>
      <c r="AC12" s="54">
        <v>5.0734702497720718E-2</v>
      </c>
      <c r="AD12" s="54">
        <v>0.1036095321178436</v>
      </c>
      <c r="AE12" s="54">
        <v>2.2688435856252909E-3</v>
      </c>
      <c r="AF12" s="54">
        <f t="shared" si="3"/>
        <v>1.0091385173145682</v>
      </c>
      <c r="AG12" t="s">
        <v>907</v>
      </c>
      <c r="AH12" s="20">
        <v>0.6192705089067172</v>
      </c>
      <c r="AI12" s="20">
        <v>1.941577758670476E-2</v>
      </c>
      <c r="AJ12" s="20">
        <v>-1.4523619863369251E-2</v>
      </c>
      <c r="AK12" s="20">
        <v>4.9157974874255257E-4</v>
      </c>
      <c r="AL12" s="20">
        <v>0.30451791987173382</v>
      </c>
      <c r="AM12" s="20">
        <v>7.9967906573828143E-2</v>
      </c>
      <c r="AN12" s="20">
        <f t="shared" si="4"/>
        <v>1.0091400728243574</v>
      </c>
      <c r="AO12" s="24">
        <v>402.8043260395915</v>
      </c>
      <c r="AP12" s="24">
        <v>304.05128920042409</v>
      </c>
      <c r="AQ12" s="24">
        <v>117.51331948888701</v>
      </c>
      <c r="AR12" s="24">
        <v>1.3721572929625889</v>
      </c>
      <c r="AS12" s="24">
        <v>148.38831907623549</v>
      </c>
      <c r="AT12" s="24">
        <v>699.3185178179865</v>
      </c>
      <c r="AU12" s="24">
        <f t="shared" si="0"/>
        <v>1673.4479289160872</v>
      </c>
      <c r="AV12" t="s">
        <v>1609</v>
      </c>
      <c r="AW12" s="36">
        <v>0.95832318999999999</v>
      </c>
      <c r="AX12" s="5">
        <f t="shared" si="1"/>
        <v>-5.0816882824357368E-2</v>
      </c>
      <c r="AY12" s="63">
        <f t="shared" si="2"/>
        <v>5.0356619653535585E-2</v>
      </c>
      <c r="AZ12" s="78">
        <v>2298.9209000000001</v>
      </c>
      <c r="BA12">
        <v>2362.0614999999998</v>
      </c>
      <c r="BB12" s="89">
        <f t="shared" si="5"/>
        <v>-2.6731141420322735E-2</v>
      </c>
    </row>
    <row r="13" spans="1:54" x14ac:dyDescent="0.2">
      <c r="A13" s="105"/>
      <c r="B13" s="109"/>
      <c r="C13" s="108"/>
      <c r="D13" s="21">
        <v>2020</v>
      </c>
      <c r="E13" s="6" t="s">
        <v>414</v>
      </c>
      <c r="F13" s="6" t="s">
        <v>46</v>
      </c>
      <c r="H13" s="44">
        <v>160.54852691967091</v>
      </c>
      <c r="I13" s="44">
        <v>180000</v>
      </c>
      <c r="J13" s="44">
        <v>12000</v>
      </c>
      <c r="K13" s="44">
        <v>3642.663031618014</v>
      </c>
      <c r="L13" s="45">
        <v>0.25285282731056208</v>
      </c>
      <c r="M13" s="44">
        <v>2432.6235004136688</v>
      </c>
      <c r="N13" s="44">
        <v>2857.6235004136688</v>
      </c>
      <c r="O13" s="44">
        <v>350</v>
      </c>
      <c r="P13" s="45">
        <v>0.35268872262281148</v>
      </c>
      <c r="Q13" s="44">
        <v>0</v>
      </c>
      <c r="R13" s="44">
        <v>809.4806736928922</v>
      </c>
      <c r="S13" s="44">
        <v>0</v>
      </c>
      <c r="T13" s="45">
        <v>0</v>
      </c>
      <c r="U13" s="44">
        <v>0</v>
      </c>
      <c r="V13" s="44">
        <v>0</v>
      </c>
      <c r="W13" s="54">
        <v>0.61284011602401733</v>
      </c>
      <c r="X13" s="54">
        <v>2.1336507052183151E-2</v>
      </c>
      <c r="Y13" s="54">
        <v>-0.56000000000000005</v>
      </c>
      <c r="Z13" s="54">
        <v>2.1551387384533879E-2</v>
      </c>
      <c r="AA13" s="54">
        <v>0.11063633859157559</v>
      </c>
      <c r="AB13" s="54">
        <v>0.1105176731944084</v>
      </c>
      <c r="AC13" s="54">
        <v>5.0734702497720718E-2</v>
      </c>
      <c r="AD13" s="54">
        <v>0.1036095321178436</v>
      </c>
      <c r="AE13" s="54">
        <v>2.2688435856252909E-3</v>
      </c>
      <c r="AF13" s="54">
        <f t="shared" si="3"/>
        <v>0.47349510044790788</v>
      </c>
      <c r="AG13" t="s">
        <v>908</v>
      </c>
      <c r="AH13" s="20">
        <v>0.61906227283235438</v>
      </c>
      <c r="AI13" s="20">
        <v>1.941577758670476E-2</v>
      </c>
      <c r="AJ13" s="20">
        <v>-0.54678567958364344</v>
      </c>
      <c r="AK13" s="20">
        <v>4.9157974874255257E-4</v>
      </c>
      <c r="AL13" s="20">
        <v>0.30451791987173382</v>
      </c>
      <c r="AM13" s="20">
        <v>7.9967906573828143E-2</v>
      </c>
      <c r="AN13" s="20">
        <f t="shared" si="4"/>
        <v>0.47666977702972019</v>
      </c>
      <c r="AO13" s="24">
        <v>402.70853744538459</v>
      </c>
      <c r="AP13" s="24">
        <v>304.05128920042409</v>
      </c>
      <c r="AQ13" s="24">
        <v>-182.7411760325071</v>
      </c>
      <c r="AR13" s="24">
        <v>1.3721572929625889</v>
      </c>
      <c r="AS13" s="24">
        <v>148.38831907623549</v>
      </c>
      <c r="AT13" s="24">
        <v>699.3185178179865</v>
      </c>
      <c r="AU13" s="24">
        <f t="shared" si="0"/>
        <v>1373.0976448004863</v>
      </c>
      <c r="AV13" t="s">
        <v>1610</v>
      </c>
      <c r="AW13" s="36">
        <v>0.70624271999999999</v>
      </c>
      <c r="AX13" s="5">
        <f t="shared" si="1"/>
        <v>0.2295729429702798</v>
      </c>
      <c r="AY13" s="63">
        <f t="shared" si="2"/>
        <v>0.48161841600451627</v>
      </c>
      <c r="AZ13" s="78">
        <v>2065.9900000000002</v>
      </c>
      <c r="BA13">
        <v>2129.1307000000002</v>
      </c>
      <c r="BB13" s="89">
        <f t="shared" si="5"/>
        <v>-2.9655624241386347E-2</v>
      </c>
    </row>
    <row r="14" spans="1:54" x14ac:dyDescent="0.2">
      <c r="A14" s="105"/>
      <c r="B14" s="109" t="s">
        <v>409</v>
      </c>
      <c r="C14" s="21" t="s">
        <v>2229</v>
      </c>
      <c r="D14" s="21">
        <v>2020</v>
      </c>
      <c r="F14" s="6" t="s">
        <v>51</v>
      </c>
      <c r="H14" s="44">
        <v>110.7240521095469</v>
      </c>
      <c r="I14" s="44">
        <v>165000</v>
      </c>
      <c r="J14" s="44">
        <v>11000</v>
      </c>
      <c r="K14" s="44">
        <v>4527.7816740001717</v>
      </c>
      <c r="L14" s="45">
        <v>0.32935262656359082</v>
      </c>
      <c r="M14" s="44">
        <v>4613.5023062791743</v>
      </c>
      <c r="N14" s="44">
        <v>5328.5023062791743</v>
      </c>
      <c r="O14" s="44">
        <v>640</v>
      </c>
      <c r="P14" s="45">
        <v>0.2276366797061119</v>
      </c>
      <c r="Q14" s="44">
        <v>803.70421122389689</v>
      </c>
      <c r="R14" s="44">
        <v>1006.173705333372</v>
      </c>
      <c r="S14" s="44">
        <v>80.370422320002291</v>
      </c>
      <c r="T14" s="45">
        <v>0</v>
      </c>
      <c r="U14" s="44">
        <v>0</v>
      </c>
      <c r="V14" s="44">
        <v>0</v>
      </c>
      <c r="W14" s="54">
        <v>0</v>
      </c>
      <c r="X14" s="54">
        <v>1.2729167006909851E-2</v>
      </c>
      <c r="Y14" s="54">
        <v>0.4058087170124054</v>
      </c>
      <c r="Z14" s="54">
        <v>2.7551488950848579E-2</v>
      </c>
      <c r="AA14" s="54">
        <v>0.14195685088634491</v>
      </c>
      <c r="AB14" s="54">
        <v>3.9490018039941788E-2</v>
      </c>
      <c r="AC14" s="54">
        <v>0.22370471060276029</v>
      </c>
      <c r="AD14" s="54">
        <v>8.2101225852966309E-2</v>
      </c>
      <c r="AE14" s="54">
        <v>1.1734746396541601E-2</v>
      </c>
      <c r="AF14" s="54">
        <f t="shared" si="3"/>
        <v>0.94507692474871874</v>
      </c>
      <c r="AG14" t="s">
        <v>2187</v>
      </c>
      <c r="AH14" s="20">
        <v>0</v>
      </c>
      <c r="AI14" s="20">
        <v>1.158327640115909E-2</v>
      </c>
      <c r="AJ14" s="20">
        <v>0.37438864751800283</v>
      </c>
      <c r="AK14" s="20">
        <v>2.9327200919300001E-4</v>
      </c>
      <c r="AL14" s="20">
        <v>0.47192709129042892</v>
      </c>
      <c r="AM14" s="20">
        <v>6.9641183838285631E-2</v>
      </c>
      <c r="AN14" s="20">
        <f t="shared" si="4"/>
        <v>0.92783347105706948</v>
      </c>
      <c r="AO14" s="24">
        <v>0</v>
      </c>
      <c r="AP14" s="24">
        <v>194.5894901130618</v>
      </c>
      <c r="AQ14" s="24">
        <v>725.45689885855415</v>
      </c>
      <c r="AR14" s="24">
        <v>0.81861656682427186</v>
      </c>
      <c r="AS14" s="24">
        <v>136.68217913124849</v>
      </c>
      <c r="AT14" s="24">
        <v>1235.210506279954</v>
      </c>
      <c r="AU14" s="24">
        <f t="shared" si="0"/>
        <v>2292.7576909496429</v>
      </c>
      <c r="AV14" t="s">
        <v>2205</v>
      </c>
      <c r="AW14" s="36">
        <v>0.86239944999999996</v>
      </c>
      <c r="AX14" s="5">
        <f t="shared" si="1"/>
        <v>-6.5434021057069525E-2</v>
      </c>
      <c r="AY14" s="63">
        <f t="shared" si="2"/>
        <v>7.0523453936751537E-2</v>
      </c>
      <c r="AZ14" s="78">
        <v>3001.6712000000002</v>
      </c>
      <c r="BA14">
        <v>3065.9773999999998</v>
      </c>
      <c r="BB14" s="89">
        <f t="shared" si="5"/>
        <v>-2.0974127206547455E-2</v>
      </c>
    </row>
    <row r="15" spans="1:54" x14ac:dyDescent="0.2">
      <c r="A15" s="105"/>
      <c r="B15" s="109"/>
      <c r="C15" s="21" t="s">
        <v>2229</v>
      </c>
      <c r="D15" s="21">
        <v>2020</v>
      </c>
      <c r="F15" s="6" t="s">
        <v>50</v>
      </c>
      <c r="H15" s="44">
        <v>110.7240521095469</v>
      </c>
      <c r="I15" s="44">
        <v>165000</v>
      </c>
      <c r="J15" s="44">
        <v>11000</v>
      </c>
      <c r="K15" s="44">
        <v>4527.7816740001717</v>
      </c>
      <c r="L15" s="45">
        <v>0.32935262656359082</v>
      </c>
      <c r="M15" s="44">
        <v>4613.5023062791743</v>
      </c>
      <c r="N15" s="44">
        <v>5328.5023062791743</v>
      </c>
      <c r="O15" s="44">
        <v>640</v>
      </c>
      <c r="P15" s="45">
        <v>0.2276366797061119</v>
      </c>
      <c r="Q15" s="44">
        <v>803.70421122389689</v>
      </c>
      <c r="R15" s="44">
        <v>1006.173705333372</v>
      </c>
      <c r="S15" s="44">
        <v>80.370422320002291</v>
      </c>
      <c r="T15" s="45">
        <v>0</v>
      </c>
      <c r="U15" s="44">
        <v>0</v>
      </c>
      <c r="V15" s="44">
        <v>0</v>
      </c>
      <c r="W15" s="54">
        <v>0</v>
      </c>
      <c r="X15" s="54">
        <v>1.2729167006909851E-2</v>
      </c>
      <c r="Y15" s="54">
        <f>Y14*(0.02/0.107)</f>
        <v>7.5852096637832794E-2</v>
      </c>
      <c r="Z15" s="54">
        <v>2.7551488950848579E-2</v>
      </c>
      <c r="AA15" s="54">
        <v>0.14195685088634491</v>
      </c>
      <c r="AB15" s="54">
        <v>3.9490018039941788E-2</v>
      </c>
      <c r="AC15" s="54">
        <v>0.22370471060276029</v>
      </c>
      <c r="AD15" s="54">
        <v>8.2101225852966309E-2</v>
      </c>
      <c r="AE15" s="54">
        <v>1.1734746396541601E-2</v>
      </c>
      <c r="AF15" s="54">
        <f t="shared" si="3"/>
        <v>0.61512030437414611</v>
      </c>
      <c r="AG15" t="s">
        <v>2188</v>
      </c>
      <c r="AH15" s="20">
        <v>0</v>
      </c>
      <c r="AI15" s="20">
        <v>1.158327640115909E-2</v>
      </c>
      <c r="AJ15" s="20">
        <v>8.2007556819434058E-2</v>
      </c>
      <c r="AK15" s="20">
        <v>2.9327200919300001E-4</v>
      </c>
      <c r="AL15" s="20">
        <v>0.47192709129042892</v>
      </c>
      <c r="AM15" s="20">
        <v>6.9641183838285631E-2</v>
      </c>
      <c r="AN15" s="20">
        <f t="shared" si="4"/>
        <v>0.63545238035850071</v>
      </c>
      <c r="AO15" s="24">
        <v>0</v>
      </c>
      <c r="AP15" s="24">
        <v>194.5894901130618</v>
      </c>
      <c r="AQ15" s="24">
        <v>234.78461829922301</v>
      </c>
      <c r="AR15" s="24">
        <v>0.81861656682427186</v>
      </c>
      <c r="AS15" s="24">
        <v>136.68217913124849</v>
      </c>
      <c r="AT15" s="24">
        <v>1235.210506279954</v>
      </c>
      <c r="AU15" s="24">
        <f t="shared" si="0"/>
        <v>1802.0854103903116</v>
      </c>
      <c r="AV15" t="s">
        <v>2206</v>
      </c>
      <c r="AW15" s="36">
        <v>0.46279310000000001</v>
      </c>
      <c r="AX15" s="5">
        <f t="shared" si="1"/>
        <v>-0.1726592803585007</v>
      </c>
      <c r="AY15" s="63">
        <f t="shared" si="2"/>
        <v>0.27171080901623529</v>
      </c>
      <c r="AZ15" s="78">
        <v>1466.8281000000002</v>
      </c>
      <c r="BA15">
        <v>1531.1342999999999</v>
      </c>
      <c r="BB15" s="89">
        <f t="shared" si="5"/>
        <v>-4.1999059128908445E-2</v>
      </c>
    </row>
    <row r="16" spans="1:54" x14ac:dyDescent="0.2">
      <c r="A16" s="105"/>
      <c r="B16" s="109"/>
      <c r="C16" s="21" t="s">
        <v>2229</v>
      </c>
      <c r="D16" s="21">
        <v>2020</v>
      </c>
      <c r="F16" s="6" t="s">
        <v>47</v>
      </c>
      <c r="H16" s="44">
        <v>110.7240521095469</v>
      </c>
      <c r="I16" s="44">
        <v>165000</v>
      </c>
      <c r="J16" s="44">
        <v>11000</v>
      </c>
      <c r="K16" s="44">
        <v>4527.7816740001717</v>
      </c>
      <c r="L16" s="45">
        <v>0.32935262656359082</v>
      </c>
      <c r="M16" s="44">
        <v>4613.5023062791743</v>
      </c>
      <c r="N16" s="44">
        <v>5328.5023062791743</v>
      </c>
      <c r="O16" s="44">
        <v>640</v>
      </c>
      <c r="P16" s="45">
        <v>0.2276366797061119</v>
      </c>
      <c r="Q16" s="44">
        <v>803.70421122389689</v>
      </c>
      <c r="R16" s="44">
        <v>1006.173705333372</v>
      </c>
      <c r="S16" s="44">
        <v>80.370422320002291</v>
      </c>
      <c r="T16" s="45">
        <v>0</v>
      </c>
      <c r="U16" s="44">
        <v>0</v>
      </c>
      <c r="V16" s="44">
        <v>0</v>
      </c>
      <c r="W16" s="54">
        <v>0</v>
      </c>
      <c r="X16" s="54">
        <v>1.2729167006909851E-2</v>
      </c>
      <c r="Y16" s="54">
        <v>0.64200000000000002</v>
      </c>
      <c r="Z16" s="54">
        <v>2.7551488950848579E-2</v>
      </c>
      <c r="AA16" s="54">
        <v>0.14195685088634491</v>
      </c>
      <c r="AB16" s="54">
        <v>3.9490018039941788E-2</v>
      </c>
      <c r="AC16" s="54">
        <v>0.22370471060276029</v>
      </c>
      <c r="AD16" s="54">
        <v>8.2101225852966309E-2</v>
      </c>
      <c r="AE16" s="54">
        <v>1.1734746396541601E-2</v>
      </c>
      <c r="AF16" s="54">
        <f t="shared" si="3"/>
        <v>1.1812682077363132</v>
      </c>
      <c r="AG16" t="s">
        <v>2198</v>
      </c>
      <c r="AH16" s="20">
        <v>0</v>
      </c>
      <c r="AI16" s="20">
        <v>1.158327640115909E-2</v>
      </c>
      <c r="AJ16" s="20">
        <v>0.65433169392043067</v>
      </c>
      <c r="AK16" s="20">
        <v>2.9327200919300001E-4</v>
      </c>
      <c r="AL16" s="20">
        <v>0.47192709129042892</v>
      </c>
      <c r="AM16" s="20">
        <v>6.9641183838285631E-2</v>
      </c>
      <c r="AN16" s="20">
        <f t="shared" si="4"/>
        <v>1.2077765174594972</v>
      </c>
      <c r="AO16" s="24">
        <v>0</v>
      </c>
      <c r="AP16" s="24">
        <v>194.5894901130618</v>
      </c>
      <c r="AQ16" s="24">
        <v>429.8851334001277</v>
      </c>
      <c r="AR16" s="24">
        <v>0.81861656682427186</v>
      </c>
      <c r="AS16" s="24">
        <v>136.68217913124849</v>
      </c>
      <c r="AT16" s="24">
        <v>1235.210506279954</v>
      </c>
      <c r="AU16" s="24">
        <f t="shared" si="0"/>
        <v>1997.1859254912163</v>
      </c>
      <c r="AV16" t="s">
        <v>2216</v>
      </c>
      <c r="AW16" s="36">
        <v>1.0793953999999999</v>
      </c>
      <c r="AX16" s="5">
        <f t="shared" si="1"/>
        <v>-0.12838111745949732</v>
      </c>
      <c r="AY16" s="63">
        <f t="shared" si="2"/>
        <v>0.10629542436339227</v>
      </c>
      <c r="AZ16" s="78">
        <v>2056.6529999999998</v>
      </c>
      <c r="BA16">
        <v>2120.9592000000002</v>
      </c>
      <c r="BB16" s="89">
        <f t="shared" si="5"/>
        <v>-3.0319395111419567E-2</v>
      </c>
    </row>
    <row r="17" spans="1:54" x14ac:dyDescent="0.2">
      <c r="A17" s="105"/>
      <c r="B17" s="109"/>
      <c r="C17" s="21" t="s">
        <v>2226</v>
      </c>
      <c r="D17" s="21">
        <v>2020</v>
      </c>
      <c r="E17" s="6" t="s">
        <v>414</v>
      </c>
      <c r="F17" s="6" t="s">
        <v>44</v>
      </c>
      <c r="H17" s="44">
        <v>150.33553737037801</v>
      </c>
      <c r="I17" s="44">
        <v>165000</v>
      </c>
      <c r="J17" s="44">
        <v>11000</v>
      </c>
      <c r="K17" s="44">
        <v>3999.073241294378</v>
      </c>
      <c r="L17" s="45">
        <v>0.34291690587997442</v>
      </c>
      <c r="M17" s="44">
        <v>3956.198758210086</v>
      </c>
      <c r="N17" s="44">
        <v>4671.1987582100865</v>
      </c>
      <c r="O17" s="44">
        <v>640</v>
      </c>
      <c r="P17" s="45">
        <v>0.18450177896896669</v>
      </c>
      <c r="Q17" s="44">
        <v>0</v>
      </c>
      <c r="R17" s="44">
        <v>888.68294250986173</v>
      </c>
      <c r="S17" s="44">
        <v>0</v>
      </c>
      <c r="T17" s="45">
        <v>0</v>
      </c>
      <c r="U17" s="44">
        <v>0</v>
      </c>
      <c r="V17" s="44">
        <v>0</v>
      </c>
      <c r="W17" s="54">
        <v>0.46518948674201971</v>
      </c>
      <c r="X17" s="54">
        <v>1.2729167006909851E-2</v>
      </c>
      <c r="Y17" s="54">
        <v>5.8646224439144128E-2</v>
      </c>
      <c r="Z17" s="54">
        <v>2.7551488950848579E-2</v>
      </c>
      <c r="AA17" s="54">
        <v>0.14149908721446991</v>
      </c>
      <c r="AB17" s="54">
        <v>6.5358705818653107E-2</v>
      </c>
      <c r="AC17" s="54">
        <v>1.388337090611458E-2</v>
      </c>
      <c r="AD17" s="54">
        <v>7.5333736836910248E-2</v>
      </c>
      <c r="AE17" s="54">
        <v>2.9005103278905149E-3</v>
      </c>
      <c r="AF17" s="54">
        <f>SUM(W17:AE17)</f>
        <v>0.86309177824296057</v>
      </c>
      <c r="AG17" t="s">
        <v>909</v>
      </c>
      <c r="AH17" s="20">
        <v>0.46509944107605677</v>
      </c>
      <c r="AI17" s="20">
        <v>1.158327640115909E-2</v>
      </c>
      <c r="AJ17" s="20">
        <v>5.9926717009656738E-2</v>
      </c>
      <c r="AK17" s="20">
        <v>2.9327200919300001E-4</v>
      </c>
      <c r="AL17" s="20">
        <v>0.26015160923372549</v>
      </c>
      <c r="AM17" s="20">
        <v>6.2748938311908753E-2</v>
      </c>
      <c r="AN17" s="20">
        <f t="shared" si="4"/>
        <v>0.85980325404169988</v>
      </c>
      <c r="AO17" s="24">
        <v>271.41065918125202</v>
      </c>
      <c r="AP17" s="24">
        <v>280.54454216413313</v>
      </c>
      <c r="AQ17" s="24">
        <v>154.66015532038381</v>
      </c>
      <c r="AR17" s="24">
        <v>0.81861656682427186</v>
      </c>
      <c r="AS17" s="24">
        <v>121.9094638529333</v>
      </c>
      <c r="AT17" s="24">
        <v>648.12136498499558</v>
      </c>
      <c r="AU17" s="24">
        <f t="shared" si="0"/>
        <v>1477.4648020705222</v>
      </c>
      <c r="AV17" t="s">
        <v>1611</v>
      </c>
      <c r="AW17" s="36">
        <v>0.82092748999999998</v>
      </c>
      <c r="AX17" s="5">
        <f t="shared" si="1"/>
        <v>-3.8875764041699901E-2</v>
      </c>
      <c r="AY17" s="63">
        <f t="shared" si="2"/>
        <v>4.5214720761936604E-2</v>
      </c>
      <c r="AZ17" s="78">
        <v>1739.7309</v>
      </c>
      <c r="BA17">
        <v>1787.1064000000001</v>
      </c>
      <c r="BB17" s="89">
        <f t="shared" si="5"/>
        <v>-2.6509613529446363E-2</v>
      </c>
    </row>
    <row r="18" spans="1:54" x14ac:dyDescent="0.2">
      <c r="A18" s="105"/>
      <c r="B18" s="109"/>
      <c r="C18" s="109" t="s">
        <v>2222</v>
      </c>
      <c r="D18" s="21">
        <v>2002</v>
      </c>
      <c r="E18" s="6" t="s">
        <v>415</v>
      </c>
      <c r="F18" s="6" t="s">
        <v>44</v>
      </c>
      <c r="H18" s="44">
        <v>118.77332915943749</v>
      </c>
      <c r="I18" s="44">
        <v>165000</v>
      </c>
      <c r="J18" s="44">
        <v>11000</v>
      </c>
      <c r="K18" s="44">
        <v>3898.7846699006891</v>
      </c>
      <c r="L18" s="45">
        <v>0.33062344789504999</v>
      </c>
      <c r="M18" s="44">
        <v>3125.6165157885639</v>
      </c>
      <c r="N18" s="44">
        <v>3840.6165157885639</v>
      </c>
      <c r="O18" s="44">
        <v>640</v>
      </c>
      <c r="P18" s="45">
        <v>0.1488585520110646</v>
      </c>
      <c r="Q18" s="44">
        <v>0</v>
      </c>
      <c r="R18" s="44">
        <v>866.39659331126416</v>
      </c>
      <c r="S18" s="44">
        <v>0</v>
      </c>
      <c r="T18" s="45">
        <v>0</v>
      </c>
      <c r="U18" s="44">
        <v>0</v>
      </c>
      <c r="V18" s="44">
        <v>0</v>
      </c>
      <c r="W18" s="54">
        <v>0.44760459661483759</v>
      </c>
      <c r="X18" s="54">
        <v>1.2729167006909851E-2</v>
      </c>
      <c r="Y18" s="54">
        <v>5.7175494730472558E-2</v>
      </c>
      <c r="Z18" s="54">
        <v>2.7551488950848579E-2</v>
      </c>
      <c r="AA18" s="54">
        <v>7.7260598540306091E-2</v>
      </c>
      <c r="AB18" s="54">
        <v>6.3984692096710205E-2</v>
      </c>
      <c r="AC18" s="54">
        <v>9.0914620086550713E-3</v>
      </c>
      <c r="AD18" s="54">
        <v>6.6782198846340179E-2</v>
      </c>
      <c r="AE18" s="54">
        <v>2.9005103278905149E-3</v>
      </c>
      <c r="AF18" s="54">
        <f t="shared" si="3"/>
        <v>0.76508020912297059</v>
      </c>
      <c r="AG18" t="s">
        <v>910</v>
      </c>
      <c r="AH18" s="20">
        <v>0.45385676298198052</v>
      </c>
      <c r="AI18" s="20">
        <v>1.158327640115909E-2</v>
      </c>
      <c r="AJ18" s="20">
        <v>5.8423877607978979E-2</v>
      </c>
      <c r="AK18" s="20">
        <v>2.9327200919300001E-4</v>
      </c>
      <c r="AL18" s="20">
        <v>0.18634945277639711</v>
      </c>
      <c r="AM18" s="20">
        <v>5.4039755528042008E-2</v>
      </c>
      <c r="AN18" s="20">
        <f t="shared" si="4"/>
        <v>0.76454639730475071</v>
      </c>
      <c r="AO18" s="24">
        <v>649.26681568230072</v>
      </c>
      <c r="AP18" s="24">
        <v>285.06687962736987</v>
      </c>
      <c r="AQ18" s="24">
        <v>150.78159519089061</v>
      </c>
      <c r="AR18" s="24">
        <v>0.81861656682427186</v>
      </c>
      <c r="AS18" s="24">
        <v>103.24235788863059</v>
      </c>
      <c r="AT18" s="24">
        <v>434.97093729049652</v>
      </c>
      <c r="AU18" s="24">
        <f t="shared" si="0"/>
        <v>1624.1472022465125</v>
      </c>
      <c r="AV18" t="s">
        <v>1612</v>
      </c>
      <c r="AW18" s="36">
        <v>0.76283392000000005</v>
      </c>
      <c r="AX18" s="5">
        <f t="shared" si="1"/>
        <v>-1.7124773047506592E-3</v>
      </c>
      <c r="AY18" s="63">
        <f t="shared" si="2"/>
        <v>2.2398605379446448E-3</v>
      </c>
      <c r="AZ18" s="78">
        <v>2247.5448999999999</v>
      </c>
      <c r="BA18">
        <v>2302.3861999999999</v>
      </c>
      <c r="BB18" s="89">
        <f t="shared" si="5"/>
        <v>-2.3819331439703717E-2</v>
      </c>
    </row>
    <row r="19" spans="1:54" x14ac:dyDescent="0.2">
      <c r="A19" s="105"/>
      <c r="B19" s="109"/>
      <c r="C19" s="109"/>
      <c r="D19" s="21">
        <v>2006</v>
      </c>
      <c r="E19" s="6" t="s">
        <v>416</v>
      </c>
      <c r="F19" s="6" t="s">
        <v>44</v>
      </c>
      <c r="H19" s="44">
        <v>140.166747982896</v>
      </c>
      <c r="I19" s="44">
        <v>165000</v>
      </c>
      <c r="J19" s="44">
        <v>11000</v>
      </c>
      <c r="K19" s="44">
        <v>4154.0451809640936</v>
      </c>
      <c r="L19" s="45">
        <v>0.32094046473503107</v>
      </c>
      <c r="M19" s="44">
        <v>3688.6011084467241</v>
      </c>
      <c r="N19" s="44">
        <v>4403.6011084467236</v>
      </c>
      <c r="O19" s="44">
        <v>640</v>
      </c>
      <c r="P19" s="45">
        <v>0.17128792149222119</v>
      </c>
      <c r="Q19" s="44">
        <v>0</v>
      </c>
      <c r="R19" s="44">
        <v>923.12115132535416</v>
      </c>
      <c r="S19" s="44">
        <v>0</v>
      </c>
      <c r="T19" s="45">
        <v>0</v>
      </c>
      <c r="U19" s="44">
        <v>0</v>
      </c>
      <c r="V19" s="44">
        <v>0</v>
      </c>
      <c r="W19" s="54">
        <v>0.47837597131729132</v>
      </c>
      <c r="X19" s="54">
        <v>1.2729167006909851E-2</v>
      </c>
      <c r="Y19" s="54">
        <v>6.0918878763914108E-2</v>
      </c>
      <c r="Z19" s="54">
        <v>2.7551488950848579E-2</v>
      </c>
      <c r="AA19" s="54">
        <v>0.10306912660598749</v>
      </c>
      <c r="AB19" s="54">
        <v>6.8786263465881348E-2</v>
      </c>
      <c r="AC19" s="54">
        <v>9.3030240386724472E-3</v>
      </c>
      <c r="AD19" s="54">
        <v>7.2578594088554382E-2</v>
      </c>
      <c r="AE19" s="54">
        <v>2.9005103278905149E-3</v>
      </c>
      <c r="AF19" s="54">
        <f t="shared" si="3"/>
        <v>0.83621302456595004</v>
      </c>
      <c r="AG19" t="s">
        <v>911</v>
      </c>
      <c r="AH19" s="20">
        <v>0.48265472041960372</v>
      </c>
      <c r="AI19" s="20">
        <v>1.158327640115909E-2</v>
      </c>
      <c r="AJ19" s="20">
        <v>6.2248994950737609E-2</v>
      </c>
      <c r="AK19" s="20">
        <v>2.9327200919300001E-4</v>
      </c>
      <c r="AL19" s="20">
        <v>0.2182890345634575</v>
      </c>
      <c r="AM19" s="20">
        <v>5.9943006851674717E-2</v>
      </c>
      <c r="AN19" s="20">
        <f t="shared" si="4"/>
        <v>0.8350123051958257</v>
      </c>
      <c r="AO19" s="24">
        <v>401.51330413493451</v>
      </c>
      <c r="AP19" s="24">
        <v>285.06687962736987</v>
      </c>
      <c r="AQ19" s="24">
        <v>160.65353999064351</v>
      </c>
      <c r="AR19" s="24">
        <v>0.81861656682427186</v>
      </c>
      <c r="AS19" s="24">
        <v>115.89528075486029</v>
      </c>
      <c r="AT19" s="24">
        <v>514.49643928250691</v>
      </c>
      <c r="AU19" s="24">
        <f t="shared" si="0"/>
        <v>1478.4440603571393</v>
      </c>
      <c r="AV19" t="s">
        <v>1613</v>
      </c>
      <c r="AW19" s="36">
        <v>0.82720125</v>
      </c>
      <c r="AX19" s="5">
        <f t="shared" si="1"/>
        <v>-7.8110551958257002E-3</v>
      </c>
      <c r="AY19" s="63">
        <f t="shared" si="2"/>
        <v>9.354419266903934E-3</v>
      </c>
      <c r="AZ19" s="78">
        <v>1829.8075000000001</v>
      </c>
      <c r="BA19">
        <v>1882.8117999999999</v>
      </c>
      <c r="BB19" s="89">
        <f t="shared" si="5"/>
        <v>-2.8151671877135964E-2</v>
      </c>
    </row>
    <row r="20" spans="1:54" x14ac:dyDescent="0.2">
      <c r="A20" s="105"/>
      <c r="B20" s="109"/>
      <c r="C20" s="109"/>
      <c r="D20" s="21">
        <v>2010</v>
      </c>
      <c r="E20" s="6" t="s">
        <v>414</v>
      </c>
      <c r="F20" s="6" t="s">
        <v>44</v>
      </c>
      <c r="H20" s="44">
        <v>161.44213345412541</v>
      </c>
      <c r="I20" s="44">
        <v>165000</v>
      </c>
      <c r="J20" s="44">
        <v>11000</v>
      </c>
      <c r="K20" s="44">
        <v>4401.4194648008233</v>
      </c>
      <c r="L20" s="45">
        <v>0.31614953279495239</v>
      </c>
      <c r="M20" s="44">
        <v>4248.4796447728741</v>
      </c>
      <c r="N20" s="44">
        <v>4963.4796447728741</v>
      </c>
      <c r="O20" s="44">
        <v>640</v>
      </c>
      <c r="P20" s="45">
        <v>0.20147832484273159</v>
      </c>
      <c r="Q20" s="44">
        <v>0</v>
      </c>
      <c r="R20" s="44">
        <v>978.09321440018289</v>
      </c>
      <c r="S20" s="44">
        <v>0</v>
      </c>
      <c r="T20" s="45">
        <v>0</v>
      </c>
      <c r="U20" s="44">
        <v>0</v>
      </c>
      <c r="V20" s="44">
        <v>0</v>
      </c>
      <c r="W20" s="54">
        <v>0.51128977537155151</v>
      </c>
      <c r="X20" s="54">
        <v>1.2729167006909851E-2</v>
      </c>
      <c r="Y20" s="54">
        <v>6.45466148853302E-2</v>
      </c>
      <c r="Z20" s="54">
        <v>2.7551488950848579E-2</v>
      </c>
      <c r="AA20" s="54">
        <v>0.12887765467166901</v>
      </c>
      <c r="AB20" s="54">
        <v>7.3347397148609161E-2</v>
      </c>
      <c r="AC20" s="54">
        <v>9.495995007455349E-3</v>
      </c>
      <c r="AD20" s="54">
        <v>7.8343011438846588E-2</v>
      </c>
      <c r="AE20" s="54">
        <v>2.9005103278905149E-3</v>
      </c>
      <c r="AF20" s="54">
        <f t="shared" si="3"/>
        <v>0.90908161480911076</v>
      </c>
      <c r="AG20" t="s">
        <v>912</v>
      </c>
      <c r="AH20" s="20">
        <v>0.51497455100755962</v>
      </c>
      <c r="AI20" s="20">
        <v>1.158327640115909E-2</v>
      </c>
      <c r="AJ20" s="20">
        <v>6.5955935986444184E-2</v>
      </c>
      <c r="AK20" s="20">
        <v>2.9327200919300001E-4</v>
      </c>
      <c r="AL20" s="20">
        <v>0.24996195887052439</v>
      </c>
      <c r="AM20" s="20">
        <v>6.5813689200254932E-2</v>
      </c>
      <c r="AN20" s="20">
        <f t="shared" si="4"/>
        <v>0.90858268347513538</v>
      </c>
      <c r="AO20" s="24">
        <v>444.37876279784678</v>
      </c>
      <c r="AP20" s="24">
        <v>285.06687962736987</v>
      </c>
      <c r="AQ20" s="24">
        <v>170.22049284496879</v>
      </c>
      <c r="AR20" s="24">
        <v>0.81861656682427186</v>
      </c>
      <c r="AS20" s="24">
        <v>128.4783958648928</v>
      </c>
      <c r="AT20" s="24">
        <v>593.46063668485715</v>
      </c>
      <c r="AU20" s="24">
        <f t="shared" si="0"/>
        <v>1622.4237843867595</v>
      </c>
      <c r="AV20" t="s">
        <v>1614</v>
      </c>
      <c r="AW20" s="36">
        <v>0.89389571999999995</v>
      </c>
      <c r="AX20" s="5">
        <f t="shared" si="1"/>
        <v>-1.4686963475135428E-2</v>
      </c>
      <c r="AY20" s="63">
        <f t="shared" si="2"/>
        <v>1.6164696666858012E-2</v>
      </c>
      <c r="AZ20" s="78">
        <v>1997.5609999999999</v>
      </c>
      <c r="BA20">
        <v>2048.7746999999999</v>
      </c>
      <c r="BB20" s="89">
        <f t="shared" si="5"/>
        <v>-2.499723371242335E-2</v>
      </c>
    </row>
    <row r="21" spans="1:54" x14ac:dyDescent="0.2">
      <c r="A21" s="105"/>
      <c r="B21" s="109"/>
      <c r="C21" s="109"/>
      <c r="D21" s="21">
        <v>2020</v>
      </c>
      <c r="E21" s="6" t="s">
        <v>414</v>
      </c>
      <c r="F21" s="6" t="s">
        <v>44</v>
      </c>
      <c r="H21" s="44">
        <v>152.95146945896789</v>
      </c>
      <c r="I21" s="44">
        <v>165000</v>
      </c>
      <c r="J21" s="44">
        <v>11000</v>
      </c>
      <c r="K21" s="44">
        <v>4292.6907151704781</v>
      </c>
      <c r="L21" s="45">
        <v>0.31460171937942499</v>
      </c>
      <c r="M21" s="44">
        <v>4025.0403552282842</v>
      </c>
      <c r="N21" s="44">
        <v>4740.0403552282842</v>
      </c>
      <c r="O21" s="44">
        <v>640</v>
      </c>
      <c r="P21" s="45">
        <v>0.18823752834365531</v>
      </c>
      <c r="Q21" s="44">
        <v>0</v>
      </c>
      <c r="R21" s="44">
        <v>953.93127003788391</v>
      </c>
      <c r="S21" s="44">
        <v>0</v>
      </c>
      <c r="T21" s="45">
        <v>0</v>
      </c>
      <c r="U21" s="44">
        <v>0</v>
      </c>
      <c r="V21" s="44">
        <v>0</v>
      </c>
      <c r="W21" s="54">
        <v>0.49934419989585882</v>
      </c>
      <c r="X21" s="54">
        <v>1.2729167006909851E-2</v>
      </c>
      <c r="Y21" s="54">
        <v>6.2952108681201935E-2</v>
      </c>
      <c r="Z21" s="54">
        <v>2.7551488950848579E-2</v>
      </c>
      <c r="AA21" s="54">
        <v>0.14149908721446991</v>
      </c>
      <c r="AB21" s="54">
        <v>6.9452449679374695E-2</v>
      </c>
      <c r="AC21" s="54">
        <v>9.4125494360923767E-3</v>
      </c>
      <c r="AD21" s="54">
        <v>7.6042518019676208E-2</v>
      </c>
      <c r="AE21" s="54">
        <v>2.9005103278905149E-3</v>
      </c>
      <c r="AF21" s="54">
        <f t="shared" si="3"/>
        <v>0.90188407921232294</v>
      </c>
      <c r="AG21" t="s">
        <v>913</v>
      </c>
      <c r="AH21" s="20">
        <v>0.49924754654485221</v>
      </c>
      <c r="AI21" s="20">
        <v>1.158327640115909E-2</v>
      </c>
      <c r="AJ21" s="20">
        <v>6.4326619238096114E-2</v>
      </c>
      <c r="AK21" s="20">
        <v>2.9327200919300001E-4</v>
      </c>
      <c r="AL21" s="20">
        <v>0.25882001573996027</v>
      </c>
      <c r="AM21" s="20">
        <v>6.3470786216839659E-2</v>
      </c>
      <c r="AN21" s="20">
        <f t="shared" si="4"/>
        <v>0.89774151615010045</v>
      </c>
      <c r="AO21" s="24">
        <v>291.33686504728388</v>
      </c>
      <c r="AP21" s="24">
        <v>285.06687962736987</v>
      </c>
      <c r="AQ21" s="24">
        <v>166.0155172691332</v>
      </c>
      <c r="AR21" s="24">
        <v>0.81861656682427186</v>
      </c>
      <c r="AS21" s="24">
        <v>123.4566596881632</v>
      </c>
      <c r="AT21" s="24">
        <v>638.19580725358605</v>
      </c>
      <c r="AU21" s="24">
        <f t="shared" si="0"/>
        <v>1504.8903454523606</v>
      </c>
      <c r="AV21" t="s">
        <v>1615</v>
      </c>
      <c r="AW21" s="36">
        <v>0.86460230999999999</v>
      </c>
      <c r="AX21" s="5">
        <f t="shared" si="1"/>
        <v>-3.3139206150100464E-2</v>
      </c>
      <c r="AY21" s="63">
        <f t="shared" si="2"/>
        <v>3.6913973069013846E-2</v>
      </c>
      <c r="AZ21" s="78">
        <v>1791.3547999999998</v>
      </c>
      <c r="BA21">
        <v>1843.2940000000001</v>
      </c>
      <c r="BB21" s="89">
        <f t="shared" si="5"/>
        <v>-2.8177382446858856E-2</v>
      </c>
    </row>
    <row r="22" spans="1:54" x14ac:dyDescent="0.2">
      <c r="A22" s="105"/>
      <c r="B22" s="109"/>
      <c r="C22" s="111" t="s">
        <v>17</v>
      </c>
      <c r="D22" s="21">
        <v>2020</v>
      </c>
      <c r="E22" s="6" t="s">
        <v>414</v>
      </c>
      <c r="F22" s="6" t="s">
        <v>45</v>
      </c>
      <c r="H22" s="44">
        <v>162.79968929739431</v>
      </c>
      <c r="I22" s="44">
        <v>165000</v>
      </c>
      <c r="J22" s="44">
        <v>11000</v>
      </c>
      <c r="K22" s="44">
        <v>4890.9072128980933</v>
      </c>
      <c r="L22" s="45">
        <v>0.28397274017333979</v>
      </c>
      <c r="M22" s="44">
        <v>4284.2049346430613</v>
      </c>
      <c r="N22" s="44">
        <v>4999.2049346430613</v>
      </c>
      <c r="O22" s="44">
        <v>640</v>
      </c>
      <c r="P22" s="45">
        <v>0.20377006034529879</v>
      </c>
      <c r="Q22" s="44">
        <v>0</v>
      </c>
      <c r="R22" s="44">
        <v>1086.8682695329101</v>
      </c>
      <c r="S22" s="44">
        <v>0</v>
      </c>
      <c r="T22" s="45">
        <v>0</v>
      </c>
      <c r="U22" s="44">
        <v>0</v>
      </c>
      <c r="V22" s="44">
        <v>0</v>
      </c>
      <c r="W22" s="54">
        <v>0.44999292492866522</v>
      </c>
      <c r="X22" s="54">
        <v>1.2729167006909851E-2</v>
      </c>
      <c r="Y22" s="54">
        <v>-1.7884420230984691E-2</v>
      </c>
      <c r="Z22" s="54">
        <v>2.7551488950848579E-2</v>
      </c>
      <c r="AA22" s="54">
        <v>0.14149908721446991</v>
      </c>
      <c r="AB22" s="54">
        <v>8.2122251391410828E-2</v>
      </c>
      <c r="AC22" s="54">
        <v>3.0267862603068348E-2</v>
      </c>
      <c r="AD22" s="54">
        <v>7.8710839152336121E-2</v>
      </c>
      <c r="AE22" s="54">
        <v>2.9005103278905149E-3</v>
      </c>
      <c r="AF22" s="54">
        <f t="shared" si="3"/>
        <v>0.80788971134461462</v>
      </c>
      <c r="AG22" t="s">
        <v>914</v>
      </c>
      <c r="AH22" s="20">
        <v>0.45471460629522581</v>
      </c>
      <c r="AI22" s="20">
        <v>1.158327640115909E-2</v>
      </c>
      <c r="AJ22" s="20">
        <v>-1.066432493279198E-2</v>
      </c>
      <c r="AK22" s="20">
        <v>2.9327200919300001E-4</v>
      </c>
      <c r="AL22" s="20">
        <v>0.29310999343780542</v>
      </c>
      <c r="AM22" s="20">
        <v>6.6188291573860913E-2</v>
      </c>
      <c r="AN22" s="20">
        <f t="shared" si="4"/>
        <v>0.81522511478445225</v>
      </c>
      <c r="AO22" s="24">
        <v>295.7692018655041</v>
      </c>
      <c r="AP22" s="24">
        <v>288.34975158388772</v>
      </c>
      <c r="AQ22" s="24">
        <v>86.287043777649913</v>
      </c>
      <c r="AR22" s="24">
        <v>0.81861656682427186</v>
      </c>
      <c r="AS22" s="24">
        <v>129.2813118647195</v>
      </c>
      <c r="AT22" s="24">
        <v>698.32418286847587</v>
      </c>
      <c r="AU22" s="24">
        <f t="shared" si="0"/>
        <v>1498.8301085270614</v>
      </c>
      <c r="AV22" t="s">
        <v>1616</v>
      </c>
      <c r="AW22" s="36">
        <v>0.77765930999999999</v>
      </c>
      <c r="AX22" s="5">
        <f t="shared" si="1"/>
        <v>-3.7565804784452261E-2</v>
      </c>
      <c r="AY22" s="63">
        <f t="shared" si="2"/>
        <v>4.6080283964736249E-2</v>
      </c>
      <c r="AZ22" s="78">
        <v>1750.5040000000001</v>
      </c>
      <c r="BA22">
        <v>1804.7391</v>
      </c>
      <c r="BB22" s="89">
        <f t="shared" si="5"/>
        <v>-3.00514905450876E-2</v>
      </c>
    </row>
    <row r="23" spans="1:54" x14ac:dyDescent="0.2">
      <c r="A23" s="105"/>
      <c r="B23" s="109"/>
      <c r="C23" s="108"/>
      <c r="D23" s="21">
        <v>2020</v>
      </c>
      <c r="E23" s="6" t="s">
        <v>414</v>
      </c>
      <c r="F23" s="6" t="s">
        <v>46</v>
      </c>
      <c r="H23" s="44">
        <v>162.79968929739431</v>
      </c>
      <c r="I23" s="44">
        <v>165000</v>
      </c>
      <c r="J23" s="44">
        <v>11000</v>
      </c>
      <c r="K23" s="44">
        <v>4890.9072128980933</v>
      </c>
      <c r="L23" s="45">
        <v>0.28397274017333979</v>
      </c>
      <c r="M23" s="44">
        <v>4284.2049346430613</v>
      </c>
      <c r="N23" s="44">
        <v>4999.2049346430613</v>
      </c>
      <c r="O23" s="44">
        <v>640</v>
      </c>
      <c r="P23" s="45">
        <v>0.20377006034529879</v>
      </c>
      <c r="Q23" s="44">
        <v>0</v>
      </c>
      <c r="R23" s="44">
        <v>1086.8682695329101</v>
      </c>
      <c r="S23" s="44">
        <v>0</v>
      </c>
      <c r="T23" s="45">
        <v>0</v>
      </c>
      <c r="U23" s="44">
        <v>0</v>
      </c>
      <c r="V23" s="44">
        <v>0</v>
      </c>
      <c r="W23" s="54">
        <v>0.44999292492866522</v>
      </c>
      <c r="X23" s="54">
        <v>1.2729167006909851E-2</v>
      </c>
      <c r="Y23" s="54">
        <v>-0.41099999999999998</v>
      </c>
      <c r="Z23" s="54">
        <v>2.7551488950848579E-2</v>
      </c>
      <c r="AA23" s="54">
        <v>0.14149908721446991</v>
      </c>
      <c r="AB23" s="54">
        <v>8.2122251391410828E-2</v>
      </c>
      <c r="AC23" s="54">
        <v>3.0267862603068348E-2</v>
      </c>
      <c r="AD23" s="54">
        <v>7.8710839152336121E-2</v>
      </c>
      <c r="AE23" s="54">
        <v>2.9005103278905149E-3</v>
      </c>
      <c r="AF23" s="54">
        <f t="shared" si="3"/>
        <v>0.41477413157559939</v>
      </c>
      <c r="AG23" t="s">
        <v>915</v>
      </c>
      <c r="AH23" s="20">
        <v>0.45454252305289378</v>
      </c>
      <c r="AI23" s="20">
        <v>1.158327640115909E-2</v>
      </c>
      <c r="AJ23" s="20">
        <v>-0.40149082739244429</v>
      </c>
      <c r="AK23" s="20">
        <v>2.9327200919300001E-4</v>
      </c>
      <c r="AL23" s="20">
        <v>0.29310999343780542</v>
      </c>
      <c r="AM23" s="20">
        <v>6.6188291573860913E-2</v>
      </c>
      <c r="AN23" s="20">
        <f t="shared" si="4"/>
        <v>0.42422652908246788</v>
      </c>
      <c r="AO23" s="24">
        <v>295.69004357403139</v>
      </c>
      <c r="AP23" s="24">
        <v>288.34975158388772</v>
      </c>
      <c r="AQ23" s="24">
        <v>-134.18220100392389</v>
      </c>
      <c r="AR23" s="24">
        <v>0.81861656682427186</v>
      </c>
      <c r="AS23" s="24">
        <v>129.2813118647195</v>
      </c>
      <c r="AT23" s="24">
        <v>698.32418286847587</v>
      </c>
      <c r="AU23" s="24">
        <f t="shared" si="0"/>
        <v>1278.2817054540149</v>
      </c>
      <c r="AV23" t="s">
        <v>1617</v>
      </c>
      <c r="AW23" s="36">
        <v>0.59203642000000001</v>
      </c>
      <c r="AX23" s="5">
        <f t="shared" si="1"/>
        <v>0.16780989091753212</v>
      </c>
      <c r="AY23" s="63">
        <f t="shared" si="2"/>
        <v>0.39556670649635534</v>
      </c>
      <c r="AZ23" s="78">
        <v>1578.9821999999999</v>
      </c>
      <c r="BA23">
        <v>1633.2173</v>
      </c>
      <c r="BB23" s="89">
        <f t="shared" si="5"/>
        <v>-3.3207522354802399E-2</v>
      </c>
    </row>
    <row r="24" spans="1:54" x14ac:dyDescent="0.2">
      <c r="A24" s="105"/>
      <c r="B24" s="109" t="s">
        <v>410</v>
      </c>
      <c r="C24" s="21" t="s">
        <v>2229</v>
      </c>
      <c r="D24" s="21">
        <v>2020</v>
      </c>
      <c r="F24" s="6" t="s">
        <v>51</v>
      </c>
      <c r="H24" s="44">
        <v>226.88821296627751</v>
      </c>
      <c r="I24" s="44">
        <v>693000</v>
      </c>
      <c r="J24" s="44">
        <v>42000</v>
      </c>
      <c r="K24" s="44">
        <v>7291.6026614962484</v>
      </c>
      <c r="L24" s="45">
        <v>0.32935262656359082</v>
      </c>
      <c r="M24" s="44">
        <v>9864.705191948151</v>
      </c>
      <c r="N24" s="44">
        <v>12989.705191948149</v>
      </c>
      <c r="O24" s="44">
        <v>3050</v>
      </c>
      <c r="P24" s="45">
        <v>0.37839807012433291</v>
      </c>
      <c r="Q24" s="44">
        <v>1172.2136707321549</v>
      </c>
      <c r="R24" s="44">
        <v>1620.356146999166</v>
      </c>
      <c r="S24" s="44">
        <v>117.22136881995</v>
      </c>
      <c r="T24" s="45">
        <v>0</v>
      </c>
      <c r="U24" s="44">
        <v>0</v>
      </c>
      <c r="V24" s="44">
        <v>0</v>
      </c>
      <c r="W24" s="54">
        <v>0</v>
      </c>
      <c r="X24" s="54">
        <v>6.3596147811040282E-4</v>
      </c>
      <c r="Y24" s="54">
        <v>0.13713206350803381</v>
      </c>
      <c r="Z24" s="54">
        <v>3.3035976812243462E-3</v>
      </c>
      <c r="AA24" s="54">
        <v>1.702185720205307E-2</v>
      </c>
      <c r="AB24" s="54">
        <v>3.688217606395483E-3</v>
      </c>
      <c r="AC24" s="54">
        <v>1.4100548811256891E-2</v>
      </c>
      <c r="AD24" s="54">
        <v>3.377934917807579E-2</v>
      </c>
      <c r="AE24" s="54">
        <v>9.9152943585067987E-4</v>
      </c>
      <c r="AF24" s="54">
        <f t="shared" si="3"/>
        <v>0.21065312490100047</v>
      </c>
      <c r="AG24" t="s">
        <v>2189</v>
      </c>
      <c r="AH24" s="20">
        <v>0</v>
      </c>
      <c r="AI24" s="20">
        <v>5.7871170154112552E-4</v>
      </c>
      <c r="AJ24" s="20">
        <v>0.12651450579570539</v>
      </c>
      <c r="AK24" s="20">
        <v>1.465215346475566E-5</v>
      </c>
      <c r="AL24" s="20">
        <v>4.1357588645551918E-2</v>
      </c>
      <c r="AM24" s="20">
        <v>3.1469905007885483E-2</v>
      </c>
      <c r="AN24" s="20">
        <f t="shared" si="4"/>
        <v>0.19993536330414866</v>
      </c>
      <c r="AO24" s="24">
        <v>0</v>
      </c>
      <c r="AP24" s="24">
        <v>141.32658363075939</v>
      </c>
      <c r="AQ24" s="24">
        <v>245.14851516901749</v>
      </c>
      <c r="AR24" s="24">
        <v>4.0898876094264937E-2</v>
      </c>
      <c r="AS24" s="24">
        <v>64.811140846921404</v>
      </c>
      <c r="AT24" s="24">
        <v>111.29439719978519</v>
      </c>
      <c r="AU24" s="24">
        <f t="shared" si="0"/>
        <v>562.62153572257773</v>
      </c>
      <c r="AV24" t="s">
        <v>2207</v>
      </c>
      <c r="AW24" s="36">
        <v>0.21451980000000001</v>
      </c>
      <c r="AX24" s="5">
        <f t="shared" si="1"/>
        <v>1.4584436695851355E-2</v>
      </c>
      <c r="AY24" s="63">
        <f t="shared" si="2"/>
        <v>7.2945758343235162E-2</v>
      </c>
      <c r="AZ24" s="78">
        <v>806.88886000000002</v>
      </c>
      <c r="BA24">
        <v>834.43805999999995</v>
      </c>
      <c r="BB24" s="89">
        <f t="shared" si="5"/>
        <v>-3.301527257757142E-2</v>
      </c>
    </row>
    <row r="25" spans="1:54" x14ac:dyDescent="0.2">
      <c r="A25" s="105"/>
      <c r="B25" s="109"/>
      <c r="C25" s="21" t="s">
        <v>2229</v>
      </c>
      <c r="D25" s="21">
        <v>2020</v>
      </c>
      <c r="F25" s="6" t="s">
        <v>50</v>
      </c>
      <c r="H25" s="44">
        <v>226.88821296627751</v>
      </c>
      <c r="I25" s="44">
        <v>693000</v>
      </c>
      <c r="J25" s="44">
        <v>42000</v>
      </c>
      <c r="K25" s="44">
        <v>7291.6026614962484</v>
      </c>
      <c r="L25" s="45">
        <v>0.32935262656359082</v>
      </c>
      <c r="M25" s="44">
        <v>9864.705191948151</v>
      </c>
      <c r="N25" s="44">
        <v>12989.705191948149</v>
      </c>
      <c r="O25" s="44">
        <v>3050</v>
      </c>
      <c r="P25" s="45">
        <v>0.37839807012433291</v>
      </c>
      <c r="Q25" s="44">
        <v>1172.2136707321549</v>
      </c>
      <c r="R25" s="44">
        <v>1620.356146999166</v>
      </c>
      <c r="S25" s="44">
        <v>117.22136881995</v>
      </c>
      <c r="T25" s="45">
        <v>0</v>
      </c>
      <c r="U25" s="44">
        <v>0</v>
      </c>
      <c r="V25" s="44">
        <v>0</v>
      </c>
      <c r="W25" s="54">
        <v>0</v>
      </c>
      <c r="X25" s="54">
        <v>6.3596147811040282E-4</v>
      </c>
      <c r="Y25" s="54">
        <f>Y24*(0.02/0.107)</f>
        <v>2.563216140337081E-2</v>
      </c>
      <c r="Z25" s="54">
        <v>3.3035976812243462E-3</v>
      </c>
      <c r="AA25" s="54">
        <v>1.702185720205307E-2</v>
      </c>
      <c r="AB25" s="54">
        <v>3.688217606395483E-3</v>
      </c>
      <c r="AC25" s="54">
        <v>1.4100548811256891E-2</v>
      </c>
      <c r="AD25" s="54">
        <v>3.377934917807579E-2</v>
      </c>
      <c r="AE25" s="54">
        <v>9.9152943585067987E-4</v>
      </c>
      <c r="AF25" s="54">
        <f t="shared" si="3"/>
        <v>9.9153222796337467E-2</v>
      </c>
      <c r="AG25" t="s">
        <v>2190</v>
      </c>
      <c r="AH25" s="20">
        <v>0</v>
      </c>
      <c r="AI25" s="20">
        <v>5.7871170154112552E-4</v>
      </c>
      <c r="AJ25" s="20">
        <v>2.7712233240258798E-2</v>
      </c>
      <c r="AK25" s="20">
        <v>1.465215346475566E-5</v>
      </c>
      <c r="AL25" s="20">
        <v>4.1357588645551918E-2</v>
      </c>
      <c r="AM25" s="20">
        <v>3.1469905007885483E-2</v>
      </c>
      <c r="AN25" s="20">
        <f t="shared" si="4"/>
        <v>0.10113309074870208</v>
      </c>
      <c r="AO25" s="24">
        <v>0</v>
      </c>
      <c r="AP25" s="24">
        <v>141.32658363075939</v>
      </c>
      <c r="AQ25" s="24">
        <v>79.339104295707074</v>
      </c>
      <c r="AR25" s="24">
        <v>4.0898876094264937E-2</v>
      </c>
      <c r="AS25" s="24">
        <v>64.811140846921404</v>
      </c>
      <c r="AT25" s="24">
        <v>111.29439719978519</v>
      </c>
      <c r="AU25" s="24">
        <f t="shared" si="0"/>
        <v>396.81212484926732</v>
      </c>
      <c r="AV25" t="s">
        <v>2208</v>
      </c>
      <c r="AW25" s="36">
        <v>7.9737312000000005E-2</v>
      </c>
      <c r="AX25" s="5">
        <f t="shared" si="1"/>
        <v>-2.1395778748702077E-2</v>
      </c>
      <c r="AY25" s="63">
        <f t="shared" si="2"/>
        <v>0.2115606137447813</v>
      </c>
      <c r="AZ25" s="78">
        <v>289.2045</v>
      </c>
      <c r="BA25">
        <v>316.75368999999995</v>
      </c>
      <c r="BB25" s="89">
        <f t="shared" si="5"/>
        <v>-8.6973540860723508E-2</v>
      </c>
    </row>
    <row r="26" spans="1:54" x14ac:dyDescent="0.2">
      <c r="A26" s="105"/>
      <c r="B26" s="109"/>
      <c r="C26" s="21" t="s">
        <v>2229</v>
      </c>
      <c r="D26" s="21">
        <v>2020</v>
      </c>
      <c r="F26" s="6" t="s">
        <v>47</v>
      </c>
      <c r="H26" s="44">
        <v>226.88821296627751</v>
      </c>
      <c r="I26" s="44">
        <v>693000</v>
      </c>
      <c r="J26" s="44">
        <v>42000</v>
      </c>
      <c r="K26" s="44">
        <v>7291.6026614962484</v>
      </c>
      <c r="L26" s="45">
        <v>0.32935262656359082</v>
      </c>
      <c r="M26" s="44">
        <v>9864.705191948151</v>
      </c>
      <c r="N26" s="44">
        <v>12989.705191948149</v>
      </c>
      <c r="O26" s="44">
        <v>3050</v>
      </c>
      <c r="P26" s="45">
        <v>0.37839807012433291</v>
      </c>
      <c r="Q26" s="44">
        <v>1172.2136707321549</v>
      </c>
      <c r="R26" s="44">
        <v>1620.356146999166</v>
      </c>
      <c r="S26" s="44">
        <v>117.22136881995</v>
      </c>
      <c r="T26" s="45">
        <v>0</v>
      </c>
      <c r="U26" s="44">
        <v>0</v>
      </c>
      <c r="V26" s="44">
        <v>0</v>
      </c>
      <c r="W26" s="54">
        <v>0</v>
      </c>
      <c r="X26" s="54">
        <v>6.3596147811040282E-4</v>
      </c>
      <c r="Y26" s="54">
        <v>0.217</v>
      </c>
      <c r="Z26" s="54">
        <v>3.3035976812243462E-3</v>
      </c>
      <c r="AA26" s="54">
        <v>1.702185720205307E-2</v>
      </c>
      <c r="AB26" s="54">
        <v>3.688217606395483E-3</v>
      </c>
      <c r="AC26" s="54">
        <v>1.4100548811256891E-2</v>
      </c>
      <c r="AD26" s="54">
        <v>3.377934917807579E-2</v>
      </c>
      <c r="AE26" s="54">
        <v>9.9152943585067987E-4</v>
      </c>
      <c r="AF26" s="54">
        <f t="shared" si="3"/>
        <v>0.29052106139296668</v>
      </c>
      <c r="AG26" t="s">
        <v>2199</v>
      </c>
      <c r="AH26" s="20">
        <v>0</v>
      </c>
      <c r="AI26" s="20">
        <v>5.7871170154112552E-4</v>
      </c>
      <c r="AJ26" s="20">
        <v>0.22111367807654861</v>
      </c>
      <c r="AK26" s="20">
        <v>1.465215346475566E-5</v>
      </c>
      <c r="AL26" s="20">
        <v>4.1357588645551918E-2</v>
      </c>
      <c r="AM26" s="20">
        <v>3.1469905007885483E-2</v>
      </c>
      <c r="AN26" s="20">
        <f t="shared" si="4"/>
        <v>0.29453453558499187</v>
      </c>
      <c r="AO26" s="24">
        <v>0</v>
      </c>
      <c r="AP26" s="24">
        <v>141.32658363075939</v>
      </c>
      <c r="AQ26" s="24">
        <v>145.2680404750329</v>
      </c>
      <c r="AR26" s="24">
        <v>4.0898876094264937E-2</v>
      </c>
      <c r="AS26" s="24">
        <v>64.811140846921404</v>
      </c>
      <c r="AT26" s="24">
        <v>111.29439719978519</v>
      </c>
      <c r="AU26" s="24">
        <f t="shared" si="0"/>
        <v>462.74106102859309</v>
      </c>
      <c r="AV26" t="s">
        <v>2217</v>
      </c>
      <c r="AW26" s="36">
        <v>0.28770994999999999</v>
      </c>
      <c r="AX26" s="5">
        <f t="shared" si="1"/>
        <v>-6.8245855849918824E-3</v>
      </c>
      <c r="AY26" s="63">
        <f t="shared" si="2"/>
        <v>2.3170748284024427E-2</v>
      </c>
      <c r="AZ26" s="78">
        <v>488.14542999999998</v>
      </c>
      <c r="BA26">
        <v>515.69461999999999</v>
      </c>
      <c r="BB26" s="89">
        <f t="shared" si="5"/>
        <v>-5.3421519115324556E-2</v>
      </c>
    </row>
    <row r="27" spans="1:54" x14ac:dyDescent="0.2">
      <c r="A27" s="105"/>
      <c r="B27" s="109"/>
      <c r="C27" s="21" t="s">
        <v>2226</v>
      </c>
      <c r="D27" s="21">
        <v>2020</v>
      </c>
      <c r="E27" s="6" t="s">
        <v>414</v>
      </c>
      <c r="F27" s="6" t="s">
        <v>44</v>
      </c>
      <c r="H27" s="44">
        <v>322.01653339034777</v>
      </c>
      <c r="I27" s="44">
        <v>693000</v>
      </c>
      <c r="J27" s="44">
        <v>42000</v>
      </c>
      <c r="K27" s="44">
        <v>6806.3374925293338</v>
      </c>
      <c r="L27" s="45">
        <v>0.32847496867179871</v>
      </c>
      <c r="M27" s="44">
        <v>9200.4729711726559</v>
      </c>
      <c r="N27" s="44">
        <v>12325.47297117266</v>
      </c>
      <c r="O27" s="44">
        <v>3050</v>
      </c>
      <c r="P27" s="45">
        <v>0.34958915135711921</v>
      </c>
      <c r="Q27" s="44">
        <v>0</v>
      </c>
      <c r="R27" s="44">
        <v>1512.519442784296</v>
      </c>
      <c r="S27" s="44">
        <v>0</v>
      </c>
      <c r="T27" s="45">
        <v>0</v>
      </c>
      <c r="U27" s="44">
        <v>0</v>
      </c>
      <c r="V27" s="44">
        <v>0</v>
      </c>
      <c r="W27" s="54">
        <v>0.16613791882991791</v>
      </c>
      <c r="X27" s="54">
        <v>6.3596147811040282E-4</v>
      </c>
      <c r="Y27" s="54">
        <v>2.094470709562302E-2</v>
      </c>
      <c r="Z27" s="54">
        <v>3.3035976812243462E-3</v>
      </c>
      <c r="AA27" s="54">
        <v>1.6967004165053371E-2</v>
      </c>
      <c r="AB27" s="54">
        <v>6.8686562590301037E-3</v>
      </c>
      <c r="AC27" s="54">
        <v>1.0202977573499079E-3</v>
      </c>
      <c r="AD27" s="54">
        <v>3.2344318926334381E-2</v>
      </c>
      <c r="AE27" s="54">
        <v>3.4778952249325812E-4</v>
      </c>
      <c r="AF27" s="54">
        <f>SUM(W27:AE27)</f>
        <v>0.24857025171513669</v>
      </c>
      <c r="AG27" s="9" t="s">
        <v>916</v>
      </c>
      <c r="AH27" s="20">
        <v>0.16610574498838909</v>
      </c>
      <c r="AI27" s="20">
        <v>5.7871170154112552E-4</v>
      </c>
      <c r="AJ27" s="20">
        <v>2.140201886483294E-2</v>
      </c>
      <c r="AK27" s="20">
        <v>1.465215346475566E-5</v>
      </c>
      <c r="AL27" s="20">
        <v>2.951650373267924E-2</v>
      </c>
      <c r="AM27" s="20">
        <v>3.000841841084554E-2</v>
      </c>
      <c r="AN27" s="20">
        <f t="shared" si="4"/>
        <v>0.24762604985175268</v>
      </c>
      <c r="AO27" s="24">
        <v>102.1109856973551</v>
      </c>
      <c r="AP27" s="24">
        <v>243.12366458158294</v>
      </c>
      <c r="AQ27" s="24">
        <v>55.234788871739077</v>
      </c>
      <c r="AR27" s="24">
        <v>4.0898876094264937E-2</v>
      </c>
      <c r="AS27" s="24">
        <v>61.678616722741737</v>
      </c>
      <c r="AT27" s="24">
        <v>73.390812207404977</v>
      </c>
      <c r="AU27" s="24">
        <f t="shared" si="0"/>
        <v>535.57976695691809</v>
      </c>
      <c r="AV27" t="s">
        <v>1618</v>
      </c>
      <c r="AW27" s="36">
        <v>0.24326015000000001</v>
      </c>
      <c r="AX27" s="5">
        <f t="shared" si="1"/>
        <v>-4.3658998517526748E-3</v>
      </c>
      <c r="AY27" s="63">
        <f t="shared" si="2"/>
        <v>1.7631020057729898E-2</v>
      </c>
      <c r="AZ27" s="78">
        <v>473.76213000000001</v>
      </c>
      <c r="BA27">
        <v>498.64476999999999</v>
      </c>
      <c r="BB27" s="89">
        <f t="shared" si="5"/>
        <v>-4.990053339975864E-2</v>
      </c>
    </row>
    <row r="28" spans="1:54" x14ac:dyDescent="0.2">
      <c r="A28" s="105"/>
      <c r="B28" s="109"/>
      <c r="C28" s="109" t="s">
        <v>2222</v>
      </c>
      <c r="D28" s="21">
        <v>2002</v>
      </c>
      <c r="E28" s="6" t="s">
        <v>415</v>
      </c>
      <c r="F28" s="6" t="s">
        <v>44</v>
      </c>
      <c r="H28" s="44">
        <v>347.80480418094999</v>
      </c>
      <c r="I28" s="44">
        <v>693000</v>
      </c>
      <c r="J28" s="44">
        <v>42000</v>
      </c>
      <c r="K28" s="44">
        <v>7670.1828182972185</v>
      </c>
      <c r="L28" s="45">
        <v>0.29498174786567688</v>
      </c>
      <c r="M28" s="44">
        <v>9937.2837036432902</v>
      </c>
      <c r="N28" s="44">
        <v>13062.28370364329</v>
      </c>
      <c r="O28" s="44">
        <v>3050</v>
      </c>
      <c r="P28" s="45">
        <v>0.38183629548675141</v>
      </c>
      <c r="Q28" s="44">
        <v>0</v>
      </c>
      <c r="R28" s="44">
        <v>1704.485070732715</v>
      </c>
      <c r="S28" s="44">
        <v>0</v>
      </c>
      <c r="T28" s="45">
        <v>0</v>
      </c>
      <c r="U28" s="44">
        <v>0</v>
      </c>
      <c r="V28" s="44">
        <v>0</v>
      </c>
      <c r="W28" s="54">
        <v>0.18477837741374969</v>
      </c>
      <c r="X28" s="54">
        <v>6.3596147811040282E-4</v>
      </c>
      <c r="Y28" s="54">
        <v>2.360296435654163E-2</v>
      </c>
      <c r="Z28" s="54">
        <v>3.3035976812243462E-3</v>
      </c>
      <c r="AA28" s="54">
        <v>1.5453577972948549E-2</v>
      </c>
      <c r="AB28" s="54">
        <v>8.1812078133225441E-3</v>
      </c>
      <c r="AC28" s="54">
        <v>5.6700024288147688E-4</v>
      </c>
      <c r="AD28" s="54">
        <v>3.3936150372028351E-2</v>
      </c>
      <c r="AE28" s="54">
        <v>3.4778952249325812E-4</v>
      </c>
      <c r="AF28" s="54">
        <f t="shared" si="3"/>
        <v>0.27080662685330026</v>
      </c>
      <c r="AG28" t="s">
        <v>917</v>
      </c>
      <c r="AH28" s="20">
        <v>0.18735938476038619</v>
      </c>
      <c r="AI28" s="20">
        <v>5.7871170154112552E-4</v>
      </c>
      <c r="AJ28" s="20">
        <v>2.4118315842271181E-2</v>
      </c>
      <c r="AK28" s="20">
        <v>1.465215346475566E-5</v>
      </c>
      <c r="AL28" s="20">
        <v>2.8753073621861931E-2</v>
      </c>
      <c r="AM28" s="20">
        <v>3.162959693302532E-2</v>
      </c>
      <c r="AN28" s="20">
        <f t="shared" si="4"/>
        <v>0.27245373501255049</v>
      </c>
      <c r="AO28" s="24">
        <v>268.02878913932358</v>
      </c>
      <c r="AP28" s="24">
        <v>245.10935671021267</v>
      </c>
      <c r="AQ28" s="24">
        <v>62.245066313755324</v>
      </c>
      <c r="AR28" s="24">
        <v>4.0898876094264937E-2</v>
      </c>
      <c r="AS28" s="24">
        <v>65.153421651241075</v>
      </c>
      <c r="AT28" s="24">
        <v>68.081548199815003</v>
      </c>
      <c r="AU28" s="24">
        <f t="shared" si="0"/>
        <v>708.65908089044183</v>
      </c>
      <c r="AV28" t="s">
        <v>1619</v>
      </c>
      <c r="AW28" s="36">
        <v>0.26786549999999998</v>
      </c>
      <c r="AX28" s="5">
        <f t="shared" si="1"/>
        <v>-4.5882350125505122E-3</v>
      </c>
      <c r="AY28" s="63">
        <f t="shared" si="2"/>
        <v>1.6840418841529762E-2</v>
      </c>
      <c r="AZ28" s="78">
        <v>772.59366999999997</v>
      </c>
      <c r="BA28">
        <v>799.12333000000001</v>
      </c>
      <c r="BB28" s="89">
        <f t="shared" si="5"/>
        <v>-3.3198455112053882E-2</v>
      </c>
    </row>
    <row r="29" spans="1:54" x14ac:dyDescent="0.2">
      <c r="A29" s="105"/>
      <c r="B29" s="109"/>
      <c r="C29" s="109"/>
      <c r="D29" s="21">
        <v>2006</v>
      </c>
      <c r="E29" s="6" t="s">
        <v>416</v>
      </c>
      <c r="F29" s="6" t="s">
        <v>44</v>
      </c>
      <c r="H29" s="44">
        <v>346.99413073516558</v>
      </c>
      <c r="I29" s="44">
        <v>693000</v>
      </c>
      <c r="J29" s="44">
        <v>42000</v>
      </c>
      <c r="K29" s="44">
        <v>7656.7895363762545</v>
      </c>
      <c r="L29" s="45">
        <v>0.29511153697967529</v>
      </c>
      <c r="M29" s="44">
        <v>9914.1211921941631</v>
      </c>
      <c r="N29" s="44">
        <v>13039.121192194159</v>
      </c>
      <c r="O29" s="44">
        <v>3050</v>
      </c>
      <c r="P29" s="45">
        <v>0.38073226086357292</v>
      </c>
      <c r="Q29" s="44">
        <v>0</v>
      </c>
      <c r="R29" s="44">
        <v>1701.5087858613899</v>
      </c>
      <c r="S29" s="44">
        <v>0</v>
      </c>
      <c r="T29" s="45">
        <v>0</v>
      </c>
      <c r="U29" s="44">
        <v>0</v>
      </c>
      <c r="V29" s="44">
        <v>0</v>
      </c>
      <c r="W29" s="54">
        <v>0.1850226819515228</v>
      </c>
      <c r="X29" s="54">
        <v>6.3596147811040282E-4</v>
      </c>
      <c r="Y29" s="54">
        <v>2.35617496073246E-2</v>
      </c>
      <c r="Z29" s="54">
        <v>3.3035976812243462E-3</v>
      </c>
      <c r="AA29" s="54">
        <v>1.5453577972948549E-2</v>
      </c>
      <c r="AB29" s="54">
        <v>8.085194043815136E-3</v>
      </c>
      <c r="AC29" s="54">
        <v>5.6670897174626589E-4</v>
      </c>
      <c r="AD29" s="54">
        <v>3.3886108547449112E-2</v>
      </c>
      <c r="AE29" s="54">
        <v>3.4778952249325812E-4</v>
      </c>
      <c r="AF29" s="54">
        <f t="shared" si="3"/>
        <v>0.2708633697766345</v>
      </c>
      <c r="AG29" t="s">
        <v>918</v>
      </c>
      <c r="AH29" s="20">
        <v>0.18667760299557609</v>
      </c>
      <c r="AI29" s="20">
        <v>5.7871170154112552E-4</v>
      </c>
      <c r="AJ29" s="20">
        <v>2.4076201669612371E-2</v>
      </c>
      <c r="AK29" s="20">
        <v>1.465215346475566E-5</v>
      </c>
      <c r="AL29" s="20">
        <v>2.8653923664291751E-2</v>
      </c>
      <c r="AM29" s="20">
        <v>3.1578633280588887E-2</v>
      </c>
      <c r="AN29" s="20">
        <f t="shared" si="4"/>
        <v>0.27157972546507497</v>
      </c>
      <c r="AO29" s="24">
        <v>155.2946405397293</v>
      </c>
      <c r="AP29" s="24">
        <v>245.10935671021267</v>
      </c>
      <c r="AQ29" s="24">
        <v>62.136377154568599</v>
      </c>
      <c r="AR29" s="24">
        <v>4.0898876094264937E-2</v>
      </c>
      <c r="AS29" s="24">
        <v>65.044187073902634</v>
      </c>
      <c r="AT29" s="24">
        <v>67.879812058609119</v>
      </c>
      <c r="AU29" s="24">
        <f t="shared" si="0"/>
        <v>595.50527241311659</v>
      </c>
      <c r="AV29" t="s">
        <v>1620</v>
      </c>
      <c r="AW29" s="36">
        <v>0.26790435000000001</v>
      </c>
      <c r="AX29" s="5">
        <f t="shared" si="1"/>
        <v>-3.6753754650749593E-3</v>
      </c>
      <c r="AY29" s="63">
        <f t="shared" si="2"/>
        <v>1.3533320496517001E-2</v>
      </c>
      <c r="AZ29" s="78">
        <v>549.94085000000007</v>
      </c>
      <c r="BA29">
        <v>576.48383999999999</v>
      </c>
      <c r="BB29" s="89">
        <f t="shared" si="5"/>
        <v>-4.6042903821900572E-2</v>
      </c>
    </row>
    <row r="30" spans="1:54" x14ac:dyDescent="0.2">
      <c r="A30" s="105"/>
      <c r="B30" s="109"/>
      <c r="C30" s="109"/>
      <c r="D30" s="21">
        <v>2010</v>
      </c>
      <c r="E30" s="6" t="s">
        <v>414</v>
      </c>
      <c r="F30" s="6" t="s">
        <v>44</v>
      </c>
      <c r="H30" s="44">
        <v>346.18721156755578</v>
      </c>
      <c r="I30" s="44">
        <v>693000</v>
      </c>
      <c r="J30" s="44">
        <v>42000</v>
      </c>
      <c r="K30" s="44">
        <v>7643.4441659456561</v>
      </c>
      <c r="L30" s="45">
        <v>0.29518088698387152</v>
      </c>
      <c r="M30" s="44">
        <v>9891.0660048501522</v>
      </c>
      <c r="N30" s="44">
        <v>13016.06600485015</v>
      </c>
      <c r="O30" s="44">
        <v>3050</v>
      </c>
      <c r="P30" s="45">
        <v>0.37963966368672059</v>
      </c>
      <c r="Q30" s="44">
        <v>0</v>
      </c>
      <c r="R30" s="44">
        <v>1698.543147987923</v>
      </c>
      <c r="S30" s="44">
        <v>0</v>
      </c>
      <c r="T30" s="45">
        <v>0</v>
      </c>
      <c r="U30" s="44">
        <v>0</v>
      </c>
      <c r="V30" s="44">
        <v>0</v>
      </c>
      <c r="W30" s="54">
        <v>0.18631318211555481</v>
      </c>
      <c r="X30" s="54">
        <v>6.3596147811040282E-4</v>
      </c>
      <c r="Y30" s="54">
        <v>2.352068200707436E-2</v>
      </c>
      <c r="Z30" s="54">
        <v>3.3035976812243462E-3</v>
      </c>
      <c r="AA30" s="54">
        <v>1.5453577972948549E-2</v>
      </c>
      <c r="AB30" s="54">
        <v>7.9896263778209686E-3</v>
      </c>
      <c r="AC30" s="54">
        <v>5.6641822448000312E-4</v>
      </c>
      <c r="AD30" s="54">
        <v>3.3836301416158683E-2</v>
      </c>
      <c r="AE30" s="54">
        <v>3.4778952249325812E-4</v>
      </c>
      <c r="AF30" s="54">
        <f t="shared" si="3"/>
        <v>0.27196713679586537</v>
      </c>
      <c r="AG30" t="s">
        <v>919</v>
      </c>
      <c r="AH30" s="20">
        <v>0.18765592167725029</v>
      </c>
      <c r="AI30" s="20">
        <v>5.7871170154112552E-4</v>
      </c>
      <c r="AJ30" s="20">
        <v>2.403423815104936E-2</v>
      </c>
      <c r="AK30" s="20">
        <v>1.465215346475566E-5</v>
      </c>
      <c r="AL30" s="20">
        <v>2.8555233558588869E-2</v>
      </c>
      <c r="AM30" s="20">
        <v>3.1527905769574482E-2</v>
      </c>
      <c r="AN30" s="20">
        <f t="shared" si="4"/>
        <v>0.27236666301146883</v>
      </c>
      <c r="AO30" s="24">
        <v>161.93119133060051</v>
      </c>
      <c r="AP30" s="24">
        <v>245.10935671021267</v>
      </c>
      <c r="AQ30" s="24">
        <v>62.02807680670039</v>
      </c>
      <c r="AR30" s="24">
        <v>4.0898876094264937E-2</v>
      </c>
      <c r="AS30" s="24">
        <v>64.935458637847148</v>
      </c>
      <c r="AT30" s="24">
        <v>67.679010682097399</v>
      </c>
      <c r="AU30" s="24">
        <f t="shared" si="0"/>
        <v>601.72399304355235</v>
      </c>
      <c r="AV30" t="s">
        <v>1621</v>
      </c>
      <c r="AW30" s="36">
        <v>0.26878995</v>
      </c>
      <c r="AX30" s="5">
        <f t="shared" si="1"/>
        <v>-3.576713011468835E-3</v>
      </c>
      <c r="AY30" s="63">
        <f t="shared" si="2"/>
        <v>1.3131977944445523E-2</v>
      </c>
      <c r="AZ30" s="78">
        <v>566.74740999999995</v>
      </c>
      <c r="BA30">
        <v>593.3036699999999</v>
      </c>
      <c r="BB30" s="89">
        <f t="shared" si="5"/>
        <v>-4.4759979320539101E-2</v>
      </c>
    </row>
    <row r="31" spans="1:54" x14ac:dyDescent="0.2">
      <c r="A31" s="105"/>
      <c r="B31" s="109"/>
      <c r="C31" s="109"/>
      <c r="D31" s="21">
        <v>2020</v>
      </c>
      <c r="E31" s="6" t="s">
        <v>414</v>
      </c>
      <c r="F31" s="6" t="s">
        <v>44</v>
      </c>
      <c r="H31" s="44">
        <v>327.87335531846719</v>
      </c>
      <c r="I31" s="44">
        <v>693000</v>
      </c>
      <c r="J31" s="44">
        <v>42000</v>
      </c>
      <c r="K31" s="44">
        <v>7430.9901864971243</v>
      </c>
      <c r="L31" s="45">
        <v>0.29923516511917109</v>
      </c>
      <c r="M31" s="44">
        <v>9367.8122343911764</v>
      </c>
      <c r="N31" s="44">
        <v>12492.81223439118</v>
      </c>
      <c r="O31" s="44">
        <v>3050</v>
      </c>
      <c r="P31" s="45">
        <v>0.3564255084197045</v>
      </c>
      <c r="Q31" s="44">
        <v>0</v>
      </c>
      <c r="R31" s="44">
        <v>1651.3311525549159</v>
      </c>
      <c r="S31" s="44">
        <v>0</v>
      </c>
      <c r="T31" s="45">
        <v>0</v>
      </c>
      <c r="U31" s="44">
        <v>0</v>
      </c>
      <c r="V31" s="44">
        <v>0</v>
      </c>
      <c r="W31" s="54">
        <v>0.18138328194618231</v>
      </c>
      <c r="X31" s="54">
        <v>6.3596147811040282E-4</v>
      </c>
      <c r="Y31" s="54">
        <v>2.2866912186145779E-2</v>
      </c>
      <c r="Z31" s="54">
        <v>3.3035976812243462E-3</v>
      </c>
      <c r="AA31" s="54">
        <v>1.6967004165053371E-2</v>
      </c>
      <c r="AB31" s="54">
        <v>7.5710909441113472E-3</v>
      </c>
      <c r="AC31" s="54">
        <v>5.6171987671405077E-4</v>
      </c>
      <c r="AD31" s="54">
        <v>3.2705843448638923E-2</v>
      </c>
      <c r="AE31" s="54">
        <v>3.4778952249325812E-4</v>
      </c>
      <c r="AF31" s="54">
        <f t="shared" si="3"/>
        <v>0.26634320124867378</v>
      </c>
      <c r="AG31" t="s">
        <v>920</v>
      </c>
      <c r="AH31" s="20">
        <v>0.18134817403359521</v>
      </c>
      <c r="AI31" s="20">
        <v>5.7871170154112552E-4</v>
      </c>
      <c r="AJ31" s="20">
        <v>2.3366192512545979E-2</v>
      </c>
      <c r="AK31" s="20">
        <v>1.465215346475566E-5</v>
      </c>
      <c r="AL31" s="20">
        <v>2.967278908124724E-2</v>
      </c>
      <c r="AM31" s="20">
        <v>3.037660905668153E-2</v>
      </c>
      <c r="AN31" s="20">
        <f t="shared" si="4"/>
        <v>0.26535712853907584</v>
      </c>
      <c r="AO31" s="24">
        <v>111.4621590372921</v>
      </c>
      <c r="AP31" s="24">
        <v>245.10935671021267</v>
      </c>
      <c r="AQ31" s="24">
        <v>60.303970308502123</v>
      </c>
      <c r="AR31" s="24">
        <v>4.0898876094264937E-2</v>
      </c>
      <c r="AS31" s="24">
        <v>62.467789940419223</v>
      </c>
      <c r="AT31" s="24">
        <v>73.16129038613839</v>
      </c>
      <c r="AU31" s="24">
        <f t="shared" si="0"/>
        <v>552.54546525865874</v>
      </c>
      <c r="AV31" t="s">
        <v>1622</v>
      </c>
      <c r="AW31" s="36">
        <v>0.26161218000000003</v>
      </c>
      <c r="AX31" s="5">
        <f t="shared" si="1"/>
        <v>-3.7449485390758097E-3</v>
      </c>
      <c r="AY31" s="63">
        <f t="shared" si="2"/>
        <v>1.4112862012389231E-2</v>
      </c>
      <c r="AZ31" s="78">
        <v>500.19446999999997</v>
      </c>
      <c r="BA31">
        <v>527.05919999999992</v>
      </c>
      <c r="BB31" s="89">
        <f t="shared" si="5"/>
        <v>-5.0970991493934581E-2</v>
      </c>
    </row>
    <row r="32" spans="1:54" x14ac:dyDescent="0.2">
      <c r="A32" s="105"/>
      <c r="B32" s="109"/>
      <c r="C32" s="111" t="s">
        <v>17</v>
      </c>
      <c r="D32" s="21">
        <v>2020</v>
      </c>
      <c r="E32" s="6" t="s">
        <v>414</v>
      </c>
      <c r="F32" s="6" t="s">
        <v>45</v>
      </c>
      <c r="H32" s="44">
        <v>340.18688663516411</v>
      </c>
      <c r="I32" s="44">
        <v>693000</v>
      </c>
      <c r="J32" s="44">
        <v>42000</v>
      </c>
      <c r="K32" s="44">
        <v>8382.6924861625448</v>
      </c>
      <c r="L32" s="45">
        <v>0.26684781908988953</v>
      </c>
      <c r="M32" s="44">
        <v>9719.6281674284164</v>
      </c>
      <c r="N32" s="44">
        <v>12844.62816742842</v>
      </c>
      <c r="O32" s="44">
        <v>3050</v>
      </c>
      <c r="P32" s="45">
        <v>0.37170771321939261</v>
      </c>
      <c r="Q32" s="44">
        <v>0</v>
      </c>
      <c r="R32" s="44">
        <v>1862.820552480566</v>
      </c>
      <c r="S32" s="44">
        <v>0</v>
      </c>
      <c r="T32" s="45">
        <v>0</v>
      </c>
      <c r="U32" s="44">
        <v>0</v>
      </c>
      <c r="V32" s="44">
        <v>0</v>
      </c>
      <c r="W32" s="54">
        <v>0.1618377864360809</v>
      </c>
      <c r="X32" s="54">
        <v>6.3596147811040282E-4</v>
      </c>
      <c r="Y32" s="54">
        <v>-6.4320452511310577E-3</v>
      </c>
      <c r="Z32" s="54">
        <v>3.3035976812243462E-3</v>
      </c>
      <c r="AA32" s="54">
        <v>1.6967004165053371E-2</v>
      </c>
      <c r="AB32" s="54">
        <v>8.3074839785695076E-3</v>
      </c>
      <c r="AC32" s="54">
        <v>2.2683176212012772E-3</v>
      </c>
      <c r="AD32" s="54">
        <v>3.3465918153524399E-2</v>
      </c>
      <c r="AE32" s="54">
        <v>3.4778952249325812E-4</v>
      </c>
      <c r="AF32" s="54">
        <f t="shared" si="3"/>
        <v>0.22070181378512641</v>
      </c>
      <c r="AG32" t="s">
        <v>921</v>
      </c>
      <c r="AH32" s="20">
        <v>0.16353592241212159</v>
      </c>
      <c r="AI32" s="20">
        <v>5.7871170154112552E-4</v>
      </c>
      <c r="AJ32" s="20">
        <v>-3.8353730715127449E-3</v>
      </c>
      <c r="AK32" s="20">
        <v>1.465215346475566E-5</v>
      </c>
      <c r="AL32" s="20">
        <v>3.2170823108449827E-2</v>
      </c>
      <c r="AM32" s="20">
        <v>3.1150697176283319E-2</v>
      </c>
      <c r="AN32" s="20">
        <f t="shared" si="4"/>
        <v>0.22361543348034785</v>
      </c>
      <c r="AO32" s="24">
        <v>106.3720794096607</v>
      </c>
      <c r="AP32" s="24">
        <v>245.91400255554214</v>
      </c>
      <c r="AQ32" s="24">
        <v>31.032719483969899</v>
      </c>
      <c r="AR32" s="24">
        <v>4.0898876094264937E-2</v>
      </c>
      <c r="AS32" s="24">
        <v>64.126956513554234</v>
      </c>
      <c r="AT32" s="24">
        <v>77.672968204130711</v>
      </c>
      <c r="AU32" s="24">
        <f t="shared" si="0"/>
        <v>525.15962504295192</v>
      </c>
      <c r="AV32" t="s">
        <v>1623</v>
      </c>
      <c r="AW32" s="36">
        <v>0.22302644999999999</v>
      </c>
      <c r="AX32" s="5">
        <f t="shared" si="1"/>
        <v>-5.8898348034785997E-4</v>
      </c>
      <c r="AY32" s="63">
        <f t="shared" si="2"/>
        <v>2.6339124772424174E-3</v>
      </c>
      <c r="AZ32" s="78">
        <v>467.39945</v>
      </c>
      <c r="BA32">
        <v>494.85717</v>
      </c>
      <c r="BB32" s="89">
        <f t="shared" si="5"/>
        <v>-5.5486151691002017E-2</v>
      </c>
    </row>
    <row r="33" spans="1:54" x14ac:dyDescent="0.2">
      <c r="A33" s="105"/>
      <c r="B33" s="109"/>
      <c r="C33" s="108"/>
      <c r="D33" s="21">
        <v>2020</v>
      </c>
      <c r="E33" s="6" t="s">
        <v>414</v>
      </c>
      <c r="F33" s="6" t="s">
        <v>46</v>
      </c>
      <c r="H33" s="44">
        <v>340.18688663516411</v>
      </c>
      <c r="I33" s="44">
        <v>693000</v>
      </c>
      <c r="J33" s="44">
        <v>42000</v>
      </c>
      <c r="K33" s="44">
        <v>8382.6924861625448</v>
      </c>
      <c r="L33" s="45">
        <v>0.26684781908988953</v>
      </c>
      <c r="M33" s="44">
        <v>9719.6281674284164</v>
      </c>
      <c r="N33" s="44">
        <v>12844.62816742842</v>
      </c>
      <c r="O33" s="44">
        <v>3050</v>
      </c>
      <c r="P33" s="45">
        <v>0.37170771321939261</v>
      </c>
      <c r="Q33" s="44">
        <v>0</v>
      </c>
      <c r="R33" s="44">
        <v>1862.820552480566</v>
      </c>
      <c r="S33" s="44">
        <v>0</v>
      </c>
      <c r="T33" s="45">
        <v>0</v>
      </c>
      <c r="U33" s="44">
        <v>0</v>
      </c>
      <c r="V33" s="44">
        <v>0</v>
      </c>
      <c r="W33" s="54">
        <v>0.1618377864360809</v>
      </c>
      <c r="X33" s="54">
        <v>6.3596147811040282E-4</v>
      </c>
      <c r="Y33" s="54">
        <v>-0.14799999999999999</v>
      </c>
      <c r="Z33" s="54">
        <v>3.3035976812243462E-3</v>
      </c>
      <c r="AA33" s="54">
        <v>1.6967004165053371E-2</v>
      </c>
      <c r="AB33" s="54">
        <v>8.3074839785695076E-3</v>
      </c>
      <c r="AC33" s="54">
        <v>2.2683176212012772E-3</v>
      </c>
      <c r="AD33" s="54">
        <v>3.3465918153524399E-2</v>
      </c>
      <c r="AE33" s="54">
        <v>3.4778952249325812E-4</v>
      </c>
      <c r="AF33" s="54">
        <f t="shared" si="3"/>
        <v>7.913385903625747E-2</v>
      </c>
      <c r="AG33" t="s">
        <v>922</v>
      </c>
      <c r="AH33" s="20">
        <v>0.1634669604592959</v>
      </c>
      <c r="AI33" s="20">
        <v>5.7871170154112552E-4</v>
      </c>
      <c r="AJ33" s="20">
        <v>-0.1443942413181146</v>
      </c>
      <c r="AK33" s="20">
        <v>1.465215346475566E-5</v>
      </c>
      <c r="AL33" s="20">
        <v>3.2170823108449827E-2</v>
      </c>
      <c r="AM33" s="20">
        <v>3.1150697176283319E-2</v>
      </c>
      <c r="AN33" s="20">
        <f t="shared" si="4"/>
        <v>8.2987603280920308E-2</v>
      </c>
      <c r="AO33" s="24">
        <v>106.3403569113608</v>
      </c>
      <c r="AP33" s="24">
        <v>245.91400255554214</v>
      </c>
      <c r="AQ33" s="24">
        <v>-48.257981977301263</v>
      </c>
      <c r="AR33" s="24">
        <v>4.0898876094264937E-2</v>
      </c>
      <c r="AS33" s="24">
        <v>64.126956513554234</v>
      </c>
      <c r="AT33" s="24">
        <v>77.672968204130711</v>
      </c>
      <c r="AU33" s="24">
        <f t="shared" si="0"/>
        <v>445.83720108338093</v>
      </c>
      <c r="AV33" t="s">
        <v>1624</v>
      </c>
      <c r="AW33" s="36">
        <v>0.15645429</v>
      </c>
      <c r="AX33" s="5">
        <f t="shared" si="1"/>
        <v>7.3466686719079688E-2</v>
      </c>
      <c r="AY33" s="63">
        <f t="shared" si="2"/>
        <v>0.8852730265072063</v>
      </c>
      <c r="AZ33" s="78">
        <v>405.88453000000004</v>
      </c>
      <c r="BA33">
        <v>433.34225999999995</v>
      </c>
      <c r="BB33" s="89">
        <f t="shared" si="5"/>
        <v>-6.3362687036339183E-2</v>
      </c>
    </row>
    <row r="34" spans="1:54" x14ac:dyDescent="0.2">
      <c r="A34" s="105"/>
      <c r="B34" s="109" t="s">
        <v>411</v>
      </c>
      <c r="C34" s="21" t="s">
        <v>2229</v>
      </c>
      <c r="D34" s="21">
        <v>2020</v>
      </c>
      <c r="F34" s="6" t="s">
        <v>51</v>
      </c>
      <c r="H34" s="44">
        <v>288.08054381376479</v>
      </c>
      <c r="I34" s="44">
        <v>700000</v>
      </c>
      <c r="J34" s="44">
        <v>35000</v>
      </c>
      <c r="K34" s="44">
        <v>8824.0293259252139</v>
      </c>
      <c r="L34" s="45">
        <v>0.32935265028105593</v>
      </c>
      <c r="M34" s="44">
        <v>13094.57082919315</v>
      </c>
      <c r="N34" s="44">
        <v>20829.570829193151</v>
      </c>
      <c r="O34" s="44">
        <v>7660</v>
      </c>
      <c r="P34" s="45">
        <v>0.59701822113860725</v>
      </c>
      <c r="Q34" s="44">
        <v>1376.5372229446921</v>
      </c>
      <c r="R34" s="44">
        <v>1960.8954057611579</v>
      </c>
      <c r="S34" s="44">
        <v>137.6537243456695</v>
      </c>
      <c r="T34" s="45">
        <v>0</v>
      </c>
      <c r="U34" s="44">
        <v>0</v>
      </c>
      <c r="V34" s="44">
        <v>0</v>
      </c>
      <c r="W34" s="54">
        <v>0</v>
      </c>
      <c r="X34" s="54">
        <v>2.5069003459066153E-4</v>
      </c>
      <c r="Y34" s="54">
        <v>6.6077567636966705E-2</v>
      </c>
      <c r="Z34" s="54">
        <v>1.713054953143001E-3</v>
      </c>
      <c r="AA34" s="54">
        <v>9.275493212044239E-3</v>
      </c>
      <c r="AB34" s="54">
        <v>1.9897362217307091E-3</v>
      </c>
      <c r="AC34" s="54">
        <v>5.7071694172918797E-3</v>
      </c>
      <c r="AD34" s="54">
        <v>2.019406296312809E-2</v>
      </c>
      <c r="AE34" s="54">
        <v>4.764764744322747E-4</v>
      </c>
      <c r="AF34" s="54">
        <f t="shared" si="3"/>
        <v>0.10568425091332756</v>
      </c>
      <c r="AG34" t="s">
        <v>2191</v>
      </c>
      <c r="AH34" s="20">
        <v>0</v>
      </c>
      <c r="AI34" s="20">
        <v>2.2812271315971651E-4</v>
      </c>
      <c r="AJ34" s="20">
        <v>6.0961457393739198E-2</v>
      </c>
      <c r="AK34" s="20">
        <v>5.7757411732153664E-6</v>
      </c>
      <c r="AL34" s="20">
        <v>2.0255372516859532E-2</v>
      </c>
      <c r="AM34" s="20">
        <v>1.9398829517540159E-2</v>
      </c>
      <c r="AN34" s="20">
        <f t="shared" si="4"/>
        <v>0.10084955788247181</v>
      </c>
      <c r="AO34" s="24">
        <v>0</v>
      </c>
      <c r="AP34" s="24">
        <v>125.7765573785929</v>
      </c>
      <c r="AQ34" s="24">
        <v>118.1256700061487</v>
      </c>
      <c r="AR34" s="24">
        <v>1.612195252828107E-2</v>
      </c>
      <c r="AS34" s="24">
        <v>40.527574136611072</v>
      </c>
      <c r="AT34" s="24">
        <v>55.275263986260597</v>
      </c>
      <c r="AU34" s="24">
        <f t="shared" si="0"/>
        <v>339.72118746014155</v>
      </c>
      <c r="AV34" t="s">
        <v>2209</v>
      </c>
      <c r="AW34" s="36">
        <v>0.10729286</v>
      </c>
      <c r="AX34" s="5">
        <f t="shared" si="1"/>
        <v>6.4433021175281935E-3</v>
      </c>
      <c r="AY34" s="63">
        <f t="shared" si="2"/>
        <v>6.3890236633829339E-2</v>
      </c>
      <c r="AZ34" s="78">
        <v>396.31744000000003</v>
      </c>
      <c r="BA34">
        <v>411.99117999999999</v>
      </c>
      <c r="BB34" s="89">
        <f t="shared" si="5"/>
        <v>-3.8043872686788993E-2</v>
      </c>
    </row>
    <row r="35" spans="1:54" x14ac:dyDescent="0.2">
      <c r="A35" s="105"/>
      <c r="B35" s="109"/>
      <c r="C35" s="21" t="s">
        <v>2229</v>
      </c>
      <c r="D35" s="21">
        <v>2020</v>
      </c>
      <c r="F35" s="6" t="s">
        <v>50</v>
      </c>
      <c r="H35" s="44">
        <v>288.08054381376479</v>
      </c>
      <c r="I35" s="44">
        <v>700000</v>
      </c>
      <c r="J35" s="44">
        <v>35000</v>
      </c>
      <c r="K35" s="44">
        <v>8824.0293259252139</v>
      </c>
      <c r="L35" s="45">
        <v>0.32935265028105593</v>
      </c>
      <c r="M35" s="44">
        <v>13094.57082919315</v>
      </c>
      <c r="N35" s="44">
        <v>20829.570829193151</v>
      </c>
      <c r="O35" s="44">
        <v>7660</v>
      </c>
      <c r="P35" s="45">
        <v>0.59701822113860725</v>
      </c>
      <c r="Q35" s="44">
        <v>1376.5372229446921</v>
      </c>
      <c r="R35" s="44">
        <v>1960.8954057611579</v>
      </c>
      <c r="S35" s="44">
        <v>137.6537243456695</v>
      </c>
      <c r="T35" s="45">
        <v>0</v>
      </c>
      <c r="U35" s="44">
        <v>0</v>
      </c>
      <c r="V35" s="44">
        <v>0</v>
      </c>
      <c r="W35" s="54">
        <v>0</v>
      </c>
      <c r="X35" s="54">
        <v>2.5069003459066153E-4</v>
      </c>
      <c r="Y35" s="54">
        <f>Y34*(0.02/0.107)</f>
        <v>1.2350947221862937E-2</v>
      </c>
      <c r="Z35" s="54">
        <v>1.713054953143001E-3</v>
      </c>
      <c r="AA35" s="54">
        <v>9.275493212044239E-3</v>
      </c>
      <c r="AB35" s="54">
        <v>1.9897362217307091E-3</v>
      </c>
      <c r="AC35" s="54">
        <v>5.7071694172918797E-3</v>
      </c>
      <c r="AD35" s="54">
        <v>2.019406296312809E-2</v>
      </c>
      <c r="AE35" s="54">
        <v>4.764764744322747E-4</v>
      </c>
      <c r="AF35" s="54">
        <f t="shared" si="3"/>
        <v>5.1957630498223793E-2</v>
      </c>
      <c r="AG35" t="s">
        <v>2192</v>
      </c>
      <c r="AH35" s="20">
        <v>0</v>
      </c>
      <c r="AI35" s="20">
        <v>2.2812271315971651E-4</v>
      </c>
      <c r="AJ35" s="20">
        <v>1.3353236574226469E-2</v>
      </c>
      <c r="AK35" s="20">
        <v>5.7757411732153664E-6</v>
      </c>
      <c r="AL35" s="20">
        <v>2.0255372516859532E-2</v>
      </c>
      <c r="AM35" s="20">
        <v>1.9398829517540159E-2</v>
      </c>
      <c r="AN35" s="20">
        <f t="shared" si="4"/>
        <v>5.3241337062959096E-2</v>
      </c>
      <c r="AO35" s="24">
        <v>0</v>
      </c>
      <c r="AP35" s="24">
        <v>125.7765573785929</v>
      </c>
      <c r="AQ35" s="24">
        <v>38.229825076266927</v>
      </c>
      <c r="AR35" s="24">
        <v>1.612195252828107E-2</v>
      </c>
      <c r="AS35" s="24">
        <v>40.527574136611072</v>
      </c>
      <c r="AT35" s="24">
        <v>55.275263986260597</v>
      </c>
      <c r="AU35" s="24">
        <f t="shared" si="0"/>
        <v>259.82534253025977</v>
      </c>
      <c r="AV35" t="s">
        <v>2210</v>
      </c>
      <c r="AW35" s="36">
        <v>4.2272166999999999E-2</v>
      </c>
      <c r="AX35" s="5">
        <f t="shared" si="1"/>
        <v>-1.0969170062959097E-2</v>
      </c>
      <c r="AY35" s="63">
        <f t="shared" si="2"/>
        <v>0.20602732140231195</v>
      </c>
      <c r="AZ35" s="78">
        <v>146.58027000000001</v>
      </c>
      <c r="BA35">
        <v>162.25400999999999</v>
      </c>
      <c r="BB35" s="89">
        <f t="shared" si="5"/>
        <v>-9.6600016233805097E-2</v>
      </c>
    </row>
    <row r="36" spans="1:54" x14ac:dyDescent="0.2">
      <c r="A36" s="105"/>
      <c r="B36" s="109"/>
      <c r="C36" s="21" t="s">
        <v>2229</v>
      </c>
      <c r="D36" s="21">
        <v>2020</v>
      </c>
      <c r="F36" s="6" t="s">
        <v>47</v>
      </c>
      <c r="H36" s="44">
        <v>288.08054381376479</v>
      </c>
      <c r="I36" s="44">
        <v>700000</v>
      </c>
      <c r="J36" s="44">
        <v>35000</v>
      </c>
      <c r="K36" s="44">
        <v>8824.0293259252139</v>
      </c>
      <c r="L36" s="45">
        <v>0.32935265028105593</v>
      </c>
      <c r="M36" s="44">
        <v>13094.57082919315</v>
      </c>
      <c r="N36" s="44">
        <v>20829.570829193151</v>
      </c>
      <c r="O36" s="44">
        <v>7660</v>
      </c>
      <c r="P36" s="45">
        <v>0.59701822113860725</v>
      </c>
      <c r="Q36" s="44">
        <v>1376.5372229446921</v>
      </c>
      <c r="R36" s="44">
        <v>1960.8954057611579</v>
      </c>
      <c r="S36" s="44">
        <v>137.6537243456695</v>
      </c>
      <c r="T36" s="45">
        <v>0</v>
      </c>
      <c r="U36" s="44">
        <v>0</v>
      </c>
      <c r="V36" s="44">
        <v>0</v>
      </c>
      <c r="W36" s="54">
        <v>0</v>
      </c>
      <c r="X36" s="54">
        <v>2.5069003459066153E-4</v>
      </c>
      <c r="Y36" s="54">
        <v>0.105</v>
      </c>
      <c r="Z36" s="54">
        <v>1.713054953143001E-3</v>
      </c>
      <c r="AA36" s="54">
        <v>9.275493212044239E-3</v>
      </c>
      <c r="AB36" s="54">
        <v>1.9897362217307091E-3</v>
      </c>
      <c r="AC36" s="54">
        <v>5.7071694172918797E-3</v>
      </c>
      <c r="AD36" s="54">
        <v>2.019406296312809E-2</v>
      </c>
      <c r="AE36" s="54">
        <v>4.764764744322747E-4</v>
      </c>
      <c r="AF36" s="54">
        <f t="shared" si="3"/>
        <v>0.14460668327636084</v>
      </c>
      <c r="AG36" t="s">
        <v>2200</v>
      </c>
      <c r="AH36" s="20">
        <v>0</v>
      </c>
      <c r="AI36" s="20">
        <v>2.2812271315971651E-4</v>
      </c>
      <c r="AJ36" s="20">
        <v>0.10654439963590361</v>
      </c>
      <c r="AK36" s="20">
        <v>5.7757411732153664E-6</v>
      </c>
      <c r="AL36" s="20">
        <v>2.0255372516859532E-2</v>
      </c>
      <c r="AM36" s="20">
        <v>1.9398829517540159E-2</v>
      </c>
      <c r="AN36" s="20">
        <f t="shared" si="4"/>
        <v>0.14643250012463624</v>
      </c>
      <c r="AO36" s="24">
        <v>0</v>
      </c>
      <c r="AP36" s="24">
        <v>125.7765573785929</v>
      </c>
      <c r="AQ36" s="24">
        <v>69.997913712684408</v>
      </c>
      <c r="AR36" s="24">
        <v>1.612195252828107E-2</v>
      </c>
      <c r="AS36" s="24">
        <v>40.527574136611072</v>
      </c>
      <c r="AT36" s="24">
        <v>55.275263986260597</v>
      </c>
      <c r="AU36" s="24">
        <f t="shared" ref="AU36:AU63" si="6">SUM(AO36:AT36)</f>
        <v>291.59343116667725</v>
      </c>
      <c r="AV36" t="s">
        <v>2218</v>
      </c>
      <c r="AW36" s="36">
        <v>0.14260068000000001</v>
      </c>
      <c r="AX36" s="5">
        <f t="shared" ref="AX36:AX67" si="7">AW36-AN36</f>
        <v>-3.8318201246362316E-3</v>
      </c>
      <c r="AY36" s="63">
        <f t="shared" ref="AY36:AY67" si="8">ABS(AX36)/AN36</f>
        <v>2.6167825594555664E-2</v>
      </c>
      <c r="AZ36" s="78">
        <v>242.55177</v>
      </c>
      <c r="BA36">
        <v>258.22550999999999</v>
      </c>
      <c r="BB36" s="89">
        <f t="shared" si="5"/>
        <v>-6.0697876054151223E-2</v>
      </c>
    </row>
    <row r="37" spans="1:54" x14ac:dyDescent="0.2">
      <c r="A37" s="105"/>
      <c r="B37" s="109"/>
      <c r="C37" s="21" t="s">
        <v>2226</v>
      </c>
      <c r="D37" s="21">
        <v>2020</v>
      </c>
      <c r="E37" s="6" t="s">
        <v>414</v>
      </c>
      <c r="F37" s="6" t="s">
        <v>44</v>
      </c>
      <c r="H37" s="44">
        <v>360.18943579385711</v>
      </c>
      <c r="I37" s="44">
        <v>700000</v>
      </c>
      <c r="J37" s="44">
        <v>35000</v>
      </c>
      <c r="K37" s="44">
        <v>8680.7905822995635</v>
      </c>
      <c r="L37" s="45">
        <v>0.32316187024116522</v>
      </c>
      <c r="M37" s="44">
        <v>12420.325742777501</v>
      </c>
      <c r="N37" s="44">
        <v>20155.325742777499</v>
      </c>
      <c r="O37" s="44">
        <v>7660</v>
      </c>
      <c r="P37" s="45">
        <v>0.56721101554177211</v>
      </c>
      <c r="Q37" s="44">
        <v>0</v>
      </c>
      <c r="R37" s="44">
        <v>1929.064573844347</v>
      </c>
      <c r="S37" s="44">
        <v>0</v>
      </c>
      <c r="T37" s="45">
        <v>0</v>
      </c>
      <c r="U37" s="44">
        <v>0</v>
      </c>
      <c r="V37" s="44">
        <v>0</v>
      </c>
      <c r="W37" s="54">
        <v>8.4369301795959473E-2</v>
      </c>
      <c r="X37" s="54">
        <v>2.5069003459066153E-4</v>
      </c>
      <c r="Y37" s="54">
        <v>1.0636314749717711E-2</v>
      </c>
      <c r="Z37" s="54">
        <v>1.713054953143001E-3</v>
      </c>
      <c r="AA37" s="54">
        <v>9.2442911118268967E-3</v>
      </c>
      <c r="AB37" s="54">
        <v>3.5965705756098032E-3</v>
      </c>
      <c r="AC37" s="54">
        <v>3.6624990752898162E-4</v>
      </c>
      <c r="AD37" s="54">
        <v>1.961405947804451E-2</v>
      </c>
      <c r="AE37" s="54">
        <v>1.784891210263595E-4</v>
      </c>
      <c r="AF37" s="54">
        <f>SUM(W37:AE37)</f>
        <v>0.1299690217274474</v>
      </c>
      <c r="AG37" s="9" t="s">
        <v>923</v>
      </c>
      <c r="AH37" s="20">
        <v>8.4352966647562894E-2</v>
      </c>
      <c r="AI37" s="20">
        <v>2.2812271315971651E-4</v>
      </c>
      <c r="AJ37" s="20">
        <v>1.0868550102565081E-2</v>
      </c>
      <c r="AK37" s="20">
        <v>5.7757411732153664E-6</v>
      </c>
      <c r="AL37" s="20">
        <v>1.5613805560618289E-2</v>
      </c>
      <c r="AM37" s="20">
        <v>1.8808133887245952E-2</v>
      </c>
      <c r="AN37" s="20">
        <f t="shared" si="4"/>
        <v>0.12987735465232517</v>
      </c>
      <c r="AO37" s="24">
        <v>51.887296991764543</v>
      </c>
      <c r="AP37" s="24">
        <v>230.03959003335518</v>
      </c>
      <c r="AQ37" s="24">
        <v>28.049786987316821</v>
      </c>
      <c r="AR37" s="24">
        <v>1.612195252828107E-2</v>
      </c>
      <c r="AS37" s="24">
        <v>39.261487731376967</v>
      </c>
      <c r="AT37" s="24">
        <v>38.605547311250263</v>
      </c>
      <c r="AU37" s="24">
        <f t="shared" si="6"/>
        <v>387.85983100759211</v>
      </c>
      <c r="AV37" t="s">
        <v>1625</v>
      </c>
      <c r="AW37" s="36">
        <v>0.12643714</v>
      </c>
      <c r="AX37" s="5">
        <f t="shared" si="7"/>
        <v>-3.4402146523251631E-3</v>
      </c>
      <c r="AY37" s="63">
        <f t="shared" si="8"/>
        <v>2.6488179263694095E-2</v>
      </c>
      <c r="AZ37" s="78">
        <v>241.61520999999999</v>
      </c>
      <c r="BA37">
        <v>256.77710999999999</v>
      </c>
      <c r="BB37" s="89">
        <f t="shared" si="5"/>
        <v>-5.9046929845109619E-2</v>
      </c>
    </row>
    <row r="38" spans="1:54" x14ac:dyDescent="0.2">
      <c r="A38" s="105"/>
      <c r="B38" s="109"/>
      <c r="C38" s="109" t="s">
        <v>2222</v>
      </c>
      <c r="D38" s="21">
        <v>2002</v>
      </c>
      <c r="E38" s="6" t="s">
        <v>415</v>
      </c>
      <c r="F38" s="6" t="s">
        <v>44</v>
      </c>
      <c r="H38" s="44">
        <v>384.80742196574982</v>
      </c>
      <c r="I38" s="44">
        <v>700000</v>
      </c>
      <c r="J38" s="44">
        <v>35000</v>
      </c>
      <c r="K38" s="44">
        <v>9422.1799191698283</v>
      </c>
      <c r="L38" s="45">
        <v>0.30344155430793762</v>
      </c>
      <c r="M38" s="44">
        <v>13269.222924202681</v>
      </c>
      <c r="N38" s="44">
        <v>21004.222924202681</v>
      </c>
      <c r="O38" s="44">
        <v>7660</v>
      </c>
      <c r="P38" s="45">
        <v>0.60525718445601007</v>
      </c>
      <c r="Q38" s="44">
        <v>0</v>
      </c>
      <c r="R38" s="44">
        <v>2093.8177598155171</v>
      </c>
      <c r="S38" s="44">
        <v>0</v>
      </c>
      <c r="T38" s="45">
        <v>0</v>
      </c>
      <c r="U38" s="44">
        <v>0</v>
      </c>
      <c r="V38" s="44">
        <v>0</v>
      </c>
      <c r="W38" s="54">
        <v>9.0379074215888977E-2</v>
      </c>
      <c r="X38" s="54">
        <v>2.5069003459066153E-4</v>
      </c>
      <c r="Y38" s="54">
        <v>1.1544716544449329E-2</v>
      </c>
      <c r="Z38" s="54">
        <v>1.713054953143001E-3</v>
      </c>
      <c r="AA38" s="54">
        <v>8.4287123754620552E-3</v>
      </c>
      <c r="AB38" s="54">
        <v>4.0253084152936944E-3</v>
      </c>
      <c r="AC38" s="54">
        <v>2.3702236649114641E-4</v>
      </c>
      <c r="AD38" s="54">
        <v>2.034430205821991E-2</v>
      </c>
      <c r="AE38" s="54">
        <v>1.784891210263595E-4</v>
      </c>
      <c r="AF38" s="54">
        <f t="shared" si="3"/>
        <v>0.13710137008456513</v>
      </c>
      <c r="AG38" t="s">
        <v>924</v>
      </c>
      <c r="AH38" s="20">
        <v>9.1641504902993942E-2</v>
      </c>
      <c r="AI38" s="20">
        <v>2.2812271315971651E-4</v>
      </c>
      <c r="AJ38" s="20">
        <v>1.17967866585433E-2</v>
      </c>
      <c r="AK38" s="20">
        <v>5.7757411732153664E-6</v>
      </c>
      <c r="AL38" s="20">
        <v>1.5058138148846141E-2</v>
      </c>
      <c r="AM38" s="20">
        <v>1.9551839500738261E-2</v>
      </c>
      <c r="AN38" s="20">
        <f t="shared" si="4"/>
        <v>0.13828216766545459</v>
      </c>
      <c r="AO38" s="24">
        <v>131.0988093258949</v>
      </c>
      <c r="AP38" s="24">
        <v>230.82081110675193</v>
      </c>
      <c r="AQ38" s="24">
        <v>30.445399780497471</v>
      </c>
      <c r="AR38" s="24">
        <v>1.612195252828107E-2</v>
      </c>
      <c r="AS38" s="24">
        <v>40.855532986578737</v>
      </c>
      <c r="AT38" s="24">
        <v>35.569168613352247</v>
      </c>
      <c r="AU38" s="24">
        <f t="shared" si="6"/>
        <v>468.80584376560364</v>
      </c>
      <c r="AV38" t="s">
        <v>1626</v>
      </c>
      <c r="AW38" s="36">
        <v>0.13480365999999999</v>
      </c>
      <c r="AX38" s="5">
        <f t="shared" si="7"/>
        <v>-3.4785076654545999E-3</v>
      </c>
      <c r="AY38" s="63">
        <f t="shared" si="8"/>
        <v>2.5155142735903139E-2</v>
      </c>
      <c r="AZ38" s="78">
        <v>382.47426000000002</v>
      </c>
      <c r="BA38">
        <v>398.27157</v>
      </c>
      <c r="BB38" s="89">
        <f t="shared" si="5"/>
        <v>-3.9664669009640829E-2</v>
      </c>
    </row>
    <row r="39" spans="1:54" x14ac:dyDescent="0.2">
      <c r="A39" s="105"/>
      <c r="B39" s="109"/>
      <c r="C39" s="109"/>
      <c r="D39" s="21">
        <v>2006</v>
      </c>
      <c r="E39" s="6" t="s">
        <v>416</v>
      </c>
      <c r="F39" s="6" t="s">
        <v>44</v>
      </c>
      <c r="H39" s="44">
        <v>384.07985970548452</v>
      </c>
      <c r="I39" s="44">
        <v>700000</v>
      </c>
      <c r="J39" s="44">
        <v>35000</v>
      </c>
      <c r="K39" s="44">
        <v>9408.5386138540434</v>
      </c>
      <c r="L39" s="45">
        <v>0.30357456207275391</v>
      </c>
      <c r="M39" s="44">
        <v>13244.13438258007</v>
      </c>
      <c r="N39" s="44">
        <v>20979.134382580069</v>
      </c>
      <c r="O39" s="44">
        <v>7660</v>
      </c>
      <c r="P39" s="45">
        <v>0.6040597094158402</v>
      </c>
      <c r="Q39" s="44">
        <v>0</v>
      </c>
      <c r="R39" s="44">
        <v>2090.7863586342319</v>
      </c>
      <c r="S39" s="44">
        <v>0</v>
      </c>
      <c r="T39" s="45">
        <v>0</v>
      </c>
      <c r="U39" s="44">
        <v>0</v>
      </c>
      <c r="V39" s="44">
        <v>0</v>
      </c>
      <c r="W39" s="54">
        <v>9.0525619685649872E-2</v>
      </c>
      <c r="X39" s="54">
        <v>2.5069003459066153E-4</v>
      </c>
      <c r="Y39" s="54">
        <v>1.152800302952528E-2</v>
      </c>
      <c r="Z39" s="54">
        <v>1.713054953143001E-3</v>
      </c>
      <c r="AA39" s="54">
        <v>8.4287123754620552E-3</v>
      </c>
      <c r="AB39" s="54">
        <v>3.9842743426561364E-3</v>
      </c>
      <c r="AC39" s="54">
        <v>2.3692718241363761E-4</v>
      </c>
      <c r="AD39" s="54">
        <v>2.032272145152092E-2</v>
      </c>
      <c r="AE39" s="54">
        <v>1.784891210263595E-4</v>
      </c>
      <c r="AF39" s="54">
        <f t="shared" si="3"/>
        <v>0.13716849217598792</v>
      </c>
      <c r="AG39" t="s">
        <v>925</v>
      </c>
      <c r="AH39" s="20">
        <v>9.1335320940897663E-2</v>
      </c>
      <c r="AI39" s="20">
        <v>2.2812271315971651E-4</v>
      </c>
      <c r="AJ39" s="20">
        <v>1.1779707429539521E-2</v>
      </c>
      <c r="AK39" s="20">
        <v>5.7757411732153664E-6</v>
      </c>
      <c r="AL39" s="20">
        <v>1.50157936648962E-2</v>
      </c>
      <c r="AM39" s="20">
        <v>1.952985981975058E-2</v>
      </c>
      <c r="AN39" s="20">
        <f t="shared" si="4"/>
        <v>0.1378945803094169</v>
      </c>
      <c r="AO39" s="24">
        <v>75.980712559975672</v>
      </c>
      <c r="AP39" s="24">
        <v>230.82081110675193</v>
      </c>
      <c r="AQ39" s="24">
        <v>30.401321340324419</v>
      </c>
      <c r="AR39" s="24">
        <v>1.612195252828107E-2</v>
      </c>
      <c r="AS39" s="24">
        <v>40.808422133099043</v>
      </c>
      <c r="AT39" s="24">
        <v>35.483042868081178</v>
      </c>
      <c r="AU39" s="24">
        <f t="shared" si="6"/>
        <v>413.51043196076051</v>
      </c>
      <c r="AV39" t="s">
        <v>1627</v>
      </c>
      <c r="AW39" s="36">
        <v>0.13462974</v>
      </c>
      <c r="AX39" s="5">
        <f t="shared" si="7"/>
        <v>-3.2648403094168998E-3</v>
      </c>
      <c r="AY39" s="63">
        <f t="shared" si="8"/>
        <v>2.3676349731012177E-2</v>
      </c>
      <c r="AZ39" s="78">
        <v>273.25664</v>
      </c>
      <c r="BA39">
        <v>289.05932000000001</v>
      </c>
      <c r="BB39" s="89">
        <f t="shared" si="5"/>
        <v>-5.4669332232567425E-2</v>
      </c>
    </row>
    <row r="40" spans="1:54" x14ac:dyDescent="0.2">
      <c r="A40" s="105"/>
      <c r="B40" s="109"/>
      <c r="C40" s="109"/>
      <c r="D40" s="21">
        <v>2010</v>
      </c>
      <c r="E40" s="6" t="s">
        <v>414</v>
      </c>
      <c r="F40" s="6" t="s">
        <v>44</v>
      </c>
      <c r="H40" s="44">
        <v>383.35505921177901</v>
      </c>
      <c r="I40" s="44">
        <v>700000</v>
      </c>
      <c r="J40" s="44">
        <v>35000</v>
      </c>
      <c r="K40" s="44">
        <v>9394.9769304193051</v>
      </c>
      <c r="L40" s="45">
        <v>0.3036436140537262</v>
      </c>
      <c r="M40" s="44">
        <v>13219.14112078029</v>
      </c>
      <c r="N40" s="44">
        <v>20954.141120780288</v>
      </c>
      <c r="O40" s="44">
        <v>7660</v>
      </c>
      <c r="P40" s="45">
        <v>0.60287148415663927</v>
      </c>
      <c r="Q40" s="44">
        <v>0</v>
      </c>
      <c r="R40" s="44">
        <v>2087.77265120429</v>
      </c>
      <c r="S40" s="44">
        <v>0</v>
      </c>
      <c r="T40" s="45">
        <v>0</v>
      </c>
      <c r="U40" s="44">
        <v>0</v>
      </c>
      <c r="V40" s="44">
        <v>0</v>
      </c>
      <c r="W40" s="54">
        <v>9.1184556484222412E-2</v>
      </c>
      <c r="X40" s="54">
        <v>2.5069003459066153E-4</v>
      </c>
      <c r="Y40" s="54">
        <v>1.1511385440826419E-2</v>
      </c>
      <c r="Z40" s="54">
        <v>1.713054953143001E-3</v>
      </c>
      <c r="AA40" s="54">
        <v>8.4287123754620552E-3</v>
      </c>
      <c r="AB40" s="54">
        <v>3.9433948695659637E-3</v>
      </c>
      <c r="AC40" s="54">
        <v>2.3683242034167051E-4</v>
      </c>
      <c r="AD40" s="54">
        <v>2.030122093856335E-2</v>
      </c>
      <c r="AE40" s="54">
        <v>1.784891210263595E-4</v>
      </c>
      <c r="AF40" s="54">
        <f t="shared" si="3"/>
        <v>0.13774833663774189</v>
      </c>
      <c r="AG40" t="s">
        <v>926</v>
      </c>
      <c r="AH40" s="20">
        <v>9.1841714191229121E-2</v>
      </c>
      <c r="AI40" s="20">
        <v>2.2812271315971651E-4</v>
      </c>
      <c r="AJ40" s="20">
        <v>1.1762727888967929E-2</v>
      </c>
      <c r="AK40" s="20">
        <v>5.7757411732153664E-6</v>
      </c>
      <c r="AL40" s="20">
        <v>1.4973609056456141E-2</v>
      </c>
      <c r="AM40" s="20">
        <v>1.9507963611933299E-2</v>
      </c>
      <c r="AN40" s="20">
        <f t="shared" si="4"/>
        <v>0.13831991320291942</v>
      </c>
      <c r="AO40" s="24">
        <v>79.251699256673035</v>
      </c>
      <c r="AP40" s="24">
        <v>230.82081110675193</v>
      </c>
      <c r="AQ40" s="24">
        <v>30.357500178193231</v>
      </c>
      <c r="AR40" s="24">
        <v>1.612195252828107E-2</v>
      </c>
      <c r="AS40" s="24">
        <v>40.761490194513641</v>
      </c>
      <c r="AT40" s="24">
        <v>35.397242366086317</v>
      </c>
      <c r="AU40" s="24">
        <f t="shared" si="6"/>
        <v>416.60486505474637</v>
      </c>
      <c r="AV40" t="s">
        <v>1628</v>
      </c>
      <c r="AW40" s="36">
        <v>0.13530057000000001</v>
      </c>
      <c r="AX40" s="5">
        <f t="shared" si="7"/>
        <v>-3.0193432029194112E-3</v>
      </c>
      <c r="AY40" s="63">
        <f t="shared" si="8"/>
        <v>2.1828695037495759E-2</v>
      </c>
      <c r="AZ40" s="78">
        <v>281.84209999999996</v>
      </c>
      <c r="BA40">
        <v>297.65012999999999</v>
      </c>
      <c r="BB40" s="89">
        <f t="shared" si="5"/>
        <v>-5.3109434220640295E-2</v>
      </c>
    </row>
    <row r="41" spans="1:54" x14ac:dyDescent="0.2">
      <c r="A41" s="105"/>
      <c r="B41" s="109"/>
      <c r="C41" s="109"/>
      <c r="D41" s="21">
        <v>2020</v>
      </c>
      <c r="E41" s="6" t="s">
        <v>414</v>
      </c>
      <c r="F41" s="6" t="s">
        <v>44</v>
      </c>
      <c r="H41" s="44">
        <v>363.41450015337551</v>
      </c>
      <c r="I41" s="44">
        <v>700000</v>
      </c>
      <c r="J41" s="44">
        <v>35000</v>
      </c>
      <c r="K41" s="44">
        <v>9141.06621358349</v>
      </c>
      <c r="L41" s="45">
        <v>0.30686935782432562</v>
      </c>
      <c r="M41" s="44">
        <v>12531.535319110229</v>
      </c>
      <c r="N41" s="44">
        <v>20266.535319110229</v>
      </c>
      <c r="O41" s="44">
        <v>7660</v>
      </c>
      <c r="P41" s="45">
        <v>0.57192072271856131</v>
      </c>
      <c r="Q41" s="44">
        <v>0</v>
      </c>
      <c r="R41" s="44">
        <v>2031.348047462998</v>
      </c>
      <c r="S41" s="44">
        <v>0</v>
      </c>
      <c r="T41" s="45">
        <v>0</v>
      </c>
      <c r="U41" s="44">
        <v>0</v>
      </c>
      <c r="V41" s="44">
        <v>0</v>
      </c>
      <c r="W41" s="54">
        <v>8.8842034339904785E-2</v>
      </c>
      <c r="X41" s="54">
        <v>2.5069003459066153E-4</v>
      </c>
      <c r="Y41" s="54">
        <v>1.1200276203453541E-2</v>
      </c>
      <c r="Z41" s="54">
        <v>1.713054953143001E-3</v>
      </c>
      <c r="AA41" s="54">
        <v>9.2442911118268967E-3</v>
      </c>
      <c r="AB41" s="54">
        <v>3.7622714880853891E-3</v>
      </c>
      <c r="AC41" s="54">
        <v>2.3503234842792151E-4</v>
      </c>
      <c r="AD41" s="54">
        <v>1.9709724932909008E-2</v>
      </c>
      <c r="AE41" s="54">
        <v>1.784891210263595E-4</v>
      </c>
      <c r="AF41" s="54">
        <f t="shared" si="3"/>
        <v>0.13513586453336757</v>
      </c>
      <c r="AG41" t="s">
        <v>927</v>
      </c>
      <c r="AH41" s="20">
        <v>8.8824840508079483E-2</v>
      </c>
      <c r="AI41" s="20">
        <v>2.2812271315971651E-4</v>
      </c>
      <c r="AJ41" s="20">
        <v>1.144482581295941E-2</v>
      </c>
      <c r="AK41" s="20">
        <v>5.7757411732153664E-6</v>
      </c>
      <c r="AL41" s="20">
        <v>1.5622344497575619E-2</v>
      </c>
      <c r="AM41" s="20">
        <v>1.8905562866870899E-2</v>
      </c>
      <c r="AN41" s="20">
        <f t="shared" si="4"/>
        <v>0.13503147213981836</v>
      </c>
      <c r="AO41" s="24">
        <v>54.631098608968379</v>
      </c>
      <c r="AP41" s="24">
        <v>230.82081110675193</v>
      </c>
      <c r="AQ41" s="24">
        <v>29.537051688678481</v>
      </c>
      <c r="AR41" s="24">
        <v>1.612195252828107E-2</v>
      </c>
      <c r="AS41" s="24">
        <v>39.47031525650619</v>
      </c>
      <c r="AT41" s="24">
        <v>38.446838698753758</v>
      </c>
      <c r="AU41" s="24">
        <f t="shared" si="6"/>
        <v>392.92223731218706</v>
      </c>
      <c r="AV41" t="s">
        <v>1629</v>
      </c>
      <c r="AW41" s="36">
        <v>0.13178007999999999</v>
      </c>
      <c r="AX41" s="5">
        <f t="shared" si="7"/>
        <v>-3.2513921398183709E-3</v>
      </c>
      <c r="AY41" s="63">
        <f t="shared" si="8"/>
        <v>2.407877280973221E-2</v>
      </c>
      <c r="AZ41" s="78">
        <v>249.28025</v>
      </c>
      <c r="BA41">
        <v>265.23933999999997</v>
      </c>
      <c r="BB41" s="89">
        <f t="shared" si="5"/>
        <v>-6.0168638634072846E-2</v>
      </c>
    </row>
    <row r="42" spans="1:54" x14ac:dyDescent="0.2">
      <c r="A42" s="105"/>
      <c r="B42" s="109"/>
      <c r="C42" s="111" t="s">
        <v>17</v>
      </c>
      <c r="D42" s="21">
        <v>2020</v>
      </c>
      <c r="E42" s="6" t="s">
        <v>414</v>
      </c>
      <c r="F42" s="6" t="s">
        <v>45</v>
      </c>
      <c r="H42" s="44">
        <v>375.87853168442649</v>
      </c>
      <c r="I42" s="44">
        <v>700000</v>
      </c>
      <c r="J42" s="44">
        <v>35000</v>
      </c>
      <c r="K42" s="44">
        <v>10298.26293814346</v>
      </c>
      <c r="L42" s="45">
        <v>0.27417024970054632</v>
      </c>
      <c r="M42" s="44">
        <v>12961.387506494921</v>
      </c>
      <c r="N42" s="44">
        <v>20696.387506494921</v>
      </c>
      <c r="O42" s="44">
        <v>7660</v>
      </c>
      <c r="P42" s="45">
        <v>0.59088467846734472</v>
      </c>
      <c r="Q42" s="44">
        <v>0</v>
      </c>
      <c r="R42" s="44">
        <v>2288.50287514299</v>
      </c>
      <c r="S42" s="44">
        <v>0</v>
      </c>
      <c r="T42" s="45">
        <v>0</v>
      </c>
      <c r="U42" s="44">
        <v>0</v>
      </c>
      <c r="V42" s="44">
        <v>0</v>
      </c>
      <c r="W42" s="54">
        <v>7.9164676368236542E-2</v>
      </c>
      <c r="X42" s="54">
        <v>2.5069003459066153E-4</v>
      </c>
      <c r="Y42" s="54">
        <v>-3.1463033519685268E-3</v>
      </c>
      <c r="Z42" s="54">
        <v>1.713054953143001E-3</v>
      </c>
      <c r="AA42" s="54">
        <v>9.2442911118268967E-3</v>
      </c>
      <c r="AB42" s="54">
        <v>4.0591512806713581E-3</v>
      </c>
      <c r="AC42" s="54">
        <v>1.1921992991119621E-3</v>
      </c>
      <c r="AD42" s="54">
        <v>2.0079495385289189E-2</v>
      </c>
      <c r="AE42" s="54">
        <v>1.784891210263595E-4</v>
      </c>
      <c r="AF42" s="54">
        <f t="shared" si="3"/>
        <v>0.11273574420192745</v>
      </c>
      <c r="AG42" t="s">
        <v>928</v>
      </c>
      <c r="AH42" s="20">
        <v>7.9995339114686329E-2</v>
      </c>
      <c r="AI42" s="20">
        <v>2.2812271315971651E-4</v>
      </c>
      <c r="AJ42" s="20">
        <v>-1.876113575268959E-3</v>
      </c>
      <c r="AK42" s="20">
        <v>5.7757411732153664E-6</v>
      </c>
      <c r="AL42" s="20">
        <v>1.6904341789732411E-2</v>
      </c>
      <c r="AM42" s="20">
        <v>1.9282149680592251E-2</v>
      </c>
      <c r="AN42" s="20">
        <f t="shared" si="4"/>
        <v>0.11453961546407497</v>
      </c>
      <c r="AO42" s="24">
        <v>52.033063789547548</v>
      </c>
      <c r="AP42" s="24">
        <v>231.18596276011408</v>
      </c>
      <c r="AQ42" s="24">
        <v>15.179985158112929</v>
      </c>
      <c r="AR42" s="24">
        <v>1.612195252828107E-2</v>
      </c>
      <c r="AS42" s="24">
        <v>40.277484669636173</v>
      </c>
      <c r="AT42" s="24">
        <v>40.818642595508933</v>
      </c>
      <c r="AU42" s="24">
        <f t="shared" si="6"/>
        <v>379.51126092544797</v>
      </c>
      <c r="AV42" t="s">
        <v>1630</v>
      </c>
      <c r="AW42" s="36">
        <v>0.11279071</v>
      </c>
      <c r="AX42" s="5">
        <f t="shared" si="7"/>
        <v>-1.7489054640749679E-3</v>
      </c>
      <c r="AY42" s="63">
        <f t="shared" si="8"/>
        <v>1.5269000659632102E-2</v>
      </c>
      <c r="AZ42" s="78">
        <v>233.15464</v>
      </c>
      <c r="BA42">
        <v>249.37460000000002</v>
      </c>
      <c r="BB42" s="89">
        <f t="shared" si="5"/>
        <v>-6.5042550444191272E-2</v>
      </c>
    </row>
    <row r="43" spans="1:54" x14ac:dyDescent="0.2">
      <c r="A43" s="105"/>
      <c r="B43" s="109"/>
      <c r="C43" s="108"/>
      <c r="D43" s="21">
        <v>2020</v>
      </c>
      <c r="E43" s="6" t="s">
        <v>414</v>
      </c>
      <c r="F43" s="6" t="s">
        <v>46</v>
      </c>
      <c r="H43" s="44">
        <v>375.87853168442649</v>
      </c>
      <c r="I43" s="44">
        <v>700000</v>
      </c>
      <c r="J43" s="44">
        <v>35000</v>
      </c>
      <c r="K43" s="44">
        <v>10298.26293814346</v>
      </c>
      <c r="L43" s="45">
        <v>0.27417024970054632</v>
      </c>
      <c r="M43" s="44">
        <v>12961.387506494921</v>
      </c>
      <c r="N43" s="44">
        <v>20696.387506494921</v>
      </c>
      <c r="O43" s="44">
        <v>7660</v>
      </c>
      <c r="P43" s="45">
        <v>0.59088467846734472</v>
      </c>
      <c r="Q43" s="44">
        <v>0</v>
      </c>
      <c r="R43" s="44">
        <v>2288.50287514299</v>
      </c>
      <c r="S43" s="44">
        <v>0</v>
      </c>
      <c r="T43" s="45">
        <v>0</v>
      </c>
      <c r="U43" s="44">
        <v>0</v>
      </c>
      <c r="V43" s="44">
        <v>0</v>
      </c>
      <c r="W43" s="54">
        <v>7.9164676368236542E-2</v>
      </c>
      <c r="X43" s="54">
        <v>2.5069003459066153E-4</v>
      </c>
      <c r="Y43" s="54">
        <v>-7.1999999999999995E-2</v>
      </c>
      <c r="Z43" s="54">
        <v>1.713054953143001E-3</v>
      </c>
      <c r="AA43" s="54">
        <v>9.2442911118268967E-3</v>
      </c>
      <c r="AB43" s="54">
        <v>4.0591512806713581E-3</v>
      </c>
      <c r="AC43" s="54">
        <v>1.1921992991119621E-3</v>
      </c>
      <c r="AD43" s="54">
        <v>2.0079495385289189E-2</v>
      </c>
      <c r="AE43" s="54">
        <v>1.784891210263595E-4</v>
      </c>
      <c r="AF43" s="54">
        <f t="shared" si="3"/>
        <v>4.3882047553895978E-2</v>
      </c>
      <c r="AG43" t="s">
        <v>929</v>
      </c>
      <c r="AH43" s="20">
        <v>7.9941705270452551E-2</v>
      </c>
      <c r="AI43" s="20">
        <v>2.2812271315971651E-4</v>
      </c>
      <c r="AJ43" s="20">
        <v>-7.0631980586109908E-2</v>
      </c>
      <c r="AK43" s="20">
        <v>5.7757411732153664E-6</v>
      </c>
      <c r="AL43" s="20">
        <v>1.6904341789732411E-2</v>
      </c>
      <c r="AM43" s="20">
        <v>1.9282149680592251E-2</v>
      </c>
      <c r="AN43" s="20">
        <f t="shared" si="4"/>
        <v>4.5730114609000241E-2</v>
      </c>
      <c r="AO43" s="24">
        <v>52.008392221199998</v>
      </c>
      <c r="AP43" s="24">
        <v>231.18596276011408</v>
      </c>
      <c r="AQ43" s="24">
        <v>-23.605905713623311</v>
      </c>
      <c r="AR43" s="24">
        <v>1.612195252828107E-2</v>
      </c>
      <c r="AS43" s="24">
        <v>40.277484669636173</v>
      </c>
      <c r="AT43" s="24">
        <v>40.818642595508933</v>
      </c>
      <c r="AU43" s="24">
        <f t="shared" si="6"/>
        <v>340.70069848536417</v>
      </c>
      <c r="AV43" t="s">
        <v>1631</v>
      </c>
      <c r="AW43" s="36">
        <v>8.0249413000000006E-2</v>
      </c>
      <c r="AX43" s="5">
        <f t="shared" si="7"/>
        <v>3.4519298390999764E-2</v>
      </c>
      <c r="AY43" s="63">
        <f t="shared" si="8"/>
        <v>0.75484828074771426</v>
      </c>
      <c r="AZ43" s="78">
        <v>203.08539000000002</v>
      </c>
      <c r="BA43">
        <v>219.30534</v>
      </c>
      <c r="BB43" s="89">
        <f t="shared" si="5"/>
        <v>-7.3960579345673905E-2</v>
      </c>
    </row>
    <row r="44" spans="1:54" x14ac:dyDescent="0.2">
      <c r="A44" s="105"/>
      <c r="B44" s="109" t="s">
        <v>412</v>
      </c>
      <c r="C44" s="21" t="s">
        <v>2229</v>
      </c>
      <c r="D44" s="21">
        <v>2020</v>
      </c>
      <c r="F44" s="6" t="s">
        <v>51</v>
      </c>
      <c r="H44" s="44">
        <v>268.79859277101161</v>
      </c>
      <c r="I44" s="44">
        <v>350000</v>
      </c>
      <c r="J44" s="44">
        <v>28000</v>
      </c>
      <c r="K44" s="44">
        <v>10611.204400803659</v>
      </c>
      <c r="L44" s="45">
        <v>0.32935262656359082</v>
      </c>
      <c r="M44" s="44">
        <v>12799.933096636911</v>
      </c>
      <c r="N44" s="44">
        <v>21704.933096636909</v>
      </c>
      <c r="O44" s="44">
        <v>8830</v>
      </c>
      <c r="P44" s="45">
        <v>0.46169773128727032</v>
      </c>
      <c r="Q44" s="44">
        <v>1614.827229377687</v>
      </c>
      <c r="R44" s="44">
        <v>2358.0454224008131</v>
      </c>
      <c r="S44" s="44">
        <v>161.48272534404879</v>
      </c>
      <c r="T44" s="45">
        <v>0</v>
      </c>
      <c r="U44" s="44">
        <v>0</v>
      </c>
      <c r="V44" s="44">
        <v>0</v>
      </c>
      <c r="W44" s="54">
        <v>0</v>
      </c>
      <c r="X44" s="54">
        <v>4.3494580313563352E-4</v>
      </c>
      <c r="Y44" s="54">
        <v>6.8931832909584045E-2</v>
      </c>
      <c r="Z44" s="54">
        <v>3.658019239082932E-3</v>
      </c>
      <c r="AA44" s="54">
        <v>1.381171867251396E-2</v>
      </c>
      <c r="AB44" s="54">
        <v>3.1801795121282339E-3</v>
      </c>
      <c r="AC44" s="54">
        <v>9.1186193749308586E-3</v>
      </c>
      <c r="AD44" s="54">
        <v>1.8171526491641998E-2</v>
      </c>
      <c r="AE44" s="54">
        <v>9.8764616996049881E-4</v>
      </c>
      <c r="AF44" s="54">
        <f t="shared" si="3"/>
        <v>0.11829448817297816</v>
      </c>
      <c r="AG44" t="s">
        <v>2193</v>
      </c>
      <c r="AH44" s="20">
        <v>0</v>
      </c>
      <c r="AI44" s="20">
        <v>3.957916155840155E-4</v>
      </c>
      <c r="AJ44" s="20">
        <v>6.3594732465346526E-2</v>
      </c>
      <c r="AK44" s="20">
        <v>1.0020878230312499E-5</v>
      </c>
      <c r="AL44" s="20">
        <v>3.2750529080159817E-2</v>
      </c>
      <c r="AM44" s="20">
        <v>1.7493705683307211E-2</v>
      </c>
      <c r="AN44" s="20">
        <f t="shared" si="4"/>
        <v>0.11424477972262789</v>
      </c>
      <c r="AO44" s="24">
        <v>0</v>
      </c>
      <c r="AP44" s="24">
        <v>123.67229813709072</v>
      </c>
      <c r="AQ44" s="24">
        <v>123.2281953630318</v>
      </c>
      <c r="AR44" s="24">
        <v>2.797149634578323E-2</v>
      </c>
      <c r="AS44" s="24">
        <v>36.583496449563327</v>
      </c>
      <c r="AT44" s="24">
        <v>92.185291464639477</v>
      </c>
      <c r="AU44" s="24">
        <f t="shared" si="6"/>
        <v>375.69725291067112</v>
      </c>
      <c r="AV44" t="s">
        <v>2211</v>
      </c>
      <c r="AW44" s="36">
        <v>0.12175703</v>
      </c>
      <c r="AX44" s="5">
        <f t="shared" si="7"/>
        <v>7.5122502773721095E-3</v>
      </c>
      <c r="AY44" s="63">
        <f t="shared" si="8"/>
        <v>6.5755742149539942E-2</v>
      </c>
      <c r="AZ44" s="78">
        <v>433.33930999999995</v>
      </c>
      <c r="BA44">
        <v>447.28204999999997</v>
      </c>
      <c r="BB44" s="89">
        <f t="shared" si="5"/>
        <v>-3.1172142946492065E-2</v>
      </c>
    </row>
    <row r="45" spans="1:54" x14ac:dyDescent="0.2">
      <c r="A45" s="105"/>
      <c r="B45" s="109"/>
      <c r="C45" s="21" t="s">
        <v>2229</v>
      </c>
      <c r="D45" s="21">
        <v>2020</v>
      </c>
      <c r="F45" s="6" t="s">
        <v>50</v>
      </c>
      <c r="H45" s="44">
        <v>268.79859277101161</v>
      </c>
      <c r="I45" s="44">
        <v>350000</v>
      </c>
      <c r="J45" s="44">
        <v>28000</v>
      </c>
      <c r="K45" s="44">
        <v>10611.204400803659</v>
      </c>
      <c r="L45" s="45">
        <v>0.32935262656359082</v>
      </c>
      <c r="M45" s="44">
        <v>12799.933096636911</v>
      </c>
      <c r="N45" s="44">
        <v>21704.933096636909</v>
      </c>
      <c r="O45" s="44">
        <v>8830</v>
      </c>
      <c r="P45" s="45">
        <v>0.46169773128727032</v>
      </c>
      <c r="Q45" s="44">
        <v>1614.827229377687</v>
      </c>
      <c r="R45" s="44">
        <v>2358.0454224008131</v>
      </c>
      <c r="S45" s="44">
        <v>161.48272534404879</v>
      </c>
      <c r="T45" s="45">
        <v>0</v>
      </c>
      <c r="U45" s="44">
        <v>0</v>
      </c>
      <c r="V45" s="44">
        <v>0</v>
      </c>
      <c r="W45" s="54">
        <v>0</v>
      </c>
      <c r="X45" s="54">
        <v>4.3494580313563352E-4</v>
      </c>
      <c r="Y45" s="54">
        <f>Y44*(0.02/0.107)</f>
        <v>1.2884454749454963E-2</v>
      </c>
      <c r="Z45" s="54">
        <v>3.658019239082932E-3</v>
      </c>
      <c r="AA45" s="54">
        <v>1.381171867251396E-2</v>
      </c>
      <c r="AB45" s="54">
        <v>3.1801795121282339E-3</v>
      </c>
      <c r="AC45" s="54">
        <v>9.1186193749308586E-3</v>
      </c>
      <c r="AD45" s="54">
        <v>1.8171526491641998E-2</v>
      </c>
      <c r="AE45" s="54">
        <v>9.8764616996049881E-4</v>
      </c>
      <c r="AF45" s="54">
        <f t="shared" si="3"/>
        <v>6.2247110012849077E-2</v>
      </c>
      <c r="AG45" t="s">
        <v>2194</v>
      </c>
      <c r="AH45" s="20">
        <v>0</v>
      </c>
      <c r="AI45" s="20">
        <v>3.957916155840155E-4</v>
      </c>
      <c r="AJ45" s="20">
        <v>1.3930039467390191E-2</v>
      </c>
      <c r="AK45" s="20">
        <v>1.0020878230312499E-5</v>
      </c>
      <c r="AL45" s="20">
        <v>3.2750529080159817E-2</v>
      </c>
      <c r="AM45" s="20">
        <v>1.7493705683307211E-2</v>
      </c>
      <c r="AN45" s="20">
        <f t="shared" si="4"/>
        <v>6.4580086724671554E-2</v>
      </c>
      <c r="AO45" s="24">
        <v>0</v>
      </c>
      <c r="AP45" s="24">
        <v>123.67229813709072</v>
      </c>
      <c r="AQ45" s="24">
        <v>39.881190540104761</v>
      </c>
      <c r="AR45" s="24">
        <v>2.797149634578323E-2</v>
      </c>
      <c r="AS45" s="24">
        <v>36.583496449563327</v>
      </c>
      <c r="AT45" s="24">
        <v>92.185291464639477</v>
      </c>
      <c r="AU45" s="24">
        <f t="shared" si="6"/>
        <v>292.35024808774403</v>
      </c>
      <c r="AV45" t="s">
        <v>2212</v>
      </c>
      <c r="AW45" s="36">
        <v>5.4027139000000002E-2</v>
      </c>
      <c r="AX45" s="5">
        <f t="shared" si="7"/>
        <v>-1.0552947724671552E-2</v>
      </c>
      <c r="AY45" s="63">
        <f t="shared" si="8"/>
        <v>0.16340869546463468</v>
      </c>
      <c r="AZ45" s="78">
        <v>173.19641999999999</v>
      </c>
      <c r="BA45">
        <v>187.13916</v>
      </c>
      <c r="BB45" s="89">
        <f t="shared" si="5"/>
        <v>-7.4504662733337113E-2</v>
      </c>
    </row>
    <row r="46" spans="1:54" x14ac:dyDescent="0.2">
      <c r="A46" s="105"/>
      <c r="B46" s="109"/>
      <c r="C46" s="21" t="s">
        <v>2229</v>
      </c>
      <c r="D46" s="21">
        <v>2020</v>
      </c>
      <c r="F46" s="6" t="s">
        <v>47</v>
      </c>
      <c r="H46" s="44">
        <v>268.79859277101161</v>
      </c>
      <c r="I46" s="44">
        <v>350000</v>
      </c>
      <c r="J46" s="44">
        <v>28000</v>
      </c>
      <c r="K46" s="44">
        <v>10611.204400803659</v>
      </c>
      <c r="L46" s="45">
        <v>0.32935262656359082</v>
      </c>
      <c r="M46" s="44">
        <v>12799.933096636911</v>
      </c>
      <c r="N46" s="44">
        <v>21704.933096636909</v>
      </c>
      <c r="O46" s="44">
        <v>8830</v>
      </c>
      <c r="P46" s="45">
        <v>0.46169773128727032</v>
      </c>
      <c r="Q46" s="44">
        <v>1614.827229377687</v>
      </c>
      <c r="R46" s="44">
        <v>2358.0454224008131</v>
      </c>
      <c r="S46" s="44">
        <v>161.48272534404879</v>
      </c>
      <c r="T46" s="45">
        <v>0</v>
      </c>
      <c r="U46" s="44">
        <v>0</v>
      </c>
      <c r="V46" s="44">
        <v>0</v>
      </c>
      <c r="W46" s="54">
        <v>0</v>
      </c>
      <c r="X46" s="54">
        <v>4.3494580313563352E-4</v>
      </c>
      <c r="Y46" s="54">
        <v>0.109</v>
      </c>
      <c r="Z46" s="54">
        <v>3.658019239082932E-3</v>
      </c>
      <c r="AA46" s="54">
        <v>1.381171867251396E-2</v>
      </c>
      <c r="AB46" s="54">
        <v>3.1801795121282339E-3</v>
      </c>
      <c r="AC46" s="54">
        <v>9.1186193749308586E-3</v>
      </c>
      <c r="AD46" s="54">
        <v>1.8171526491641998E-2</v>
      </c>
      <c r="AE46" s="54">
        <v>9.8764616996049881E-4</v>
      </c>
      <c r="AF46" s="54">
        <f t="shared" si="3"/>
        <v>0.1583626552633941</v>
      </c>
      <c r="AG46" t="s">
        <v>2201</v>
      </c>
      <c r="AH46" s="20">
        <v>0</v>
      </c>
      <c r="AI46" s="20">
        <v>3.957916155840155E-4</v>
      </c>
      <c r="AJ46" s="20">
        <v>0.1111466634854783</v>
      </c>
      <c r="AK46" s="20">
        <v>1.0020878230312499E-5</v>
      </c>
      <c r="AL46" s="20">
        <v>3.2750529080159817E-2</v>
      </c>
      <c r="AM46" s="20">
        <v>1.7493705683307211E-2</v>
      </c>
      <c r="AN46" s="20">
        <f t="shared" si="4"/>
        <v>0.16179671074275967</v>
      </c>
      <c r="AO46" s="24">
        <v>0</v>
      </c>
      <c r="AP46" s="24">
        <v>123.67229813709072</v>
      </c>
      <c r="AQ46" s="24">
        <v>73.021525173506589</v>
      </c>
      <c r="AR46" s="24">
        <v>2.797149634578323E-2</v>
      </c>
      <c r="AS46" s="24">
        <v>36.583496449563327</v>
      </c>
      <c r="AT46" s="24">
        <v>92.185291464639477</v>
      </c>
      <c r="AU46" s="24">
        <f t="shared" si="6"/>
        <v>325.49058272114587</v>
      </c>
      <c r="AV46" t="s">
        <v>2219</v>
      </c>
      <c r="AW46" s="36">
        <v>0.15853600000000001</v>
      </c>
      <c r="AX46" s="5">
        <f t="shared" si="7"/>
        <v>-3.2607107427596593E-3</v>
      </c>
      <c r="AY46" s="63">
        <f t="shared" si="8"/>
        <v>2.0153133693452261E-2</v>
      </c>
      <c r="AZ46" s="78">
        <v>273.16673000000003</v>
      </c>
      <c r="BA46">
        <v>287.10946999999999</v>
      </c>
      <c r="BB46" s="89">
        <f t="shared" si="5"/>
        <v>-4.8562452502872722E-2</v>
      </c>
    </row>
    <row r="47" spans="1:54" x14ac:dyDescent="0.2">
      <c r="A47" s="105"/>
      <c r="B47" s="109"/>
      <c r="C47" s="21" t="s">
        <v>2226</v>
      </c>
      <c r="D47" s="21">
        <v>2020</v>
      </c>
      <c r="E47" s="6" t="s">
        <v>414</v>
      </c>
      <c r="F47" s="6" t="s">
        <v>44</v>
      </c>
      <c r="H47" s="44">
        <v>337.84759360628192</v>
      </c>
      <c r="I47" s="44">
        <v>350000</v>
      </c>
      <c r="J47" s="44">
        <v>28000</v>
      </c>
      <c r="K47" s="44">
        <v>9832.7116988792095</v>
      </c>
      <c r="L47" s="45">
        <v>0.34075787663459778</v>
      </c>
      <c r="M47" s="44">
        <v>11854.301799976691</v>
      </c>
      <c r="N47" s="44">
        <v>20759.301799976689</v>
      </c>
      <c r="O47" s="44">
        <v>8830</v>
      </c>
      <c r="P47" s="45">
        <v>0.43994483460419648</v>
      </c>
      <c r="Q47" s="44">
        <v>0</v>
      </c>
      <c r="R47" s="44">
        <v>2185.0470441953798</v>
      </c>
      <c r="S47" s="44">
        <v>0</v>
      </c>
      <c r="T47" s="45">
        <v>0</v>
      </c>
      <c r="U47" s="44">
        <v>0</v>
      </c>
      <c r="V47" s="44">
        <v>0</v>
      </c>
      <c r="W47" s="54">
        <v>8.2902200520038605E-2</v>
      </c>
      <c r="X47" s="54">
        <v>4.3494580313563352E-4</v>
      </c>
      <c r="Y47" s="54">
        <v>1.045137085020542E-2</v>
      </c>
      <c r="Z47" s="54">
        <v>3.658019239082932E-3</v>
      </c>
      <c r="AA47" s="54">
        <v>1.3759966939687731E-2</v>
      </c>
      <c r="AB47" s="54">
        <v>5.2347867749631396E-3</v>
      </c>
      <c r="AC47" s="54">
        <v>6.6254113335162401E-4</v>
      </c>
      <c r="AD47" s="54">
        <v>1.7465854063630101E-2</v>
      </c>
      <c r="AE47" s="54">
        <v>3.8114169728942221E-4</v>
      </c>
      <c r="AF47" s="54">
        <f>SUM(W47:AE47)</f>
        <v>0.13495082702138461</v>
      </c>
      <c r="AG47" s="9" t="s">
        <v>930</v>
      </c>
      <c r="AH47" s="20">
        <v>8.2886146664207905E-2</v>
      </c>
      <c r="AI47" s="20">
        <v>3.957916155840155E-4</v>
      </c>
      <c r="AJ47" s="20">
        <v>1.0679568459758799E-2</v>
      </c>
      <c r="AK47" s="20">
        <v>1.0020878230312499E-5</v>
      </c>
      <c r="AL47" s="20">
        <v>2.452330839134971E-2</v>
      </c>
      <c r="AM47" s="20">
        <v>1.6775025166870069E-2</v>
      </c>
      <c r="AN47" s="20">
        <f t="shared" si="4"/>
        <v>0.13526986117600082</v>
      </c>
      <c r="AO47" s="24">
        <v>49.275799250072907</v>
      </c>
      <c r="AP47" s="24">
        <v>227.62114644593731</v>
      </c>
      <c r="AQ47" s="24">
        <v>27.56205911421457</v>
      </c>
      <c r="AR47" s="24">
        <v>2.797149634578323E-2</v>
      </c>
      <c r="AS47" s="24">
        <v>35.043089537945427</v>
      </c>
      <c r="AT47" s="24">
        <v>58.595120788837647</v>
      </c>
      <c r="AU47" s="24">
        <f t="shared" si="6"/>
        <v>398.12518663335368</v>
      </c>
      <c r="AV47" t="s">
        <v>1632</v>
      </c>
      <c r="AW47" s="36">
        <v>0.13173169000000001</v>
      </c>
      <c r="AX47" s="5">
        <f t="shared" si="7"/>
        <v>-3.5381711760008039E-3</v>
      </c>
      <c r="AY47" s="63">
        <f t="shared" si="8"/>
        <v>2.6156389496084852E-2</v>
      </c>
      <c r="AZ47" s="78">
        <v>247.5727</v>
      </c>
      <c r="BA47">
        <v>260.74234999999999</v>
      </c>
      <c r="BB47" s="89">
        <f t="shared" si="5"/>
        <v>-5.0508289121425798E-2</v>
      </c>
    </row>
    <row r="48" spans="1:54" x14ac:dyDescent="0.2">
      <c r="A48" s="105"/>
      <c r="B48" s="109"/>
      <c r="C48" s="109" t="s">
        <v>2222</v>
      </c>
      <c r="D48" s="21">
        <v>2002</v>
      </c>
      <c r="E48" s="6" t="s">
        <v>415</v>
      </c>
      <c r="F48" s="6" t="s">
        <v>44</v>
      </c>
      <c r="H48" s="44">
        <v>350.6750569203503</v>
      </c>
      <c r="I48" s="44">
        <v>350000</v>
      </c>
      <c r="J48" s="44">
        <v>28000</v>
      </c>
      <c r="K48" s="44">
        <v>10354.225279733349</v>
      </c>
      <c r="L48" s="45">
        <v>0.3238665759563446</v>
      </c>
      <c r="M48" s="44">
        <v>12304.389140564601</v>
      </c>
      <c r="N48" s="44">
        <v>21209.389140564599</v>
      </c>
      <c r="O48" s="44">
        <v>8830</v>
      </c>
      <c r="P48" s="45">
        <v>0.45003695671145338</v>
      </c>
      <c r="Q48" s="44">
        <v>0</v>
      </c>
      <c r="R48" s="44">
        <v>2300.9389510518549</v>
      </c>
      <c r="S48" s="44">
        <v>0</v>
      </c>
      <c r="T48" s="45">
        <v>0</v>
      </c>
      <c r="U48" s="44">
        <v>0</v>
      </c>
      <c r="V48" s="44">
        <v>0</v>
      </c>
      <c r="W48" s="54">
        <v>8.6159303784370422E-2</v>
      </c>
      <c r="X48" s="54">
        <v>4.3494580313563352E-4</v>
      </c>
      <c r="Y48" s="54">
        <v>1.1005697771906849E-2</v>
      </c>
      <c r="Z48" s="54">
        <v>3.658019239082932E-3</v>
      </c>
      <c r="AA48" s="54">
        <v>1.3231568969786171E-2</v>
      </c>
      <c r="AB48" s="54">
        <v>5.883628036826849E-3</v>
      </c>
      <c r="AC48" s="54">
        <v>4.2198487790301442E-4</v>
      </c>
      <c r="AD48" s="54">
        <v>1.7801728099584579E-2</v>
      </c>
      <c r="AE48" s="54">
        <v>3.8114169728942221E-4</v>
      </c>
      <c r="AF48" s="54">
        <f t="shared" si="3"/>
        <v>0.13897801827988587</v>
      </c>
      <c r="AG48" t="s">
        <v>931</v>
      </c>
      <c r="AH48" s="20">
        <v>8.7362790624408451E-2</v>
      </c>
      <c r="AI48" s="20">
        <v>3.957916155840155E-4</v>
      </c>
      <c r="AJ48" s="20">
        <v>1.124599816501097E-2</v>
      </c>
      <c r="AK48" s="20">
        <v>1.0020878230312499E-5</v>
      </c>
      <c r="AL48" s="20">
        <v>2.435197898010194E-2</v>
      </c>
      <c r="AM48" s="20">
        <v>1.7117091893635531E-2</v>
      </c>
      <c r="AN48" s="20">
        <f t="shared" si="4"/>
        <v>0.14048367215697122</v>
      </c>
      <c r="AO48" s="24">
        <v>124.97787889760841</v>
      </c>
      <c r="AP48" s="24">
        <v>228.38653344150433</v>
      </c>
      <c r="AQ48" s="24">
        <v>29.023913034532999</v>
      </c>
      <c r="AR48" s="24">
        <v>2.797149634578323E-2</v>
      </c>
      <c r="AS48" s="24">
        <v>35.776269216665902</v>
      </c>
      <c r="AT48" s="24">
        <v>56.808244197355059</v>
      </c>
      <c r="AU48" s="24">
        <f t="shared" si="6"/>
        <v>475.00081028401252</v>
      </c>
      <c r="AV48" t="s">
        <v>1633</v>
      </c>
      <c r="AW48" s="36">
        <v>0.13698357</v>
      </c>
      <c r="AX48" s="5">
        <f t="shared" si="7"/>
        <v>-3.5001021569712187E-3</v>
      </c>
      <c r="AY48" s="63">
        <f t="shared" si="8"/>
        <v>2.4914654516293787E-2</v>
      </c>
      <c r="AZ48" s="78">
        <v>378.86342999999999</v>
      </c>
      <c r="BA48">
        <v>392.72730999999999</v>
      </c>
      <c r="BB48" s="89">
        <f t="shared" si="5"/>
        <v>-3.5301542945918363E-2</v>
      </c>
    </row>
    <row r="49" spans="1:54" x14ac:dyDescent="0.2">
      <c r="A49" s="105"/>
      <c r="B49" s="109"/>
      <c r="C49" s="109"/>
      <c r="D49" s="21">
        <v>2006</v>
      </c>
      <c r="E49" s="6" t="s">
        <v>416</v>
      </c>
      <c r="F49" s="6" t="s">
        <v>44</v>
      </c>
      <c r="H49" s="44">
        <v>350.02404539844088</v>
      </c>
      <c r="I49" s="44">
        <v>350000</v>
      </c>
      <c r="J49" s="44">
        <v>28000</v>
      </c>
      <c r="K49" s="44">
        <v>10340.93392353663</v>
      </c>
      <c r="L49" s="45">
        <v>0.32393568754196173</v>
      </c>
      <c r="M49" s="44">
        <v>12281.54650735824</v>
      </c>
      <c r="N49" s="44">
        <v>21186.546507358242</v>
      </c>
      <c r="O49" s="44">
        <v>8830</v>
      </c>
      <c r="P49" s="45">
        <v>0.44951362566198599</v>
      </c>
      <c r="Q49" s="44">
        <v>0</v>
      </c>
      <c r="R49" s="44">
        <v>2297.9853163414732</v>
      </c>
      <c r="S49" s="44">
        <v>0</v>
      </c>
      <c r="T49" s="45">
        <v>0</v>
      </c>
      <c r="U49" s="44">
        <v>0</v>
      </c>
      <c r="V49" s="44">
        <v>0</v>
      </c>
      <c r="W49" s="54">
        <v>8.6313195526599884E-2</v>
      </c>
      <c r="X49" s="54">
        <v>4.3494580313563352E-4</v>
      </c>
      <c r="Y49" s="54">
        <v>1.0991569608449939E-2</v>
      </c>
      <c r="Z49" s="54">
        <v>3.658019239082932E-3</v>
      </c>
      <c r="AA49" s="54">
        <v>1.3231568969786171E-2</v>
      </c>
      <c r="AB49" s="54">
        <v>5.8188522234559059E-3</v>
      </c>
      <c r="AC49" s="54">
        <v>4.2183845653198659E-4</v>
      </c>
      <c r="AD49" s="54">
        <v>1.778468303382397E-2</v>
      </c>
      <c r="AE49" s="54">
        <v>3.8114169728942221E-4</v>
      </c>
      <c r="AF49" s="54">
        <f t="shared" si="3"/>
        <v>0.13903581455815583</v>
      </c>
      <c r="AG49" t="s">
        <v>932</v>
      </c>
      <c r="AH49" s="20">
        <v>8.7085213004952117E-2</v>
      </c>
      <c r="AI49" s="20">
        <v>3.957916155840155E-4</v>
      </c>
      <c r="AJ49" s="20">
        <v>1.123156207120765E-2</v>
      </c>
      <c r="AK49" s="20">
        <v>1.0020878230312499E-5</v>
      </c>
      <c r="AL49" s="20">
        <v>2.4285138837978879E-2</v>
      </c>
      <c r="AM49" s="20">
        <v>1.7099731474741271E-2</v>
      </c>
      <c r="AN49" s="20">
        <f t="shared" si="4"/>
        <v>0.14010745788269424</v>
      </c>
      <c r="AO49" s="24">
        <v>72.445109693713789</v>
      </c>
      <c r="AP49" s="24">
        <v>228.38653344150433</v>
      </c>
      <c r="AQ49" s="24">
        <v>28.98665605432031</v>
      </c>
      <c r="AR49" s="24">
        <v>2.797149634578323E-2</v>
      </c>
      <c r="AS49" s="24">
        <v>35.739059206596508</v>
      </c>
      <c r="AT49" s="24">
        <v>56.67230001279885</v>
      </c>
      <c r="AU49" s="24">
        <f t="shared" si="6"/>
        <v>422.25762990527954</v>
      </c>
      <c r="AV49" t="s">
        <v>1634</v>
      </c>
      <c r="AW49" s="36">
        <v>0.13715332999999999</v>
      </c>
      <c r="AX49" s="5">
        <f t="shared" si="7"/>
        <v>-2.9541278826942519E-3</v>
      </c>
      <c r="AY49" s="63">
        <f t="shared" si="8"/>
        <v>2.1084729730573029E-2</v>
      </c>
      <c r="AZ49" s="78">
        <v>275.03077999999999</v>
      </c>
      <c r="BA49">
        <v>288.89890000000003</v>
      </c>
      <c r="BB49" s="89">
        <f t="shared" si="5"/>
        <v>-4.8003367267926755E-2</v>
      </c>
    </row>
    <row r="50" spans="1:54" x14ac:dyDescent="0.2">
      <c r="A50" s="105"/>
      <c r="B50" s="109"/>
      <c r="C50" s="109"/>
      <c r="D50" s="21">
        <v>2010</v>
      </c>
      <c r="E50" s="6" t="s">
        <v>414</v>
      </c>
      <c r="F50" s="6" t="s">
        <v>44</v>
      </c>
      <c r="H50" s="44">
        <v>349.37542947940608</v>
      </c>
      <c r="I50" s="44">
        <v>350000</v>
      </c>
      <c r="J50" s="44">
        <v>28000</v>
      </c>
      <c r="K50" s="44">
        <v>10327.66683007288</v>
      </c>
      <c r="L50" s="45">
        <v>0.32407462596893311</v>
      </c>
      <c r="M50" s="44">
        <v>12258.78794199159</v>
      </c>
      <c r="N50" s="44">
        <v>21163.787941991592</v>
      </c>
      <c r="O50" s="44">
        <v>8830</v>
      </c>
      <c r="P50" s="45">
        <v>0.44899342964240418</v>
      </c>
      <c r="Q50" s="44">
        <v>0</v>
      </c>
      <c r="R50" s="44">
        <v>2295.0370733495279</v>
      </c>
      <c r="S50" s="44">
        <v>0</v>
      </c>
      <c r="T50" s="45">
        <v>0</v>
      </c>
      <c r="U50" s="44">
        <v>0</v>
      </c>
      <c r="V50" s="44">
        <v>0</v>
      </c>
      <c r="W50" s="54">
        <v>8.6955264210700989E-2</v>
      </c>
      <c r="X50" s="54">
        <v>4.3494580313563352E-4</v>
      </c>
      <c r="Y50" s="54">
        <v>1.0977468453347679E-2</v>
      </c>
      <c r="Z50" s="54">
        <v>3.658019239082932E-3</v>
      </c>
      <c r="AA50" s="54">
        <v>1.3231568969786171E-2</v>
      </c>
      <c r="AB50" s="54">
        <v>5.7543162256479263E-3</v>
      </c>
      <c r="AC50" s="54">
        <v>4.2169212247245008E-4</v>
      </c>
      <c r="AD50" s="54">
        <v>1.7767699435353279E-2</v>
      </c>
      <c r="AE50" s="54">
        <v>3.8114169728942221E-4</v>
      </c>
      <c r="AF50" s="54">
        <f t="shared" si="3"/>
        <v>0.13958211615681648</v>
      </c>
      <c r="AG50" t="s">
        <v>933</v>
      </c>
      <c r="AH50" s="20">
        <v>8.758193824436615E-2</v>
      </c>
      <c r="AI50" s="20">
        <v>3.957916155840155E-4</v>
      </c>
      <c r="AJ50" s="20">
        <v>1.1217152329800891E-2</v>
      </c>
      <c r="AK50" s="20">
        <v>1.0020878230312499E-5</v>
      </c>
      <c r="AL50" s="20">
        <v>2.421854582737714E-2</v>
      </c>
      <c r="AM50" s="20">
        <v>1.708243494747019E-2</v>
      </c>
      <c r="AN50" s="20">
        <f t="shared" si="4"/>
        <v>0.14050588384282869</v>
      </c>
      <c r="AO50" s="24">
        <v>75.575884087182743</v>
      </c>
      <c r="AP50" s="24">
        <v>228.38653344150433</v>
      </c>
      <c r="AQ50" s="24">
        <v>28.949467084937289</v>
      </c>
      <c r="AR50" s="24">
        <v>2.797149634578323E-2</v>
      </c>
      <c r="AS50" s="24">
        <v>35.701986140684767</v>
      </c>
      <c r="AT50" s="24">
        <v>56.536857971827523</v>
      </c>
      <c r="AU50" s="24">
        <f t="shared" si="6"/>
        <v>425.17870022248246</v>
      </c>
      <c r="AV50" t="s">
        <v>1635</v>
      </c>
      <c r="AW50" s="36">
        <v>0.13776590999999999</v>
      </c>
      <c r="AX50" s="5">
        <f t="shared" si="7"/>
        <v>-2.7399738428287024E-3</v>
      </c>
      <c r="AY50" s="63">
        <f t="shared" si="8"/>
        <v>1.9500776536117627E-2</v>
      </c>
      <c r="AZ50" s="78">
        <v>283.09831000000003</v>
      </c>
      <c r="BA50">
        <v>296.97064999999998</v>
      </c>
      <c r="BB50" s="89">
        <f t="shared" si="5"/>
        <v>-4.6712831722595993E-2</v>
      </c>
    </row>
    <row r="51" spans="1:54" x14ac:dyDescent="0.2">
      <c r="A51" s="105"/>
      <c r="B51" s="109"/>
      <c r="C51" s="109"/>
      <c r="D51" s="21">
        <v>2020</v>
      </c>
      <c r="E51" s="6" t="s">
        <v>414</v>
      </c>
      <c r="F51" s="6" t="s">
        <v>44</v>
      </c>
      <c r="H51" s="44">
        <v>341.16257621442702</v>
      </c>
      <c r="I51" s="44">
        <v>350000</v>
      </c>
      <c r="J51" s="44">
        <v>28000</v>
      </c>
      <c r="K51" s="44">
        <v>10212.99537719726</v>
      </c>
      <c r="L51" s="45">
        <v>0.32580232620239258</v>
      </c>
      <c r="M51" s="44">
        <v>11970.617375174619</v>
      </c>
      <c r="N51" s="44">
        <v>20875.617375174621</v>
      </c>
      <c r="O51" s="44">
        <v>8830</v>
      </c>
      <c r="P51" s="45">
        <v>0.44250930565070662</v>
      </c>
      <c r="Q51" s="44">
        <v>0</v>
      </c>
      <c r="R51" s="44">
        <v>2269.5545282660578</v>
      </c>
      <c r="S51" s="44">
        <v>0</v>
      </c>
      <c r="T51" s="45">
        <v>0</v>
      </c>
      <c r="U51" s="44">
        <v>0</v>
      </c>
      <c r="V51" s="44">
        <v>0</v>
      </c>
      <c r="W51" s="54">
        <v>8.6107872426509857E-2</v>
      </c>
      <c r="X51" s="54">
        <v>4.3494580313563352E-4</v>
      </c>
      <c r="Y51" s="54">
        <v>1.085558161139488E-2</v>
      </c>
      <c r="Z51" s="54">
        <v>3.658019239082932E-3</v>
      </c>
      <c r="AA51" s="54">
        <v>1.3759966939687731E-2</v>
      </c>
      <c r="AB51" s="54">
        <v>5.5479560978710651E-3</v>
      </c>
      <c r="AC51" s="54">
        <v>4.2041938286274672E-4</v>
      </c>
      <c r="AD51" s="54">
        <v>1.755265332758427E-2</v>
      </c>
      <c r="AE51" s="54">
        <v>3.8114169728942221E-4</v>
      </c>
      <c r="AF51" s="54">
        <f t="shared" si="3"/>
        <v>0.13871855652541853</v>
      </c>
      <c r="AG51" t="s">
        <v>934</v>
      </c>
      <c r="AH51" s="20">
        <v>8.609120518152584E-2</v>
      </c>
      <c r="AI51" s="20">
        <v>3.957916155840155E-4</v>
      </c>
      <c r="AJ51" s="20">
        <v>1.1092604629342549E-2</v>
      </c>
      <c r="AK51" s="20">
        <v>1.0020878230312499E-5</v>
      </c>
      <c r="AL51" s="20">
        <v>2.454709496176001E-2</v>
      </c>
      <c r="AM51" s="20">
        <v>1.6863425093932721E-2</v>
      </c>
      <c r="AN51" s="20">
        <f t="shared" si="4"/>
        <v>0.13900014236037544</v>
      </c>
      <c r="AO51" s="24">
        <v>51.17621844958061</v>
      </c>
      <c r="AP51" s="24">
        <v>228.38653344150433</v>
      </c>
      <c r="AQ51" s="24">
        <v>28.628031710885701</v>
      </c>
      <c r="AR51" s="24">
        <v>2.797149634578323E-2</v>
      </c>
      <c r="AS51" s="24">
        <v>35.232564353972037</v>
      </c>
      <c r="AT51" s="24">
        <v>58.326114833683199</v>
      </c>
      <c r="AU51" s="24">
        <f t="shared" si="6"/>
        <v>401.77743428597165</v>
      </c>
      <c r="AV51" t="s">
        <v>1636</v>
      </c>
      <c r="AW51" s="36">
        <v>0.13607775</v>
      </c>
      <c r="AX51" s="5">
        <f t="shared" si="7"/>
        <v>-2.9223923603754476E-3</v>
      </c>
      <c r="AY51" s="63">
        <f t="shared" si="8"/>
        <v>2.102438393767091E-2</v>
      </c>
      <c r="AZ51" s="78">
        <v>253.43637000000001</v>
      </c>
      <c r="BA51">
        <v>267.36285999999996</v>
      </c>
      <c r="BB51" s="89">
        <f t="shared" si="5"/>
        <v>-5.208834914467908E-2</v>
      </c>
    </row>
    <row r="52" spans="1:54" x14ac:dyDescent="0.2">
      <c r="A52" s="105"/>
      <c r="B52" s="109"/>
      <c r="C52" s="111" t="s">
        <v>17</v>
      </c>
      <c r="D52" s="21">
        <v>2020</v>
      </c>
      <c r="E52" s="6" t="s">
        <v>414</v>
      </c>
      <c r="F52" s="6" t="s">
        <v>45</v>
      </c>
      <c r="H52" s="44">
        <v>353.26446981498572</v>
      </c>
      <c r="I52" s="44">
        <v>350000</v>
      </c>
      <c r="J52" s="44">
        <v>28000</v>
      </c>
      <c r="K52" s="44">
        <v>11486.287428509781</v>
      </c>
      <c r="L52" s="45">
        <v>0.29155054688453669</v>
      </c>
      <c r="M52" s="44">
        <v>12395.24554111388</v>
      </c>
      <c r="N52" s="44">
        <v>21300.24554111388</v>
      </c>
      <c r="O52" s="44">
        <v>8830</v>
      </c>
      <c r="P52" s="45">
        <v>0.45213062041250152</v>
      </c>
      <c r="Q52" s="44">
        <v>0</v>
      </c>
      <c r="R52" s="44">
        <v>2552.5083174466181</v>
      </c>
      <c r="S52" s="44">
        <v>0</v>
      </c>
      <c r="T52" s="45">
        <v>0</v>
      </c>
      <c r="U52" s="44">
        <v>0</v>
      </c>
      <c r="V52" s="44">
        <v>0</v>
      </c>
      <c r="W52" s="54">
        <v>7.6597608625888824E-2</v>
      </c>
      <c r="X52" s="54">
        <v>4.3494580313563352E-4</v>
      </c>
      <c r="Y52" s="54">
        <v>-3.0442783609032631E-3</v>
      </c>
      <c r="Z52" s="54">
        <v>3.658019239082932E-3</v>
      </c>
      <c r="AA52" s="54">
        <v>1.3759966939687731E-2</v>
      </c>
      <c r="AB52" s="54">
        <v>6.0536409728229046E-3</v>
      </c>
      <c r="AC52" s="54">
        <v>2.0684590563178058E-3</v>
      </c>
      <c r="AD52" s="54">
        <v>1.7869530245661739E-2</v>
      </c>
      <c r="AE52" s="54">
        <v>3.8114169728942221E-4</v>
      </c>
      <c r="AF52" s="54">
        <f t="shared" si="3"/>
        <v>0.11777903421898372</v>
      </c>
      <c r="AG52" t="s">
        <v>935</v>
      </c>
      <c r="AH52" s="20">
        <v>7.7401335780912572E-2</v>
      </c>
      <c r="AI52" s="20">
        <v>3.957916155840155E-4</v>
      </c>
      <c r="AJ52" s="20">
        <v>-1.8152769601913271E-3</v>
      </c>
      <c r="AK52" s="20">
        <v>1.0020878230312499E-5</v>
      </c>
      <c r="AL52" s="20">
        <v>2.6748682708590821E-2</v>
      </c>
      <c r="AM52" s="20">
        <v>1.7186142828285199E-2</v>
      </c>
      <c r="AN52" s="20">
        <f t="shared" si="4"/>
        <v>0.11992669685141158</v>
      </c>
      <c r="AO52" s="24">
        <v>50.345799426918838</v>
      </c>
      <c r="AP52" s="24">
        <v>228.69813161152601</v>
      </c>
      <c r="AQ52" s="24">
        <v>14.6877447489384</v>
      </c>
      <c r="AR52" s="24">
        <v>2.797149634578323E-2</v>
      </c>
      <c r="AS52" s="24">
        <v>35.924271749857333</v>
      </c>
      <c r="AT52" s="24">
        <v>62.381818857885307</v>
      </c>
      <c r="AU52" s="24">
        <f t="shared" si="6"/>
        <v>392.06573789147166</v>
      </c>
      <c r="AV52" t="s">
        <v>1637</v>
      </c>
      <c r="AW52" s="36">
        <v>0.11777727</v>
      </c>
      <c r="AX52" s="5">
        <f t="shared" si="7"/>
        <v>-2.1494268514115761E-3</v>
      </c>
      <c r="AY52" s="63">
        <f t="shared" si="8"/>
        <v>1.7922838766039745E-2</v>
      </c>
      <c r="AZ52" s="78">
        <v>239.53852000000001</v>
      </c>
      <c r="BA52">
        <v>253.71972999999997</v>
      </c>
      <c r="BB52" s="89">
        <f t="shared" si="5"/>
        <v>-5.5893209408665046E-2</v>
      </c>
    </row>
    <row r="53" spans="1:54" x14ac:dyDescent="0.2">
      <c r="A53" s="105"/>
      <c r="B53" s="109"/>
      <c r="C53" s="108"/>
      <c r="D53" s="21">
        <v>2020</v>
      </c>
      <c r="E53" s="6" t="s">
        <v>414</v>
      </c>
      <c r="F53" s="6" t="s">
        <v>46</v>
      </c>
      <c r="H53" s="44">
        <v>353.26446981498572</v>
      </c>
      <c r="I53" s="44">
        <v>350000</v>
      </c>
      <c r="J53" s="44">
        <v>28000</v>
      </c>
      <c r="K53" s="44">
        <v>11486.287428509781</v>
      </c>
      <c r="L53" s="45">
        <v>0.29155054688453669</v>
      </c>
      <c r="M53" s="44">
        <v>12395.24554111388</v>
      </c>
      <c r="N53" s="44">
        <v>21300.24554111388</v>
      </c>
      <c r="O53" s="44">
        <v>8830</v>
      </c>
      <c r="P53" s="45">
        <v>0.45213062041250152</v>
      </c>
      <c r="Q53" s="44">
        <v>0</v>
      </c>
      <c r="R53" s="44">
        <v>2552.5083174466181</v>
      </c>
      <c r="S53" s="44">
        <v>0</v>
      </c>
      <c r="T53" s="45">
        <v>0</v>
      </c>
      <c r="U53" s="44">
        <v>0</v>
      </c>
      <c r="V53" s="44">
        <v>0</v>
      </c>
      <c r="W53" s="54">
        <v>7.6597608625888824E-2</v>
      </c>
      <c r="X53" s="54">
        <v>4.3494580313563352E-4</v>
      </c>
      <c r="Y53" s="54">
        <v>-7.0000000000000007E-2</v>
      </c>
      <c r="Z53" s="54">
        <v>3.658019239082932E-3</v>
      </c>
      <c r="AA53" s="54">
        <v>1.3759966939687731E-2</v>
      </c>
      <c r="AB53" s="54">
        <v>6.0536409728229046E-3</v>
      </c>
      <c r="AC53" s="54">
        <v>2.0684590563178058E-3</v>
      </c>
      <c r="AD53" s="54">
        <v>1.7869530245661739E-2</v>
      </c>
      <c r="AE53" s="54">
        <v>3.8114169728942221E-4</v>
      </c>
      <c r="AF53" s="54">
        <f t="shared" si="3"/>
        <v>5.0823312579886981E-2</v>
      </c>
      <c r="AG53" t="s">
        <v>936</v>
      </c>
      <c r="AH53" s="20">
        <v>7.7007402876564449E-2</v>
      </c>
      <c r="AI53" s="20">
        <v>3.957916155840155E-4</v>
      </c>
      <c r="AJ53" s="20">
        <v>-6.8341601862917767E-2</v>
      </c>
      <c r="AK53" s="20">
        <v>1.0020878230312499E-5</v>
      </c>
      <c r="AL53" s="20">
        <v>2.6748682708590821E-2</v>
      </c>
      <c r="AM53" s="20">
        <v>1.7186142828285199E-2</v>
      </c>
      <c r="AN53" s="20">
        <f t="shared" si="4"/>
        <v>5.3006439044337036E-2</v>
      </c>
      <c r="AO53" s="24">
        <v>50.164590290918703</v>
      </c>
      <c r="AP53" s="24">
        <v>228.69813161152601</v>
      </c>
      <c r="AQ53" s="24">
        <v>-22.840438516759871</v>
      </c>
      <c r="AR53" s="24">
        <v>2.797149634578323E-2</v>
      </c>
      <c r="AS53" s="24">
        <v>35.924271749857333</v>
      </c>
      <c r="AT53" s="24">
        <v>62.381818857885307</v>
      </c>
      <c r="AU53" s="24">
        <f t="shared" si="6"/>
        <v>354.35634548977328</v>
      </c>
      <c r="AV53" t="s">
        <v>1638</v>
      </c>
      <c r="AW53" s="36">
        <v>8.6267215999999994E-2</v>
      </c>
      <c r="AX53" s="5">
        <f t="shared" si="7"/>
        <v>3.3260776955662957E-2</v>
      </c>
      <c r="AY53" s="63">
        <f t="shared" si="8"/>
        <v>0.62748559524706249</v>
      </c>
      <c r="AZ53" s="78">
        <v>210.42216999999999</v>
      </c>
      <c r="BA53">
        <v>224.60337999999999</v>
      </c>
      <c r="BB53" s="89">
        <f t="shared" si="5"/>
        <v>-6.3138898444003777E-2</v>
      </c>
    </row>
    <row r="54" spans="1:54" x14ac:dyDescent="0.2">
      <c r="A54" s="105"/>
      <c r="B54" s="109" t="s">
        <v>413</v>
      </c>
      <c r="C54" s="21" t="s">
        <v>2229</v>
      </c>
      <c r="D54" s="21">
        <v>2020</v>
      </c>
      <c r="F54" s="6" t="s">
        <v>51</v>
      </c>
      <c r="H54" s="44">
        <v>311.76404419192698</v>
      </c>
      <c r="I54" s="44">
        <v>350000</v>
      </c>
      <c r="J54" s="44">
        <v>28000</v>
      </c>
      <c r="K54" s="44">
        <v>11246.729376952329</v>
      </c>
      <c r="L54" s="45">
        <v>0.32935262656359082</v>
      </c>
      <c r="M54" s="44">
        <v>15588.20256434578</v>
      </c>
      <c r="N54" s="44">
        <v>24493.202564345771</v>
      </c>
      <c r="O54" s="44">
        <v>8830</v>
      </c>
      <c r="P54" s="45">
        <v>0.3628250604191558</v>
      </c>
      <c r="Q54" s="44">
        <v>1699.5638916015009</v>
      </c>
      <c r="R54" s="44">
        <v>2499.2731948782939</v>
      </c>
      <c r="S54" s="44">
        <v>169.95639169269771</v>
      </c>
      <c r="T54" s="45">
        <v>0</v>
      </c>
      <c r="U54" s="44">
        <v>0</v>
      </c>
      <c r="V54" s="44">
        <v>0</v>
      </c>
      <c r="W54" s="54">
        <v>0</v>
      </c>
      <c r="X54" s="54">
        <v>4.3494580313563352E-4</v>
      </c>
      <c r="Y54" s="54">
        <v>7.3060289025306702E-2</v>
      </c>
      <c r="Z54" s="54">
        <v>5.2693826146423817E-3</v>
      </c>
      <c r="AA54" s="54">
        <v>1.7265362665057179E-2</v>
      </c>
      <c r="AB54" s="54">
        <v>3.9111068472266197E-3</v>
      </c>
      <c r="AC54" s="54">
        <v>8.862852118909359E-3</v>
      </c>
      <c r="AD54" s="54">
        <v>2.025225572288036E-2</v>
      </c>
      <c r="AE54" s="54">
        <v>1.1581000871956351E-3</v>
      </c>
      <c r="AF54" s="54">
        <f t="shared" si="3"/>
        <v>0.13021429488435388</v>
      </c>
      <c r="AG54" t="s">
        <v>2195</v>
      </c>
      <c r="AH54" s="20">
        <v>0</v>
      </c>
      <c r="AI54" s="20">
        <v>3.957916155840155E-4</v>
      </c>
      <c r="AJ54" s="20">
        <v>6.7403540523945316E-2</v>
      </c>
      <c r="AK54" s="20">
        <v>1.0020878230312499E-5</v>
      </c>
      <c r="AL54" s="20">
        <v>3.8696728781759032E-2</v>
      </c>
      <c r="AM54" s="20">
        <v>1.961279263410529E-2</v>
      </c>
      <c r="AN54" s="20">
        <f t="shared" si="4"/>
        <v>0.12611887443362396</v>
      </c>
      <c r="AO54" s="24">
        <v>0</v>
      </c>
      <c r="AP54" s="24">
        <v>125.51815509943471</v>
      </c>
      <c r="AQ54" s="24">
        <v>130.60856360030769</v>
      </c>
      <c r="AR54" s="24">
        <v>2.797149634578323E-2</v>
      </c>
      <c r="AS54" s="24">
        <v>41.125509361658409</v>
      </c>
      <c r="AT54" s="24">
        <v>106.6725035494634</v>
      </c>
      <c r="AU54" s="24">
        <f t="shared" si="6"/>
        <v>403.95270310721003</v>
      </c>
      <c r="AV54" t="s">
        <v>2213</v>
      </c>
      <c r="AW54" s="36">
        <v>0.13434466</v>
      </c>
      <c r="AX54" s="5">
        <f t="shared" si="7"/>
        <v>8.2257855663760426E-3</v>
      </c>
      <c r="AY54" s="63">
        <f t="shared" si="8"/>
        <v>6.5222478422175045E-2</v>
      </c>
      <c r="AZ54" s="78">
        <v>470.36747000000003</v>
      </c>
      <c r="BA54">
        <v>485.64808999999997</v>
      </c>
      <c r="BB54" s="89">
        <f t="shared" si="5"/>
        <v>-3.1464388133390919E-2</v>
      </c>
    </row>
    <row r="55" spans="1:54" x14ac:dyDescent="0.2">
      <c r="A55" s="105"/>
      <c r="B55" s="109"/>
      <c r="C55" s="21" t="s">
        <v>2229</v>
      </c>
      <c r="D55" s="21">
        <v>2020</v>
      </c>
      <c r="F55" s="6" t="s">
        <v>50</v>
      </c>
      <c r="H55" s="44">
        <v>311.76404419192698</v>
      </c>
      <c r="I55" s="44">
        <v>350000</v>
      </c>
      <c r="J55" s="44">
        <v>28000</v>
      </c>
      <c r="K55" s="44">
        <v>11246.729376952329</v>
      </c>
      <c r="L55" s="45">
        <v>0.32935262656359082</v>
      </c>
      <c r="M55" s="44">
        <v>15588.20256434578</v>
      </c>
      <c r="N55" s="44">
        <v>24493.202564345771</v>
      </c>
      <c r="O55" s="44">
        <v>8830</v>
      </c>
      <c r="P55" s="45">
        <v>0.3628250604191558</v>
      </c>
      <c r="Q55" s="44">
        <v>1699.5638916015009</v>
      </c>
      <c r="R55" s="44">
        <v>2499.2731948782939</v>
      </c>
      <c r="S55" s="44">
        <v>169.95639169269771</v>
      </c>
      <c r="T55" s="45">
        <v>0</v>
      </c>
      <c r="U55" s="44">
        <v>0</v>
      </c>
      <c r="V55" s="44">
        <v>0</v>
      </c>
      <c r="W55" s="54">
        <v>0</v>
      </c>
      <c r="X55" s="54">
        <v>4.3494580313563352E-4</v>
      </c>
      <c r="Y55" s="54">
        <f>Y54*(0.02/0.107)</f>
        <v>1.3656128789776956E-2</v>
      </c>
      <c r="Z55" s="54">
        <v>5.2693826146423817E-3</v>
      </c>
      <c r="AA55" s="54">
        <v>1.7265362665057179E-2</v>
      </c>
      <c r="AB55" s="54">
        <v>3.9111068472266197E-3</v>
      </c>
      <c r="AC55" s="54">
        <v>8.862852118909359E-3</v>
      </c>
      <c r="AD55" s="54">
        <v>2.025225572288036E-2</v>
      </c>
      <c r="AE55" s="54">
        <v>1.1581000871956351E-3</v>
      </c>
      <c r="AF55" s="54">
        <f t="shared" si="3"/>
        <v>7.081013464882413E-2</v>
      </c>
      <c r="AG55" t="s">
        <v>2196</v>
      </c>
      <c r="AH55" s="20">
        <v>0</v>
      </c>
      <c r="AI55" s="20">
        <v>3.957916155840155E-4</v>
      </c>
      <c r="AJ55" s="20">
        <v>1.4764335713685531E-2</v>
      </c>
      <c r="AK55" s="20">
        <v>1.0020878230312499E-5</v>
      </c>
      <c r="AL55" s="20">
        <v>3.8696728781759032E-2</v>
      </c>
      <c r="AM55" s="20">
        <v>1.961279263410529E-2</v>
      </c>
      <c r="AN55" s="20">
        <f t="shared" si="4"/>
        <v>7.3479669623364177E-2</v>
      </c>
      <c r="AO55" s="24">
        <v>0</v>
      </c>
      <c r="AP55" s="24">
        <v>125.51815509943471</v>
      </c>
      <c r="AQ55" s="24">
        <v>42.269750001353181</v>
      </c>
      <c r="AR55" s="24">
        <v>2.797149634578323E-2</v>
      </c>
      <c r="AS55" s="24">
        <v>41.125509361658409</v>
      </c>
      <c r="AT55" s="24">
        <v>106.6725035494634</v>
      </c>
      <c r="AU55" s="24">
        <f t="shared" si="6"/>
        <v>315.61388950825545</v>
      </c>
      <c r="AV55" t="s">
        <v>2214</v>
      </c>
      <c r="AW55" s="36">
        <v>6.2550980000000006E-2</v>
      </c>
      <c r="AX55" s="5">
        <f t="shared" si="7"/>
        <v>-1.0928689623364171E-2</v>
      </c>
      <c r="AY55" s="63">
        <f t="shared" si="8"/>
        <v>0.14873079423712049</v>
      </c>
      <c r="AZ55" s="78">
        <v>194.61601000000002</v>
      </c>
      <c r="BA55">
        <v>209.89662999999999</v>
      </c>
      <c r="BB55" s="89">
        <f t="shared" si="5"/>
        <v>-7.280069241702436E-2</v>
      </c>
    </row>
    <row r="56" spans="1:54" x14ac:dyDescent="0.2">
      <c r="A56" s="105"/>
      <c r="B56" s="109"/>
      <c r="C56" s="21" t="s">
        <v>2229</v>
      </c>
      <c r="D56" s="21">
        <v>2020</v>
      </c>
      <c r="F56" s="6" t="s">
        <v>47</v>
      </c>
      <c r="H56" s="44">
        <v>311.76404419192698</v>
      </c>
      <c r="I56" s="44">
        <v>350000</v>
      </c>
      <c r="J56" s="44">
        <v>28000</v>
      </c>
      <c r="K56" s="44">
        <v>11246.729376952329</v>
      </c>
      <c r="L56" s="45">
        <v>0.32935262656359082</v>
      </c>
      <c r="M56" s="44">
        <v>15588.20256434578</v>
      </c>
      <c r="N56" s="44">
        <v>24493.202564345771</v>
      </c>
      <c r="O56" s="44">
        <v>8830</v>
      </c>
      <c r="P56" s="45">
        <v>0.3628250604191558</v>
      </c>
      <c r="Q56" s="44">
        <v>1699.5638916015009</v>
      </c>
      <c r="R56" s="44">
        <v>2499.2731948782939</v>
      </c>
      <c r="S56" s="44">
        <v>169.95639169269771</v>
      </c>
      <c r="T56" s="45">
        <v>0</v>
      </c>
      <c r="U56" s="44">
        <v>0</v>
      </c>
      <c r="V56" s="44">
        <v>0</v>
      </c>
      <c r="W56" s="54">
        <v>0</v>
      </c>
      <c r="X56" s="54">
        <v>4.3494580313563352E-4</v>
      </c>
      <c r="Y56" s="54">
        <v>0.115</v>
      </c>
      <c r="Z56" s="54">
        <v>5.2693826146423817E-3</v>
      </c>
      <c r="AA56" s="54">
        <v>1.7265362665057179E-2</v>
      </c>
      <c r="AB56" s="54">
        <v>3.9111068472266197E-3</v>
      </c>
      <c r="AC56" s="54">
        <v>8.862852118909359E-3</v>
      </c>
      <c r="AD56" s="54">
        <v>2.025225572288036E-2</v>
      </c>
      <c r="AE56" s="54">
        <v>1.1581000871956351E-3</v>
      </c>
      <c r="AF56" s="54">
        <f t="shared" si="3"/>
        <v>0.17215400585904717</v>
      </c>
      <c r="AG56" t="s">
        <v>2202</v>
      </c>
      <c r="AH56" s="20">
        <v>0</v>
      </c>
      <c r="AI56" s="20">
        <v>3.957916155840155E-4</v>
      </c>
      <c r="AJ56" s="20">
        <v>0.117803446070428</v>
      </c>
      <c r="AK56" s="20">
        <v>1.0020878230312499E-5</v>
      </c>
      <c r="AL56" s="20">
        <v>3.8696728781759032E-2</v>
      </c>
      <c r="AM56" s="20">
        <v>1.961279263410529E-2</v>
      </c>
      <c r="AN56" s="20">
        <f t="shared" si="4"/>
        <v>0.17651877998010665</v>
      </c>
      <c r="AO56" s="24">
        <v>0</v>
      </c>
      <c r="AP56" s="24">
        <v>125.51815509943471</v>
      </c>
      <c r="AQ56" s="24">
        <v>77.394921565787655</v>
      </c>
      <c r="AR56" s="24">
        <v>2.797149634578323E-2</v>
      </c>
      <c r="AS56" s="24">
        <v>41.125509361658409</v>
      </c>
      <c r="AT56" s="24">
        <v>106.6725035494634</v>
      </c>
      <c r="AU56" s="24">
        <f t="shared" si="6"/>
        <v>350.73906107268994</v>
      </c>
      <c r="AV56" t="s">
        <v>2220</v>
      </c>
      <c r="AW56" s="36">
        <v>0.17333038000000001</v>
      </c>
      <c r="AX56" s="5">
        <f t="shared" si="7"/>
        <v>-3.1883999801066432E-3</v>
      </c>
      <c r="AY56" s="63">
        <f t="shared" si="8"/>
        <v>1.8062667215726112E-2</v>
      </c>
      <c r="AZ56" s="78">
        <v>300.58454</v>
      </c>
      <c r="BA56">
        <v>315.86516</v>
      </c>
      <c r="BB56" s="89">
        <f t="shared" si="5"/>
        <v>-4.8377035314689287E-2</v>
      </c>
    </row>
    <row r="57" spans="1:54" x14ac:dyDescent="0.2">
      <c r="A57" s="105"/>
      <c r="B57" s="109"/>
      <c r="C57" s="21" t="s">
        <v>2226</v>
      </c>
      <c r="D57" s="21">
        <v>2020</v>
      </c>
      <c r="E57" s="6" t="s">
        <v>414</v>
      </c>
      <c r="F57" s="6" t="s">
        <v>44</v>
      </c>
      <c r="H57" s="44">
        <v>412.47645538875508</v>
      </c>
      <c r="I57" s="44">
        <v>350000</v>
      </c>
      <c r="J57" s="44">
        <v>28000</v>
      </c>
      <c r="K57" s="44">
        <v>10672.310119169289</v>
      </c>
      <c r="L57" s="45">
        <v>0.33178740739822388</v>
      </c>
      <c r="M57" s="44">
        <v>14731.302296590489</v>
      </c>
      <c r="N57" s="44">
        <v>23636.302296590489</v>
      </c>
      <c r="O57" s="44">
        <v>8830</v>
      </c>
      <c r="P57" s="45">
        <v>0.3504844784576826</v>
      </c>
      <c r="Q57" s="44">
        <v>0</v>
      </c>
      <c r="R57" s="44">
        <v>2371.6244709265088</v>
      </c>
      <c r="S57" s="44">
        <v>0</v>
      </c>
      <c r="T57" s="45">
        <v>0</v>
      </c>
      <c r="U57" s="44">
        <v>0</v>
      </c>
      <c r="V57" s="44">
        <v>0</v>
      </c>
      <c r="W57" s="54">
        <v>8.9981690049171448E-2</v>
      </c>
      <c r="X57" s="54">
        <v>4.3494580313563352E-4</v>
      </c>
      <c r="Y57" s="54">
        <v>1.134379580616951E-2</v>
      </c>
      <c r="Z57" s="54">
        <v>5.2693826146423817E-3</v>
      </c>
      <c r="AA57" s="54">
        <v>1.7200658097863201E-2</v>
      </c>
      <c r="AB57" s="54">
        <v>6.3962112180888653E-3</v>
      </c>
      <c r="AC57" s="54">
        <v>7.2632014052942395E-4</v>
      </c>
      <c r="AD57" s="54">
        <v>1.9612798467278481E-2</v>
      </c>
      <c r="AE57" s="54">
        <v>5.1976984832435846E-4</v>
      </c>
      <c r="AF57" s="54">
        <f>SUM(W57:AE57)</f>
        <v>0.1514855720452033</v>
      </c>
      <c r="AG57" s="9" t="s">
        <v>937</v>
      </c>
      <c r="AH57" s="20">
        <v>8.9964259205900662E-2</v>
      </c>
      <c r="AI57" s="20">
        <v>3.957916155840155E-4</v>
      </c>
      <c r="AJ57" s="20">
        <v>1.159147852920742E-2</v>
      </c>
      <c r="AK57" s="20">
        <v>1.0020878230312499E-5</v>
      </c>
      <c r="AL57" s="20">
        <v>3.1143618519353461E-2</v>
      </c>
      <c r="AM57" s="20">
        <v>1.8961547768225191E-2</v>
      </c>
      <c r="AN57" s="20">
        <f t="shared" si="4"/>
        <v>0.15206671651650108</v>
      </c>
      <c r="AO57" s="24">
        <v>53.488834419384702</v>
      </c>
      <c r="AP57" s="24">
        <v>229.68377696381012</v>
      </c>
      <c r="AQ57" s="24">
        <v>29.915536161128699</v>
      </c>
      <c r="AR57" s="24">
        <v>2.797149634578323E-2</v>
      </c>
      <c r="AS57" s="24">
        <v>39.729642812317913</v>
      </c>
      <c r="AT57" s="24">
        <v>72.771565069134013</v>
      </c>
      <c r="AU57" s="24">
        <f t="shared" si="6"/>
        <v>425.61732692212126</v>
      </c>
      <c r="AV57" t="s">
        <v>1639</v>
      </c>
      <c r="AW57" s="36">
        <v>0.14752425</v>
      </c>
      <c r="AX57" s="5">
        <f t="shared" si="7"/>
        <v>-4.5424665165010869E-3</v>
      </c>
      <c r="AY57" s="63">
        <f t="shared" si="8"/>
        <v>2.9871536787000816E-2</v>
      </c>
      <c r="AZ57" s="78">
        <v>276.54894999999999</v>
      </c>
      <c r="BA57">
        <v>291.30449000000004</v>
      </c>
      <c r="BB57" s="89">
        <f t="shared" si="5"/>
        <v>-5.0653321546811902E-2</v>
      </c>
    </row>
    <row r="58" spans="1:54" x14ac:dyDescent="0.2">
      <c r="A58" s="105"/>
      <c r="B58" s="109"/>
      <c r="C58" s="109" t="s">
        <v>2222</v>
      </c>
      <c r="D58" s="21">
        <v>2002</v>
      </c>
      <c r="E58" s="6" t="s">
        <v>415</v>
      </c>
      <c r="F58" s="6" t="s">
        <v>44</v>
      </c>
      <c r="H58" s="44">
        <v>428.21053914837199</v>
      </c>
      <c r="I58" s="44">
        <v>350000</v>
      </c>
      <c r="J58" s="44">
        <v>28000</v>
      </c>
      <c r="K58" s="44">
        <v>11341.90788180713</v>
      </c>
      <c r="L58" s="45">
        <v>0.31418469548225397</v>
      </c>
      <c r="M58" s="44">
        <v>15293.2348060319</v>
      </c>
      <c r="N58" s="44">
        <v>24198.234806031898</v>
      </c>
      <c r="O58" s="44">
        <v>8830</v>
      </c>
      <c r="P58" s="45">
        <v>0.35848019540890702</v>
      </c>
      <c r="Q58" s="44">
        <v>0</v>
      </c>
      <c r="R58" s="44">
        <v>2520.423973734918</v>
      </c>
      <c r="S58" s="44">
        <v>0</v>
      </c>
      <c r="T58" s="45">
        <v>0</v>
      </c>
      <c r="U58" s="44">
        <v>0</v>
      </c>
      <c r="V58" s="44">
        <v>0</v>
      </c>
      <c r="W58" s="54">
        <v>9.4377979636192322E-2</v>
      </c>
      <c r="X58" s="54">
        <v>4.3494580313563352E-4</v>
      </c>
      <c r="Y58" s="54">
        <v>1.205552369356155E-2</v>
      </c>
      <c r="Z58" s="54">
        <v>5.2693826146423817E-3</v>
      </c>
      <c r="AA58" s="54">
        <v>1.6540136188268661E-2</v>
      </c>
      <c r="AB58" s="54">
        <v>7.2297481819987297E-3</v>
      </c>
      <c r="AC58" s="54">
        <v>4.323704051785171E-4</v>
      </c>
      <c r="AD58" s="54">
        <v>2.0032137632369999E-2</v>
      </c>
      <c r="AE58" s="54">
        <v>5.1976984832435846E-4</v>
      </c>
      <c r="AF58" s="54">
        <f t="shared" si="3"/>
        <v>0.15689199400367215</v>
      </c>
      <c r="AG58" t="s">
        <v>938</v>
      </c>
      <c r="AH58" s="20">
        <v>9.5696269135595577E-2</v>
      </c>
      <c r="AI58" s="20">
        <v>3.957916155840155E-4</v>
      </c>
      <c r="AJ58" s="20">
        <v>1.231874638425978E-2</v>
      </c>
      <c r="AK58" s="20">
        <v>1.0020878230312499E-5</v>
      </c>
      <c r="AL58" s="20">
        <v>3.0960968938396581E-2</v>
      </c>
      <c r="AM58" s="20">
        <v>1.9388616909775901E-2</v>
      </c>
      <c r="AN58" s="20">
        <f t="shared" si="4"/>
        <v>0.15877041386184215</v>
      </c>
      <c r="AO58" s="24">
        <v>136.89946605110569</v>
      </c>
      <c r="AP58" s="24">
        <v>230.52187059909062</v>
      </c>
      <c r="AQ58" s="24">
        <v>31.79248462476296</v>
      </c>
      <c r="AR58" s="24">
        <v>2.797149634578323E-2</v>
      </c>
      <c r="AS58" s="24">
        <v>40.645015140267986</v>
      </c>
      <c r="AT58" s="24">
        <v>70.637978617403306</v>
      </c>
      <c r="AU58" s="24">
        <f t="shared" si="6"/>
        <v>510.52478652897628</v>
      </c>
      <c r="AV58" t="s">
        <v>1640</v>
      </c>
      <c r="AW58" s="36">
        <v>0.15389288000000001</v>
      </c>
      <c r="AX58" s="5">
        <f t="shared" si="7"/>
        <v>-4.8775338618421427E-3</v>
      </c>
      <c r="AY58" s="63">
        <f t="shared" si="8"/>
        <v>3.0720672341929173E-2</v>
      </c>
      <c r="AZ58" s="78">
        <v>421.22823</v>
      </c>
      <c r="BA58">
        <v>436.74666000000002</v>
      </c>
      <c r="BB58" s="89">
        <f t="shared" si="5"/>
        <v>-3.5531880198007793E-2</v>
      </c>
    </row>
    <row r="59" spans="1:54" x14ac:dyDescent="0.2">
      <c r="A59" s="105"/>
      <c r="B59" s="109"/>
      <c r="C59" s="109"/>
      <c r="D59" s="21">
        <v>2006</v>
      </c>
      <c r="E59" s="6" t="s">
        <v>416</v>
      </c>
      <c r="F59" s="6" t="s">
        <v>44</v>
      </c>
      <c r="H59" s="44">
        <v>427.43484939169042</v>
      </c>
      <c r="I59" s="44">
        <v>350000</v>
      </c>
      <c r="J59" s="44">
        <v>28000</v>
      </c>
      <c r="K59" s="44">
        <v>11332.094776297839</v>
      </c>
      <c r="L59" s="45">
        <v>0.3143155574798584</v>
      </c>
      <c r="M59" s="44">
        <v>15265.531469349749</v>
      </c>
      <c r="N59" s="44">
        <v>24170.531469349749</v>
      </c>
      <c r="O59" s="44">
        <v>8830</v>
      </c>
      <c r="P59" s="45">
        <v>0.35807746582311112</v>
      </c>
      <c r="Q59" s="44">
        <v>0</v>
      </c>
      <c r="R59" s="44">
        <v>2518.2432836217431</v>
      </c>
      <c r="S59" s="44">
        <v>0</v>
      </c>
      <c r="T59" s="45">
        <v>0</v>
      </c>
      <c r="U59" s="44">
        <v>0</v>
      </c>
      <c r="V59" s="44">
        <v>0</v>
      </c>
      <c r="W59" s="54">
        <v>9.4586163759231567E-2</v>
      </c>
      <c r="X59" s="54">
        <v>4.3494580313563352E-4</v>
      </c>
      <c r="Y59" s="54">
        <v>1.2045092880725861E-2</v>
      </c>
      <c r="Z59" s="54">
        <v>5.2693826146423817E-3</v>
      </c>
      <c r="AA59" s="54">
        <v>1.6540136188268661E-2</v>
      </c>
      <c r="AB59" s="54">
        <v>7.1508157998323441E-3</v>
      </c>
      <c r="AC59" s="54">
        <v>4.3227174319326878E-4</v>
      </c>
      <c r="AD59" s="54">
        <v>2.0011464133858681E-2</v>
      </c>
      <c r="AE59" s="54">
        <v>5.1976984832435846E-4</v>
      </c>
      <c r="AF59" s="54">
        <f t="shared" si="3"/>
        <v>0.15699004277121276</v>
      </c>
      <c r="AG59" t="s">
        <v>939</v>
      </c>
      <c r="AH59" s="20">
        <v>9.5432182274533692E-2</v>
      </c>
      <c r="AI59" s="20">
        <v>3.957916155840155E-4</v>
      </c>
      <c r="AJ59" s="20">
        <v>1.230808811060153E-2</v>
      </c>
      <c r="AK59" s="20">
        <v>1.0020878230312499E-5</v>
      </c>
      <c r="AL59" s="20">
        <v>3.087960316909517E-2</v>
      </c>
      <c r="AM59" s="20">
        <v>1.9367562352482728E-2</v>
      </c>
      <c r="AN59" s="20">
        <f t="shared" si="4"/>
        <v>0.15839324840052743</v>
      </c>
      <c r="AO59" s="24">
        <v>79.388858867117904</v>
      </c>
      <c r="AP59" s="24">
        <v>230.52187059909062</v>
      </c>
      <c r="AQ59" s="24">
        <v>31.764977523728788</v>
      </c>
      <c r="AR59" s="24">
        <v>2.797149634578323E-2</v>
      </c>
      <c r="AS59" s="24">
        <v>40.599887180300108</v>
      </c>
      <c r="AT59" s="24">
        <v>70.472574949786249</v>
      </c>
      <c r="AU59" s="24">
        <f t="shared" si="6"/>
        <v>452.7761406163695</v>
      </c>
      <c r="AV59" t="s">
        <v>1641</v>
      </c>
      <c r="AW59" s="36">
        <v>0.15405524000000001</v>
      </c>
      <c r="AX59" s="5">
        <f t="shared" si="7"/>
        <v>-4.3380084005274211E-3</v>
      </c>
      <c r="AY59" s="63">
        <f t="shared" si="8"/>
        <v>2.7387584031094193E-2</v>
      </c>
      <c r="AZ59" s="78">
        <v>307.50052999999997</v>
      </c>
      <c r="BA59">
        <v>323.024</v>
      </c>
      <c r="BB59" s="89">
        <f t="shared" si="5"/>
        <v>-4.8056707860716363E-2</v>
      </c>
    </row>
    <row r="60" spans="1:54" x14ac:dyDescent="0.2">
      <c r="A60" s="105"/>
      <c r="B60" s="109"/>
      <c r="C60" s="109"/>
      <c r="D60" s="21">
        <v>2010</v>
      </c>
      <c r="E60" s="6" t="s">
        <v>414</v>
      </c>
      <c r="F60" s="6" t="s">
        <v>44</v>
      </c>
      <c r="H60" s="44">
        <v>426.66196076373132</v>
      </c>
      <c r="I60" s="44">
        <v>350000</v>
      </c>
      <c r="J60" s="44">
        <v>28000</v>
      </c>
      <c r="K60" s="44">
        <v>11322.311701478669</v>
      </c>
      <c r="L60" s="45">
        <v>0.31438082456588751</v>
      </c>
      <c r="M60" s="44">
        <v>15237.928183490651</v>
      </c>
      <c r="N60" s="44">
        <v>24142.92818349064</v>
      </c>
      <c r="O60" s="44">
        <v>8830</v>
      </c>
      <c r="P60" s="45">
        <v>0.35767708967796591</v>
      </c>
      <c r="Q60" s="44">
        <v>0</v>
      </c>
      <c r="R60" s="44">
        <v>2516.0692669952609</v>
      </c>
      <c r="S60" s="44">
        <v>0</v>
      </c>
      <c r="T60" s="45">
        <v>0</v>
      </c>
      <c r="U60" s="44">
        <v>0</v>
      </c>
      <c r="V60" s="44">
        <v>0</v>
      </c>
      <c r="W60" s="54">
        <v>9.5329813659191132E-2</v>
      </c>
      <c r="X60" s="54">
        <v>4.3494580313563352E-4</v>
      </c>
      <c r="Y60" s="54">
        <v>1.2034694664180281E-2</v>
      </c>
      <c r="Z60" s="54">
        <v>5.2693826146423817E-3</v>
      </c>
      <c r="AA60" s="54">
        <v>1.6540136188268661E-2</v>
      </c>
      <c r="AB60" s="54">
        <v>7.072168868035078E-3</v>
      </c>
      <c r="AC60" s="54">
        <v>4.3217328493483359E-4</v>
      </c>
      <c r="AD60" s="54">
        <v>1.9990865141153339E-2</v>
      </c>
      <c r="AE60" s="54">
        <v>5.1976984832435846E-4</v>
      </c>
      <c r="AF60" s="54">
        <f t="shared" si="3"/>
        <v>0.15762395007186569</v>
      </c>
      <c r="AG60" t="s">
        <v>940</v>
      </c>
      <c r="AH60" s="20">
        <v>9.6016847080852771E-2</v>
      </c>
      <c r="AI60" s="20">
        <v>3.957916155840155E-4</v>
      </c>
      <c r="AJ60" s="20">
        <v>1.2297462454070769E-2</v>
      </c>
      <c r="AK60" s="20">
        <v>1.0020878230312499E-5</v>
      </c>
      <c r="AL60" s="20">
        <v>3.0798531547608188E-2</v>
      </c>
      <c r="AM60" s="20">
        <v>1.93465838338924E-2</v>
      </c>
      <c r="AN60" s="20">
        <f t="shared" si="4"/>
        <v>0.15886523741023845</v>
      </c>
      <c r="AO60" s="24">
        <v>82.854509021593358</v>
      </c>
      <c r="AP60" s="24">
        <v>230.52187059909062</v>
      </c>
      <c r="AQ60" s="24">
        <v>31.737554601676109</v>
      </c>
      <c r="AR60" s="24">
        <v>2.797149634578323E-2</v>
      </c>
      <c r="AS60" s="24">
        <v>40.554922200322302</v>
      </c>
      <c r="AT60" s="24">
        <v>70.307769075761385</v>
      </c>
      <c r="AU60" s="24">
        <f t="shared" si="6"/>
        <v>456.00459699478955</v>
      </c>
      <c r="AV60" t="s">
        <v>1642</v>
      </c>
      <c r="AW60" s="36">
        <v>0.15470680000000001</v>
      </c>
      <c r="AX60" s="5">
        <f t="shared" si="7"/>
        <v>-4.1584374102384414E-3</v>
      </c>
      <c r="AY60" s="63">
        <f t="shared" si="8"/>
        <v>2.6175880123479052E-2</v>
      </c>
      <c r="AZ60" s="78">
        <v>316.30025000000001</v>
      </c>
      <c r="BA60">
        <v>331.82875000000001</v>
      </c>
      <c r="BB60" s="89">
        <f t="shared" si="5"/>
        <v>-4.6796728734324611E-2</v>
      </c>
    </row>
    <row r="61" spans="1:54" x14ac:dyDescent="0.2">
      <c r="A61" s="105"/>
      <c r="B61" s="109"/>
      <c r="C61" s="109"/>
      <c r="D61" s="21">
        <v>2020</v>
      </c>
      <c r="E61" s="6" t="s">
        <v>414</v>
      </c>
      <c r="F61" s="6" t="s">
        <v>44</v>
      </c>
      <c r="H61" s="44">
        <v>416.6445375717438</v>
      </c>
      <c r="I61" s="44">
        <v>350000</v>
      </c>
      <c r="J61" s="44">
        <v>28000</v>
      </c>
      <c r="K61" s="44">
        <v>11195.406625146719</v>
      </c>
      <c r="L61" s="45">
        <v>0.31591472029685969</v>
      </c>
      <c r="M61" s="44">
        <v>14880.16279603375</v>
      </c>
      <c r="N61" s="44">
        <v>23785.16279603375</v>
      </c>
      <c r="O61" s="44">
        <v>8830</v>
      </c>
      <c r="P61" s="45">
        <v>0.35256767405146588</v>
      </c>
      <c r="Q61" s="44">
        <v>0</v>
      </c>
      <c r="R61" s="44">
        <v>2487.8681389214921</v>
      </c>
      <c r="S61" s="44">
        <v>0</v>
      </c>
      <c r="T61" s="45">
        <v>0</v>
      </c>
      <c r="U61" s="44">
        <v>0</v>
      </c>
      <c r="V61" s="44">
        <v>0</v>
      </c>
      <c r="W61" s="54">
        <v>9.4390787184238434E-2</v>
      </c>
      <c r="X61" s="54">
        <v>4.3494580313563352E-4</v>
      </c>
      <c r="Y61" s="54">
        <v>1.18998046964407E-2</v>
      </c>
      <c r="Z61" s="54">
        <v>5.2693826146423817E-3</v>
      </c>
      <c r="AA61" s="54">
        <v>1.7200658097863201E-2</v>
      </c>
      <c r="AB61" s="54">
        <v>6.8202572874724856E-3</v>
      </c>
      <c r="AC61" s="54">
        <v>4.3088843813166022E-4</v>
      </c>
      <c r="AD61" s="54">
        <v>1.9723884761333469E-2</v>
      </c>
      <c r="AE61" s="54">
        <v>5.1976984832435846E-4</v>
      </c>
      <c r="AF61" s="54">
        <f t="shared" si="3"/>
        <v>0.15669037873158231</v>
      </c>
      <c r="AG61" t="s">
        <v>941</v>
      </c>
      <c r="AH61" s="20">
        <v>9.4372513683976561E-2</v>
      </c>
      <c r="AI61" s="20">
        <v>3.957916155840155E-4</v>
      </c>
      <c r="AJ61" s="20">
        <v>1.2159627491337911E-2</v>
      </c>
      <c r="AK61" s="20">
        <v>1.0020878230312499E-5</v>
      </c>
      <c r="AL61" s="20">
        <v>3.121577509505262E-2</v>
      </c>
      <c r="AM61" s="20">
        <v>1.9074681862871611E-2</v>
      </c>
      <c r="AN61" s="20">
        <f t="shared" si="4"/>
        <v>0.15722841062705303</v>
      </c>
      <c r="AO61" s="24">
        <v>56.098972740814361</v>
      </c>
      <c r="AP61" s="24">
        <v>230.52187059909062</v>
      </c>
      <c r="AQ61" s="24">
        <v>31.381827176437561</v>
      </c>
      <c r="AR61" s="24">
        <v>2.797149634578323E-2</v>
      </c>
      <c r="AS61" s="24">
        <v>39.972132398924373</v>
      </c>
      <c r="AT61" s="24">
        <v>72.558035907396558</v>
      </c>
      <c r="AU61" s="24">
        <f t="shared" si="6"/>
        <v>430.56081031900931</v>
      </c>
      <c r="AV61" t="s">
        <v>1643</v>
      </c>
      <c r="AW61" s="36">
        <v>0.15304024999999999</v>
      </c>
      <c r="AX61" s="5">
        <f t="shared" si="7"/>
        <v>-4.1881606270530447E-3</v>
      </c>
      <c r="AY61" s="63">
        <f t="shared" si="8"/>
        <v>2.6637429013941973E-2</v>
      </c>
      <c r="AZ61" s="78">
        <v>284.06200999999999</v>
      </c>
      <c r="BA61">
        <v>299.65652999999998</v>
      </c>
      <c r="BB61" s="89">
        <f t="shared" si="5"/>
        <v>-5.2041315435375268E-2</v>
      </c>
    </row>
    <row r="62" spans="1:54" x14ac:dyDescent="0.2">
      <c r="A62" s="105"/>
      <c r="B62" s="109"/>
      <c r="C62" s="111" t="s">
        <v>17</v>
      </c>
      <c r="D62" s="21">
        <v>2020</v>
      </c>
      <c r="E62" s="6" t="s">
        <v>414</v>
      </c>
      <c r="F62" s="6" t="s">
        <v>45</v>
      </c>
      <c r="H62" s="44">
        <v>428.69472193003469</v>
      </c>
      <c r="I62" s="44">
        <v>350000</v>
      </c>
      <c r="J62" s="44">
        <v>28000</v>
      </c>
      <c r="K62" s="44">
        <v>12572.466230554861</v>
      </c>
      <c r="L62" s="45">
        <v>0.28269240260124212</v>
      </c>
      <c r="M62" s="44">
        <v>15310.526817911559</v>
      </c>
      <c r="N62" s="44">
        <v>24215.526817911559</v>
      </c>
      <c r="O62" s="44">
        <v>8830</v>
      </c>
      <c r="P62" s="45">
        <v>0.35873203276296212</v>
      </c>
      <c r="Q62" s="44">
        <v>0</v>
      </c>
      <c r="R62" s="44">
        <v>2793.8813845677469</v>
      </c>
      <c r="S62" s="44">
        <v>0</v>
      </c>
      <c r="T62" s="45">
        <v>0</v>
      </c>
      <c r="U62" s="44">
        <v>0</v>
      </c>
      <c r="V62" s="44">
        <v>0</v>
      </c>
      <c r="W62" s="54">
        <v>8.3840921521186829E-2</v>
      </c>
      <c r="X62" s="54">
        <v>4.3494580313563352E-4</v>
      </c>
      <c r="Y62" s="54">
        <v>-3.332154825329781E-3</v>
      </c>
      <c r="Z62" s="54">
        <v>5.2693826146423817E-3</v>
      </c>
      <c r="AA62" s="54">
        <v>1.7200658097863201E-2</v>
      </c>
      <c r="AB62" s="54">
        <v>7.347173523157835E-3</v>
      </c>
      <c r="AC62" s="54">
        <v>2.0684590563178058E-3</v>
      </c>
      <c r="AD62" s="54">
        <v>2.0045042037963871E-2</v>
      </c>
      <c r="AE62" s="54">
        <v>5.1976984832435846E-4</v>
      </c>
      <c r="AF62" s="54">
        <f t="shared" si="3"/>
        <v>0.13339419767726213</v>
      </c>
      <c r="AG62" t="s">
        <v>942</v>
      </c>
      <c r="AH62" s="20">
        <v>8.4720644966935293E-2</v>
      </c>
      <c r="AI62" s="20">
        <v>3.957916155840155E-4</v>
      </c>
      <c r="AJ62" s="20">
        <v>-1.9869351540396461E-3</v>
      </c>
      <c r="AK62" s="20">
        <v>1.0020878230312499E-5</v>
      </c>
      <c r="AL62" s="20">
        <v>3.3428458981744243E-2</v>
      </c>
      <c r="AM62" s="20">
        <v>1.9401758852171231E-2</v>
      </c>
      <c r="AN62" s="20">
        <f t="shared" si="4"/>
        <v>0.13596974014062546</v>
      </c>
      <c r="AO62" s="24">
        <v>55.106651742944699</v>
      </c>
      <c r="AP62" s="24">
        <v>230.83240792788274</v>
      </c>
      <c r="AQ62" s="24">
        <v>16.076663239394069</v>
      </c>
      <c r="AR62" s="24">
        <v>2.797149634578323E-2</v>
      </c>
      <c r="AS62" s="24">
        <v>40.67318334357229</v>
      </c>
      <c r="AT62" s="24">
        <v>76.625261292776031</v>
      </c>
      <c r="AU62" s="24">
        <f t="shared" si="6"/>
        <v>419.34213904291562</v>
      </c>
      <c r="AV62" t="s">
        <v>1644</v>
      </c>
      <c r="AW62" s="36">
        <v>0.13266241000000001</v>
      </c>
      <c r="AX62" s="5">
        <f t="shared" si="7"/>
        <v>-3.3073301406254529E-3</v>
      </c>
      <c r="AY62" s="63">
        <f t="shared" si="8"/>
        <v>2.4324016043605564E-2</v>
      </c>
      <c r="AZ62" s="78">
        <v>268.26146</v>
      </c>
      <c r="BA62">
        <v>284.06983000000002</v>
      </c>
      <c r="BB62" s="89">
        <f t="shared" si="5"/>
        <v>-5.5649591510650853E-2</v>
      </c>
    </row>
    <row r="63" spans="1:54" x14ac:dyDescent="0.2">
      <c r="A63" s="105"/>
      <c r="B63" s="109"/>
      <c r="C63" s="108"/>
      <c r="D63" s="21">
        <v>2020</v>
      </c>
      <c r="E63" s="6" t="s">
        <v>414</v>
      </c>
      <c r="F63" s="6" t="s">
        <v>46</v>
      </c>
      <c r="H63" s="44">
        <v>428.69472193003469</v>
      </c>
      <c r="I63" s="44">
        <v>350000</v>
      </c>
      <c r="J63" s="44">
        <v>28000</v>
      </c>
      <c r="K63" s="44">
        <v>12572.466230554861</v>
      </c>
      <c r="L63" s="45">
        <v>0.28269240260124212</v>
      </c>
      <c r="M63" s="44">
        <v>15310.526817911559</v>
      </c>
      <c r="N63" s="44">
        <v>24215.526817911559</v>
      </c>
      <c r="O63" s="44">
        <v>8830</v>
      </c>
      <c r="P63" s="45">
        <v>0.35873203276296212</v>
      </c>
      <c r="Q63" s="44">
        <v>0</v>
      </c>
      <c r="R63" s="44">
        <v>2793.8813845677469</v>
      </c>
      <c r="S63" s="44">
        <v>0</v>
      </c>
      <c r="T63" s="45">
        <v>0</v>
      </c>
      <c r="U63" s="44">
        <v>0</v>
      </c>
      <c r="V63" s="44">
        <v>0</v>
      </c>
      <c r="W63" s="54">
        <v>8.3840921521186829E-2</v>
      </c>
      <c r="X63" s="54">
        <v>4.3494580313563352E-4</v>
      </c>
      <c r="Y63" s="54">
        <v>-7.6499999999999999E-2</v>
      </c>
      <c r="Z63" s="54">
        <v>5.2693826146423817E-3</v>
      </c>
      <c r="AA63" s="54">
        <v>1.7200658097863201E-2</v>
      </c>
      <c r="AB63" s="54">
        <v>7.347173523157835E-3</v>
      </c>
      <c r="AC63" s="54">
        <v>2.0684590563178058E-3</v>
      </c>
      <c r="AD63" s="54">
        <v>2.0045042037963871E-2</v>
      </c>
      <c r="AE63" s="54">
        <v>5.1976984832435846E-4</v>
      </c>
      <c r="AF63" s="54">
        <f t="shared" si="3"/>
        <v>6.0226352502591909E-2</v>
      </c>
      <c r="AG63" t="s">
        <v>943</v>
      </c>
      <c r="AH63" s="20">
        <v>8.4686355170459082E-2</v>
      </c>
      <c r="AI63" s="20">
        <v>3.957916155840155E-4</v>
      </c>
      <c r="AJ63" s="20">
        <v>-7.4804194733183102E-2</v>
      </c>
      <c r="AK63" s="20">
        <v>1.0020878230312499E-5</v>
      </c>
      <c r="AL63" s="20">
        <v>3.3428458981744243E-2</v>
      </c>
      <c r="AM63" s="20">
        <v>1.9401758852171231E-2</v>
      </c>
      <c r="AN63" s="20">
        <f t="shared" si="4"/>
        <v>6.3118190765005786E-2</v>
      </c>
      <c r="AO63" s="24">
        <v>55.090878436565653</v>
      </c>
      <c r="AP63" s="24">
        <v>230.83240792788274</v>
      </c>
      <c r="AQ63" s="24">
        <v>-25.000300900556852</v>
      </c>
      <c r="AR63" s="24">
        <v>2.797149634578323E-2</v>
      </c>
      <c r="AS63" s="24">
        <v>40.67318334357229</v>
      </c>
      <c r="AT63" s="24">
        <v>76.625261292776031</v>
      </c>
      <c r="AU63" s="24">
        <f t="shared" si="6"/>
        <v>378.2494015965857</v>
      </c>
      <c r="AV63" t="s">
        <v>1645</v>
      </c>
      <c r="AW63" s="36">
        <v>9.8173214999999994E-2</v>
      </c>
      <c r="AX63" s="5">
        <f t="shared" si="7"/>
        <v>3.5055024234994209E-2</v>
      </c>
      <c r="AY63" s="63">
        <f t="shared" si="8"/>
        <v>0.55538702567548148</v>
      </c>
      <c r="AZ63" s="78">
        <v>236.39229</v>
      </c>
      <c r="BA63">
        <v>252.20066000000003</v>
      </c>
      <c r="BB63" s="89">
        <f t="shared" si="5"/>
        <v>-6.2681715424535489E-2</v>
      </c>
    </row>
    <row r="64" spans="1:54" x14ac:dyDescent="0.2">
      <c r="A64" s="22"/>
      <c r="B64" s="21" t="s">
        <v>409</v>
      </c>
      <c r="C64" s="107" t="s">
        <v>2222</v>
      </c>
      <c r="D64" s="4" t="s">
        <v>67</v>
      </c>
      <c r="E64" s="6"/>
      <c r="F64" s="6" t="s">
        <v>44</v>
      </c>
      <c r="H64" s="44"/>
      <c r="I64" s="44"/>
      <c r="J64" s="44"/>
      <c r="K64" s="44"/>
      <c r="L64" s="45"/>
      <c r="M64" s="44"/>
      <c r="N64" s="44"/>
      <c r="O64" s="44"/>
      <c r="P64" s="45"/>
      <c r="Q64" s="44"/>
      <c r="R64" s="44"/>
      <c r="S64" s="44"/>
      <c r="T64" s="45"/>
      <c r="U64" s="44"/>
      <c r="V64" s="4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t="s">
        <v>980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0.89</v>
      </c>
      <c r="AO64" s="24">
        <v>0</v>
      </c>
      <c r="AP64" s="24">
        <v>210</v>
      </c>
      <c r="AQ64" s="24">
        <v>0</v>
      </c>
      <c r="AR64" s="24">
        <v>0</v>
      </c>
      <c r="AS64" s="24">
        <v>0</v>
      </c>
      <c r="AT64" s="24">
        <v>0</v>
      </c>
      <c r="AU64" s="24">
        <v>1344</v>
      </c>
      <c r="AV64" t="s">
        <v>1646</v>
      </c>
      <c r="AW64" s="36">
        <v>0.86604658999999995</v>
      </c>
      <c r="AX64" s="5">
        <f t="shared" si="7"/>
        <v>-2.3953410000000064E-2</v>
      </c>
      <c r="AY64" s="63">
        <f t="shared" si="8"/>
        <v>2.691394382022479E-2</v>
      </c>
      <c r="AZ64" s="78">
        <v>1898.3445999999999</v>
      </c>
      <c r="BA64">
        <v>1950.28</v>
      </c>
      <c r="BB64" s="89">
        <f t="shared" si="5"/>
        <v>-2.6629714707631758E-2</v>
      </c>
    </row>
    <row r="65" spans="1:54" x14ac:dyDescent="0.2">
      <c r="A65" s="22"/>
      <c r="B65" s="21" t="s">
        <v>410</v>
      </c>
      <c r="C65" s="107"/>
      <c r="D65" s="4" t="s">
        <v>67</v>
      </c>
      <c r="E65" s="6"/>
      <c r="F65" s="6" t="s">
        <v>44</v>
      </c>
      <c r="H65" s="44"/>
      <c r="I65" s="44"/>
      <c r="J65" s="44"/>
      <c r="K65" s="44"/>
      <c r="L65" s="45"/>
      <c r="M65" s="44"/>
      <c r="N65" s="44"/>
      <c r="O65" s="44"/>
      <c r="P65" s="45"/>
      <c r="Q65" s="44"/>
      <c r="R65" s="44"/>
      <c r="S65" s="44"/>
      <c r="T65" s="45"/>
      <c r="U65" s="44"/>
      <c r="V65" s="4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t="s">
        <v>981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0.26800000000000002</v>
      </c>
      <c r="AO65" s="24">
        <v>0</v>
      </c>
      <c r="AP65" s="24">
        <v>210</v>
      </c>
      <c r="AQ65" s="24">
        <v>0</v>
      </c>
      <c r="AR65" s="24">
        <v>0</v>
      </c>
      <c r="AS65" s="24">
        <v>0</v>
      </c>
      <c r="AT65" s="24">
        <v>0</v>
      </c>
      <c r="AU65" s="24">
        <v>369</v>
      </c>
      <c r="AV65" t="s">
        <v>1647</v>
      </c>
      <c r="AW65" s="36">
        <v>0.26441010999999998</v>
      </c>
      <c r="AX65" s="5">
        <f t="shared" si="7"/>
        <v>-3.58989000000004E-3</v>
      </c>
      <c r="AY65" s="63">
        <f t="shared" si="8"/>
        <v>1.3395111940298656E-2</v>
      </c>
      <c r="AZ65" s="78">
        <v>538.83028999999999</v>
      </c>
      <c r="BA65">
        <v>565.56976999999995</v>
      </c>
      <c r="BB65" s="89">
        <f t="shared" si="5"/>
        <v>-4.7278835288526722E-2</v>
      </c>
    </row>
    <row r="66" spans="1:54" x14ac:dyDescent="0.2">
      <c r="A66" s="22"/>
      <c r="B66" s="21" t="s">
        <v>411</v>
      </c>
      <c r="C66" s="107"/>
      <c r="D66" s="4" t="s">
        <v>67</v>
      </c>
      <c r="E66" s="6"/>
      <c r="F66" s="6" t="s">
        <v>44</v>
      </c>
      <c r="H66" s="44"/>
      <c r="I66" s="44"/>
      <c r="J66" s="44"/>
      <c r="K66" s="44"/>
      <c r="L66" s="45"/>
      <c r="M66" s="44"/>
      <c r="N66" s="44"/>
      <c r="O66" s="44"/>
      <c r="P66" s="45"/>
      <c r="Q66" s="44"/>
      <c r="R66" s="44"/>
      <c r="S66" s="44"/>
      <c r="T66" s="45"/>
      <c r="U66" s="44"/>
      <c r="V66" s="4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t="s">
        <v>982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0.13600000000000001</v>
      </c>
      <c r="AO66" s="24">
        <v>0</v>
      </c>
      <c r="AP66" s="24">
        <v>210</v>
      </c>
      <c r="AQ66" s="24">
        <v>0</v>
      </c>
      <c r="AR66" s="24">
        <v>0</v>
      </c>
      <c r="AS66" s="24">
        <v>0</v>
      </c>
      <c r="AT66" s="24">
        <v>0</v>
      </c>
      <c r="AU66" s="24">
        <v>192</v>
      </c>
      <c r="AV66" t="s">
        <v>1648</v>
      </c>
      <c r="AW66" s="36">
        <v>0.13281461</v>
      </c>
      <c r="AX66" s="5">
        <f t="shared" si="7"/>
        <v>-3.1853900000000102E-3</v>
      </c>
      <c r="AY66" s="63">
        <f t="shared" si="8"/>
        <v>2.3421985294117719E-2</v>
      </c>
      <c r="AZ66" s="78">
        <v>261.98192</v>
      </c>
      <c r="BA66">
        <v>277.89530999999999</v>
      </c>
      <c r="BB66" s="89">
        <f t="shared" si="5"/>
        <v>-5.7263974696082465E-2</v>
      </c>
    </row>
    <row r="67" spans="1:54" x14ac:dyDescent="0.2">
      <c r="A67" s="22"/>
      <c r="B67" s="21" t="s">
        <v>412</v>
      </c>
      <c r="C67" s="107"/>
      <c r="D67" s="4" t="s">
        <v>67</v>
      </c>
      <c r="E67" s="6"/>
      <c r="F67" s="6" t="s">
        <v>44</v>
      </c>
      <c r="H67" s="44"/>
      <c r="I67" s="44"/>
      <c r="J67" s="44"/>
      <c r="K67" s="44"/>
      <c r="L67" s="45"/>
      <c r="M67" s="44"/>
      <c r="N67" s="44"/>
      <c r="O67" s="44"/>
      <c r="P67" s="45"/>
      <c r="Q67" s="44"/>
      <c r="R67" s="44"/>
      <c r="S67" s="44"/>
      <c r="T67" s="45"/>
      <c r="U67" s="44"/>
      <c r="V67" s="4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t="s">
        <v>983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0.14000000000000001</v>
      </c>
      <c r="AO67" s="24">
        <v>0</v>
      </c>
      <c r="AP67" s="24">
        <v>210</v>
      </c>
      <c r="AQ67" s="24">
        <v>0</v>
      </c>
      <c r="AR67" s="24">
        <v>0</v>
      </c>
      <c r="AS67" s="24">
        <v>0</v>
      </c>
      <c r="AT67" s="24">
        <v>0</v>
      </c>
      <c r="AU67" s="24">
        <v>205</v>
      </c>
      <c r="AV67" t="s">
        <v>1649</v>
      </c>
      <c r="AW67" s="36">
        <v>0.13676748</v>
      </c>
      <c r="AX67" s="5">
        <f t="shared" si="7"/>
        <v>-3.2325200000000165E-3</v>
      </c>
      <c r="AY67" s="63">
        <f t="shared" si="8"/>
        <v>2.3089428571428688E-2</v>
      </c>
      <c r="AZ67" s="78">
        <v>272.15285999999998</v>
      </c>
      <c r="BA67">
        <v>286.05497000000003</v>
      </c>
      <c r="BB67" s="89">
        <f t="shared" si="5"/>
        <v>-4.8599435276373781E-2</v>
      </c>
    </row>
    <row r="68" spans="1:54" x14ac:dyDescent="0.2">
      <c r="A68" s="22"/>
      <c r="B68" s="21" t="s">
        <v>413</v>
      </c>
      <c r="C68" s="107"/>
      <c r="D68" s="4" t="s">
        <v>67</v>
      </c>
      <c r="E68" s="6"/>
      <c r="F68" s="6" t="s">
        <v>44</v>
      </c>
      <c r="H68" s="44"/>
      <c r="I68" s="44"/>
      <c r="J68" s="44"/>
      <c r="K68" s="44"/>
      <c r="L68" s="45"/>
      <c r="M68" s="44"/>
      <c r="N68" s="44"/>
      <c r="O68" s="44"/>
      <c r="P68" s="45"/>
      <c r="Q68" s="44"/>
      <c r="R68" s="44"/>
      <c r="S68" s="44"/>
      <c r="T68" s="45"/>
      <c r="U68" s="44"/>
      <c r="V68" s="4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t="s">
        <v>984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0.157</v>
      </c>
      <c r="AO68" s="24">
        <v>0</v>
      </c>
      <c r="AP68" s="24">
        <v>210</v>
      </c>
      <c r="AQ68" s="24">
        <v>0</v>
      </c>
      <c r="AR68" s="24">
        <v>0</v>
      </c>
      <c r="AS68" s="24">
        <v>0</v>
      </c>
      <c r="AT68" s="24">
        <v>0</v>
      </c>
      <c r="AU68" s="24">
        <v>226</v>
      </c>
      <c r="AV68" t="s">
        <v>1650</v>
      </c>
      <c r="AW68" s="36">
        <v>0.15334223999999999</v>
      </c>
      <c r="AX68" s="5">
        <f t="shared" ref="AX68:AX97" si="9">AW68-AN68</f>
        <v>-3.6577600000000099E-3</v>
      </c>
      <c r="AY68" s="63">
        <f t="shared" ref="AY68:AY97" si="10">ABS(AX68)/AN68</f>
        <v>2.3297834394904522E-2</v>
      </c>
      <c r="AZ68" s="78">
        <v>291.14855</v>
      </c>
      <c r="BA68">
        <v>306.73038000000003</v>
      </c>
      <c r="BB68" s="89">
        <f t="shared" si="5"/>
        <v>-5.0799761014869271E-2</v>
      </c>
    </row>
    <row r="69" spans="1:54" x14ac:dyDescent="0.2">
      <c r="A69" s="22"/>
      <c r="B69" s="21" t="s">
        <v>421</v>
      </c>
      <c r="C69" s="108"/>
      <c r="D69" s="4" t="s">
        <v>67</v>
      </c>
      <c r="E69" s="6"/>
      <c r="F69" s="6" t="s">
        <v>44</v>
      </c>
      <c r="H69" s="44"/>
      <c r="I69" s="44"/>
      <c r="J69" s="44"/>
      <c r="K69" s="44"/>
      <c r="L69" s="45"/>
      <c r="M69" s="44"/>
      <c r="N69" s="44"/>
      <c r="O69" s="44"/>
      <c r="P69" s="45"/>
      <c r="Q69" s="44"/>
      <c r="R69" s="44"/>
      <c r="S69" s="44"/>
      <c r="T69" s="45"/>
      <c r="U69" s="44"/>
      <c r="V69" s="4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t="s">
        <v>985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0.22500000000000001</v>
      </c>
      <c r="AO69" s="24">
        <v>0</v>
      </c>
      <c r="AP69" s="24">
        <v>210</v>
      </c>
      <c r="AQ69" s="24">
        <v>0</v>
      </c>
      <c r="AR69" s="24">
        <v>0</v>
      </c>
      <c r="AS69" s="24">
        <v>0</v>
      </c>
      <c r="AT69" s="24">
        <v>0</v>
      </c>
      <c r="AU69" s="24">
        <v>327</v>
      </c>
      <c r="AV69" t="s">
        <v>1651</v>
      </c>
      <c r="AW69" s="36">
        <v>0.22000386999999999</v>
      </c>
      <c r="AX69" s="5">
        <f t="shared" si="9"/>
        <v>-4.9961300000000153E-3</v>
      </c>
      <c r="AY69" s="63">
        <f t="shared" si="10"/>
        <v>2.2205022222222291E-2</v>
      </c>
      <c r="AZ69" s="78">
        <v>446.55277000000001</v>
      </c>
      <c r="BA69">
        <v>466.32333999999997</v>
      </c>
      <c r="BB69" s="89">
        <f t="shared" ref="BB69:BB97" si="11">(AZ69/BA69)-100%</f>
        <v>-4.2396698393865395E-2</v>
      </c>
    </row>
    <row r="70" spans="1:54" x14ac:dyDescent="0.2">
      <c r="A70" s="105" t="s">
        <v>52</v>
      </c>
      <c r="B70" s="109" t="s">
        <v>408</v>
      </c>
      <c r="C70" s="109" t="s">
        <v>2222</v>
      </c>
      <c r="D70" s="21">
        <v>2002</v>
      </c>
      <c r="E70" s="6" t="s">
        <v>415</v>
      </c>
      <c r="F70" s="6" t="s">
        <v>54</v>
      </c>
      <c r="H70" s="44">
        <v>112.1366784512187</v>
      </c>
      <c r="I70" s="44">
        <v>272000</v>
      </c>
      <c r="J70" s="44">
        <v>22660</v>
      </c>
      <c r="K70" s="44">
        <v>2944.434588377379</v>
      </c>
      <c r="L70" s="45">
        <v>0.30738937854766851</v>
      </c>
      <c r="M70" s="44">
        <v>1699.0868097643099</v>
      </c>
      <c r="N70" s="44">
        <v>2574.0868097643101</v>
      </c>
      <c r="O70" s="44">
        <v>800</v>
      </c>
      <c r="P70" s="45">
        <v>0.46352273366121749</v>
      </c>
      <c r="Q70" s="44">
        <v>0</v>
      </c>
      <c r="R70" s="44">
        <v>654.31879741719536</v>
      </c>
      <c r="S70" s="44">
        <v>0</v>
      </c>
      <c r="T70" s="45">
        <v>0</v>
      </c>
      <c r="U70" s="44">
        <v>0</v>
      </c>
      <c r="V70" s="44">
        <v>0</v>
      </c>
      <c r="W70" s="54">
        <v>0.27043795585632319</v>
      </c>
      <c r="X70" s="54">
        <v>6.1773895286023617E-3</v>
      </c>
      <c r="Y70" s="54">
        <v>3.1704094260931022E-2</v>
      </c>
      <c r="Z70" s="54">
        <v>6.2396018765866756E-3</v>
      </c>
      <c r="AA70" s="54">
        <v>1.7492430284619331E-2</v>
      </c>
      <c r="AB70" s="54">
        <v>2.2634262219071392E-2</v>
      </c>
      <c r="AC70" s="54">
        <v>3.95978894084692E-3</v>
      </c>
      <c r="AD70" s="54">
        <v>4.2993772774934769E-2</v>
      </c>
      <c r="AE70" s="54">
        <v>6.5688026370480657E-4</v>
      </c>
      <c r="AF70" s="54">
        <f t="shared" si="3"/>
        <v>0.40229617600562045</v>
      </c>
      <c r="AG70" t="s">
        <v>944</v>
      </c>
      <c r="AH70" s="20">
        <v>0.27421536624463561</v>
      </c>
      <c r="AI70" s="20">
        <v>5.6212959005624988E-3</v>
      </c>
      <c r="AJ70" s="20">
        <v>3.2241706494740112E-2</v>
      </c>
      <c r="AK70" s="20">
        <v>1.4232318093189699E-4</v>
      </c>
      <c r="AL70" s="20">
        <v>5.2470574552739908E-2</v>
      </c>
      <c r="AM70" s="20">
        <v>3.2607509177398263E-2</v>
      </c>
      <c r="AN70" s="20">
        <f t="shared" ref="AN70:AN93" si="12">SUM(AH70:AM70)</f>
        <v>0.39729877555100823</v>
      </c>
      <c r="AO70" s="24">
        <v>392.24702567200228</v>
      </c>
      <c r="AP70" s="24">
        <v>251.66918281319263</v>
      </c>
      <c r="AQ70" s="24">
        <v>89.603847607326543</v>
      </c>
      <c r="AR70" s="24">
        <v>0.39726980448824939</v>
      </c>
      <c r="AS70" s="24">
        <v>59.821962692250203</v>
      </c>
      <c r="AT70" s="24">
        <v>121.2975638490088</v>
      </c>
      <c r="AU70" s="24">
        <f t="shared" ref="AU70:AU93" si="13">SUM(AO70:AT70)</f>
        <v>915.03685243826874</v>
      </c>
      <c r="AV70" t="s">
        <v>1576</v>
      </c>
      <c r="AW70" s="36">
        <v>0.39492935000000001</v>
      </c>
      <c r="AX70" s="5">
        <f t="shared" si="9"/>
        <v>-2.3694255510082196E-3</v>
      </c>
      <c r="AY70" s="63">
        <f t="shared" si="10"/>
        <v>5.9638380403314751E-3</v>
      </c>
      <c r="AZ70" s="78">
        <v>1580.5735999999999</v>
      </c>
      <c r="BA70">
        <v>1602.4803000000002</v>
      </c>
      <c r="BB70" s="89">
        <f t="shared" si="11"/>
        <v>-1.3670495668495986E-2</v>
      </c>
    </row>
    <row r="71" spans="1:54" x14ac:dyDescent="0.2">
      <c r="A71" s="105"/>
      <c r="B71" s="109"/>
      <c r="C71" s="109"/>
      <c r="D71" s="21">
        <v>2006</v>
      </c>
      <c r="E71" s="6" t="s">
        <v>416</v>
      </c>
      <c r="F71" s="6" t="s">
        <v>54</v>
      </c>
      <c r="H71" s="44">
        <v>131.08760159443841</v>
      </c>
      <c r="I71" s="44">
        <v>272000</v>
      </c>
      <c r="J71" s="44">
        <v>22660</v>
      </c>
      <c r="K71" s="44">
        <v>3096.827398297924</v>
      </c>
      <c r="L71" s="45">
        <v>0.29950129985809332</v>
      </c>
      <c r="M71" s="44">
        <v>1986.220889667512</v>
      </c>
      <c r="N71" s="44">
        <v>2861.220889667512</v>
      </c>
      <c r="O71" s="44">
        <v>800</v>
      </c>
      <c r="P71" s="45">
        <v>0.5560269774942227</v>
      </c>
      <c r="Q71" s="44">
        <v>0</v>
      </c>
      <c r="R71" s="44">
        <v>688.18386628842745</v>
      </c>
      <c r="S71" s="44">
        <v>0</v>
      </c>
      <c r="T71" s="45">
        <v>0</v>
      </c>
      <c r="U71" s="44">
        <v>0</v>
      </c>
      <c r="V71" s="44">
        <v>0</v>
      </c>
      <c r="W71" s="54">
        <v>0.2853090763092041</v>
      </c>
      <c r="X71" s="54">
        <v>6.1773895286023617E-3</v>
      </c>
      <c r="Y71" s="54">
        <v>3.332873061299324E-2</v>
      </c>
      <c r="Z71" s="54">
        <v>6.2396018765866756E-3</v>
      </c>
      <c r="AA71" s="54">
        <v>2.3333963006734851E-2</v>
      </c>
      <c r="AB71" s="54">
        <v>2.4681806564331051E-2</v>
      </c>
      <c r="AC71" s="54">
        <v>4.0414831601083279E-3</v>
      </c>
      <c r="AD71" s="54">
        <v>4.5358803123235703E-2</v>
      </c>
      <c r="AE71" s="54">
        <v>6.5688026370480657E-4</v>
      </c>
      <c r="AF71" s="54">
        <f t="shared" si="3"/>
        <v>0.42912773444550112</v>
      </c>
      <c r="AG71" t="s">
        <v>945</v>
      </c>
      <c r="AH71" s="20">
        <v>0.28786090029503891</v>
      </c>
      <c r="AI71" s="20">
        <v>5.6212959005624988E-3</v>
      </c>
      <c r="AJ71" s="20">
        <v>3.391041541045578E-2</v>
      </c>
      <c r="AK71" s="20">
        <v>1.4232318093189699E-4</v>
      </c>
      <c r="AL71" s="20">
        <v>6.0744699668244077E-2</v>
      </c>
      <c r="AM71" s="20">
        <v>3.501613585649864E-2</v>
      </c>
      <c r="AN71" s="20">
        <f t="shared" si="12"/>
        <v>0.42329577031173177</v>
      </c>
      <c r="AO71" s="24">
        <v>239.57139401686541</v>
      </c>
      <c r="AP71" s="24">
        <v>251.66918281319263</v>
      </c>
      <c r="AQ71" s="24">
        <v>94.241404227016233</v>
      </c>
      <c r="AR71" s="24">
        <v>0.39726980448824939</v>
      </c>
      <c r="AS71" s="24">
        <v>64.984569857930893</v>
      </c>
      <c r="AT71" s="24">
        <v>141.47073702351989</v>
      </c>
      <c r="AU71" s="24">
        <f t="shared" si="13"/>
        <v>792.33455774301331</v>
      </c>
      <c r="AV71" t="s">
        <v>1577</v>
      </c>
      <c r="AW71" s="36">
        <v>0.42018372999999998</v>
      </c>
      <c r="AX71" s="5">
        <f t="shared" si="9"/>
        <v>-3.1120403117317896E-3</v>
      </c>
      <c r="AY71" s="63">
        <f t="shared" si="10"/>
        <v>7.3519286749309113E-3</v>
      </c>
      <c r="AZ71" s="78">
        <v>1301.6088999999999</v>
      </c>
      <c r="BA71">
        <v>1321.623</v>
      </c>
      <c r="BB71" s="89">
        <f t="shared" si="11"/>
        <v>-1.5143577253119878E-2</v>
      </c>
    </row>
    <row r="72" spans="1:54" x14ac:dyDescent="0.2">
      <c r="A72" s="105"/>
      <c r="B72" s="109"/>
      <c r="C72" s="109"/>
      <c r="D72" s="21">
        <v>2010</v>
      </c>
      <c r="E72" s="6" t="s">
        <v>414</v>
      </c>
      <c r="F72" s="6" t="s">
        <v>54</v>
      </c>
      <c r="H72" s="44">
        <v>149.8696127072067</v>
      </c>
      <c r="I72" s="44">
        <v>272000</v>
      </c>
      <c r="J72" s="44">
        <v>22660</v>
      </c>
      <c r="K72" s="44">
        <v>3257.7550096921709</v>
      </c>
      <c r="L72" s="45">
        <v>0.28819423913955688</v>
      </c>
      <c r="M72" s="44">
        <v>2270.7930556560359</v>
      </c>
      <c r="N72" s="44">
        <v>3145.7930556560359</v>
      </c>
      <c r="O72" s="44">
        <v>800</v>
      </c>
      <c r="P72" s="45">
        <v>0.69311660609935888</v>
      </c>
      <c r="Q72" s="44">
        <v>0</v>
      </c>
      <c r="R72" s="44">
        <v>723.94555770937143</v>
      </c>
      <c r="S72" s="44">
        <v>0</v>
      </c>
      <c r="T72" s="45">
        <v>0</v>
      </c>
      <c r="U72" s="44">
        <v>0</v>
      </c>
      <c r="V72" s="44">
        <v>0</v>
      </c>
      <c r="W72" s="54">
        <v>0.30275624990463262</v>
      </c>
      <c r="X72" s="54">
        <v>6.1773895286023617E-3</v>
      </c>
      <c r="Y72" s="54">
        <v>3.5039972513914108E-2</v>
      </c>
      <c r="Z72" s="54">
        <v>6.2396018765866756E-3</v>
      </c>
      <c r="AA72" s="54">
        <v>2.9175495728850361E-2</v>
      </c>
      <c r="AB72" s="54">
        <v>2.6618277654051781E-2</v>
      </c>
      <c r="AC72" s="54">
        <v>4.1234996169805527E-3</v>
      </c>
      <c r="AD72" s="54">
        <v>4.770272970199585E-2</v>
      </c>
      <c r="AE72" s="54">
        <v>6.5688026370480657E-4</v>
      </c>
      <c r="AF72" s="54">
        <f t="shared" si="3"/>
        <v>0.45849009678931912</v>
      </c>
      <c r="AG72" t="s">
        <v>946</v>
      </c>
      <c r="AH72" s="20">
        <v>0.30493809717517939</v>
      </c>
      <c r="AI72" s="20">
        <v>5.6212959005624988E-3</v>
      </c>
      <c r="AJ72" s="20">
        <v>3.5672580830585637E-2</v>
      </c>
      <c r="AK72" s="20">
        <v>1.4232318093189699E-4</v>
      </c>
      <c r="AL72" s="20">
        <v>6.8878471672684211E-2</v>
      </c>
      <c r="AM72" s="20">
        <v>3.7403271898867468E-2</v>
      </c>
      <c r="AN72" s="20">
        <f t="shared" si="12"/>
        <v>0.45265604065881115</v>
      </c>
      <c r="AO72" s="24">
        <v>263.13174203449859</v>
      </c>
      <c r="AP72" s="24">
        <v>251.66918281319263</v>
      </c>
      <c r="AQ72" s="24">
        <v>99.138688488008299</v>
      </c>
      <c r="AR72" s="24">
        <v>0.39726980448824939</v>
      </c>
      <c r="AS72" s="24">
        <v>70.101114378807353</v>
      </c>
      <c r="AT72" s="24">
        <v>161.34058078277241</v>
      </c>
      <c r="AU72" s="24">
        <f t="shared" si="13"/>
        <v>845.77857830176754</v>
      </c>
      <c r="AV72" t="s">
        <v>1578</v>
      </c>
      <c r="AW72" s="36">
        <v>0.44802048</v>
      </c>
      <c r="AX72" s="5">
        <f t="shared" si="9"/>
        <v>-4.6355606588111553E-3</v>
      </c>
      <c r="AY72" s="63">
        <f t="shared" si="10"/>
        <v>1.0240801497013938E-2</v>
      </c>
      <c r="AZ72" s="78">
        <v>1378.4615000000001</v>
      </c>
      <c r="BA72">
        <v>1396.6427999999999</v>
      </c>
      <c r="BB72" s="89">
        <f t="shared" si="11"/>
        <v>-1.3017859684666511E-2</v>
      </c>
    </row>
    <row r="73" spans="1:54" x14ac:dyDescent="0.2">
      <c r="A73" s="105"/>
      <c r="B73" s="109"/>
      <c r="C73" s="109"/>
      <c r="D73" s="21">
        <v>2020</v>
      </c>
      <c r="E73" s="6" t="s">
        <v>414</v>
      </c>
      <c r="F73" s="6" t="s">
        <v>54</v>
      </c>
      <c r="H73" s="44">
        <v>141.44121576118931</v>
      </c>
      <c r="I73" s="44">
        <v>272000</v>
      </c>
      <c r="J73" s="44">
        <v>22660</v>
      </c>
      <c r="K73" s="44">
        <v>3186.4819509879489</v>
      </c>
      <c r="L73" s="45">
        <v>0.29304587841033941</v>
      </c>
      <c r="M73" s="44">
        <v>2143.0800464799072</v>
      </c>
      <c r="N73" s="44">
        <v>3018.0800464799072</v>
      </c>
      <c r="O73" s="44">
        <v>800</v>
      </c>
      <c r="P73" s="45">
        <v>0.62406392677111922</v>
      </c>
      <c r="Q73" s="44">
        <v>0</v>
      </c>
      <c r="R73" s="44">
        <v>708.10710021954412</v>
      </c>
      <c r="S73" s="44">
        <v>0</v>
      </c>
      <c r="T73" s="45">
        <v>0</v>
      </c>
      <c r="U73" s="44">
        <v>0</v>
      </c>
      <c r="V73" s="44">
        <v>0</v>
      </c>
      <c r="W73" s="54">
        <v>0.29653924703598022</v>
      </c>
      <c r="X73" s="54">
        <v>6.1773895286023617E-3</v>
      </c>
      <c r="Y73" s="54">
        <v>3.4193094819784157E-2</v>
      </c>
      <c r="Z73" s="54">
        <v>6.2396018765866756E-3</v>
      </c>
      <c r="AA73" s="54">
        <v>3.2031659036874771E-2</v>
      </c>
      <c r="AB73" s="54">
        <v>2.480122447013855E-2</v>
      </c>
      <c r="AC73" s="54">
        <v>4.0876870043575764E-3</v>
      </c>
      <c r="AD73" s="54">
        <v>4.6650800853967667E-2</v>
      </c>
      <c r="AE73" s="54">
        <v>6.5688026370480657E-4</v>
      </c>
      <c r="AF73" s="54">
        <f t="shared" si="3"/>
        <v>0.4513775848899968</v>
      </c>
      <c r="AG73" t="s">
        <v>947</v>
      </c>
      <c r="AH73" s="20">
        <v>0.29648186044399621</v>
      </c>
      <c r="AI73" s="20">
        <v>5.6212959005624988E-3</v>
      </c>
      <c r="AJ73" s="20">
        <v>3.4892137261285538E-2</v>
      </c>
      <c r="AK73" s="20">
        <v>1.4232318093189699E-4</v>
      </c>
      <c r="AL73" s="20">
        <v>6.9911615787330392E-2</v>
      </c>
      <c r="AM73" s="20">
        <v>3.6331950231744167E-2</v>
      </c>
      <c r="AN73" s="20">
        <f t="shared" si="12"/>
        <v>0.4433811828058507</v>
      </c>
      <c r="AO73" s="24">
        <v>174.87839138780319</v>
      </c>
      <c r="AP73" s="24">
        <v>251.66918281319263</v>
      </c>
      <c r="AQ73" s="24">
        <v>96.969735468691766</v>
      </c>
      <c r="AR73" s="24">
        <v>0.39726980448824939</v>
      </c>
      <c r="AS73" s="24">
        <v>67.804862758151259</v>
      </c>
      <c r="AT73" s="24">
        <v>169.47846993588249</v>
      </c>
      <c r="AU73" s="24">
        <f t="shared" si="13"/>
        <v>761.19791216820954</v>
      </c>
      <c r="AV73" t="s">
        <v>1579</v>
      </c>
      <c r="AW73" s="36">
        <v>0.43280739000000001</v>
      </c>
      <c r="AX73" s="5">
        <f t="shared" si="9"/>
        <v>-1.057379280585069E-2</v>
      </c>
      <c r="AY73" s="63">
        <f t="shared" si="10"/>
        <v>2.3848086513136441E-2</v>
      </c>
      <c r="AZ73" s="78">
        <v>1260.2294999999999</v>
      </c>
      <c r="BA73">
        <v>1279.2416000000001</v>
      </c>
      <c r="BB73" s="89">
        <f t="shared" si="11"/>
        <v>-1.4862008865252796E-2</v>
      </c>
    </row>
    <row r="74" spans="1:54" x14ac:dyDescent="0.2">
      <c r="A74" s="105"/>
      <c r="B74" s="109" t="s">
        <v>409</v>
      </c>
      <c r="C74" s="109" t="s">
        <v>2222</v>
      </c>
      <c r="D74" s="21">
        <v>2002</v>
      </c>
      <c r="E74" s="6" t="s">
        <v>415</v>
      </c>
      <c r="F74" s="6" t="s">
        <v>54</v>
      </c>
      <c r="H74" s="44">
        <v>118.9525438894118</v>
      </c>
      <c r="I74" s="44">
        <v>397000</v>
      </c>
      <c r="J74" s="44">
        <v>33000</v>
      </c>
      <c r="K74" s="44">
        <v>4074.1970588348809</v>
      </c>
      <c r="L74" s="45">
        <v>0.33318692445754999</v>
      </c>
      <c r="M74" s="44">
        <v>3130.3326342109031</v>
      </c>
      <c r="N74" s="44">
        <v>4805.3326342109031</v>
      </c>
      <c r="O74" s="44">
        <v>1600</v>
      </c>
      <c r="P74" s="45">
        <v>0.37255504646190868</v>
      </c>
      <c r="Q74" s="44">
        <v>0</v>
      </c>
      <c r="R74" s="44">
        <v>905.37712418552928</v>
      </c>
      <c r="S74" s="44">
        <v>0</v>
      </c>
      <c r="T74" s="45">
        <v>0</v>
      </c>
      <c r="U74" s="44">
        <v>0</v>
      </c>
      <c r="V74" s="44">
        <v>0</v>
      </c>
      <c r="W74" s="54">
        <v>0.18710172176361081</v>
      </c>
      <c r="X74" s="54">
        <v>2.116183983162045E-3</v>
      </c>
      <c r="Y74" s="54">
        <v>2.1934386342763901E-2</v>
      </c>
      <c r="Z74" s="54">
        <v>4.580348264425993E-3</v>
      </c>
      <c r="AA74" s="54">
        <v>1.2844330631196501E-2</v>
      </c>
      <c r="AB74" s="54">
        <v>1.0644904337823389E-2</v>
      </c>
      <c r="AC74" s="54">
        <v>1.536612980999053E-3</v>
      </c>
      <c r="AD74" s="54">
        <v>3.0685903504490849E-2</v>
      </c>
      <c r="AE74" s="54">
        <v>4.8220070311799651E-4</v>
      </c>
      <c r="AF74" s="54">
        <f t="shared" si="3"/>
        <v>0.27192659251159051</v>
      </c>
      <c r="AG74" t="s">
        <v>948</v>
      </c>
      <c r="AH74" s="20">
        <v>0.18971511482864001</v>
      </c>
      <c r="AI74" s="20">
        <v>1.925683230419395E-3</v>
      </c>
      <c r="AJ74" s="20">
        <v>2.2306331118919019E-2</v>
      </c>
      <c r="AK74" s="20">
        <v>4.8755548127803518E-5</v>
      </c>
      <c r="AL74" s="20">
        <v>3.0980009781466519E-2</v>
      </c>
      <c r="AM74" s="20">
        <v>2.5662166906396059E-2</v>
      </c>
      <c r="AN74" s="20">
        <f t="shared" si="12"/>
        <v>0.27063806141396879</v>
      </c>
      <c r="AO74" s="24">
        <v>271.37549894091381</v>
      </c>
      <c r="AP74" s="24">
        <v>243.45115205802699</v>
      </c>
      <c r="AQ74" s="24">
        <v>61.992162064506637</v>
      </c>
      <c r="AR74" s="24">
        <v>0.13609242672645319</v>
      </c>
      <c r="AS74" s="24">
        <v>49.969634233247369</v>
      </c>
      <c r="AT74" s="24">
        <v>72.312548768697141</v>
      </c>
      <c r="AU74" s="24">
        <f t="shared" si="13"/>
        <v>699.23708849211835</v>
      </c>
      <c r="AV74" t="s">
        <v>1580</v>
      </c>
      <c r="AW74" s="36">
        <v>0.26922096000000001</v>
      </c>
      <c r="AX74" s="5">
        <f t="shared" si="9"/>
        <v>-1.4171014139687799E-3</v>
      </c>
      <c r="AY74" s="63">
        <f t="shared" si="10"/>
        <v>5.2361497365338329E-3</v>
      </c>
      <c r="AZ74" s="78">
        <v>1012.5150000000001</v>
      </c>
      <c r="BA74">
        <v>1030.0583999999999</v>
      </c>
      <c r="BB74" s="89">
        <f t="shared" si="11"/>
        <v>-1.7031461517133195E-2</v>
      </c>
    </row>
    <row r="75" spans="1:54" x14ac:dyDescent="0.2">
      <c r="A75" s="105"/>
      <c r="B75" s="109"/>
      <c r="C75" s="109"/>
      <c r="D75" s="21">
        <v>2006</v>
      </c>
      <c r="E75" s="6" t="s">
        <v>416</v>
      </c>
      <c r="F75" s="6" t="s">
        <v>54</v>
      </c>
      <c r="H75" s="44">
        <v>140.34918276904591</v>
      </c>
      <c r="I75" s="44">
        <v>397000</v>
      </c>
      <c r="J75" s="44">
        <v>33000</v>
      </c>
      <c r="K75" s="44">
        <v>4334.9424852390875</v>
      </c>
      <c r="L75" s="45">
        <v>0.32772171497344971</v>
      </c>
      <c r="M75" s="44">
        <v>3693.402085806797</v>
      </c>
      <c r="N75" s="44">
        <v>5368.4020858067961</v>
      </c>
      <c r="O75" s="44">
        <v>1600</v>
      </c>
      <c r="P75" s="45">
        <v>0.42877074025429418</v>
      </c>
      <c r="Q75" s="44">
        <v>0</v>
      </c>
      <c r="R75" s="44">
        <v>963.32055227535284</v>
      </c>
      <c r="S75" s="44">
        <v>0</v>
      </c>
      <c r="T75" s="45">
        <v>0</v>
      </c>
      <c r="U75" s="44">
        <v>0</v>
      </c>
      <c r="V75" s="44">
        <v>0</v>
      </c>
      <c r="W75" s="54">
        <v>0.1996879726648331</v>
      </c>
      <c r="X75" s="54">
        <v>2.116183983162045E-3</v>
      </c>
      <c r="Y75" s="54">
        <v>2.3326795548200611E-2</v>
      </c>
      <c r="Z75" s="54">
        <v>4.580348264425993E-3</v>
      </c>
      <c r="AA75" s="54">
        <v>1.713491789996624E-2</v>
      </c>
      <c r="AB75" s="54">
        <v>1.144313905388117E-2</v>
      </c>
      <c r="AC75" s="54">
        <v>1.5710175503045321E-3</v>
      </c>
      <c r="AD75" s="54">
        <v>3.3004812896251678E-2</v>
      </c>
      <c r="AE75" s="54">
        <v>4.8220070311799651E-4</v>
      </c>
      <c r="AF75" s="54">
        <f t="shared" si="3"/>
        <v>0.29334738856414339</v>
      </c>
      <c r="AG75" t="s">
        <v>949</v>
      </c>
      <c r="AH75" s="20">
        <v>0.20147401509868429</v>
      </c>
      <c r="AI75" s="20">
        <v>1.925683230419395E-3</v>
      </c>
      <c r="AJ75" s="20">
        <v>2.3733918870597202E-2</v>
      </c>
      <c r="AK75" s="20">
        <v>4.8755548127803518E-5</v>
      </c>
      <c r="AL75" s="20">
        <v>3.628986468813146E-2</v>
      </c>
      <c r="AM75" s="20">
        <v>2.8023823355810749E-2</v>
      </c>
      <c r="AN75" s="20">
        <f t="shared" si="12"/>
        <v>0.29149606079177093</v>
      </c>
      <c r="AO75" s="24">
        <v>167.67637511108379</v>
      </c>
      <c r="AP75" s="24">
        <v>243.45115205802699</v>
      </c>
      <c r="AQ75" s="24">
        <v>65.959611968820056</v>
      </c>
      <c r="AR75" s="24">
        <v>0.13609242672645319</v>
      </c>
      <c r="AS75" s="24">
        <v>55.031566252192732</v>
      </c>
      <c r="AT75" s="24">
        <v>85.533413079711465</v>
      </c>
      <c r="AU75" s="24">
        <f t="shared" si="13"/>
        <v>617.7882108965614</v>
      </c>
      <c r="AV75" t="s">
        <v>1581</v>
      </c>
      <c r="AW75" s="36">
        <v>0.28937168000000002</v>
      </c>
      <c r="AX75" s="5">
        <f t="shared" si="9"/>
        <v>-2.1243807917709079E-3</v>
      </c>
      <c r="AY75" s="63">
        <f t="shared" si="10"/>
        <v>7.2878542029027656E-3</v>
      </c>
      <c r="AZ75" s="78">
        <v>825.27508</v>
      </c>
      <c r="BA75">
        <v>840.98145999999997</v>
      </c>
      <c r="BB75" s="89">
        <f t="shared" si="11"/>
        <v>-1.8676250009126205E-2</v>
      </c>
    </row>
    <row r="76" spans="1:54" x14ac:dyDescent="0.2">
      <c r="A76" s="105"/>
      <c r="B76" s="109"/>
      <c r="C76" s="109"/>
      <c r="D76" s="21">
        <v>2010</v>
      </c>
      <c r="E76" s="6" t="s">
        <v>414</v>
      </c>
      <c r="F76" s="6" t="s">
        <v>54</v>
      </c>
      <c r="H76" s="44">
        <v>161.63285933491301</v>
      </c>
      <c r="I76" s="44">
        <v>397000</v>
      </c>
      <c r="J76" s="44">
        <v>33000</v>
      </c>
      <c r="K76" s="44">
        <v>4592.9195857755758</v>
      </c>
      <c r="L76" s="45">
        <v>0.31895601749420172</v>
      </c>
      <c r="M76" s="44">
        <v>4253.4987878442007</v>
      </c>
      <c r="N76" s="44">
        <v>5928.4987878442007</v>
      </c>
      <c r="O76" s="44">
        <v>1600</v>
      </c>
      <c r="P76" s="45">
        <v>0.50449294922779309</v>
      </c>
      <c r="Q76" s="44">
        <v>0</v>
      </c>
      <c r="R76" s="44">
        <v>1020.648796839017</v>
      </c>
      <c r="S76" s="44">
        <v>0</v>
      </c>
      <c r="T76" s="45">
        <v>0</v>
      </c>
      <c r="U76" s="44">
        <v>0</v>
      </c>
      <c r="V76" s="44">
        <v>0</v>
      </c>
      <c r="W76" s="54">
        <v>0.21341922879219061</v>
      </c>
      <c r="X76" s="54">
        <v>2.116183983162045E-3</v>
      </c>
      <c r="Y76" s="54">
        <v>2.470041066408157E-2</v>
      </c>
      <c r="Z76" s="54">
        <v>4.580348264425993E-3</v>
      </c>
      <c r="AA76" s="54">
        <v>2.142550423741341E-2</v>
      </c>
      <c r="AB76" s="54">
        <v>1.2201603502035139E-2</v>
      </c>
      <c r="AC76" s="54">
        <v>1.603077864274383E-3</v>
      </c>
      <c r="AD76" s="54">
        <v>3.5311475396156311E-2</v>
      </c>
      <c r="AE76" s="54">
        <v>4.8220070311799651E-4</v>
      </c>
      <c r="AF76" s="54">
        <f t="shared" si="3"/>
        <v>0.31584003340685746</v>
      </c>
      <c r="AG76" t="s">
        <v>950</v>
      </c>
      <c r="AH76" s="20">
        <v>0.21495727051011371</v>
      </c>
      <c r="AI76" s="20">
        <v>1.925683230419395E-3</v>
      </c>
      <c r="AJ76" s="20">
        <v>2.5146349968692201E-2</v>
      </c>
      <c r="AK76" s="20">
        <v>4.8755548127803518E-5</v>
      </c>
      <c r="AL76" s="20">
        <v>4.1555388628349142E-2</v>
      </c>
      <c r="AM76" s="20">
        <v>3.0373011337707961E-2</v>
      </c>
      <c r="AN76" s="20">
        <f t="shared" si="12"/>
        <v>0.31400645922341019</v>
      </c>
      <c r="AO76" s="24">
        <v>185.48734660954159</v>
      </c>
      <c r="AP76" s="24">
        <v>243.45115205802699</v>
      </c>
      <c r="AQ76" s="24">
        <v>69.884939584162012</v>
      </c>
      <c r="AR76" s="24">
        <v>0.13609242672645319</v>
      </c>
      <c r="AS76" s="24">
        <v>60.066773581791551</v>
      </c>
      <c r="AT76" s="24">
        <v>98.660962270026616</v>
      </c>
      <c r="AU76" s="24">
        <f t="shared" si="13"/>
        <v>657.68726653027522</v>
      </c>
      <c r="AV76" t="s">
        <v>1582</v>
      </c>
      <c r="AW76" s="36">
        <v>0.31050154000000002</v>
      </c>
      <c r="AX76" s="5">
        <f t="shared" si="9"/>
        <v>-3.5049192234101745E-3</v>
      </c>
      <c r="AY76" s="63">
        <f t="shared" si="10"/>
        <v>1.1161933522254346E-2</v>
      </c>
      <c r="AZ76" s="78">
        <v>882.57949000000008</v>
      </c>
      <c r="BA76">
        <v>896.49531000000002</v>
      </c>
      <c r="BB76" s="89">
        <f t="shared" si="11"/>
        <v>-1.5522468265896427E-2</v>
      </c>
    </row>
    <row r="77" spans="1:54" x14ac:dyDescent="0.2">
      <c r="A77" s="105"/>
      <c r="B77" s="109"/>
      <c r="C77" s="109"/>
      <c r="D77" s="21">
        <v>2020</v>
      </c>
      <c r="E77" s="6" t="s">
        <v>414</v>
      </c>
      <c r="F77" s="6" t="s">
        <v>54</v>
      </c>
      <c r="H77" s="44">
        <v>153.13809735797861</v>
      </c>
      <c r="I77" s="44">
        <v>397000</v>
      </c>
      <c r="J77" s="44">
        <v>33000</v>
      </c>
      <c r="K77" s="44">
        <v>4480.4289428313386</v>
      </c>
      <c r="L77" s="45">
        <v>0.32281938195228582</v>
      </c>
      <c r="M77" s="44">
        <v>4029.9516939984042</v>
      </c>
      <c r="N77" s="44">
        <v>5704.9516939984042</v>
      </c>
      <c r="O77" s="44">
        <v>1600</v>
      </c>
      <c r="P77" s="45">
        <v>0.4712745904591697</v>
      </c>
      <c r="Q77" s="44">
        <v>0</v>
      </c>
      <c r="R77" s="44">
        <v>995.65087618474195</v>
      </c>
      <c r="S77" s="44">
        <v>0</v>
      </c>
      <c r="T77" s="45">
        <v>0</v>
      </c>
      <c r="U77" s="44">
        <v>0</v>
      </c>
      <c r="V77" s="44">
        <v>0</v>
      </c>
      <c r="W77" s="54">
        <v>0.20847806334495539</v>
      </c>
      <c r="X77" s="54">
        <v>2.116183983162045E-3</v>
      </c>
      <c r="Y77" s="54">
        <v>2.4039007723331451E-2</v>
      </c>
      <c r="Z77" s="54">
        <v>4.580348264425993E-3</v>
      </c>
      <c r="AA77" s="54">
        <v>2.3523775860667229E-2</v>
      </c>
      <c r="AB77" s="54">
        <v>1.155354827642441E-2</v>
      </c>
      <c r="AC77" s="54">
        <v>1.589325256645679E-3</v>
      </c>
      <c r="AD77" s="54">
        <v>3.4390836954116821E-2</v>
      </c>
      <c r="AE77" s="54">
        <v>4.8220070311799651E-4</v>
      </c>
      <c r="AF77" s="54">
        <f t="shared" si="3"/>
        <v>0.31075329036684701</v>
      </c>
      <c r="AG77" t="s">
        <v>951</v>
      </c>
      <c r="AH77" s="20">
        <v>0.20843770532648631</v>
      </c>
      <c r="AI77" s="20">
        <v>1.925683230419395E-3</v>
      </c>
      <c r="AJ77" s="20">
        <v>2.453046087617692E-2</v>
      </c>
      <c r="AK77" s="20">
        <v>4.8755548127803518E-5</v>
      </c>
      <c r="AL77" s="20">
        <v>4.3028012692285587E-2</v>
      </c>
      <c r="AM77" s="20">
        <v>2.94353979856916E-2</v>
      </c>
      <c r="AN77" s="20">
        <f t="shared" si="12"/>
        <v>0.30740601565918763</v>
      </c>
      <c r="AO77" s="24">
        <v>124.4796064414524</v>
      </c>
      <c r="AP77" s="24">
        <v>243.45115205802699</v>
      </c>
      <c r="AQ77" s="24">
        <v>68.173304612304776</v>
      </c>
      <c r="AR77" s="24">
        <v>0.13609242672645319</v>
      </c>
      <c r="AS77" s="24">
        <v>58.057109962369438</v>
      </c>
      <c r="AT77" s="24">
        <v>106.0980435232662</v>
      </c>
      <c r="AU77" s="24">
        <f t="shared" si="13"/>
        <v>600.39530902414629</v>
      </c>
      <c r="AV77" t="s">
        <v>1583</v>
      </c>
      <c r="AW77" s="36">
        <v>0.30175870999999999</v>
      </c>
      <c r="AX77" s="5">
        <f t="shared" si="9"/>
        <v>-5.6473056591876403E-3</v>
      </c>
      <c r="AY77" s="63">
        <f t="shared" si="10"/>
        <v>1.8370836520807222E-2</v>
      </c>
      <c r="AZ77" s="78">
        <v>803.20379000000003</v>
      </c>
      <c r="BA77">
        <v>817.84517000000005</v>
      </c>
      <c r="BB77" s="89">
        <f t="shared" si="11"/>
        <v>-1.7902386095891454E-2</v>
      </c>
    </row>
    <row r="78" spans="1:54" x14ac:dyDescent="0.2">
      <c r="A78" s="105"/>
      <c r="B78" s="109" t="s">
        <v>410</v>
      </c>
      <c r="C78" s="109" t="s">
        <v>2222</v>
      </c>
      <c r="D78" s="21">
        <v>2002</v>
      </c>
      <c r="E78" s="6" t="s">
        <v>415</v>
      </c>
      <c r="F78" s="6" t="s">
        <v>54</v>
      </c>
      <c r="H78" s="44">
        <v>347.98670809069159</v>
      </c>
      <c r="I78" s="44">
        <v>315000</v>
      </c>
      <c r="J78" s="44">
        <v>26250</v>
      </c>
      <c r="K78" s="44">
        <v>7881.0210837514069</v>
      </c>
      <c r="L78" s="45">
        <v>0.29948437213897711</v>
      </c>
      <c r="M78" s="44">
        <v>9942.4810617385137</v>
      </c>
      <c r="N78" s="44">
        <v>14117.48106173851</v>
      </c>
      <c r="O78" s="44">
        <v>4100</v>
      </c>
      <c r="P78" s="45">
        <v>0.51362233296410309</v>
      </c>
      <c r="Q78" s="44">
        <v>0</v>
      </c>
      <c r="R78" s="44">
        <v>1751.3380186114241</v>
      </c>
      <c r="S78" s="44">
        <v>0</v>
      </c>
      <c r="T78" s="45">
        <v>0</v>
      </c>
      <c r="U78" s="44">
        <v>0</v>
      </c>
      <c r="V78" s="44">
        <v>0</v>
      </c>
      <c r="W78" s="54">
        <v>0.1412389129400253</v>
      </c>
      <c r="X78" s="54">
        <v>1.040805247612298E-3</v>
      </c>
      <c r="Y78" s="54">
        <v>1.6557779163122181E-2</v>
      </c>
      <c r="Z78" s="54">
        <v>5.4066195152699947E-3</v>
      </c>
      <c r="AA78" s="54">
        <v>2.5291100144386292E-2</v>
      </c>
      <c r="AB78" s="54">
        <v>1.339306402951479E-2</v>
      </c>
      <c r="AC78" s="54">
        <v>9.3572406331077218E-4</v>
      </c>
      <c r="AD78" s="54">
        <v>2.6941051706671711E-2</v>
      </c>
      <c r="AE78" s="54">
        <v>5.6918722111731768E-4</v>
      </c>
      <c r="AF78" s="54">
        <f t="shared" si="3"/>
        <v>0.23137424403103066</v>
      </c>
      <c r="AG78" t="s">
        <v>952</v>
      </c>
      <c r="AH78" s="20">
        <v>0.14321171778861011</v>
      </c>
      <c r="AI78" s="20">
        <v>9.4711110179047616E-4</v>
      </c>
      <c r="AJ78" s="20">
        <v>1.6838551480481131E-2</v>
      </c>
      <c r="AK78" s="20">
        <v>2.3979499938661099E-5</v>
      </c>
      <c r="AL78" s="20">
        <v>4.7056859512852087E-2</v>
      </c>
      <c r="AM78" s="20">
        <v>2.5256462507024562E-2</v>
      </c>
      <c r="AN78" s="20">
        <f t="shared" si="12"/>
        <v>0.233334681890697</v>
      </c>
      <c r="AO78" s="24">
        <v>204.85601510756689</v>
      </c>
      <c r="AP78" s="24">
        <v>238.14133933382723</v>
      </c>
      <c r="AQ78" s="24">
        <v>46.796499466655042</v>
      </c>
      <c r="AR78" s="24">
        <v>6.6934502095736065E-2</v>
      </c>
      <c r="AS78" s="24">
        <v>52.169684849088007</v>
      </c>
      <c r="AT78" s="24">
        <v>111.4212654684777</v>
      </c>
      <c r="AU78" s="24">
        <f t="shared" si="13"/>
        <v>653.45173872771068</v>
      </c>
      <c r="AV78" t="s">
        <v>1584</v>
      </c>
      <c r="AW78" s="36">
        <v>0.22803638000000001</v>
      </c>
      <c r="AX78" s="5">
        <f t="shared" si="9"/>
        <v>-5.2983018906969936E-3</v>
      </c>
      <c r="AY78" s="63">
        <f t="shared" si="10"/>
        <v>2.2706876867875661E-2</v>
      </c>
      <c r="AZ78" s="78">
        <v>659.43462</v>
      </c>
      <c r="BA78">
        <v>678.65293999999994</v>
      </c>
      <c r="BB78" s="89">
        <f t="shared" si="11"/>
        <v>-2.8318333079055069E-2</v>
      </c>
    </row>
    <row r="79" spans="1:54" x14ac:dyDescent="0.2">
      <c r="A79" s="105"/>
      <c r="B79" s="109"/>
      <c r="C79" s="109"/>
      <c r="D79" s="21">
        <v>2006</v>
      </c>
      <c r="E79" s="6" t="s">
        <v>416</v>
      </c>
      <c r="F79" s="6" t="s">
        <v>54</v>
      </c>
      <c r="H79" s="44">
        <v>347.17512023661072</v>
      </c>
      <c r="I79" s="44">
        <v>315000</v>
      </c>
      <c r="J79" s="44">
        <v>26250</v>
      </c>
      <c r="K79" s="44">
        <v>7866.999179986984</v>
      </c>
      <c r="L79" s="45">
        <v>0.29967570304870611</v>
      </c>
      <c r="M79" s="44">
        <v>9919.2924145638099</v>
      </c>
      <c r="N79" s="44">
        <v>14094.29241456381</v>
      </c>
      <c r="O79" s="44">
        <v>4100</v>
      </c>
      <c r="P79" s="45">
        <v>0.51213461848876807</v>
      </c>
      <c r="Q79" s="44">
        <v>0</v>
      </c>
      <c r="R79" s="44">
        <v>1748.222039997107</v>
      </c>
      <c r="S79" s="44">
        <v>0</v>
      </c>
      <c r="T79" s="45">
        <v>0</v>
      </c>
      <c r="U79" s="44">
        <v>0</v>
      </c>
      <c r="V79" s="44">
        <v>0</v>
      </c>
      <c r="W79" s="54">
        <v>0.14142097532749179</v>
      </c>
      <c r="X79" s="54">
        <v>1.040805247612298E-3</v>
      </c>
      <c r="Y79" s="54">
        <v>1.652026362717152E-2</v>
      </c>
      <c r="Z79" s="54">
        <v>5.4066195152699947E-3</v>
      </c>
      <c r="AA79" s="54">
        <v>2.5291100144386292E-2</v>
      </c>
      <c r="AB79" s="54">
        <v>1.323583722114563E-2</v>
      </c>
      <c r="AC79" s="54">
        <v>9.352383203804493E-4</v>
      </c>
      <c r="AD79" s="54">
        <v>2.6903783902525898E-2</v>
      </c>
      <c r="AE79" s="54">
        <v>5.6918722111731768E-4</v>
      </c>
      <c r="AF79" s="54">
        <f t="shared" si="3"/>
        <v>0.23132381052710119</v>
      </c>
      <c r="AG79" t="s">
        <v>953</v>
      </c>
      <c r="AH79" s="20">
        <v>0.14268586704109751</v>
      </c>
      <c r="AI79" s="20">
        <v>9.4711110179047616E-4</v>
      </c>
      <c r="AJ79" s="20">
        <v>1.6808592348804861E-2</v>
      </c>
      <c r="AK79" s="20">
        <v>2.3979499938661099E-5</v>
      </c>
      <c r="AL79" s="20">
        <v>4.689459214326773E-2</v>
      </c>
      <c r="AM79" s="20">
        <v>2.521850774318634E-2</v>
      </c>
      <c r="AN79" s="20">
        <f t="shared" si="12"/>
        <v>0.23257864987808557</v>
      </c>
      <c r="AO79" s="24">
        <v>118.7502608291808</v>
      </c>
      <c r="AP79" s="24">
        <v>238.14133933382723</v>
      </c>
      <c r="AQ79" s="24">
        <v>46.713239187934803</v>
      </c>
      <c r="AR79" s="24">
        <v>6.6934502095736065E-2</v>
      </c>
      <c r="AS79" s="24">
        <v>52.088333289934774</v>
      </c>
      <c r="AT79" s="24">
        <v>111.0911070520164</v>
      </c>
      <c r="AU79" s="24">
        <f t="shared" si="13"/>
        <v>566.85121419498978</v>
      </c>
      <c r="AV79" t="s">
        <v>1585</v>
      </c>
      <c r="AW79" s="36">
        <v>0.22820768</v>
      </c>
      <c r="AX79" s="5">
        <f t="shared" si="9"/>
        <v>-4.3709698780855788E-3</v>
      </c>
      <c r="AY79" s="63">
        <f t="shared" si="10"/>
        <v>1.8793512991741843E-2</v>
      </c>
      <c r="AZ79" s="78">
        <v>489.29092000000003</v>
      </c>
      <c r="BA79">
        <v>508.52255999999994</v>
      </c>
      <c r="BB79" s="89">
        <f t="shared" si="11"/>
        <v>-3.7818656462360156E-2</v>
      </c>
    </row>
    <row r="80" spans="1:54" x14ac:dyDescent="0.2">
      <c r="A80" s="105"/>
      <c r="B80" s="109"/>
      <c r="C80" s="109"/>
      <c r="D80" s="21">
        <v>2010</v>
      </c>
      <c r="E80" s="6" t="s">
        <v>414</v>
      </c>
      <c r="F80" s="6" t="s">
        <v>54</v>
      </c>
      <c r="H80" s="44">
        <v>346.36729561256197</v>
      </c>
      <c r="I80" s="44">
        <v>315000</v>
      </c>
      <c r="J80" s="44">
        <v>26250</v>
      </c>
      <c r="K80" s="44">
        <v>7853.0303829347731</v>
      </c>
      <c r="L80" s="45">
        <v>0.29986658692359919</v>
      </c>
      <c r="M80" s="44">
        <v>9896.2113304121776</v>
      </c>
      <c r="N80" s="44">
        <v>14071.211330412179</v>
      </c>
      <c r="O80" s="44">
        <v>4100</v>
      </c>
      <c r="P80" s="45">
        <v>0.51066233883205248</v>
      </c>
      <c r="Q80" s="44">
        <v>0</v>
      </c>
      <c r="R80" s="44">
        <v>1745.1178628743939</v>
      </c>
      <c r="S80" s="44">
        <v>0</v>
      </c>
      <c r="T80" s="45">
        <v>0</v>
      </c>
      <c r="U80" s="44">
        <v>0</v>
      </c>
      <c r="V80" s="44">
        <v>0</v>
      </c>
      <c r="W80" s="54">
        <v>0.14240266382694239</v>
      </c>
      <c r="X80" s="54">
        <v>1.040805247612298E-3</v>
      </c>
      <c r="Y80" s="54">
        <v>1.648119650781155E-2</v>
      </c>
      <c r="Z80" s="54">
        <v>5.4066195152699947E-3</v>
      </c>
      <c r="AA80" s="54">
        <v>2.5291100144386292E-2</v>
      </c>
      <c r="AB80" s="54">
        <v>1.307934150099754E-2</v>
      </c>
      <c r="AC80" s="54">
        <v>9.3475350877270103E-4</v>
      </c>
      <c r="AD80" s="54">
        <v>2.6866689324378971E-2</v>
      </c>
      <c r="AE80" s="54">
        <v>5.6918722111731768E-4</v>
      </c>
      <c r="AF80" s="54">
        <f t="shared" si="3"/>
        <v>0.23207235679728905</v>
      </c>
      <c r="AG80" t="s">
        <v>954</v>
      </c>
      <c r="AH80" s="20">
        <v>0.14342892092493739</v>
      </c>
      <c r="AI80" s="20">
        <v>9.4711110179047616E-4</v>
      </c>
      <c r="AJ80" s="20">
        <v>1.6778746684672701E-2</v>
      </c>
      <c r="AK80" s="20">
        <v>2.3979499938661099E-5</v>
      </c>
      <c r="AL80" s="20">
        <v>4.6733077360519827E-2</v>
      </c>
      <c r="AM80" s="20">
        <v>2.518072903658455E-2</v>
      </c>
      <c r="AN80" s="20">
        <f t="shared" si="12"/>
        <v>0.23309256460844358</v>
      </c>
      <c r="AO80" s="24">
        <v>123.7654770870911</v>
      </c>
      <c r="AP80" s="24">
        <v>238.14133933382723</v>
      </c>
      <c r="AQ80" s="24">
        <v>46.630294250107973</v>
      </c>
      <c r="AR80" s="24">
        <v>6.6934502095736065E-2</v>
      </c>
      <c r="AS80" s="24">
        <v>52.007359088700163</v>
      </c>
      <c r="AT80" s="24">
        <v>110.76247845777399</v>
      </c>
      <c r="AU80" s="24">
        <f t="shared" si="13"/>
        <v>571.37388271959628</v>
      </c>
      <c r="AV80" t="s">
        <v>1586</v>
      </c>
      <c r="AW80" s="36">
        <v>0.22906707000000001</v>
      </c>
      <c r="AX80" s="5">
        <f t="shared" si="9"/>
        <v>-4.0254946084435639E-3</v>
      </c>
      <c r="AY80" s="63">
        <f t="shared" si="10"/>
        <v>1.7269940013769722E-2</v>
      </c>
      <c r="AZ80" s="78">
        <v>501.99705999999998</v>
      </c>
      <c r="BA80">
        <v>521.24197000000004</v>
      </c>
      <c r="BB80" s="89">
        <f t="shared" si="11"/>
        <v>-3.6921259429665731E-2</v>
      </c>
    </row>
    <row r="81" spans="1:54" x14ac:dyDescent="0.2">
      <c r="A81" s="105"/>
      <c r="B81" s="109"/>
      <c r="C81" s="109"/>
      <c r="D81" s="21">
        <v>2020</v>
      </c>
      <c r="E81" s="6" t="s">
        <v>414</v>
      </c>
      <c r="F81" s="6" t="s">
        <v>54</v>
      </c>
      <c r="H81" s="44">
        <v>328.04227619125771</v>
      </c>
      <c r="I81" s="44">
        <v>315000</v>
      </c>
      <c r="J81" s="44">
        <v>26250</v>
      </c>
      <c r="K81" s="44">
        <v>7627.7043754905699</v>
      </c>
      <c r="L81" s="45">
        <v>0.30093708634376531</v>
      </c>
      <c r="M81" s="44">
        <v>9372.6384998155845</v>
      </c>
      <c r="N81" s="44">
        <v>13547.638499815581</v>
      </c>
      <c r="O81" s="44">
        <v>4100</v>
      </c>
      <c r="P81" s="45">
        <v>0.47939975408097418</v>
      </c>
      <c r="Q81" s="44">
        <v>0</v>
      </c>
      <c r="R81" s="44">
        <v>1695.045416775682</v>
      </c>
      <c r="S81" s="44">
        <v>0</v>
      </c>
      <c r="T81" s="45">
        <v>0</v>
      </c>
      <c r="U81" s="44">
        <v>0</v>
      </c>
      <c r="V81" s="44">
        <v>0</v>
      </c>
      <c r="W81" s="54">
        <v>0.1385066956281662</v>
      </c>
      <c r="X81" s="54">
        <v>1.040805247612298E-3</v>
      </c>
      <c r="Y81" s="54">
        <v>1.597080938518047E-2</v>
      </c>
      <c r="Z81" s="54">
        <v>5.4066195152699947E-3</v>
      </c>
      <c r="AA81" s="54">
        <v>2.7767948806285862E-2</v>
      </c>
      <c r="AB81" s="54">
        <v>1.2393984943628309E-2</v>
      </c>
      <c r="AC81" s="54">
        <v>9.2681247042492032E-4</v>
      </c>
      <c r="AD81" s="54">
        <v>2.6025226339697841E-2</v>
      </c>
      <c r="AE81" s="54">
        <v>5.6918722111731768E-4</v>
      </c>
      <c r="AF81" s="54">
        <f t="shared" ref="AF81:AF93" si="14">SUM(W81:AE81)</f>
        <v>0.22860808955738321</v>
      </c>
      <c r="AG81" t="s">
        <v>955</v>
      </c>
      <c r="AH81" s="20">
        <v>0.13847988391089591</v>
      </c>
      <c r="AI81" s="20">
        <v>9.4711110179047616E-4</v>
      </c>
      <c r="AJ81" s="20">
        <v>1.629731622840061E-2</v>
      </c>
      <c r="AK81" s="20">
        <v>2.3979499938661099E-5</v>
      </c>
      <c r="AL81" s="20">
        <v>4.8562052374431453E-2</v>
      </c>
      <c r="AM81" s="20">
        <v>2.4323754371883881E-2</v>
      </c>
      <c r="AN81" s="20">
        <f t="shared" si="12"/>
        <v>0.22863409748734098</v>
      </c>
      <c r="AO81" s="24">
        <v>82.032286648347466</v>
      </c>
      <c r="AP81" s="24">
        <v>238.14133933382723</v>
      </c>
      <c r="AQ81" s="24">
        <v>45.292337115476514</v>
      </c>
      <c r="AR81" s="24">
        <v>6.6934502095736065E-2</v>
      </c>
      <c r="AS81" s="24">
        <v>50.170534983420822</v>
      </c>
      <c r="AT81" s="24">
        <v>119.7346971929241</v>
      </c>
      <c r="AU81" s="24">
        <f t="shared" si="13"/>
        <v>535.43812977609196</v>
      </c>
      <c r="AV81" t="s">
        <v>1587</v>
      </c>
      <c r="AW81" s="36">
        <v>0.22265914000000001</v>
      </c>
      <c r="AX81" s="5">
        <f t="shared" si="9"/>
        <v>-5.9749574873409761E-3</v>
      </c>
      <c r="AY81" s="63">
        <f t="shared" si="10"/>
        <v>2.6133273877365547E-2</v>
      </c>
      <c r="AZ81" s="78">
        <v>447.43977000000001</v>
      </c>
      <c r="BA81">
        <v>466.99316000000005</v>
      </c>
      <c r="BB81" s="89">
        <f t="shared" si="11"/>
        <v>-4.1870827401412125E-2</v>
      </c>
    </row>
    <row r="82" spans="1:54" x14ac:dyDescent="0.2">
      <c r="A82" s="105"/>
      <c r="B82" s="109" t="s">
        <v>411</v>
      </c>
      <c r="C82" s="109" t="s">
        <v>2222</v>
      </c>
      <c r="D82" s="21">
        <v>2002</v>
      </c>
      <c r="E82" s="6" t="s">
        <v>415</v>
      </c>
      <c r="F82" s="6" t="s">
        <v>54</v>
      </c>
      <c r="H82" s="44">
        <v>384.6296545347725</v>
      </c>
      <c r="I82" s="44">
        <v>580000</v>
      </c>
      <c r="J82" s="44">
        <v>48000</v>
      </c>
      <c r="K82" s="44">
        <v>9137.5916993250776</v>
      </c>
      <c r="L82" s="45">
        <v>0.30120193958282471</v>
      </c>
      <c r="M82" s="44">
        <v>13263.093053670829</v>
      </c>
      <c r="N82" s="44">
        <v>19538.093053670829</v>
      </c>
      <c r="O82" s="44">
        <v>6200</v>
      </c>
      <c r="P82" s="45">
        <v>0.48965768160201562</v>
      </c>
      <c r="Q82" s="44">
        <v>0</v>
      </c>
      <c r="R82" s="44">
        <v>2030.575933183351</v>
      </c>
      <c r="S82" s="44">
        <v>0</v>
      </c>
      <c r="T82" s="45">
        <v>0</v>
      </c>
      <c r="U82" s="44">
        <v>0</v>
      </c>
      <c r="V82" s="44">
        <v>0</v>
      </c>
      <c r="W82" s="54">
        <v>0.108291856944561</v>
      </c>
      <c r="X82" s="54">
        <v>3.7380421417765319E-4</v>
      </c>
      <c r="Y82" s="54">
        <v>1.269531529396772E-2</v>
      </c>
      <c r="Z82" s="54">
        <v>2.5543381925672288E-3</v>
      </c>
      <c r="AA82" s="54">
        <v>1.256806310266256E-2</v>
      </c>
      <c r="AB82" s="54">
        <v>6.0008019208908081E-3</v>
      </c>
      <c r="AC82" s="54">
        <v>3.5055735497735441E-4</v>
      </c>
      <c r="AD82" s="54">
        <v>2.3576861247420311E-2</v>
      </c>
      <c r="AE82" s="54">
        <v>2.6614536182023579E-4</v>
      </c>
      <c r="AF82" s="54">
        <f t="shared" si="14"/>
        <v>0.16667774363304488</v>
      </c>
      <c r="AG82" t="s">
        <v>956</v>
      </c>
      <c r="AH82" s="20">
        <v>0.1098044624654661</v>
      </c>
      <c r="AI82" s="20">
        <v>3.4015405671924362E-4</v>
      </c>
      <c r="AJ82" s="20">
        <v>1.29105919526233E-2</v>
      </c>
      <c r="AK82" s="20">
        <v>8.6122147304729707E-6</v>
      </c>
      <c r="AL82" s="20">
        <v>2.245320821860761E-2</v>
      </c>
      <c r="AM82" s="20">
        <v>2.256906068278319E-2</v>
      </c>
      <c r="AN82" s="20">
        <f t="shared" si="12"/>
        <v>0.16808608959092994</v>
      </c>
      <c r="AO82" s="24">
        <v>157.06902893281841</v>
      </c>
      <c r="AP82" s="24">
        <v>234.2246057908537</v>
      </c>
      <c r="AQ82" s="24">
        <v>35.880194928018483</v>
      </c>
      <c r="AR82" s="24">
        <v>2.403946314144691E-2</v>
      </c>
      <c r="AS82" s="24">
        <v>47.074972641937762</v>
      </c>
      <c r="AT82" s="24">
        <v>53.03723084115537</v>
      </c>
      <c r="AU82" s="24">
        <f t="shared" si="13"/>
        <v>527.31007259792511</v>
      </c>
      <c r="AV82" t="s">
        <v>1588</v>
      </c>
      <c r="AW82" s="36">
        <v>0.16317477999999999</v>
      </c>
      <c r="AX82" s="5">
        <f t="shared" si="9"/>
        <v>-4.9113095909299465E-3</v>
      </c>
      <c r="AY82" s="63">
        <f t="shared" si="10"/>
        <v>2.9219012726648407E-2</v>
      </c>
      <c r="AZ82" s="78">
        <v>458.82423999999997</v>
      </c>
      <c r="BA82">
        <v>478.01388000000003</v>
      </c>
      <c r="BB82" s="89">
        <f t="shared" si="11"/>
        <v>-4.0144524673635162E-2</v>
      </c>
    </row>
    <row r="83" spans="1:54" x14ac:dyDescent="0.2">
      <c r="A83" s="105"/>
      <c r="B83" s="109"/>
      <c r="C83" s="109"/>
      <c r="D83" s="21">
        <v>2006</v>
      </c>
      <c r="E83" s="6" t="s">
        <v>416</v>
      </c>
      <c r="F83" s="6" t="s">
        <v>54</v>
      </c>
      <c r="H83" s="44">
        <v>383.90184819953868</v>
      </c>
      <c r="I83" s="44">
        <v>580000</v>
      </c>
      <c r="J83" s="44">
        <v>48000</v>
      </c>
      <c r="K83" s="44">
        <v>9123.1270576016614</v>
      </c>
      <c r="L83" s="45">
        <v>0.3013472855091095</v>
      </c>
      <c r="M83" s="44">
        <v>13237.9961253686</v>
      </c>
      <c r="N83" s="44">
        <v>19512.996125368609</v>
      </c>
      <c r="O83" s="44">
        <v>6200</v>
      </c>
      <c r="P83" s="45">
        <v>0.48868906018050162</v>
      </c>
      <c r="Q83" s="44">
        <v>0</v>
      </c>
      <c r="R83" s="44">
        <v>2027.3615683559251</v>
      </c>
      <c r="S83" s="44">
        <v>0</v>
      </c>
      <c r="T83" s="45">
        <v>0</v>
      </c>
      <c r="U83" s="44">
        <v>0</v>
      </c>
      <c r="V83" s="44">
        <v>0</v>
      </c>
      <c r="W83" s="54">
        <v>0.1084527596831322</v>
      </c>
      <c r="X83" s="54">
        <v>3.7380421417765319E-4</v>
      </c>
      <c r="Y83" s="54">
        <v>1.266904175281525E-2</v>
      </c>
      <c r="Z83" s="54">
        <v>2.5543381925672288E-3</v>
      </c>
      <c r="AA83" s="54">
        <v>1.256806310266256E-2</v>
      </c>
      <c r="AB83" s="54">
        <v>5.9396396391093731E-3</v>
      </c>
      <c r="AC83" s="54">
        <v>3.5040214424952859E-4</v>
      </c>
      <c r="AD83" s="54">
        <v>2.355018816888332E-2</v>
      </c>
      <c r="AE83" s="54">
        <v>2.6614536182023579E-4</v>
      </c>
      <c r="AF83" s="54">
        <f t="shared" si="14"/>
        <v>0.16672438225941735</v>
      </c>
      <c r="AG83" t="s">
        <v>957</v>
      </c>
      <c r="AH83" s="20">
        <v>0.1094227820685289</v>
      </c>
      <c r="AI83" s="20">
        <v>3.4015405671924362E-4</v>
      </c>
      <c r="AJ83" s="20">
        <v>1.2890154720015741E-2</v>
      </c>
      <c r="AK83" s="20">
        <v>8.6122147304729707E-6</v>
      </c>
      <c r="AL83" s="20">
        <v>2.2390068306777922E-2</v>
      </c>
      <c r="AM83" s="20">
        <v>2.2541896063790871E-2</v>
      </c>
      <c r="AN83" s="20">
        <f t="shared" si="12"/>
        <v>0.16759366743056314</v>
      </c>
      <c r="AO83" s="24">
        <v>91.067122045075735</v>
      </c>
      <c r="AP83" s="24">
        <v>234.2246057908537</v>
      </c>
      <c r="AQ83" s="24">
        <v>35.823397231023698</v>
      </c>
      <c r="AR83" s="24">
        <v>2.403946314144691E-2</v>
      </c>
      <c r="AS83" s="24">
        <v>47.016748485459033</v>
      </c>
      <c r="AT83" s="24">
        <v>52.908808636999801</v>
      </c>
      <c r="AU83" s="24">
        <f t="shared" si="13"/>
        <v>461.06472165255349</v>
      </c>
      <c r="AV83" t="s">
        <v>1589</v>
      </c>
      <c r="AW83" s="36">
        <v>0.16338354999999999</v>
      </c>
      <c r="AX83" s="5">
        <f t="shared" si="9"/>
        <v>-4.2101174305631539E-3</v>
      </c>
      <c r="AY83" s="63">
        <f t="shared" si="10"/>
        <v>2.5120981568754534E-2</v>
      </c>
      <c r="AZ83" s="78">
        <v>328.40924000000001</v>
      </c>
      <c r="BA83">
        <v>347.60424999999998</v>
      </c>
      <c r="BB83" s="89">
        <f t="shared" si="11"/>
        <v>-5.5220872587144587E-2</v>
      </c>
    </row>
    <row r="84" spans="1:54" x14ac:dyDescent="0.2">
      <c r="A84" s="105"/>
      <c r="B84" s="109"/>
      <c r="C84" s="109"/>
      <c r="D84" s="21">
        <v>2010</v>
      </c>
      <c r="E84" s="6" t="s">
        <v>414</v>
      </c>
      <c r="F84" s="6" t="s">
        <v>54</v>
      </c>
      <c r="H84" s="44">
        <v>383.176786611154</v>
      </c>
      <c r="I84" s="44">
        <v>580000</v>
      </c>
      <c r="J84" s="44">
        <v>48000</v>
      </c>
      <c r="K84" s="44">
        <v>9108.7120353113605</v>
      </c>
      <c r="L84" s="45">
        <v>0.30143168568611151</v>
      </c>
      <c r="M84" s="44">
        <v>13212.9938365292</v>
      </c>
      <c r="N84" s="44">
        <v>19487.9938365292</v>
      </c>
      <c r="O84" s="44">
        <v>6200</v>
      </c>
      <c r="P84" s="45">
        <v>0.48772789442285752</v>
      </c>
      <c r="Q84" s="44">
        <v>0</v>
      </c>
      <c r="R84" s="44">
        <v>2024.1582300691909</v>
      </c>
      <c r="S84" s="44">
        <v>0</v>
      </c>
      <c r="T84" s="45">
        <v>0</v>
      </c>
      <c r="U84" s="44">
        <v>0</v>
      </c>
      <c r="V84" s="44">
        <v>0</v>
      </c>
      <c r="W84" s="54">
        <v>0.10922699421644209</v>
      </c>
      <c r="X84" s="54">
        <v>3.7380421417765319E-4</v>
      </c>
      <c r="Y84" s="54">
        <v>1.264155842363834E-2</v>
      </c>
      <c r="Z84" s="54">
        <v>2.5543381925672288E-3</v>
      </c>
      <c r="AA84" s="54">
        <v>1.256806310266256E-2</v>
      </c>
      <c r="AB84" s="54">
        <v>5.8787083253264427E-3</v>
      </c>
      <c r="AC84" s="54">
        <v>3.5024722456000751E-4</v>
      </c>
      <c r="AD84" s="54">
        <v>2.3523615673184391E-2</v>
      </c>
      <c r="AE84" s="54">
        <v>2.6614536182023579E-4</v>
      </c>
      <c r="AF84" s="54">
        <f t="shared" si="14"/>
        <v>0.16738347473437895</v>
      </c>
      <c r="AG84" t="s">
        <v>958</v>
      </c>
      <c r="AH84" s="20">
        <v>0.1100141643843453</v>
      </c>
      <c r="AI84" s="20">
        <v>3.4015405671924362E-4</v>
      </c>
      <c r="AJ84" s="20">
        <v>1.286978759518659E-2</v>
      </c>
      <c r="AK84" s="20">
        <v>8.6122147304729707E-6</v>
      </c>
      <c r="AL84" s="20">
        <v>2.232716678551664E-2</v>
      </c>
      <c r="AM84" s="20">
        <v>2.251483388143612E-2</v>
      </c>
      <c r="AN84" s="20">
        <f t="shared" si="12"/>
        <v>0.16807471891793438</v>
      </c>
      <c r="AO84" s="24">
        <v>94.931782459947016</v>
      </c>
      <c r="AP84" s="24">
        <v>234.2246057908537</v>
      </c>
      <c r="AQ84" s="24">
        <v>35.766794372558721</v>
      </c>
      <c r="AR84" s="24">
        <v>2.403946314144691E-2</v>
      </c>
      <c r="AS84" s="24">
        <v>46.95874388982957</v>
      </c>
      <c r="AT84" s="24">
        <v>52.780871403491332</v>
      </c>
      <c r="AU84" s="24">
        <f t="shared" si="13"/>
        <v>464.68683737982178</v>
      </c>
      <c r="AV84" t="s">
        <v>1590</v>
      </c>
      <c r="AW84" s="36">
        <v>0.16411591</v>
      </c>
      <c r="AX84" s="5">
        <f t="shared" si="9"/>
        <v>-3.9588089179343755E-3</v>
      </c>
      <c r="AY84" s="63">
        <f t="shared" si="10"/>
        <v>2.3553863087924235E-2</v>
      </c>
      <c r="AZ84" s="78">
        <v>338.36767000000003</v>
      </c>
      <c r="BA84">
        <v>357.56802999999996</v>
      </c>
      <c r="BB84" s="89">
        <f t="shared" si="11"/>
        <v>-5.3697082482457748E-2</v>
      </c>
    </row>
    <row r="85" spans="1:54" x14ac:dyDescent="0.2">
      <c r="A85" s="105"/>
      <c r="B85" s="109"/>
      <c r="C85" s="109"/>
      <c r="D85" s="21">
        <v>2020</v>
      </c>
      <c r="E85" s="6" t="s">
        <v>414</v>
      </c>
      <c r="F85" s="6" t="s">
        <v>54</v>
      </c>
      <c r="H85" s="44">
        <v>363.22037862772618</v>
      </c>
      <c r="I85" s="44">
        <v>580000</v>
      </c>
      <c r="J85" s="44">
        <v>48000</v>
      </c>
      <c r="K85" s="44">
        <v>8830.3550931137142</v>
      </c>
      <c r="L85" s="45">
        <v>0.30508813261985779</v>
      </c>
      <c r="M85" s="44">
        <v>12524.841508500749</v>
      </c>
      <c r="N85" s="44">
        <v>18799.841508500751</v>
      </c>
      <c r="O85" s="44">
        <v>6200</v>
      </c>
      <c r="P85" s="45">
        <v>0.46268109469997232</v>
      </c>
      <c r="Q85" s="44">
        <v>0</v>
      </c>
      <c r="R85" s="44">
        <v>1962.3011318030481</v>
      </c>
      <c r="S85" s="44">
        <v>0</v>
      </c>
      <c r="T85" s="45">
        <v>0</v>
      </c>
      <c r="U85" s="44">
        <v>0</v>
      </c>
      <c r="V85" s="44">
        <v>0</v>
      </c>
      <c r="W85" s="54">
        <v>0.10603451728820799</v>
      </c>
      <c r="X85" s="54">
        <v>3.7380421417765319E-4</v>
      </c>
      <c r="Y85" s="54">
        <v>1.2226535007357601E-2</v>
      </c>
      <c r="Z85" s="54">
        <v>2.5543381925672288E-3</v>
      </c>
      <c r="AA85" s="54">
        <v>1.3784174807369711E-2</v>
      </c>
      <c r="AB85" s="54">
        <v>5.608587060123682E-3</v>
      </c>
      <c r="AC85" s="54">
        <v>3.4720677649602289E-4</v>
      </c>
      <c r="AD85" s="54">
        <v>2.2792249917984009E-2</v>
      </c>
      <c r="AE85" s="54">
        <v>2.6614536182023579E-4</v>
      </c>
      <c r="AF85" s="54">
        <f t="shared" si="14"/>
        <v>0.16398755862610415</v>
      </c>
      <c r="AG85" t="s">
        <v>959</v>
      </c>
      <c r="AH85" s="20">
        <v>0.10601399022187789</v>
      </c>
      <c r="AI85" s="20">
        <v>3.4015405671924362E-4</v>
      </c>
      <c r="AJ85" s="20">
        <v>1.247649437131019E-2</v>
      </c>
      <c r="AK85" s="20">
        <v>8.6122147304729707E-6</v>
      </c>
      <c r="AL85" s="20">
        <v>2.329449699555074E-2</v>
      </c>
      <c r="AM85" s="20">
        <v>2.176998592337253E-2</v>
      </c>
      <c r="AN85" s="20">
        <f t="shared" si="12"/>
        <v>0.1639037337835611</v>
      </c>
      <c r="AO85" s="24">
        <v>64.453830249723666</v>
      </c>
      <c r="AP85" s="24">
        <v>234.2246057908537</v>
      </c>
      <c r="AQ85" s="24">
        <v>34.673781938400992</v>
      </c>
      <c r="AR85" s="24">
        <v>2.403946314144691E-2</v>
      </c>
      <c r="AS85" s="24">
        <v>45.36225015378993</v>
      </c>
      <c r="AT85" s="24">
        <v>57.328128226562193</v>
      </c>
      <c r="AU85" s="24">
        <f t="shared" si="13"/>
        <v>436.06663582247194</v>
      </c>
      <c r="AV85" t="s">
        <v>1591</v>
      </c>
      <c r="AW85" s="36">
        <v>0.15949082000000001</v>
      </c>
      <c r="AX85" s="5">
        <f t="shared" si="9"/>
        <v>-4.4129137835610954E-3</v>
      </c>
      <c r="AY85" s="63">
        <f t="shared" si="10"/>
        <v>2.6923814861889946E-2</v>
      </c>
      <c r="AZ85" s="78">
        <v>298.32539000000003</v>
      </c>
      <c r="BA85">
        <v>317.67680999999999</v>
      </c>
      <c r="BB85" s="89">
        <f t="shared" si="11"/>
        <v>-6.0915431630026662E-2</v>
      </c>
    </row>
    <row r="86" spans="1:54" x14ac:dyDescent="0.2">
      <c r="A86" s="105"/>
      <c r="B86" s="109" t="s">
        <v>412</v>
      </c>
      <c r="C86" s="109" t="s">
        <v>2222</v>
      </c>
      <c r="D86" s="21">
        <v>2002</v>
      </c>
      <c r="E86" s="6" t="s">
        <v>415</v>
      </c>
      <c r="F86" s="6" t="s">
        <v>54</v>
      </c>
      <c r="H86" s="44">
        <v>350.72505686987432</v>
      </c>
      <c r="I86" s="44">
        <v>227000</v>
      </c>
      <c r="J86" s="44">
        <v>18900</v>
      </c>
      <c r="K86" s="44">
        <v>10418.244233737219</v>
      </c>
      <c r="L86" s="45">
        <v>0.32446920871734619</v>
      </c>
      <c r="M86" s="44">
        <v>12306.14350150445</v>
      </c>
      <c r="N86" s="44">
        <v>21481.143501504452</v>
      </c>
      <c r="O86" s="44">
        <v>9100</v>
      </c>
      <c r="P86" s="45">
        <v>0.4638394699863278</v>
      </c>
      <c r="Q86" s="44">
        <v>0</v>
      </c>
      <c r="R86" s="44">
        <v>2315.1653852749369</v>
      </c>
      <c r="S86" s="44">
        <v>0</v>
      </c>
      <c r="T86" s="45">
        <v>0</v>
      </c>
      <c r="U86" s="44">
        <v>0</v>
      </c>
      <c r="V86" s="44">
        <v>0</v>
      </c>
      <c r="W86" s="54">
        <v>8.4121868014335632E-2</v>
      </c>
      <c r="X86" s="54">
        <v>6.5072369761765003E-4</v>
      </c>
      <c r="Y86" s="54">
        <v>9.8618092015385628E-3</v>
      </c>
      <c r="Z86" s="54">
        <v>5.4727736860513687E-3</v>
      </c>
      <c r="AA86" s="54">
        <v>1.9795790314674381E-2</v>
      </c>
      <c r="AB86" s="54">
        <v>8.8031701743602753E-3</v>
      </c>
      <c r="AC86" s="54">
        <v>6.3262350158765912E-4</v>
      </c>
      <c r="AD86" s="54">
        <v>1.7470324411988258E-2</v>
      </c>
      <c r="AE86" s="54">
        <v>5.702272173948586E-4</v>
      </c>
      <c r="AF86" s="54">
        <f t="shared" si="14"/>
        <v>0.14737931021954864</v>
      </c>
      <c r="AG86" t="s">
        <v>960</v>
      </c>
      <c r="AH86" s="20">
        <v>8.5296866960542825E-2</v>
      </c>
      <c r="AI86" s="20">
        <v>5.9214502975378806E-4</v>
      </c>
      <c r="AJ86" s="20">
        <v>1.0029037111904129E-2</v>
      </c>
      <c r="AK86" s="20">
        <v>1.49922661426058E-5</v>
      </c>
      <c r="AL86" s="20">
        <v>3.643306919591667E-2</v>
      </c>
      <c r="AM86" s="20">
        <v>1.6809627740778758E-2</v>
      </c>
      <c r="AN86" s="20">
        <f t="shared" si="12"/>
        <v>0.14917573830503877</v>
      </c>
      <c r="AO86" s="24">
        <v>122.0123762043888</v>
      </c>
      <c r="AP86" s="24">
        <v>228.13802960332731</v>
      </c>
      <c r="AQ86" s="24">
        <v>27.87198354931629</v>
      </c>
      <c r="AR86" s="24">
        <v>4.1848240042911891E-2</v>
      </c>
      <c r="AS86" s="24">
        <v>35.144321292640278</v>
      </c>
      <c r="AT86" s="24">
        <v>84.990985473169303</v>
      </c>
      <c r="AU86" s="24">
        <f t="shared" si="13"/>
        <v>498.19954436288481</v>
      </c>
      <c r="AV86" t="s">
        <v>1592</v>
      </c>
      <c r="AW86" s="36">
        <v>0.14493911000000001</v>
      </c>
      <c r="AX86" s="5">
        <f t="shared" si="9"/>
        <v>-4.2366283050387643E-3</v>
      </c>
      <c r="AY86" s="63">
        <f t="shared" si="10"/>
        <v>2.8400250289866754E-2</v>
      </c>
      <c r="AZ86" s="78">
        <v>395.71099999999996</v>
      </c>
      <c r="BA86">
        <v>409.24753000000004</v>
      </c>
      <c r="BB86" s="89">
        <f t="shared" si="11"/>
        <v>-3.3076632130192851E-2</v>
      </c>
    </row>
    <row r="87" spans="1:54" x14ac:dyDescent="0.2">
      <c r="A87" s="105"/>
      <c r="B87" s="109"/>
      <c r="C87" s="109"/>
      <c r="D87" s="21">
        <v>2006</v>
      </c>
      <c r="E87" s="6" t="s">
        <v>416</v>
      </c>
      <c r="F87" s="6" t="s">
        <v>54</v>
      </c>
      <c r="H87" s="44">
        <v>350.07393825696869</v>
      </c>
      <c r="I87" s="44">
        <v>227000</v>
      </c>
      <c r="J87" s="44">
        <v>18900</v>
      </c>
      <c r="K87" s="44">
        <v>10404.940168489889</v>
      </c>
      <c r="L87" s="45">
        <v>0.32460775971412659</v>
      </c>
      <c r="M87" s="44">
        <v>12283.29713419795</v>
      </c>
      <c r="N87" s="44">
        <v>21458.29713419795</v>
      </c>
      <c r="O87" s="44">
        <v>9100</v>
      </c>
      <c r="P87" s="45">
        <v>0.4632999522584117</v>
      </c>
      <c r="Q87" s="44">
        <v>0</v>
      </c>
      <c r="R87" s="44">
        <v>2312.2089263310859</v>
      </c>
      <c r="S87" s="44">
        <v>0</v>
      </c>
      <c r="T87" s="45">
        <v>0</v>
      </c>
      <c r="U87" s="44">
        <v>0</v>
      </c>
      <c r="V87" s="44">
        <v>0</v>
      </c>
      <c r="W87" s="54">
        <v>8.4272675216197968E-2</v>
      </c>
      <c r="X87" s="54">
        <v>6.5072369761765003E-4</v>
      </c>
      <c r="Y87" s="54">
        <v>9.8444158211350441E-3</v>
      </c>
      <c r="Z87" s="54">
        <v>5.4727736860513687E-3</v>
      </c>
      <c r="AA87" s="54">
        <v>1.9795790314674381E-2</v>
      </c>
      <c r="AB87" s="54">
        <v>8.7062446400523186E-3</v>
      </c>
      <c r="AC87" s="54">
        <v>6.324055721051991E-4</v>
      </c>
      <c r="AD87" s="54">
        <v>1.7453780397772789E-2</v>
      </c>
      <c r="AE87" s="54">
        <v>5.702272173948586E-4</v>
      </c>
      <c r="AF87" s="54">
        <f t="shared" si="14"/>
        <v>0.14739903656300157</v>
      </c>
      <c r="AG87" t="s">
        <v>961</v>
      </c>
      <c r="AH87" s="20">
        <v>8.5026424803068656E-2</v>
      </c>
      <c r="AI87" s="20">
        <v>5.9214502975378806E-4</v>
      </c>
      <c r="AJ87" s="20">
        <v>1.0016230062932041E-2</v>
      </c>
      <c r="AK87" s="20">
        <v>1.49922661426058E-5</v>
      </c>
      <c r="AL87" s="20">
        <v>3.6333069457701379E-2</v>
      </c>
      <c r="AM87" s="20">
        <v>1.6792779657519321E-2</v>
      </c>
      <c r="AN87" s="20">
        <f t="shared" si="12"/>
        <v>0.14877564127711779</v>
      </c>
      <c r="AO87" s="24">
        <v>70.763273576217244</v>
      </c>
      <c r="AP87" s="24">
        <v>228.13802960332731</v>
      </c>
      <c r="AQ87" s="24">
        <v>27.836391113643501</v>
      </c>
      <c r="AR87" s="24">
        <v>4.1848240042911891E-2</v>
      </c>
      <c r="AS87" s="24">
        <v>35.108209413569142</v>
      </c>
      <c r="AT87" s="24">
        <v>84.787598968657065</v>
      </c>
      <c r="AU87" s="24">
        <f t="shared" si="13"/>
        <v>446.67535091545716</v>
      </c>
      <c r="AV87" t="s">
        <v>1593</v>
      </c>
      <c r="AW87" s="36">
        <v>0.14497328000000001</v>
      </c>
      <c r="AX87" s="5">
        <f t="shared" si="9"/>
        <v>-3.8023612771177773E-3</v>
      </c>
      <c r="AY87" s="63">
        <f t="shared" si="10"/>
        <v>2.5557687027779552E-2</v>
      </c>
      <c r="AZ87" s="78">
        <v>294.19612000000001</v>
      </c>
      <c r="BA87">
        <v>307.73688999999996</v>
      </c>
      <c r="BB87" s="89">
        <f t="shared" si="11"/>
        <v>-4.4001127066696344E-2</v>
      </c>
    </row>
    <row r="88" spans="1:54" x14ac:dyDescent="0.2">
      <c r="A88" s="105"/>
      <c r="B88" s="109"/>
      <c r="C88" s="109"/>
      <c r="D88" s="21">
        <v>2010</v>
      </c>
      <c r="E88" s="6" t="s">
        <v>414</v>
      </c>
      <c r="F88" s="6" t="s">
        <v>54</v>
      </c>
      <c r="H88" s="44">
        <v>349.42521620396462</v>
      </c>
      <c r="I88" s="44">
        <v>227000</v>
      </c>
      <c r="J88" s="44">
        <v>18900</v>
      </c>
      <c r="K88" s="44">
        <v>10391.658055239061</v>
      </c>
      <c r="L88" s="45">
        <v>0.32460570335388178</v>
      </c>
      <c r="M88" s="44">
        <v>12260.534803714379</v>
      </c>
      <c r="N88" s="44">
        <v>21435.534803714381</v>
      </c>
      <c r="O88" s="44">
        <v>9100</v>
      </c>
      <c r="P88" s="45">
        <v>0.46276366578832151</v>
      </c>
      <c r="Q88" s="44">
        <v>0</v>
      </c>
      <c r="R88" s="44">
        <v>2309.2573456086802</v>
      </c>
      <c r="S88" s="44">
        <v>0</v>
      </c>
      <c r="T88" s="45">
        <v>0</v>
      </c>
      <c r="U88" s="44">
        <v>0</v>
      </c>
      <c r="V88" s="44">
        <v>0</v>
      </c>
      <c r="W88" s="54">
        <v>8.490009605884552E-2</v>
      </c>
      <c r="X88" s="54">
        <v>6.5072369761765003E-4</v>
      </c>
      <c r="Y88" s="54">
        <v>9.8260454833507538E-3</v>
      </c>
      <c r="Z88" s="54">
        <v>5.4727736860513687E-3</v>
      </c>
      <c r="AA88" s="54">
        <v>1.9795790314674381E-2</v>
      </c>
      <c r="AB88" s="54">
        <v>8.6096785962581635E-3</v>
      </c>
      <c r="AC88" s="54">
        <v>6.3218770083039999E-4</v>
      </c>
      <c r="AD88" s="54">
        <v>1.7437297850847241E-2</v>
      </c>
      <c r="AE88" s="54">
        <v>5.702272173948586E-4</v>
      </c>
      <c r="AF88" s="54">
        <f t="shared" si="14"/>
        <v>0.14789482060587034</v>
      </c>
      <c r="AG88" t="s">
        <v>962</v>
      </c>
      <c r="AH88" s="20">
        <v>8.5511944953569952E-2</v>
      </c>
      <c r="AI88" s="20">
        <v>5.9214502975378806E-4</v>
      </c>
      <c r="AJ88" s="20">
        <v>1.000344414586881E-2</v>
      </c>
      <c r="AK88" s="20">
        <v>1.49922661426058E-5</v>
      </c>
      <c r="AL88" s="20">
        <v>3.6233439453700472E-2</v>
      </c>
      <c r="AM88" s="20">
        <v>1.6775993547324161E-2</v>
      </c>
      <c r="AN88" s="20">
        <f t="shared" si="12"/>
        <v>0.14913195939635976</v>
      </c>
      <c r="AO88" s="24">
        <v>73.788720542049603</v>
      </c>
      <c r="AP88" s="24">
        <v>228.13802960332731</v>
      </c>
      <c r="AQ88" s="24">
        <v>27.800857406262331</v>
      </c>
      <c r="AR88" s="24">
        <v>4.1848240042911891E-2</v>
      </c>
      <c r="AS88" s="24">
        <v>35.072230366450967</v>
      </c>
      <c r="AT88" s="24">
        <v>84.584963722676576</v>
      </c>
      <c r="AU88" s="24">
        <f t="shared" si="13"/>
        <v>449.42664988080969</v>
      </c>
      <c r="AV88" t="s">
        <v>1594</v>
      </c>
      <c r="AW88" s="36">
        <v>0.14538363000000001</v>
      </c>
      <c r="AX88" s="5">
        <f t="shared" si="9"/>
        <v>-3.7483293963597453E-3</v>
      </c>
      <c r="AY88" s="63">
        <f t="shared" si="10"/>
        <v>2.513431333921869E-2</v>
      </c>
      <c r="AZ88" s="78">
        <v>301.73605999999995</v>
      </c>
      <c r="BA88">
        <v>315.28104999999999</v>
      </c>
      <c r="BB88" s="89">
        <f t="shared" si="11"/>
        <v>-4.2961636926799218E-2</v>
      </c>
    </row>
    <row r="89" spans="1:54" x14ac:dyDescent="0.2">
      <c r="A89" s="105"/>
      <c r="B89" s="109"/>
      <c r="C89" s="109"/>
      <c r="D89" s="21">
        <v>2020</v>
      </c>
      <c r="E89" s="6" t="s">
        <v>414</v>
      </c>
      <c r="F89" s="6" t="s">
        <v>54</v>
      </c>
      <c r="H89" s="44">
        <v>341.21126708808038</v>
      </c>
      <c r="I89" s="44">
        <v>227000</v>
      </c>
      <c r="J89" s="44">
        <v>18900</v>
      </c>
      <c r="K89" s="44">
        <v>10275.687968465219</v>
      </c>
      <c r="L89" s="45">
        <v>0.3256969153881073</v>
      </c>
      <c r="M89" s="44">
        <v>11972.325871332199</v>
      </c>
      <c r="N89" s="44">
        <v>21147.325871332199</v>
      </c>
      <c r="O89" s="44">
        <v>9100</v>
      </c>
      <c r="P89" s="45">
        <v>0.45607921731780371</v>
      </c>
      <c r="Q89" s="44">
        <v>0</v>
      </c>
      <c r="R89" s="44">
        <v>2283.4862152144942</v>
      </c>
      <c r="S89" s="44">
        <v>0</v>
      </c>
      <c r="T89" s="45">
        <v>0</v>
      </c>
      <c r="U89" s="44">
        <v>0</v>
      </c>
      <c r="V89" s="44">
        <v>0</v>
      </c>
      <c r="W89" s="54">
        <v>8.4067918360233307E-2</v>
      </c>
      <c r="X89" s="54">
        <v>6.5072369761765003E-4</v>
      </c>
      <c r="Y89" s="54">
        <v>9.693630039691925E-3</v>
      </c>
      <c r="Z89" s="54">
        <v>5.4727736860513687E-3</v>
      </c>
      <c r="AA89" s="54">
        <v>2.0586328580975529E-2</v>
      </c>
      <c r="AB89" s="54">
        <v>8.3008985966444016E-3</v>
      </c>
      <c r="AC89" s="54">
        <v>6.3027383293956518E-4</v>
      </c>
      <c r="AD89" s="54">
        <v>1.7228605225682259E-2</v>
      </c>
      <c r="AE89" s="54">
        <v>5.702272173948586E-4</v>
      </c>
      <c r="AF89" s="54">
        <f t="shared" si="14"/>
        <v>0.14720137923723087</v>
      </c>
      <c r="AG89" t="s">
        <v>963</v>
      </c>
      <c r="AH89" s="20">
        <v>8.4051646377010597E-2</v>
      </c>
      <c r="AI89" s="20">
        <v>5.9214502975378806E-4</v>
      </c>
      <c r="AJ89" s="20">
        <v>9.8918064957972916E-3</v>
      </c>
      <c r="AK89" s="20">
        <v>1.49922661426058E-5</v>
      </c>
      <c r="AL89" s="20">
        <v>3.6724982804530827E-2</v>
      </c>
      <c r="AM89" s="20">
        <v>1.656345349560627E-2</v>
      </c>
      <c r="AN89" s="20">
        <f t="shared" si="12"/>
        <v>0.14783902646884139</v>
      </c>
      <c r="AO89" s="24">
        <v>49.354922846993119</v>
      </c>
      <c r="AP89" s="24">
        <v>228.13802960332731</v>
      </c>
      <c r="AQ89" s="24">
        <v>27.490602023660909</v>
      </c>
      <c r="AR89" s="24">
        <v>4.1848240042911891E-2</v>
      </c>
      <c r="AS89" s="24">
        <v>34.616675836762411</v>
      </c>
      <c r="AT89" s="24">
        <v>87.261876309966581</v>
      </c>
      <c r="AU89" s="24">
        <f t="shared" si="13"/>
        <v>426.90395486075323</v>
      </c>
      <c r="AV89" t="s">
        <v>1595</v>
      </c>
      <c r="AW89" s="36">
        <v>0.14345235000000001</v>
      </c>
      <c r="AX89" s="5">
        <f t="shared" si="9"/>
        <v>-4.3866764688413884E-3</v>
      </c>
      <c r="AY89" s="63">
        <f t="shared" si="10"/>
        <v>2.9671978865241824E-2</v>
      </c>
      <c r="AZ89" s="78">
        <v>271.89232000000004</v>
      </c>
      <c r="BA89">
        <v>285.49145999999996</v>
      </c>
      <c r="BB89" s="89">
        <f t="shared" si="11"/>
        <v>-4.7634139388967767E-2</v>
      </c>
    </row>
    <row r="90" spans="1:54" x14ac:dyDescent="0.2">
      <c r="A90" s="105"/>
      <c r="B90" s="109" t="s">
        <v>413</v>
      </c>
      <c r="C90" s="109" t="s">
        <v>2222</v>
      </c>
      <c r="D90" s="21">
        <v>2002</v>
      </c>
      <c r="E90" s="6" t="s">
        <v>415</v>
      </c>
      <c r="F90" s="6" t="s">
        <v>54</v>
      </c>
      <c r="H90" s="44">
        <v>428.25699650934081</v>
      </c>
      <c r="I90" s="44">
        <v>710000</v>
      </c>
      <c r="J90" s="44">
        <v>88750</v>
      </c>
      <c r="K90" s="44">
        <v>11400.930893180721</v>
      </c>
      <c r="L90" s="45">
        <v>0.31429949402809138</v>
      </c>
      <c r="M90" s="44">
        <v>15294.893997671061</v>
      </c>
      <c r="N90" s="44">
        <v>24469.893997671061</v>
      </c>
      <c r="O90" s="44">
        <v>9100</v>
      </c>
      <c r="P90" s="45">
        <v>0.36946653819271158</v>
      </c>
      <c r="Q90" s="44">
        <v>0</v>
      </c>
      <c r="R90" s="44">
        <v>2533.5401984846048</v>
      </c>
      <c r="S90" s="44">
        <v>0</v>
      </c>
      <c r="T90" s="45">
        <v>0</v>
      </c>
      <c r="U90" s="44">
        <v>0</v>
      </c>
      <c r="V90" s="44">
        <v>0</v>
      </c>
      <c r="W90" s="54">
        <v>9.2056542634963989E-2</v>
      </c>
      <c r="X90" s="54">
        <v>2.08048295462504E-4</v>
      </c>
      <c r="Y90" s="54">
        <v>1.0792010463774201E-2</v>
      </c>
      <c r="Z90" s="54">
        <v>2.5205118581652641E-3</v>
      </c>
      <c r="AA90" s="54">
        <v>7.9116690903902054E-3</v>
      </c>
      <c r="AB90" s="54">
        <v>3.4584114328026772E-3</v>
      </c>
      <c r="AC90" s="54">
        <v>2.071759663522243E-4</v>
      </c>
      <c r="AD90" s="54">
        <v>1.9634487107396129E-2</v>
      </c>
      <c r="AE90" s="54">
        <v>2.4862232385203242E-4</v>
      </c>
      <c r="AF90" s="54">
        <f t="shared" si="14"/>
        <v>0.13703747917315923</v>
      </c>
      <c r="AG90" t="s">
        <v>964</v>
      </c>
      <c r="AH90" s="20">
        <v>9.3342377673658106E-2</v>
      </c>
      <c r="AI90" s="20">
        <v>1.893196081043801E-4</v>
      </c>
      <c r="AJ90" s="20">
        <v>1.097501234110998E-2</v>
      </c>
      <c r="AK90" s="20">
        <v>4.7933019920725576E-6</v>
      </c>
      <c r="AL90" s="20">
        <v>1.4809607569124691E-2</v>
      </c>
      <c r="AM90" s="20">
        <v>1.9013685678111399E-2</v>
      </c>
      <c r="AN90" s="20">
        <f t="shared" si="12"/>
        <v>0.13833479617210062</v>
      </c>
      <c r="AO90" s="24">
        <v>133.52104012782721</v>
      </c>
      <c r="AP90" s="24">
        <v>230.00219080434351</v>
      </c>
      <c r="AQ90" s="24">
        <v>30.500970333619851</v>
      </c>
      <c r="AR90" s="24">
        <v>1.3379648577100001E-2</v>
      </c>
      <c r="AS90" s="24">
        <v>39.868459491216903</v>
      </c>
      <c r="AT90" s="24">
        <v>33.788372220567247</v>
      </c>
      <c r="AU90" s="24">
        <f t="shared" si="13"/>
        <v>467.6944126261518</v>
      </c>
      <c r="AV90" t="s">
        <v>1596</v>
      </c>
      <c r="AW90" s="36">
        <v>0.13493664999999999</v>
      </c>
      <c r="AX90" s="5">
        <f t="shared" si="9"/>
        <v>-3.3981461721006301E-3</v>
      </c>
      <c r="AY90" s="63">
        <f t="shared" si="10"/>
        <v>2.4564652322710174E-2</v>
      </c>
      <c r="AZ90" s="78">
        <v>381.33411999999998</v>
      </c>
      <c r="BA90">
        <v>396.43474000000003</v>
      </c>
      <c r="BB90" s="89">
        <f t="shared" si="11"/>
        <v>-3.8091061343413113E-2</v>
      </c>
    </row>
    <row r="91" spans="1:54" x14ac:dyDescent="0.2">
      <c r="A91" s="105"/>
      <c r="B91" s="109"/>
      <c r="C91" s="109"/>
      <c r="D91" s="21">
        <v>2006</v>
      </c>
      <c r="E91" s="6" t="s">
        <v>416</v>
      </c>
      <c r="F91" s="6" t="s">
        <v>54</v>
      </c>
      <c r="H91" s="44">
        <v>427.48123987342518</v>
      </c>
      <c r="I91" s="44">
        <v>710000</v>
      </c>
      <c r="J91" s="44">
        <v>88750</v>
      </c>
      <c r="K91" s="44">
        <v>11391.153593494269</v>
      </c>
      <c r="L91" s="45">
        <v>0.31442934274673462</v>
      </c>
      <c r="M91" s="44">
        <v>15267.188272460229</v>
      </c>
      <c r="N91" s="44">
        <v>24442.188272460229</v>
      </c>
      <c r="O91" s="44">
        <v>9100</v>
      </c>
      <c r="P91" s="45">
        <v>0.36905140247447049</v>
      </c>
      <c r="Q91" s="44">
        <v>0</v>
      </c>
      <c r="R91" s="44">
        <v>2531.3674652209488</v>
      </c>
      <c r="S91" s="44">
        <v>0</v>
      </c>
      <c r="T91" s="45">
        <v>0</v>
      </c>
      <c r="U91" s="44">
        <v>0</v>
      </c>
      <c r="V91" s="44">
        <v>0</v>
      </c>
      <c r="W91" s="54">
        <v>9.2260308563709259E-2</v>
      </c>
      <c r="X91" s="54">
        <v>2.08048295462504E-4</v>
      </c>
      <c r="Y91" s="54">
        <v>1.07775004580617E-2</v>
      </c>
      <c r="Z91" s="54">
        <v>2.5205118581652641E-3</v>
      </c>
      <c r="AA91" s="54">
        <v>7.9116690903902054E-3</v>
      </c>
      <c r="AB91" s="54">
        <v>3.420651657506824E-3</v>
      </c>
      <c r="AC91" s="54">
        <v>2.071291819447652E-4</v>
      </c>
      <c r="AD91" s="54">
        <v>1.9614424556493759E-2</v>
      </c>
      <c r="AE91" s="54">
        <v>2.4862232385203242E-4</v>
      </c>
      <c r="AF91" s="54">
        <f t="shared" si="14"/>
        <v>0.13716886598558631</v>
      </c>
      <c r="AG91" t="s">
        <v>965</v>
      </c>
      <c r="AH91" s="20">
        <v>9.3085500825017514E-2</v>
      </c>
      <c r="AI91" s="20">
        <v>1.893196081043801E-4</v>
      </c>
      <c r="AJ91" s="20">
        <v>1.096560030399415E-2</v>
      </c>
      <c r="AK91" s="20">
        <v>4.7933019920725576E-6</v>
      </c>
      <c r="AL91" s="20">
        <v>1.477068775639818E-2</v>
      </c>
      <c r="AM91" s="20">
        <v>1.899325405505058E-2</v>
      </c>
      <c r="AN91" s="20">
        <f t="shared" si="12"/>
        <v>0.1380091558505569</v>
      </c>
      <c r="AO91" s="24">
        <v>77.470447830152054</v>
      </c>
      <c r="AP91" s="24">
        <v>230.00219080434351</v>
      </c>
      <c r="AQ91" s="24">
        <v>30.474813072386219</v>
      </c>
      <c r="AR91" s="24">
        <v>1.3379648577100001E-2</v>
      </c>
      <c r="AS91" s="24">
        <v>39.824666717294939</v>
      </c>
      <c r="AT91" s="24">
        <v>33.709254431560822</v>
      </c>
      <c r="AU91" s="24">
        <f t="shared" si="13"/>
        <v>411.49475250431465</v>
      </c>
      <c r="AV91" t="s">
        <v>1597</v>
      </c>
      <c r="AW91" s="36">
        <v>0.13503577999999999</v>
      </c>
      <c r="AX91" s="5">
        <f t="shared" si="9"/>
        <v>-2.973375850556903E-3</v>
      </c>
      <c r="AY91" s="63">
        <f t="shared" si="10"/>
        <v>2.1544772390149396E-2</v>
      </c>
      <c r="AZ91" s="78">
        <v>270.42687000000001</v>
      </c>
      <c r="BA91">
        <v>285.53253000000001</v>
      </c>
      <c r="BB91" s="89">
        <f t="shared" si="11"/>
        <v>-5.290346427428072E-2</v>
      </c>
    </row>
    <row r="92" spans="1:54" x14ac:dyDescent="0.2">
      <c r="A92" s="105"/>
      <c r="B92" s="109"/>
      <c r="C92" s="109"/>
      <c r="D92" s="21">
        <v>2010</v>
      </c>
      <c r="E92" s="6" t="s">
        <v>414</v>
      </c>
      <c r="F92" s="6" t="s">
        <v>54</v>
      </c>
      <c r="H92" s="44">
        <v>426.70828677312193</v>
      </c>
      <c r="I92" s="44">
        <v>710000</v>
      </c>
      <c r="J92" s="44">
        <v>88750</v>
      </c>
      <c r="K92" s="44">
        <v>11381.40863455102</v>
      </c>
      <c r="L92" s="45">
        <v>0.3144935667514801</v>
      </c>
      <c r="M92" s="44">
        <v>15239.58266055509</v>
      </c>
      <c r="N92" s="44">
        <v>24414.58266055509</v>
      </c>
      <c r="O92" s="44">
        <v>9100</v>
      </c>
      <c r="P92" s="45">
        <v>0.36863869364116758</v>
      </c>
      <c r="Q92" s="44">
        <v>0</v>
      </c>
      <c r="R92" s="44">
        <v>2529.2019187891151</v>
      </c>
      <c r="S92" s="44">
        <v>0</v>
      </c>
      <c r="T92" s="45">
        <v>0</v>
      </c>
      <c r="U92" s="44">
        <v>0</v>
      </c>
      <c r="V92" s="44">
        <v>0</v>
      </c>
      <c r="W92" s="54">
        <v>9.298638254404068E-2</v>
      </c>
      <c r="X92" s="54">
        <v>2.08048295462504E-4</v>
      </c>
      <c r="Y92" s="54">
        <v>1.0761925019323829E-2</v>
      </c>
      <c r="Z92" s="54">
        <v>2.5205118581652641E-3</v>
      </c>
      <c r="AA92" s="54">
        <v>7.9116690903902054E-3</v>
      </c>
      <c r="AB92" s="54">
        <v>3.3830283209681511E-3</v>
      </c>
      <c r="AC92" s="54">
        <v>2.0708252850454301E-4</v>
      </c>
      <c r="AD92" s="54">
        <v>1.9594434648752209E-2</v>
      </c>
      <c r="AE92" s="54">
        <v>2.4862232385203242E-4</v>
      </c>
      <c r="AF92" s="54">
        <f t="shared" si="14"/>
        <v>0.13782170462945942</v>
      </c>
      <c r="AG92" t="s">
        <v>966</v>
      </c>
      <c r="AH92" s="20">
        <v>9.3656506508713142E-2</v>
      </c>
      <c r="AI92" s="20">
        <v>1.893196081043801E-4</v>
      </c>
      <c r="AJ92" s="20">
        <v>1.095621939942874E-2</v>
      </c>
      <c r="AK92" s="20">
        <v>4.7933019920725576E-6</v>
      </c>
      <c r="AL92" s="20">
        <v>1.473190864384509E-2</v>
      </c>
      <c r="AM92" s="20">
        <v>1.897289626067715E-2</v>
      </c>
      <c r="AN92" s="20">
        <f t="shared" si="12"/>
        <v>0.13851164372276059</v>
      </c>
      <c r="AO92" s="24">
        <v>80.816709698203468</v>
      </c>
      <c r="AP92" s="24">
        <v>230.00219080434351</v>
      </c>
      <c r="AQ92" s="24">
        <v>30.44874233251284</v>
      </c>
      <c r="AR92" s="24">
        <v>1.3379648577100001E-2</v>
      </c>
      <c r="AS92" s="24">
        <v>39.781032186455569</v>
      </c>
      <c r="AT92" s="24">
        <v>33.630422586076548</v>
      </c>
      <c r="AU92" s="24">
        <f t="shared" si="13"/>
        <v>414.69247725616901</v>
      </c>
      <c r="AV92" t="s">
        <v>1598</v>
      </c>
      <c r="AW92" s="36">
        <v>0.13561231000000001</v>
      </c>
      <c r="AX92" s="5">
        <f t="shared" si="9"/>
        <v>-2.8993337227605775E-3</v>
      </c>
      <c r="AY92" s="63">
        <f t="shared" si="10"/>
        <v>2.0932057730567177E-2</v>
      </c>
      <c r="AZ92" s="78">
        <v>279.09127000000001</v>
      </c>
      <c r="BA92">
        <v>294.20195000000001</v>
      </c>
      <c r="BB92" s="89">
        <f t="shared" si="11"/>
        <v>-5.1361590227393172E-2</v>
      </c>
    </row>
    <row r="93" spans="1:54" x14ac:dyDescent="0.2">
      <c r="A93" s="105"/>
      <c r="B93" s="109"/>
      <c r="C93" s="109"/>
      <c r="D93" s="21">
        <v>2020</v>
      </c>
      <c r="E93" s="6" t="s">
        <v>414</v>
      </c>
      <c r="F93" s="6" t="s">
        <v>54</v>
      </c>
      <c r="H93" s="44">
        <v>416.69070460095679</v>
      </c>
      <c r="I93" s="44">
        <v>710000</v>
      </c>
      <c r="J93" s="44">
        <v>88750</v>
      </c>
      <c r="K93" s="44">
        <v>11254.68027728014</v>
      </c>
      <c r="L93" s="45">
        <v>0.31608468294143682</v>
      </c>
      <c r="M93" s="44">
        <v>14881.811596333881</v>
      </c>
      <c r="N93" s="44">
        <v>24056.811596333879</v>
      </c>
      <c r="O93" s="44">
        <v>9100</v>
      </c>
      <c r="P93" s="45">
        <v>0.36337226128394379</v>
      </c>
      <c r="Q93" s="44">
        <v>0</v>
      </c>
      <c r="R93" s="44">
        <v>2501.040061617809</v>
      </c>
      <c r="S93" s="44">
        <v>0</v>
      </c>
      <c r="T93" s="45">
        <v>0</v>
      </c>
      <c r="U93" s="44">
        <v>0</v>
      </c>
      <c r="V93" s="44">
        <v>0</v>
      </c>
      <c r="W93" s="54">
        <v>9.2077292501926422E-2</v>
      </c>
      <c r="X93" s="54">
        <v>2.08048295462504E-4</v>
      </c>
      <c r="Y93" s="54">
        <v>1.0617168620228771E-2</v>
      </c>
      <c r="Z93" s="54">
        <v>2.5205118581652641E-3</v>
      </c>
      <c r="AA93" s="54">
        <v>8.2276174798607826E-3</v>
      </c>
      <c r="AB93" s="54">
        <v>3.2625214662402868E-3</v>
      </c>
      <c r="AC93" s="54">
        <v>2.064720029011369E-4</v>
      </c>
      <c r="AD93" s="54">
        <v>1.933537237346172E-2</v>
      </c>
      <c r="AE93" s="54">
        <v>2.4862232385203242E-4</v>
      </c>
      <c r="AF93" s="54">
        <f t="shared" si="14"/>
        <v>0.13670362692209892</v>
      </c>
      <c r="AG93" t="s">
        <v>967</v>
      </c>
      <c r="AH93" s="20">
        <v>9.205947177154615E-2</v>
      </c>
      <c r="AI93" s="20">
        <v>1.893196081043801E-4</v>
      </c>
      <c r="AJ93" s="20">
        <v>1.083422538875998E-2</v>
      </c>
      <c r="AK93" s="20">
        <v>4.7933019920725576E-6</v>
      </c>
      <c r="AL93" s="20">
        <v>1.493148938728682E-2</v>
      </c>
      <c r="AM93" s="20">
        <v>1.8709057524437349E-2</v>
      </c>
      <c r="AN93" s="20">
        <f t="shared" si="12"/>
        <v>0.13672835698212676</v>
      </c>
      <c r="AO93" s="24">
        <v>56.674259843783368</v>
      </c>
      <c r="AP93" s="24">
        <v>230.00219080434351</v>
      </c>
      <c r="AQ93" s="24">
        <v>30.109705292312949</v>
      </c>
      <c r="AR93" s="24">
        <v>1.3379648577100001E-2</v>
      </c>
      <c r="AS93" s="24">
        <v>39.215524977673653</v>
      </c>
      <c r="AT93" s="24">
        <v>34.706796157221653</v>
      </c>
      <c r="AU93" s="24">
        <f t="shared" si="13"/>
        <v>390.7218567239122</v>
      </c>
      <c r="AV93" t="s">
        <v>1599</v>
      </c>
      <c r="AW93" s="36">
        <v>0.13419217999999999</v>
      </c>
      <c r="AX93" s="5">
        <f t="shared" si="9"/>
        <v>-2.5361769821267699E-3</v>
      </c>
      <c r="AY93" s="63">
        <f t="shared" si="10"/>
        <v>1.8549019662821669E-2</v>
      </c>
      <c r="AZ93" s="78">
        <v>249.4391</v>
      </c>
      <c r="BA93">
        <v>264.61580000000004</v>
      </c>
      <c r="BB93" s="89">
        <f t="shared" si="11"/>
        <v>-5.7353718107535645E-2</v>
      </c>
    </row>
    <row r="94" spans="1:54" x14ac:dyDescent="0.2">
      <c r="A94" s="22"/>
      <c r="B94" s="21" t="s">
        <v>409</v>
      </c>
      <c r="C94" s="107" t="s">
        <v>2222</v>
      </c>
      <c r="D94" s="4" t="s">
        <v>67</v>
      </c>
      <c r="E94" s="6"/>
      <c r="F94" s="6" t="s">
        <v>44</v>
      </c>
      <c r="H94" s="44"/>
      <c r="I94" s="44"/>
      <c r="J94" s="44"/>
      <c r="K94" s="44"/>
      <c r="L94" s="45"/>
      <c r="M94" s="44"/>
      <c r="N94" s="44"/>
      <c r="O94" s="44"/>
      <c r="P94" s="45"/>
      <c r="Q94" s="44"/>
      <c r="R94" s="44"/>
      <c r="S94" s="44"/>
      <c r="T94" s="45"/>
      <c r="U94" s="44"/>
      <c r="V94" s="4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t="s">
        <v>986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0.308</v>
      </c>
      <c r="AO94" s="24">
        <v>0</v>
      </c>
      <c r="AP94" s="24">
        <v>210</v>
      </c>
      <c r="AQ94" s="24">
        <v>0</v>
      </c>
      <c r="AR94" s="24">
        <v>0</v>
      </c>
      <c r="AS94" s="24">
        <v>0</v>
      </c>
      <c r="AT94" s="24">
        <v>0</v>
      </c>
      <c r="AU94" s="24">
        <v>427</v>
      </c>
      <c r="AV94" t="s">
        <v>1600</v>
      </c>
      <c r="AW94" s="36">
        <v>0.30418736000000002</v>
      </c>
      <c r="AX94" s="5">
        <f t="shared" si="9"/>
        <v>-3.8126399999999783E-3</v>
      </c>
      <c r="AY94" s="63">
        <f t="shared" si="10"/>
        <v>1.2378701298701228E-2</v>
      </c>
      <c r="AZ94" s="78">
        <v>856.20481999999993</v>
      </c>
      <c r="BA94">
        <v>870.65568000000007</v>
      </c>
      <c r="BB94" s="89">
        <f t="shared" si="11"/>
        <v>-1.6597674984444089E-2</v>
      </c>
    </row>
    <row r="95" spans="1:54" x14ac:dyDescent="0.2">
      <c r="A95" s="22"/>
      <c r="B95" s="21" t="s">
        <v>411</v>
      </c>
      <c r="C95" s="107"/>
      <c r="D95" s="4" t="s">
        <v>67</v>
      </c>
      <c r="E95" s="6"/>
      <c r="F95" s="6" t="s">
        <v>44</v>
      </c>
      <c r="H95" s="44"/>
      <c r="I95" s="44"/>
      <c r="J95" s="44"/>
      <c r="K95" s="44"/>
      <c r="L95" s="45"/>
      <c r="M95" s="44"/>
      <c r="N95" s="44"/>
      <c r="O95" s="44"/>
      <c r="P95" s="45"/>
      <c r="Q95" s="44"/>
      <c r="R95" s="44"/>
      <c r="S95" s="44"/>
      <c r="T95" s="45"/>
      <c r="U95" s="44"/>
      <c r="V95" s="4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t="s">
        <v>987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0.16700000000000001</v>
      </c>
      <c r="AO95" s="24">
        <v>0</v>
      </c>
      <c r="AP95" s="24">
        <v>210</v>
      </c>
      <c r="AQ95" s="24">
        <v>0</v>
      </c>
      <c r="AR95" s="24">
        <v>0</v>
      </c>
      <c r="AS95" s="24">
        <v>0</v>
      </c>
      <c r="AT95" s="24">
        <v>0</v>
      </c>
      <c r="AU95" s="24">
        <v>247</v>
      </c>
      <c r="AV95" t="s">
        <v>1601</v>
      </c>
      <c r="AW95" s="36">
        <v>0.16243982000000001</v>
      </c>
      <c r="AX95" s="5">
        <f t="shared" si="9"/>
        <v>-4.560179999999997E-3</v>
      </c>
      <c r="AY95" s="63">
        <f t="shared" si="10"/>
        <v>2.7306467065868242E-2</v>
      </c>
      <c r="AZ95" s="78">
        <v>328.67529999999999</v>
      </c>
      <c r="BA95">
        <v>347.92610999999999</v>
      </c>
      <c r="BB95" s="89">
        <f t="shared" si="11"/>
        <v>-5.5330167661173824E-2</v>
      </c>
    </row>
    <row r="96" spans="1:54" x14ac:dyDescent="0.2">
      <c r="A96" s="22"/>
      <c r="B96" s="21" t="s">
        <v>413</v>
      </c>
      <c r="C96" s="107"/>
      <c r="D96" s="4" t="s">
        <v>67</v>
      </c>
      <c r="E96" s="6"/>
      <c r="F96" s="6" t="s">
        <v>44</v>
      </c>
      <c r="H96" s="44"/>
      <c r="I96" s="44"/>
      <c r="J96" s="44"/>
      <c r="K96" s="44"/>
      <c r="L96" s="45"/>
      <c r="M96" s="44"/>
      <c r="N96" s="44"/>
      <c r="O96" s="44"/>
      <c r="P96" s="45"/>
      <c r="Q96" s="44"/>
      <c r="R96" s="44"/>
      <c r="S96" s="44"/>
      <c r="T96" s="45"/>
      <c r="U96" s="44"/>
      <c r="V96" s="4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t="s">
        <v>988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0.158</v>
      </c>
      <c r="AO96" s="24">
        <v>0</v>
      </c>
      <c r="AP96" s="24">
        <v>210</v>
      </c>
      <c r="AQ96" s="24">
        <v>0</v>
      </c>
      <c r="AR96" s="24">
        <v>0</v>
      </c>
      <c r="AS96" s="24">
        <v>0</v>
      </c>
      <c r="AT96" s="24">
        <v>0</v>
      </c>
      <c r="AU96" s="24">
        <v>239</v>
      </c>
      <c r="AV96" t="s">
        <v>1602</v>
      </c>
      <c r="AW96" s="36">
        <v>0.15401564000000001</v>
      </c>
      <c r="AX96" s="5">
        <f t="shared" si="9"/>
        <v>-3.9843599999999924E-3</v>
      </c>
      <c r="AY96" s="63">
        <f t="shared" si="10"/>
        <v>2.5217468354430332E-2</v>
      </c>
      <c r="AZ96" s="78">
        <v>308.09962000000002</v>
      </c>
      <c r="BA96">
        <v>323.65104000000002</v>
      </c>
      <c r="BB96" s="89">
        <f t="shared" si="11"/>
        <v>-4.8049961464668889E-2</v>
      </c>
    </row>
    <row r="97" spans="1:54" x14ac:dyDescent="0.2">
      <c r="A97" s="22"/>
      <c r="B97" s="21" t="s">
        <v>421</v>
      </c>
      <c r="C97" s="108"/>
      <c r="D97" s="4" t="s">
        <v>67</v>
      </c>
      <c r="E97" s="6"/>
      <c r="F97" s="6" t="s">
        <v>44</v>
      </c>
      <c r="H97" s="44"/>
      <c r="I97" s="44"/>
      <c r="J97" s="44"/>
      <c r="K97" s="44"/>
      <c r="L97" s="45"/>
      <c r="M97" s="44"/>
      <c r="N97" s="44"/>
      <c r="O97" s="44"/>
      <c r="P97" s="45"/>
      <c r="Q97" s="44"/>
      <c r="R97" s="44"/>
      <c r="S97" s="44"/>
      <c r="T97" s="45"/>
      <c r="U97" s="44"/>
      <c r="V97" s="4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t="s">
        <v>989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0.17199999999999999</v>
      </c>
      <c r="AO97" s="24">
        <v>0</v>
      </c>
      <c r="AP97" s="24">
        <v>210</v>
      </c>
      <c r="AQ97" s="24">
        <v>0</v>
      </c>
      <c r="AR97" s="24">
        <v>0</v>
      </c>
      <c r="AS97" s="24">
        <v>0</v>
      </c>
      <c r="AT97" s="24">
        <v>0</v>
      </c>
      <c r="AU97" s="24">
        <v>257</v>
      </c>
      <c r="AV97" t="s">
        <v>1603</v>
      </c>
      <c r="AW97" s="36">
        <v>0.16832938</v>
      </c>
      <c r="AX97" s="5">
        <f t="shared" si="9"/>
        <v>-3.6706199999999856E-3</v>
      </c>
      <c r="AY97" s="63">
        <f t="shared" si="10"/>
        <v>2.1340813953488288E-2</v>
      </c>
      <c r="AZ97" s="78">
        <v>345.72371000000004</v>
      </c>
      <c r="BA97">
        <v>362.69723999999997</v>
      </c>
      <c r="BB97" s="89">
        <f t="shared" si="11"/>
        <v>-4.679806772171724E-2</v>
      </c>
    </row>
  </sheetData>
  <mergeCells count="38">
    <mergeCell ref="A4:A63"/>
    <mergeCell ref="B4:B13"/>
    <mergeCell ref="C8:C11"/>
    <mergeCell ref="C12:C13"/>
    <mergeCell ref="B14:B23"/>
    <mergeCell ref="C18:C21"/>
    <mergeCell ref="C22:C23"/>
    <mergeCell ref="B24:B33"/>
    <mergeCell ref="C28:C31"/>
    <mergeCell ref="C32:C33"/>
    <mergeCell ref="C62:C63"/>
    <mergeCell ref="B44:B53"/>
    <mergeCell ref="C48:C51"/>
    <mergeCell ref="C52:C53"/>
    <mergeCell ref="B34:B43"/>
    <mergeCell ref="C38:C41"/>
    <mergeCell ref="C90:C93"/>
    <mergeCell ref="W1:AF1"/>
    <mergeCell ref="B54:B63"/>
    <mergeCell ref="C58:C61"/>
    <mergeCell ref="C64:C69"/>
    <mergeCell ref="H1:V1"/>
    <mergeCell ref="AH1:AN1"/>
    <mergeCell ref="AO1:AU1"/>
    <mergeCell ref="C94:C97"/>
    <mergeCell ref="A70:A93"/>
    <mergeCell ref="B70:B73"/>
    <mergeCell ref="C70:C73"/>
    <mergeCell ref="B74:B77"/>
    <mergeCell ref="C74:C77"/>
    <mergeCell ref="B78:B81"/>
    <mergeCell ref="C78:C81"/>
    <mergeCell ref="B82:B85"/>
    <mergeCell ref="C82:C85"/>
    <mergeCell ref="B86:B89"/>
    <mergeCell ref="C42:C43"/>
    <mergeCell ref="C86:C89"/>
    <mergeCell ref="B90:B9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BF111"/>
  <sheetViews>
    <sheetView workbookViewId="0">
      <pane xSplit="8" ySplit="1" topLeftCell="BA56" activePane="bottomRight" state="frozen"/>
      <selection pane="topRight" activeCell="I1" sqref="I1"/>
      <selection pane="bottomLeft" activeCell="A2" sqref="A2"/>
      <selection pane="bottomRight" activeCell="BB9" sqref="BB9"/>
    </sheetView>
  </sheetViews>
  <sheetFormatPr baseColWidth="10" defaultColWidth="8.6640625" defaultRowHeight="15" x14ac:dyDescent="0.2"/>
  <cols>
    <col min="1" max="1" width="10.6640625" bestFit="1" customWidth="1"/>
    <col min="2" max="2" width="9.6640625" bestFit="1" customWidth="1"/>
    <col min="3" max="3" width="16.1640625" bestFit="1" customWidth="1"/>
    <col min="4" max="4" width="19.1640625" customWidth="1"/>
    <col min="5" max="5" width="5" bestFit="1" customWidth="1"/>
    <col min="6" max="6" width="16.33203125" customWidth="1"/>
    <col min="7" max="7" width="32.33203125" customWidth="1"/>
    <col min="8" max="8" width="15.6640625" customWidth="1"/>
    <col min="9" max="9" width="6.33203125" customWidth="1"/>
    <col min="10" max="10" width="16.6640625" customWidth="1"/>
    <col min="11" max="11" width="17.33203125" customWidth="1"/>
    <col min="12" max="12" width="10.6640625" customWidth="1"/>
    <col min="13" max="13" width="13.1640625" customWidth="1"/>
    <col min="14" max="14" width="9.5" customWidth="1"/>
    <col min="15" max="15" width="11.5" customWidth="1"/>
    <col min="16" max="16" width="10.33203125" customWidth="1"/>
    <col min="17" max="17" width="17" customWidth="1"/>
    <col min="18" max="18" width="12.5" customWidth="1"/>
    <col min="19" max="19" width="13.5" customWidth="1"/>
    <col min="20" max="20" width="18.33203125" customWidth="1"/>
    <col min="21" max="21" width="21.1640625" customWidth="1"/>
    <col min="22" max="22" width="19.33203125" customWidth="1"/>
    <col min="23" max="23" width="26.1640625" customWidth="1"/>
    <col min="24" max="24" width="26.5" customWidth="1"/>
    <col min="25" max="25" width="14" customWidth="1"/>
    <col min="26" max="26" width="18.1640625" customWidth="1"/>
    <col min="27" max="27" width="11.6640625" customWidth="1"/>
    <col min="28" max="28" width="12" customWidth="1"/>
    <col min="29" max="29" width="5.6640625" customWidth="1"/>
    <col min="30" max="30" width="10.33203125" bestFit="1" customWidth="1"/>
    <col min="31" max="31" width="13.5" bestFit="1" customWidth="1"/>
    <col min="32" max="33" width="5.5" bestFit="1" customWidth="1"/>
    <col min="34" max="34" width="6.33203125" customWidth="1"/>
    <col min="35" max="35" width="15.6640625" customWidth="1"/>
    <col min="36" max="36" width="10.5" customWidth="1"/>
    <col min="37" max="37" width="22.33203125" customWidth="1"/>
    <col min="38" max="38" width="16.5" customWidth="1"/>
    <col min="39" max="39" width="12.1640625" bestFit="1" customWidth="1"/>
    <col min="40" max="41" width="10.5" bestFit="1" customWidth="1"/>
    <col min="42" max="42" width="5.5" bestFit="1" customWidth="1"/>
    <col min="43" max="43" width="10.5" customWidth="1"/>
    <col min="44" max="44" width="18" bestFit="1" customWidth="1"/>
    <col min="45" max="45" width="15.6640625" customWidth="1"/>
    <col min="46" max="46" width="12.1640625" bestFit="1" customWidth="1"/>
    <col min="47" max="47" width="5.5" bestFit="1" customWidth="1"/>
    <col min="48" max="48" width="7" bestFit="1" customWidth="1"/>
    <col min="49" max="49" width="6.5" bestFit="1" customWidth="1"/>
    <col min="50" max="50" width="8.6640625" customWidth="1"/>
    <col min="51" max="51" width="32.5" customWidth="1"/>
    <col min="52" max="52" width="32" customWidth="1"/>
    <col min="53" max="53" width="20.6640625" customWidth="1"/>
    <col min="54" max="54" width="31.5" customWidth="1"/>
  </cols>
  <sheetData>
    <row r="1" spans="1:58" ht="48" x14ac:dyDescent="0.2">
      <c r="A1" s="9"/>
      <c r="B1" s="9"/>
      <c r="C1" s="9"/>
      <c r="D1" s="9"/>
      <c r="E1" s="9"/>
      <c r="F1" s="9"/>
      <c r="G1" s="9"/>
      <c r="H1" s="9"/>
      <c r="I1" s="104" t="s">
        <v>495</v>
      </c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6" t="s">
        <v>613</v>
      </c>
      <c r="Z1" s="106"/>
      <c r="AA1" s="106"/>
      <c r="AB1" s="106"/>
      <c r="AC1" s="106"/>
      <c r="AD1" s="106"/>
      <c r="AE1" s="106"/>
      <c r="AF1" s="106"/>
      <c r="AG1" s="106"/>
      <c r="AH1" s="106"/>
      <c r="AI1" s="12" t="s">
        <v>70</v>
      </c>
      <c r="AJ1" s="102" t="s">
        <v>611</v>
      </c>
      <c r="AK1" s="102"/>
      <c r="AL1" s="102"/>
      <c r="AM1" s="102"/>
      <c r="AN1" s="102"/>
      <c r="AO1" s="102"/>
      <c r="AP1" s="102"/>
      <c r="AQ1" s="103" t="s">
        <v>612</v>
      </c>
      <c r="AR1" s="103"/>
      <c r="AS1" s="103"/>
      <c r="AT1" s="103"/>
      <c r="AU1" s="103"/>
      <c r="AV1" s="103"/>
      <c r="AW1" s="103"/>
      <c r="AY1" s="73" t="s">
        <v>2282</v>
      </c>
      <c r="AZ1" s="64" t="s">
        <v>1076</v>
      </c>
      <c r="BA1" s="15" t="s">
        <v>1074</v>
      </c>
      <c r="BB1" s="76" t="s">
        <v>2283</v>
      </c>
    </row>
    <row r="2" spans="1:58" x14ac:dyDescent="0.2">
      <c r="A2" s="7" t="s">
        <v>26</v>
      </c>
      <c r="B2" s="7"/>
      <c r="C2" s="3" t="s">
        <v>13</v>
      </c>
      <c r="D2" s="3" t="s">
        <v>14</v>
      </c>
      <c r="E2" s="3" t="s">
        <v>15</v>
      </c>
      <c r="F2" s="3" t="s">
        <v>34</v>
      </c>
      <c r="G2" s="3" t="s">
        <v>42</v>
      </c>
      <c r="H2" s="3" t="s">
        <v>35</v>
      </c>
      <c r="I2" s="38" t="s">
        <v>0</v>
      </c>
      <c r="J2" s="38" t="s">
        <v>1</v>
      </c>
      <c r="K2" s="38" t="s">
        <v>2</v>
      </c>
      <c r="L2" s="38" t="s">
        <v>3</v>
      </c>
      <c r="M2" s="38" t="s">
        <v>4</v>
      </c>
      <c r="N2" s="38" t="s">
        <v>5</v>
      </c>
      <c r="O2" s="38" t="s">
        <v>6</v>
      </c>
      <c r="P2" s="50" t="s">
        <v>598</v>
      </c>
      <c r="Q2" s="50" t="s">
        <v>599</v>
      </c>
      <c r="R2" s="50" t="s">
        <v>602</v>
      </c>
      <c r="S2" s="50" t="s">
        <v>603</v>
      </c>
      <c r="T2" s="38" t="s">
        <v>7</v>
      </c>
      <c r="U2" s="38" t="s">
        <v>8</v>
      </c>
      <c r="V2" s="38" t="s">
        <v>9</v>
      </c>
      <c r="W2" s="38" t="s">
        <v>10</v>
      </c>
      <c r="X2" s="38" t="s">
        <v>11</v>
      </c>
      <c r="Y2" s="52" t="s">
        <v>56</v>
      </c>
      <c r="Z2" s="52" t="s">
        <v>57</v>
      </c>
      <c r="AA2" s="52" t="s">
        <v>58</v>
      </c>
      <c r="AB2" s="52" t="s">
        <v>59</v>
      </c>
      <c r="AC2" s="52" t="s">
        <v>60</v>
      </c>
      <c r="AD2" s="52" t="s">
        <v>14</v>
      </c>
      <c r="AE2" s="52" t="s">
        <v>62</v>
      </c>
      <c r="AF2" s="52" t="s">
        <v>63</v>
      </c>
      <c r="AG2" s="52" t="s">
        <v>61</v>
      </c>
      <c r="AH2" s="52" t="s">
        <v>64</v>
      </c>
      <c r="AI2" s="13"/>
      <c r="AJ2" s="25" t="s">
        <v>405</v>
      </c>
      <c r="AK2" s="25" t="s">
        <v>57</v>
      </c>
      <c r="AL2" s="25" t="s">
        <v>58</v>
      </c>
      <c r="AM2" s="25" t="s">
        <v>59</v>
      </c>
      <c r="AN2" s="25" t="s">
        <v>407</v>
      </c>
      <c r="AO2" s="25" t="s">
        <v>63</v>
      </c>
      <c r="AP2" s="25" t="s">
        <v>64</v>
      </c>
      <c r="AQ2" s="18" t="s">
        <v>405</v>
      </c>
      <c r="AR2" s="18" t="s">
        <v>57</v>
      </c>
      <c r="AS2" s="18" t="s">
        <v>58</v>
      </c>
      <c r="AT2" s="18" t="s">
        <v>59</v>
      </c>
      <c r="AU2" s="18" t="s">
        <v>63</v>
      </c>
      <c r="AV2" s="18" t="s">
        <v>407</v>
      </c>
      <c r="AW2" s="18" t="s">
        <v>64</v>
      </c>
      <c r="AX2" s="15" t="s">
        <v>1072</v>
      </c>
      <c r="AY2" s="29"/>
      <c r="BB2" s="77"/>
      <c r="BF2" s="15"/>
    </row>
    <row r="3" spans="1:58" hidden="1" x14ac:dyDescent="0.2">
      <c r="A3" s="9"/>
      <c r="B3" s="9"/>
      <c r="C3" s="1"/>
      <c r="D3" s="1"/>
      <c r="E3" s="1"/>
      <c r="F3" s="2"/>
      <c r="G3" s="2"/>
      <c r="H3" s="2"/>
      <c r="I3" s="39" t="s">
        <v>18</v>
      </c>
      <c r="J3" s="39" t="s">
        <v>19</v>
      </c>
      <c r="K3" s="39" t="s">
        <v>19</v>
      </c>
      <c r="L3" s="39" t="s">
        <v>20</v>
      </c>
      <c r="M3" s="39" t="s">
        <v>21</v>
      </c>
      <c r="N3" s="39" t="s">
        <v>22</v>
      </c>
      <c r="O3" s="39" t="s">
        <v>22</v>
      </c>
      <c r="P3" s="39" t="s">
        <v>24</v>
      </c>
      <c r="Q3" s="39" t="s">
        <v>24</v>
      </c>
      <c r="R3" s="39" t="s">
        <v>19</v>
      </c>
      <c r="S3" s="39" t="s">
        <v>604</v>
      </c>
      <c r="T3" s="39" t="s">
        <v>22</v>
      </c>
      <c r="U3" s="39" t="s">
        <v>23</v>
      </c>
      <c r="V3" s="39" t="s">
        <v>23</v>
      </c>
      <c r="W3" s="39" t="s">
        <v>24</v>
      </c>
      <c r="X3" s="51" t="s">
        <v>24</v>
      </c>
      <c r="Y3" s="56"/>
      <c r="Z3" s="56"/>
      <c r="AA3" s="56"/>
      <c r="AB3" s="56"/>
      <c r="AC3" s="56"/>
      <c r="AD3" s="56"/>
      <c r="AE3" s="56"/>
      <c r="AF3" s="56"/>
      <c r="AG3" s="56"/>
      <c r="AH3" s="54"/>
      <c r="AJ3" s="27"/>
      <c r="AK3" s="27"/>
      <c r="AL3" s="27"/>
      <c r="AM3" s="27"/>
      <c r="AN3" s="27"/>
      <c r="AO3" s="27"/>
      <c r="AP3" s="27"/>
      <c r="AQ3" s="59"/>
      <c r="AR3" s="59"/>
      <c r="AS3" s="59"/>
      <c r="AT3" s="59"/>
      <c r="AU3" s="59"/>
      <c r="AV3" s="59"/>
      <c r="AW3" s="59"/>
      <c r="AY3" s="29"/>
      <c r="BB3" s="77"/>
    </row>
    <row r="4" spans="1:58" x14ac:dyDescent="0.2">
      <c r="A4" s="112" t="s">
        <v>39</v>
      </c>
      <c r="B4" s="111" t="s">
        <v>593</v>
      </c>
      <c r="C4" s="111" t="s">
        <v>589</v>
      </c>
      <c r="D4" s="21" t="s">
        <v>2229</v>
      </c>
      <c r="E4" s="21">
        <v>2020</v>
      </c>
      <c r="G4" s="6" t="s">
        <v>51</v>
      </c>
      <c r="I4" s="44">
        <v>122.3679463792152</v>
      </c>
      <c r="J4" s="44">
        <v>700000</v>
      </c>
      <c r="K4" s="44">
        <v>50000</v>
      </c>
      <c r="L4" s="44">
        <v>6559.1752363331034</v>
      </c>
      <c r="M4" s="45">
        <v>0.39389131054592652</v>
      </c>
      <c r="N4" s="44">
        <v>8157.8630919476782</v>
      </c>
      <c r="O4" s="44">
        <v>8617.8630919476782</v>
      </c>
      <c r="P4" s="44">
        <v>5</v>
      </c>
      <c r="Q4" s="44">
        <v>34</v>
      </c>
      <c r="R4" s="44">
        <v>315.86996849694953</v>
      </c>
      <c r="S4" s="44">
        <v>12</v>
      </c>
      <c r="T4" s="44">
        <v>517.96161109839761</v>
      </c>
      <c r="U4" s="44">
        <v>575.51290979625242</v>
      </c>
      <c r="V4" s="44">
        <v>51.796161881662712</v>
      </c>
      <c r="W4" s="44">
        <v>0</v>
      </c>
      <c r="X4" s="44">
        <v>1</v>
      </c>
      <c r="Y4" s="54">
        <v>0</v>
      </c>
      <c r="Z4" s="54">
        <v>6.537142675369978E-3</v>
      </c>
      <c r="AA4" s="54">
        <v>7.5243130326271057E-2</v>
      </c>
      <c r="AB4" s="54">
        <v>2.1695801988244061E-3</v>
      </c>
      <c r="AC4" s="54">
        <v>9.2716598883271217E-3</v>
      </c>
      <c r="AD4" s="54">
        <v>8.1625813618302345E-3</v>
      </c>
      <c r="AE4" s="54">
        <v>6.2586721032857886E-3</v>
      </c>
      <c r="AF4" s="54">
        <v>1.4843896962702271E-2</v>
      </c>
      <c r="AG4" s="54">
        <v>4.2071903590112919E-4</v>
      </c>
      <c r="AH4" s="54">
        <f>SUM(Y4:AG4)</f>
        <v>0.12290738255251199</v>
      </c>
      <c r="AI4" t="s">
        <v>1997</v>
      </c>
      <c r="AJ4" s="20">
        <v>0</v>
      </c>
      <c r="AK4" s="20">
        <v>5.9486637712457147E-3</v>
      </c>
      <c r="AL4" s="20">
        <v>6.9589700252031927E-2</v>
      </c>
      <c r="AM4" s="20">
        <v>1.0193050672456171E-4</v>
      </c>
      <c r="AN4" s="20">
        <v>2.6265155596846831E-2</v>
      </c>
      <c r="AO4" s="20">
        <v>1.332892449377417E-2</v>
      </c>
      <c r="AP4" s="20">
        <f>SUM(AJ4:AO4)</f>
        <v>0.11523437462062321</v>
      </c>
      <c r="AQ4" s="24">
        <v>0</v>
      </c>
      <c r="AR4" s="24">
        <v>27.938362276050995</v>
      </c>
      <c r="AS4" s="24">
        <v>134.87289097966161</v>
      </c>
      <c r="AT4" s="24">
        <v>0.28452085045254039</v>
      </c>
      <c r="AU4" s="24">
        <v>26.95803547896417</v>
      </c>
      <c r="AV4" s="24">
        <v>81.603321843436305</v>
      </c>
      <c r="AW4" s="24">
        <f t="shared" ref="AW4:AW35" si="0">SUM(AQ4:AV4)</f>
        <v>271.65713142856561</v>
      </c>
      <c r="AX4" t="s">
        <v>2025</v>
      </c>
      <c r="AY4" s="36">
        <v>0.11293077999999999</v>
      </c>
      <c r="AZ4" s="5">
        <f t="shared" ref="AZ4:AZ35" si="1">AY4-AP4</f>
        <v>-2.3035946206232116E-3</v>
      </c>
      <c r="BA4" s="63">
        <f t="shared" ref="BA4:BA35" si="2">ABS(AZ4)/AP4</f>
        <v>1.9990516095628144E-2</v>
      </c>
      <c r="BB4" s="78">
        <v>455.35003999999998</v>
      </c>
      <c r="BD4" s="5"/>
      <c r="BE4" s="63"/>
      <c r="BF4" s="5"/>
    </row>
    <row r="5" spans="1:58" x14ac:dyDescent="0.2">
      <c r="A5" s="105"/>
      <c r="B5" s="107"/>
      <c r="C5" s="107"/>
      <c r="D5" s="21" t="s">
        <v>2229</v>
      </c>
      <c r="E5" s="21">
        <v>2020</v>
      </c>
      <c r="G5" s="6" t="s">
        <v>50</v>
      </c>
      <c r="I5" s="44">
        <v>122.3679463792152</v>
      </c>
      <c r="J5" s="44">
        <v>700000</v>
      </c>
      <c r="K5" s="44">
        <v>50000</v>
      </c>
      <c r="L5" s="44">
        <v>6559.1752363331034</v>
      </c>
      <c r="M5" s="45">
        <v>0.39389131054592652</v>
      </c>
      <c r="N5" s="44">
        <v>8157.8630919476782</v>
      </c>
      <c r="O5" s="44">
        <v>8617.8630919476782</v>
      </c>
      <c r="P5" s="44">
        <v>5</v>
      </c>
      <c r="Q5" s="44">
        <v>34</v>
      </c>
      <c r="R5" s="44">
        <v>315.86996849694953</v>
      </c>
      <c r="S5" s="44">
        <v>12</v>
      </c>
      <c r="T5" s="44">
        <v>517.96161109839761</v>
      </c>
      <c r="U5" s="44">
        <v>575.51290979625242</v>
      </c>
      <c r="V5" s="44">
        <v>51.796161881662712</v>
      </c>
      <c r="W5" s="44">
        <v>0</v>
      </c>
      <c r="X5" s="44">
        <v>1</v>
      </c>
      <c r="Y5" s="54">
        <v>0</v>
      </c>
      <c r="Z5" s="54">
        <v>6.537142675369978E-3</v>
      </c>
      <c r="AA5" s="54">
        <v>1.7977239564061161E-2</v>
      </c>
      <c r="AB5" s="54">
        <v>2.1695801988244061E-3</v>
      </c>
      <c r="AC5" s="54">
        <v>9.2716598883271217E-3</v>
      </c>
      <c r="AD5" s="54">
        <v>8.1625813618302345E-3</v>
      </c>
      <c r="AE5" s="54">
        <v>6.2586721032857886E-3</v>
      </c>
      <c r="AF5" s="54">
        <v>1.4843896962702271E-2</v>
      </c>
      <c r="AG5" s="54">
        <v>4.2071903590112919E-4</v>
      </c>
      <c r="AH5" s="54">
        <f t="shared" ref="AH5:AH70" si="3">SUM(Y5:AG5)</f>
        <v>6.5641491790302098E-2</v>
      </c>
      <c r="AI5" t="s">
        <v>1998</v>
      </c>
      <c r="AJ5" s="20">
        <v>0</v>
      </c>
      <c r="AK5" s="20">
        <v>5.9486637712457147E-3</v>
      </c>
      <c r="AL5" s="20">
        <v>1.537425761068255E-2</v>
      </c>
      <c r="AM5" s="20">
        <v>1.0193050672456171E-4</v>
      </c>
      <c r="AN5" s="20">
        <v>2.6265155596846831E-2</v>
      </c>
      <c r="AO5" s="20">
        <v>1.332892449377417E-2</v>
      </c>
      <c r="AP5" s="20">
        <f t="shared" ref="AP5:AP70" si="4">SUM(AJ5:AO5)</f>
        <v>6.1018931979273827E-2</v>
      </c>
      <c r="AQ5" s="24">
        <v>0</v>
      </c>
      <c r="AR5" s="24">
        <v>27.938362276050995</v>
      </c>
      <c r="AS5" s="24">
        <v>43.888844033239998</v>
      </c>
      <c r="AT5" s="24">
        <v>0.28452085045254039</v>
      </c>
      <c r="AU5" s="24">
        <v>26.95803547896417</v>
      </c>
      <c r="AV5" s="24">
        <v>81.603321843436305</v>
      </c>
      <c r="AW5" s="24">
        <f t="shared" si="0"/>
        <v>180.67308448214402</v>
      </c>
      <c r="AX5" t="s">
        <v>2026</v>
      </c>
      <c r="AY5" s="36">
        <v>3.9105200999999999E-2</v>
      </c>
      <c r="AZ5" s="5">
        <f t="shared" si="1"/>
        <v>-2.1913730979273828E-2</v>
      </c>
      <c r="BA5" s="63">
        <f t="shared" si="2"/>
        <v>0.3591300317533781</v>
      </c>
      <c r="BB5" s="78">
        <v>171.79428999999999</v>
      </c>
      <c r="BD5" s="5"/>
      <c r="BE5" s="63"/>
      <c r="BF5" s="5"/>
    </row>
    <row r="6" spans="1:58" x14ac:dyDescent="0.2">
      <c r="A6" s="105"/>
      <c r="B6" s="107"/>
      <c r="C6" s="107"/>
      <c r="D6" s="21" t="s">
        <v>2229</v>
      </c>
      <c r="E6" s="21">
        <v>2020</v>
      </c>
      <c r="G6" s="6" t="s">
        <v>47</v>
      </c>
      <c r="I6" s="44">
        <v>122.3679463792152</v>
      </c>
      <c r="J6" s="44">
        <v>700000</v>
      </c>
      <c r="K6" s="44">
        <v>50000</v>
      </c>
      <c r="L6" s="44">
        <v>6559.1752363331034</v>
      </c>
      <c r="M6" s="45">
        <v>0.39389131054592652</v>
      </c>
      <c r="N6" s="44">
        <v>8157.8630919476782</v>
      </c>
      <c r="O6" s="44">
        <v>8617.8630919476782</v>
      </c>
      <c r="P6" s="44">
        <v>5</v>
      </c>
      <c r="Q6" s="44">
        <v>34</v>
      </c>
      <c r="R6" s="44">
        <v>315.86996849694953</v>
      </c>
      <c r="S6" s="44">
        <v>12</v>
      </c>
      <c r="T6" s="44">
        <v>517.96161109839761</v>
      </c>
      <c r="U6" s="44">
        <v>575.51290979625242</v>
      </c>
      <c r="V6" s="44">
        <v>51.796161881662712</v>
      </c>
      <c r="W6" s="44">
        <v>0</v>
      </c>
      <c r="X6" s="44">
        <v>1</v>
      </c>
      <c r="Y6" s="54">
        <v>0</v>
      </c>
      <c r="Z6" s="54">
        <v>6.537142675369978E-3</v>
      </c>
      <c r="AA6" s="54">
        <v>0.11899144202470779</v>
      </c>
      <c r="AB6" s="54">
        <v>2.1695801988244061E-3</v>
      </c>
      <c r="AC6" s="54">
        <v>9.2716598883271217E-3</v>
      </c>
      <c r="AD6" s="54">
        <v>8.1625813618302345E-3</v>
      </c>
      <c r="AE6" s="54">
        <v>6.2586721032857886E-3</v>
      </c>
      <c r="AF6" s="54">
        <v>1.4843896962702271E-2</v>
      </c>
      <c r="AG6" s="54">
        <v>4.2071903590112919E-4</v>
      </c>
      <c r="AH6" s="54">
        <f t="shared" si="3"/>
        <v>0.16665569425094873</v>
      </c>
      <c r="AI6" t="s">
        <v>1999</v>
      </c>
      <c r="AJ6" s="20">
        <v>0</v>
      </c>
      <c r="AK6" s="20">
        <v>5.9486637712457147E-3</v>
      </c>
      <c r="AL6" s="20">
        <v>0.12133097368028239</v>
      </c>
      <c r="AM6" s="20">
        <v>1.0193050672456171E-4</v>
      </c>
      <c r="AN6" s="20">
        <v>2.6265155596846831E-2</v>
      </c>
      <c r="AO6" s="20">
        <v>1.332892449377417E-2</v>
      </c>
      <c r="AP6" s="20">
        <f t="shared" si="4"/>
        <v>0.16697564804887369</v>
      </c>
      <c r="AQ6" s="24">
        <v>0</v>
      </c>
      <c r="AR6" s="24">
        <v>27.938362276050995</v>
      </c>
      <c r="AS6" s="24">
        <v>79.712449038817724</v>
      </c>
      <c r="AT6" s="24">
        <v>0.28452085045254039</v>
      </c>
      <c r="AU6" s="24">
        <v>26.95803547896417</v>
      </c>
      <c r="AV6" s="24">
        <v>81.603321843436305</v>
      </c>
      <c r="AW6" s="24">
        <f t="shared" si="0"/>
        <v>216.49668948772174</v>
      </c>
      <c r="AX6" t="s">
        <v>2027</v>
      </c>
      <c r="AY6" s="36">
        <v>0.15286274999999999</v>
      </c>
      <c r="AZ6" s="5">
        <f t="shared" si="1"/>
        <v>-1.4112898048873695E-2</v>
      </c>
      <c r="BA6" s="63">
        <f t="shared" si="2"/>
        <v>8.4520696363716813E-2</v>
      </c>
      <c r="BB6" s="78">
        <v>280.35631000000001</v>
      </c>
      <c r="BD6" s="5"/>
      <c r="BE6" s="63"/>
      <c r="BF6" s="5"/>
    </row>
    <row r="7" spans="1:58" x14ac:dyDescent="0.2">
      <c r="A7" s="105"/>
      <c r="B7" s="107"/>
      <c r="C7" s="107"/>
      <c r="D7" s="21" t="s">
        <v>2226</v>
      </c>
      <c r="E7" s="21">
        <v>2020</v>
      </c>
      <c r="F7" s="6" t="s">
        <v>414</v>
      </c>
      <c r="G7" s="6" t="s">
        <v>44</v>
      </c>
      <c r="I7" s="44">
        <v>124.7271778109836</v>
      </c>
      <c r="J7" s="44">
        <v>700000</v>
      </c>
      <c r="K7" s="44">
        <v>50000</v>
      </c>
      <c r="L7" s="44">
        <v>8159.5116110749577</v>
      </c>
      <c r="M7" s="45">
        <v>0.26563793420791632</v>
      </c>
      <c r="N7" s="44">
        <v>7723.4903823533232</v>
      </c>
      <c r="O7" s="44">
        <v>8183.4903823533232</v>
      </c>
      <c r="P7" s="44">
        <v>5</v>
      </c>
      <c r="Q7" s="44">
        <v>34</v>
      </c>
      <c r="R7" s="44">
        <v>315.86996849694953</v>
      </c>
      <c r="S7" s="44">
        <v>12</v>
      </c>
      <c r="T7" s="44">
        <v>0</v>
      </c>
      <c r="U7" s="44">
        <v>715.92907653909469</v>
      </c>
      <c r="V7" s="44">
        <v>0</v>
      </c>
      <c r="W7" s="44">
        <v>0</v>
      </c>
      <c r="X7" s="44">
        <v>0</v>
      </c>
      <c r="Y7" s="54">
        <v>0.120750330388546</v>
      </c>
      <c r="Z7" s="54">
        <v>6.537142675369978E-3</v>
      </c>
      <c r="AA7" s="54">
        <v>1.531633269041777E-2</v>
      </c>
      <c r="AB7" s="54">
        <v>2.1695801988244061E-3</v>
      </c>
      <c r="AC7" s="54">
        <v>9.2407576739788055E-3</v>
      </c>
      <c r="AD7" s="54">
        <v>8.6602047085762024E-3</v>
      </c>
      <c r="AE7" s="54">
        <v>4.4377130689099431E-4</v>
      </c>
      <c r="AF7" s="54">
        <v>1.4271451160311701E-2</v>
      </c>
      <c r="AG7" s="54">
        <v>2.4894156376831228E-4</v>
      </c>
      <c r="AH7" s="54">
        <f t="shared" si="3"/>
        <v>0.17763851236668415</v>
      </c>
      <c r="AI7" t="s">
        <v>620</v>
      </c>
      <c r="AJ7" s="20">
        <v>0.12073006395368401</v>
      </c>
      <c r="AK7" s="20">
        <v>5.9486637712457147E-3</v>
      </c>
      <c r="AL7" s="20">
        <v>1.5650753902231859E-2</v>
      </c>
      <c r="AM7" s="20">
        <v>1.0193050672456171E-4</v>
      </c>
      <c r="AN7" s="20">
        <v>2.1261177448155151E-2</v>
      </c>
      <c r="AO7" s="20">
        <v>1.274592622489305E-2</v>
      </c>
      <c r="AP7" s="20">
        <f t="shared" si="4"/>
        <v>0.17643851580693432</v>
      </c>
      <c r="AQ7" s="24">
        <v>62.006871241790392</v>
      </c>
      <c r="AR7" s="24">
        <v>51.106191687150378</v>
      </c>
      <c r="AS7" s="24">
        <v>40.391801022742953</v>
      </c>
      <c r="AT7" s="24">
        <v>0.28452085045254039</v>
      </c>
      <c r="AU7" s="24">
        <v>25.708447459940331</v>
      </c>
      <c r="AV7" s="24">
        <v>68.529731942773367</v>
      </c>
      <c r="AW7" s="24">
        <f t="shared" si="0"/>
        <v>248.02756420484997</v>
      </c>
      <c r="AX7" t="s">
        <v>692</v>
      </c>
      <c r="AY7" s="36">
        <v>0.16552894000000001</v>
      </c>
      <c r="AZ7" s="5">
        <f t="shared" si="1"/>
        <v>-1.0909575806934302E-2</v>
      </c>
      <c r="BA7" s="63">
        <f t="shared" si="2"/>
        <v>6.1832167183224165E-2</v>
      </c>
      <c r="BB7" s="78">
        <v>320.59701999999999</v>
      </c>
      <c r="BD7" s="5"/>
      <c r="BE7" s="63"/>
      <c r="BF7" s="5"/>
    </row>
    <row r="8" spans="1:58" x14ac:dyDescent="0.2">
      <c r="A8" s="105"/>
      <c r="B8" s="107"/>
      <c r="C8" s="107"/>
      <c r="D8" s="21" t="s">
        <v>595</v>
      </c>
      <c r="E8" s="21">
        <v>2020</v>
      </c>
      <c r="F8" s="6"/>
      <c r="G8" s="110" t="s">
        <v>48</v>
      </c>
      <c r="H8" t="s">
        <v>36</v>
      </c>
      <c r="I8" s="44">
        <v>137.72193833055229</v>
      </c>
      <c r="J8" s="44">
        <v>700000</v>
      </c>
      <c r="K8" s="44">
        <v>50000</v>
      </c>
      <c r="L8" s="44">
        <v>3900.1122289695818</v>
      </c>
      <c r="M8" s="45">
        <v>0.73809061127310116</v>
      </c>
      <c r="N8" s="44">
        <v>9181.4625553701517</v>
      </c>
      <c r="O8" s="44">
        <v>9641.4625553701517</v>
      </c>
      <c r="P8" s="44">
        <v>5</v>
      </c>
      <c r="Q8" s="44">
        <v>34</v>
      </c>
      <c r="R8" s="44">
        <v>157.93498424847479</v>
      </c>
      <c r="S8" s="44">
        <v>6</v>
      </c>
      <c r="T8" s="44">
        <v>1833.2266535185699</v>
      </c>
      <c r="U8" s="44">
        <v>0</v>
      </c>
      <c r="V8" s="44">
        <v>256.65173094625561</v>
      </c>
      <c r="W8" s="44">
        <v>1</v>
      </c>
      <c r="X8" s="44">
        <v>0</v>
      </c>
      <c r="Y8" s="54">
        <v>0</v>
      </c>
      <c r="Z8" s="54">
        <v>6.537142675369978E-3</v>
      </c>
      <c r="AA8" s="54">
        <v>3.0192134901881221E-2</v>
      </c>
      <c r="AB8" s="54">
        <v>2.1695801988244061E-3</v>
      </c>
      <c r="AC8" s="54">
        <v>9.2716598883271217E-3</v>
      </c>
      <c r="AD8" s="54">
        <v>8.1933625042438507E-3</v>
      </c>
      <c r="AE8" s="54">
        <v>2.279552444815636E-2</v>
      </c>
      <c r="AF8" s="54">
        <v>1.9308270886540409E-2</v>
      </c>
      <c r="AG8" s="54">
        <v>1.4648890355601909E-3</v>
      </c>
      <c r="AH8" s="54">
        <f t="shared" si="3"/>
        <v>9.9932564538903534E-2</v>
      </c>
      <c r="AI8" t="s">
        <v>2003</v>
      </c>
      <c r="AJ8" s="20">
        <v>0</v>
      </c>
      <c r="AK8" s="20">
        <v>5.9486637712457147E-3</v>
      </c>
      <c r="AL8" s="20">
        <v>2.7841555666963488E-2</v>
      </c>
      <c r="AM8" s="20">
        <v>1.0193050672456171E-4</v>
      </c>
      <c r="AN8" s="20">
        <v>3.9027747409913452E-2</v>
      </c>
      <c r="AO8" s="20">
        <v>1.7872869189937659E-2</v>
      </c>
      <c r="AP8" s="20">
        <f t="shared" si="4"/>
        <v>9.0792766544784881E-2</v>
      </c>
      <c r="AQ8" s="24">
        <v>0</v>
      </c>
      <c r="AR8" s="24">
        <v>28.304952704526009</v>
      </c>
      <c r="AS8" s="24">
        <v>53.873203923675611</v>
      </c>
      <c r="AT8" s="24">
        <v>0.28452085045254039</v>
      </c>
      <c r="AU8" s="24">
        <v>45.104111206153277</v>
      </c>
      <c r="AV8" s="24">
        <v>141.9369316366317</v>
      </c>
      <c r="AW8" s="24">
        <f t="shared" si="0"/>
        <v>269.50372032143912</v>
      </c>
      <c r="AX8" t="s">
        <v>2028</v>
      </c>
      <c r="AY8" s="36">
        <v>7.6532000000000003E-2</v>
      </c>
      <c r="AZ8" s="5">
        <f t="shared" si="1"/>
        <v>-1.4260766544784878E-2</v>
      </c>
      <c r="BA8" s="63">
        <f t="shared" si="2"/>
        <v>0.15706941298842947</v>
      </c>
      <c r="BB8" s="78">
        <v>297.29469999999998</v>
      </c>
      <c r="BD8" s="5"/>
      <c r="BE8" s="63"/>
      <c r="BF8" s="5"/>
    </row>
    <row r="9" spans="1:58" x14ac:dyDescent="0.2">
      <c r="A9" s="105"/>
      <c r="B9" s="107"/>
      <c r="C9" s="107"/>
      <c r="D9" s="21" t="s">
        <v>595</v>
      </c>
      <c r="E9" s="21">
        <v>2020</v>
      </c>
      <c r="F9" s="6"/>
      <c r="G9" s="110"/>
      <c r="H9" t="s">
        <v>37</v>
      </c>
      <c r="I9" s="44">
        <v>133.63777432167799</v>
      </c>
      <c r="J9" s="44">
        <v>700000</v>
      </c>
      <c r="K9" s="44">
        <v>50000</v>
      </c>
      <c r="L9" s="44">
        <v>3823.0835724475742</v>
      </c>
      <c r="M9" s="45">
        <v>0.73857951717712922</v>
      </c>
      <c r="N9" s="44">
        <v>8909.1849547785332</v>
      </c>
      <c r="O9" s="44">
        <v>9369.1849547785332</v>
      </c>
      <c r="P9" s="44">
        <v>5</v>
      </c>
      <c r="Q9" s="44">
        <v>34</v>
      </c>
      <c r="R9" s="44">
        <v>157.93498424847479</v>
      </c>
      <c r="S9" s="44">
        <v>6</v>
      </c>
      <c r="T9" s="44">
        <v>1562.6259153378701</v>
      </c>
      <c r="U9" s="44">
        <v>0</v>
      </c>
      <c r="V9" s="44">
        <v>251.5827644990872</v>
      </c>
      <c r="W9" s="44">
        <v>1</v>
      </c>
      <c r="X9" s="44">
        <v>0</v>
      </c>
      <c r="Y9" s="54">
        <v>0</v>
      </c>
      <c r="Z9" s="54">
        <v>6.537142675369978E-3</v>
      </c>
      <c r="AA9" s="54">
        <v>2.9595829546451569E-2</v>
      </c>
      <c r="AB9" s="54">
        <v>2.1695801988244061E-3</v>
      </c>
      <c r="AC9" s="54">
        <v>9.2716598883271217E-3</v>
      </c>
      <c r="AD9" s="54">
        <v>8.1849461421370506E-3</v>
      </c>
      <c r="AE9" s="54">
        <v>1.836681179702282E-2</v>
      </c>
      <c r="AF9" s="54">
        <v>1.894944533705711E-2</v>
      </c>
      <c r="AG9" s="54">
        <v>1.28540419973433E-3</v>
      </c>
      <c r="AH9" s="54">
        <f t="shared" si="3"/>
        <v>9.4360819784924388E-2</v>
      </c>
      <c r="AI9" t="s">
        <v>616</v>
      </c>
      <c r="AJ9" s="20">
        <v>0</v>
      </c>
      <c r="AK9" s="20">
        <v>5.9486637712457147E-3</v>
      </c>
      <c r="AL9" s="20">
        <v>2.7291674662878771E-2</v>
      </c>
      <c r="AM9" s="20">
        <v>1.0193050672456171E-4</v>
      </c>
      <c r="AN9" s="20">
        <v>3.3410041959041327E-2</v>
      </c>
      <c r="AO9" s="20">
        <v>1.750742871383534E-2</v>
      </c>
      <c r="AP9" s="20">
        <f t="shared" si="4"/>
        <v>8.4259739613725723E-2</v>
      </c>
      <c r="AQ9" s="24">
        <v>0</v>
      </c>
      <c r="AR9" s="24">
        <v>28.20759740904111</v>
      </c>
      <c r="AS9" s="24">
        <v>52.809188255112844</v>
      </c>
      <c r="AT9" s="24">
        <v>0.28452085045254039</v>
      </c>
      <c r="AU9" s="24">
        <v>44.320832652890637</v>
      </c>
      <c r="AV9" s="24">
        <v>128.2688097737803</v>
      </c>
      <c r="AW9" s="24">
        <f t="shared" si="0"/>
        <v>253.89094894127743</v>
      </c>
      <c r="AX9" t="s">
        <v>693</v>
      </c>
      <c r="AY9" s="36">
        <v>7.4036003000000003E-2</v>
      </c>
      <c r="AZ9" s="5">
        <f t="shared" si="1"/>
        <v>-1.022373661372572E-2</v>
      </c>
      <c r="BA9" s="63">
        <f t="shared" si="2"/>
        <v>0.12133596259132394</v>
      </c>
      <c r="BB9" s="78">
        <v>290.39146</v>
      </c>
      <c r="BD9" s="5"/>
      <c r="BE9" s="63"/>
      <c r="BF9" s="5"/>
    </row>
    <row r="10" spans="1:58" x14ac:dyDescent="0.2">
      <c r="A10" s="105"/>
      <c r="B10" s="107"/>
      <c r="C10" s="107"/>
      <c r="D10" s="21" t="s">
        <v>595</v>
      </c>
      <c r="E10" s="21">
        <v>2020</v>
      </c>
      <c r="F10" s="6"/>
      <c r="G10" s="110"/>
      <c r="H10" t="s">
        <v>38</v>
      </c>
      <c r="I10" s="44">
        <v>143.21829686547099</v>
      </c>
      <c r="J10" s="44">
        <v>700000</v>
      </c>
      <c r="K10" s="44">
        <v>50000</v>
      </c>
      <c r="L10" s="44">
        <v>4003.4851385614329</v>
      </c>
      <c r="M10" s="45">
        <v>0.73702053624380426</v>
      </c>
      <c r="N10" s="44">
        <v>9547.886457698065</v>
      </c>
      <c r="O10" s="44">
        <v>10007.88645769806</v>
      </c>
      <c r="P10" s="44">
        <v>5</v>
      </c>
      <c r="Q10" s="44">
        <v>34</v>
      </c>
      <c r="R10" s="44">
        <v>157.93498424847479</v>
      </c>
      <c r="S10" s="44">
        <v>6</v>
      </c>
      <c r="T10" s="44">
        <v>2195.452494197993</v>
      </c>
      <c r="U10" s="44">
        <v>0</v>
      </c>
      <c r="V10" s="44">
        <v>263.45431369826758</v>
      </c>
      <c r="W10" s="44">
        <v>1</v>
      </c>
      <c r="X10" s="44">
        <v>0</v>
      </c>
      <c r="Y10" s="54">
        <v>0</v>
      </c>
      <c r="Z10" s="54">
        <v>6.537142675369978E-3</v>
      </c>
      <c r="AA10" s="54">
        <v>3.0992381274700161E-2</v>
      </c>
      <c r="AB10" s="54">
        <v>2.1695801988244061E-3</v>
      </c>
      <c r="AC10" s="54">
        <v>9.2716598883271217E-3</v>
      </c>
      <c r="AD10" s="54">
        <v>8.2049686461687088E-3</v>
      </c>
      <c r="AE10" s="54">
        <v>2.6037618517875671E-2</v>
      </c>
      <c r="AF10" s="54">
        <v>1.9791169092059139E-2</v>
      </c>
      <c r="AG10" s="54">
        <v>1.705147093161941E-3</v>
      </c>
      <c r="AH10" s="54">
        <f>SUM(Y10:AG10)</f>
        <v>0.10470966738648713</v>
      </c>
      <c r="AI10" t="s">
        <v>1993</v>
      </c>
      <c r="AJ10" s="20">
        <v>0</v>
      </c>
      <c r="AK10" s="20">
        <v>5.9486637712457147E-3</v>
      </c>
      <c r="AL10" s="20">
        <v>2.8579499204967249E-2</v>
      </c>
      <c r="AM10" s="20">
        <v>1.0193050672456171E-4</v>
      </c>
      <c r="AN10" s="20">
        <v>3.7558463145913851E-2</v>
      </c>
      <c r="AO10" s="20">
        <v>1.836466919489961E-2</v>
      </c>
      <c r="AP10" s="20">
        <f t="shared" si="4"/>
        <v>9.0553225823750985E-2</v>
      </c>
      <c r="AQ10" s="24">
        <v>0</v>
      </c>
      <c r="AR10" s="24">
        <v>28.437276609381215</v>
      </c>
      <c r="AS10" s="24">
        <v>55.301119201923093</v>
      </c>
      <c r="AT10" s="24">
        <v>0.28452085045254039</v>
      </c>
      <c r="AU10" s="24">
        <v>46.158226504189663</v>
      </c>
      <c r="AV10" s="24">
        <v>141.27209084707309</v>
      </c>
      <c r="AW10" s="24">
        <f t="shared" si="0"/>
        <v>271.4532340130196</v>
      </c>
      <c r="AX10" t="s">
        <v>1995</v>
      </c>
      <c r="AY10" s="36">
        <v>7.8868108000000006E-2</v>
      </c>
      <c r="AZ10" s="5">
        <f t="shared" si="1"/>
        <v>-1.1685117823750979E-2</v>
      </c>
      <c r="BA10" s="63">
        <f t="shared" si="2"/>
        <v>0.1290414307988807</v>
      </c>
      <c r="BB10" s="78">
        <v>302.10917000000001</v>
      </c>
      <c r="BD10" s="5"/>
      <c r="BE10" s="63"/>
      <c r="BF10" s="5"/>
    </row>
    <row r="11" spans="1:58" x14ac:dyDescent="0.2">
      <c r="A11" s="105"/>
      <c r="B11" s="107"/>
      <c r="C11" s="107"/>
      <c r="D11" s="21" t="s">
        <v>596</v>
      </c>
      <c r="E11" s="21">
        <v>2020</v>
      </c>
      <c r="F11" s="6"/>
      <c r="G11" s="110"/>
      <c r="H11" t="s">
        <v>601</v>
      </c>
      <c r="I11" s="44">
        <v>125.5087929431261</v>
      </c>
      <c r="J11" s="44">
        <v>700000</v>
      </c>
      <c r="K11" s="44">
        <v>50000</v>
      </c>
      <c r="L11" s="44">
        <v>3675.4248869917978</v>
      </c>
      <c r="M11" s="45">
        <v>0.73993487910826161</v>
      </c>
      <c r="N11" s="44">
        <v>8367.2528628750733</v>
      </c>
      <c r="O11" s="44">
        <v>8827.2528628750733</v>
      </c>
      <c r="P11" s="44">
        <v>5</v>
      </c>
      <c r="Q11" s="44">
        <v>34</v>
      </c>
      <c r="R11" s="44">
        <v>315.86996849694953</v>
      </c>
      <c r="S11" s="44">
        <v>12</v>
      </c>
      <c r="T11" s="44">
        <v>1025.4773486898509</v>
      </c>
      <c r="U11" s="44">
        <v>0</v>
      </c>
      <c r="V11" s="44">
        <v>53.837562028681397</v>
      </c>
      <c r="W11" s="44">
        <v>1</v>
      </c>
      <c r="X11" s="44">
        <v>0</v>
      </c>
      <c r="Y11" s="54">
        <v>0</v>
      </c>
      <c r="Z11" s="54">
        <v>6.537142675369978E-3</v>
      </c>
      <c r="AA11" s="54">
        <v>3.3370513468980789E-2</v>
      </c>
      <c r="AB11" s="54">
        <v>2.1695801988244061E-3</v>
      </c>
      <c r="AC11" s="54">
        <v>9.2716598883271217E-3</v>
      </c>
      <c r="AD11" s="54">
        <v>8.1686908379197121E-3</v>
      </c>
      <c r="AE11" s="54">
        <v>2.7729857712984089E-2</v>
      </c>
      <c r="AF11" s="54">
        <v>1.6097227111458778E-2</v>
      </c>
      <c r="AG11" s="54">
        <v>9.2912290710955858E-4</v>
      </c>
      <c r="AH11" s="54">
        <f t="shared" si="3"/>
        <v>0.10427379480097443</v>
      </c>
      <c r="AI11" t="s">
        <v>614</v>
      </c>
      <c r="AJ11" s="20">
        <v>0</v>
      </c>
      <c r="AK11" s="20">
        <v>5.9486637712457147E-3</v>
      </c>
      <c r="AL11" s="20">
        <v>3.0772484259059641E-2</v>
      </c>
      <c r="AM11" s="20">
        <v>1.0193050672456171E-4</v>
      </c>
      <c r="AN11" s="20">
        <v>0.03</v>
      </c>
      <c r="AO11" s="20">
        <v>1.4604921886575081E-2</v>
      </c>
      <c r="AP11" s="20">
        <f t="shared" si="4"/>
        <v>8.1428000423605013E-2</v>
      </c>
      <c r="AQ11" s="24">
        <v>0</v>
      </c>
      <c r="AR11" s="24">
        <v>28.010871153973845</v>
      </c>
      <c r="AS11" s="24">
        <v>59.544529032677623</v>
      </c>
      <c r="AT11" s="24">
        <v>0.28452085045254039</v>
      </c>
      <c r="AU11" s="24">
        <v>31.715438023526598</v>
      </c>
      <c r="AV11" s="24">
        <v>147.1304073745554</v>
      </c>
      <c r="AW11" s="24">
        <f t="shared" si="0"/>
        <v>266.685766435186</v>
      </c>
      <c r="AX11" t="s">
        <v>694</v>
      </c>
      <c r="AY11" s="36">
        <v>7.2942247000000002E-2</v>
      </c>
      <c r="AZ11" s="5">
        <f t="shared" si="1"/>
        <v>-8.4857534236050108E-3</v>
      </c>
      <c r="BA11" s="63">
        <f t="shared" si="2"/>
        <v>0.1042117377248661</v>
      </c>
      <c r="BB11" s="78">
        <v>287.49083999999999</v>
      </c>
      <c r="BD11" s="5"/>
      <c r="BE11" s="63"/>
      <c r="BF11" s="5"/>
    </row>
    <row r="12" spans="1:58" x14ac:dyDescent="0.2">
      <c r="A12" s="105"/>
      <c r="B12" s="107"/>
      <c r="C12" s="107"/>
      <c r="D12" s="21" t="s">
        <v>595</v>
      </c>
      <c r="E12" s="21">
        <v>2020</v>
      </c>
      <c r="F12" s="6"/>
      <c r="G12" s="110" t="s">
        <v>419</v>
      </c>
      <c r="H12" t="s">
        <v>36</v>
      </c>
      <c r="I12" s="44">
        <v>137.72193833055229</v>
      </c>
      <c r="J12" s="44">
        <v>700000</v>
      </c>
      <c r="K12" s="44">
        <v>50000</v>
      </c>
      <c r="L12" s="44">
        <v>3900.1122289695818</v>
      </c>
      <c r="M12" s="45">
        <v>0.73809061127310116</v>
      </c>
      <c r="N12" s="44">
        <v>9181.4625553701517</v>
      </c>
      <c r="O12" s="44">
        <v>9641.4625553701517</v>
      </c>
      <c r="P12" s="44">
        <v>5</v>
      </c>
      <c r="Q12" s="44">
        <v>34</v>
      </c>
      <c r="R12" s="44">
        <v>157.93498424847479</v>
      </c>
      <c r="S12" s="44">
        <v>6</v>
      </c>
      <c r="T12" s="44">
        <v>1833.2266535185699</v>
      </c>
      <c r="U12" s="44">
        <v>0</v>
      </c>
      <c r="V12" s="44">
        <v>256.65173094625561</v>
      </c>
      <c r="W12" s="44">
        <v>1</v>
      </c>
      <c r="X12" s="44">
        <v>0</v>
      </c>
      <c r="Y12" s="54">
        <v>0</v>
      </c>
      <c r="Z12" s="54">
        <v>6.537142675369978E-3</v>
      </c>
      <c r="AA12" s="54">
        <f>(L12/P12/3600)*0.02</f>
        <v>4.3334580321884248E-3</v>
      </c>
      <c r="AB12" s="54">
        <v>2.1695801988244061E-3</v>
      </c>
      <c r="AC12" s="54">
        <v>9.2716598883271217E-3</v>
      </c>
      <c r="AD12" s="54">
        <v>8.1933625042438507E-3</v>
      </c>
      <c r="AE12" s="54">
        <v>2.279552444815636E-2</v>
      </c>
      <c r="AF12" s="54">
        <v>1.9308270886540409E-2</v>
      </c>
      <c r="AG12" s="54">
        <v>1.4648890355601909E-3</v>
      </c>
      <c r="AH12" s="54">
        <f t="shared" si="3"/>
        <v>7.4073887669210747E-2</v>
      </c>
      <c r="AI12" t="s">
        <v>2004</v>
      </c>
      <c r="AJ12" s="20">
        <v>0</v>
      </c>
      <c r="AK12" s="20">
        <v>5.9486637712457147E-3</v>
      </c>
      <c r="AL12" s="20">
        <v>5.4010623433697422E-3</v>
      </c>
      <c r="AM12" s="20">
        <v>1.0193050672456171E-4</v>
      </c>
      <c r="AN12" s="20">
        <v>3.9027747409913452E-2</v>
      </c>
      <c r="AO12" s="20">
        <v>1.7872869189937659E-2</v>
      </c>
      <c r="AP12" s="20">
        <f t="shared" si="4"/>
        <v>6.8352273221191126E-2</v>
      </c>
      <c r="AQ12" s="24">
        <v>0</v>
      </c>
      <c r="AR12" s="24">
        <v>28.304952704526009</v>
      </c>
      <c r="AS12" s="24">
        <v>16.213695883479019</v>
      </c>
      <c r="AT12" s="24">
        <v>0.28452085045254039</v>
      </c>
      <c r="AU12" s="24">
        <v>45.104111206153277</v>
      </c>
      <c r="AV12" s="24">
        <v>141.9369316366317</v>
      </c>
      <c r="AW12" s="24">
        <f t="shared" si="0"/>
        <v>231.84421228124253</v>
      </c>
      <c r="AX12" t="s">
        <v>2029</v>
      </c>
      <c r="AY12" s="36">
        <v>4.5922200000000003E-2</v>
      </c>
      <c r="AZ12" s="5">
        <f t="shared" si="1"/>
        <v>-2.2430073221191123E-2</v>
      </c>
      <c r="BA12" s="63">
        <f t="shared" si="2"/>
        <v>0.32815401981740044</v>
      </c>
      <c r="BB12" s="78">
        <v>179.72591</v>
      </c>
      <c r="BD12" s="5"/>
      <c r="BE12" s="63"/>
      <c r="BF12" s="5"/>
    </row>
    <row r="13" spans="1:58" x14ac:dyDescent="0.2">
      <c r="A13" s="105"/>
      <c r="B13" s="107"/>
      <c r="C13" s="107"/>
      <c r="D13" s="21" t="s">
        <v>595</v>
      </c>
      <c r="E13" s="21">
        <v>2020</v>
      </c>
      <c r="F13" s="6"/>
      <c r="G13" s="110"/>
      <c r="H13" t="s">
        <v>37</v>
      </c>
      <c r="I13" s="44">
        <v>133.63777432167799</v>
      </c>
      <c r="J13" s="44">
        <v>700000</v>
      </c>
      <c r="K13" s="44">
        <v>50000</v>
      </c>
      <c r="L13" s="44">
        <v>3823.0835724475742</v>
      </c>
      <c r="M13" s="45">
        <v>0.73857951717712922</v>
      </c>
      <c r="N13" s="44">
        <v>8909.1849547785332</v>
      </c>
      <c r="O13" s="44">
        <v>9369.1849547785332</v>
      </c>
      <c r="P13" s="44">
        <v>5</v>
      </c>
      <c r="Q13" s="44">
        <v>34</v>
      </c>
      <c r="R13" s="44">
        <v>157.93498424847479</v>
      </c>
      <c r="S13" s="44">
        <v>6</v>
      </c>
      <c r="T13" s="44">
        <v>1562.6259153378701</v>
      </c>
      <c r="U13" s="44">
        <v>0</v>
      </c>
      <c r="V13" s="44">
        <v>251.5827644990872</v>
      </c>
      <c r="W13" s="44">
        <v>1</v>
      </c>
      <c r="X13" s="44">
        <v>0</v>
      </c>
      <c r="Y13" s="54">
        <v>0</v>
      </c>
      <c r="Z13" s="54">
        <v>6.537142675369978E-3</v>
      </c>
      <c r="AA13" s="54">
        <f>(L13/P13/3600)*0.02</f>
        <v>4.2478706360528605E-3</v>
      </c>
      <c r="AB13" s="54">
        <v>2.1695801988244061E-3</v>
      </c>
      <c r="AC13" s="54">
        <v>9.2716598883271217E-3</v>
      </c>
      <c r="AD13" s="54">
        <v>8.1849461421370506E-3</v>
      </c>
      <c r="AE13" s="54">
        <v>1.836681179702282E-2</v>
      </c>
      <c r="AF13" s="54">
        <v>1.894944533705711E-2</v>
      </c>
      <c r="AG13" s="54">
        <v>1.28540419973433E-3</v>
      </c>
      <c r="AH13" s="54">
        <f t="shared" si="3"/>
        <v>6.9012860874525683E-2</v>
      </c>
      <c r="AI13" t="s">
        <v>617</v>
      </c>
      <c r="AJ13" s="20">
        <v>0</v>
      </c>
      <c r="AK13" s="20">
        <v>5.9486637712457147E-3</v>
      </c>
      <c r="AL13" s="20">
        <v>5.2943893679073669E-3</v>
      </c>
      <c r="AM13" s="20">
        <v>1.0193050672456171E-4</v>
      </c>
      <c r="AN13" s="20">
        <v>3.3410041959041327E-2</v>
      </c>
      <c r="AO13" s="20">
        <v>1.750742871383534E-2</v>
      </c>
      <c r="AP13" s="20">
        <f t="shared" si="4"/>
        <v>6.2262454318754309E-2</v>
      </c>
      <c r="AQ13" s="24">
        <v>0</v>
      </c>
      <c r="AR13" s="24">
        <v>28.20759740904111</v>
      </c>
      <c r="AS13" s="24">
        <v>15.893469403357759</v>
      </c>
      <c r="AT13" s="24">
        <v>0.28452085045254039</v>
      </c>
      <c r="AU13" s="24">
        <v>44.320832652890637</v>
      </c>
      <c r="AV13" s="24">
        <v>128.2688097737803</v>
      </c>
      <c r="AW13" s="24">
        <f t="shared" si="0"/>
        <v>216.97523008952234</v>
      </c>
      <c r="AX13" t="s">
        <v>695</v>
      </c>
      <c r="AY13" s="36">
        <v>4.3997281999999999E-2</v>
      </c>
      <c r="AZ13" s="5">
        <f t="shared" si="1"/>
        <v>-1.8265172318754311E-2</v>
      </c>
      <c r="BA13" s="63">
        <f t="shared" si="2"/>
        <v>0.29335773089260614</v>
      </c>
      <c r="BB13" s="78">
        <v>175.01612</v>
      </c>
      <c r="BD13" s="5"/>
      <c r="BE13" s="63"/>
      <c r="BF13" s="5"/>
    </row>
    <row r="14" spans="1:58" x14ac:dyDescent="0.2">
      <c r="A14" s="105"/>
      <c r="B14" s="107"/>
      <c r="C14" s="107"/>
      <c r="D14" s="21" t="s">
        <v>595</v>
      </c>
      <c r="E14" s="21">
        <v>2020</v>
      </c>
      <c r="F14" s="6"/>
      <c r="G14" s="110"/>
      <c r="H14" t="s">
        <v>38</v>
      </c>
      <c r="I14" s="44">
        <v>143.21829686547099</v>
      </c>
      <c r="J14" s="44">
        <v>700000</v>
      </c>
      <c r="K14" s="44">
        <v>50000</v>
      </c>
      <c r="L14" s="44">
        <v>4003.4851385614329</v>
      </c>
      <c r="M14" s="45">
        <v>0.73702053624380426</v>
      </c>
      <c r="N14" s="44">
        <v>9547.886457698065</v>
      </c>
      <c r="O14" s="44">
        <v>10007.88645769806</v>
      </c>
      <c r="P14" s="44">
        <v>5</v>
      </c>
      <c r="Q14" s="44">
        <v>34</v>
      </c>
      <c r="R14" s="44">
        <v>157.93498424847479</v>
      </c>
      <c r="S14" s="44">
        <v>6</v>
      </c>
      <c r="T14" s="44">
        <v>2195.452494197993</v>
      </c>
      <c r="U14" s="44">
        <v>0</v>
      </c>
      <c r="V14" s="44">
        <v>263.45431369826758</v>
      </c>
      <c r="W14" s="44">
        <v>1</v>
      </c>
      <c r="X14" s="44">
        <v>0</v>
      </c>
      <c r="Y14" s="54">
        <v>0</v>
      </c>
      <c r="Z14" s="54">
        <v>6.537142675369978E-3</v>
      </c>
      <c r="AA14" s="54">
        <f>(L14/P14/3600)*0.02</f>
        <v>4.4483168206238145E-3</v>
      </c>
      <c r="AB14" s="54">
        <v>2.1695801988244061E-3</v>
      </c>
      <c r="AC14" s="54">
        <v>9.2716598883271217E-3</v>
      </c>
      <c r="AD14" s="54">
        <v>8.2049686461687088E-3</v>
      </c>
      <c r="AE14" s="54">
        <v>2.6037618517875671E-2</v>
      </c>
      <c r="AF14" s="54">
        <v>1.9791169092059139E-2</v>
      </c>
      <c r="AG14" s="54">
        <v>1.705147093161941E-3</v>
      </c>
      <c r="AH14" s="54">
        <f>SUM(Y14:AG14)</f>
        <v>7.8165602932410774E-2</v>
      </c>
      <c r="AI14" t="s">
        <v>1994</v>
      </c>
      <c r="AJ14" s="20">
        <v>0</v>
      </c>
      <c r="AK14" s="20">
        <v>5.9486637712457147E-3</v>
      </c>
      <c r="AL14" s="20">
        <v>5.544218103138385E-3</v>
      </c>
      <c r="AM14" s="20">
        <v>1.0193050672456171E-4</v>
      </c>
      <c r="AN14" s="20">
        <v>3.7558463145913851E-2</v>
      </c>
      <c r="AO14" s="20">
        <v>1.836466919489961E-2</v>
      </c>
      <c r="AP14" s="20">
        <f t="shared" si="4"/>
        <v>6.751794472192213E-2</v>
      </c>
      <c r="AQ14" s="24">
        <v>0</v>
      </c>
      <c r="AR14" s="24">
        <v>28.437276609381215</v>
      </c>
      <c r="AS14" s="24">
        <v>16.64344170111552</v>
      </c>
      <c r="AT14" s="24">
        <v>0.28452085045254039</v>
      </c>
      <c r="AU14" s="24">
        <v>46.158226504189663</v>
      </c>
      <c r="AV14" s="24">
        <v>141.27209084707309</v>
      </c>
      <c r="AW14" s="24">
        <f t="shared" si="0"/>
        <v>232.79555651221202</v>
      </c>
      <c r="AX14" t="s">
        <v>1996</v>
      </c>
      <c r="AY14" s="36">
        <v>4.7458799000000003E-2</v>
      </c>
      <c r="AZ14" s="5">
        <f t="shared" si="1"/>
        <v>-2.0059145721922127E-2</v>
      </c>
      <c r="BA14" s="63">
        <f t="shared" si="2"/>
        <v>0.29709354756779499</v>
      </c>
      <c r="BB14" s="78">
        <v>181.46955</v>
      </c>
      <c r="BD14" s="5"/>
      <c r="BE14" s="63"/>
      <c r="BF14" s="5"/>
    </row>
    <row r="15" spans="1:58" x14ac:dyDescent="0.2">
      <c r="A15" s="105"/>
      <c r="B15" s="107"/>
      <c r="C15" s="107"/>
      <c r="D15" s="21" t="s">
        <v>596</v>
      </c>
      <c r="E15" s="21">
        <v>2020</v>
      </c>
      <c r="F15" s="6"/>
      <c r="G15" s="110"/>
      <c r="H15" t="s">
        <v>601</v>
      </c>
      <c r="I15" s="44">
        <v>125.5087929431261</v>
      </c>
      <c r="J15" s="44">
        <v>700000</v>
      </c>
      <c r="K15" s="44">
        <v>50000</v>
      </c>
      <c r="L15" s="44">
        <v>3675.4248869917978</v>
      </c>
      <c r="M15" s="45">
        <v>0.73993487910826161</v>
      </c>
      <c r="N15" s="44">
        <v>8367.2528628750733</v>
      </c>
      <c r="O15" s="44">
        <v>8827.2528628750733</v>
      </c>
      <c r="P15" s="44">
        <v>5</v>
      </c>
      <c r="Q15" s="44">
        <v>34</v>
      </c>
      <c r="R15" s="44">
        <v>315.86996849694953</v>
      </c>
      <c r="S15" s="44">
        <v>12</v>
      </c>
      <c r="T15" s="44">
        <v>1025.4773486898509</v>
      </c>
      <c r="U15" s="44">
        <v>0</v>
      </c>
      <c r="V15" s="44">
        <v>53.837562028681397</v>
      </c>
      <c r="W15" s="44">
        <v>1</v>
      </c>
      <c r="X15" s="44">
        <v>0</v>
      </c>
      <c r="Y15" s="54">
        <v>0</v>
      </c>
      <c r="Z15" s="54">
        <v>6.537142675369978E-3</v>
      </c>
      <c r="AA15" s="54">
        <f>(L15/P15/3600)*0.02</f>
        <v>4.0838054299908869E-3</v>
      </c>
      <c r="AB15" s="54">
        <v>2.1695801988244061E-3</v>
      </c>
      <c r="AC15" s="54">
        <v>9.2716598883271217E-3</v>
      </c>
      <c r="AD15" s="54">
        <v>8.1686908379197121E-3</v>
      </c>
      <c r="AE15" s="54">
        <v>2.7729857712984089E-2</v>
      </c>
      <c r="AF15" s="54">
        <v>1.6097227111458778E-2</v>
      </c>
      <c r="AG15" s="54">
        <v>9.2912290710955858E-4</v>
      </c>
      <c r="AH15" s="54">
        <f t="shared" si="3"/>
        <v>7.4987086761984525E-2</v>
      </c>
      <c r="AI15" t="s">
        <v>615</v>
      </c>
      <c r="AJ15" s="20">
        <v>0</v>
      </c>
      <c r="AK15" s="20">
        <v>5.9486637712457147E-3</v>
      </c>
      <c r="AL15" s="20">
        <v>5.9696414931569818E-3</v>
      </c>
      <c r="AM15" s="20">
        <v>1.0193050672456171E-4</v>
      </c>
      <c r="AN15" s="20">
        <v>0.03</v>
      </c>
      <c r="AO15" s="20">
        <v>1.4604921886575081E-2</v>
      </c>
      <c r="AP15" s="20">
        <f t="shared" si="4"/>
        <v>5.6625157657702332E-2</v>
      </c>
      <c r="AQ15" s="24">
        <v>0</v>
      </c>
      <c r="AR15" s="24">
        <v>28.010871153973845</v>
      </c>
      <c r="AS15" s="24">
        <v>17.920539617962881</v>
      </c>
      <c r="AT15" s="24">
        <v>0.28452085045254039</v>
      </c>
      <c r="AU15" s="24">
        <v>31.715438023526598</v>
      </c>
      <c r="AV15" s="24">
        <v>147.1304073745554</v>
      </c>
      <c r="AW15" s="24">
        <f t="shared" si="0"/>
        <v>225.06177702047125</v>
      </c>
      <c r="AX15" t="s">
        <v>696</v>
      </c>
      <c r="AY15" s="36">
        <v>3.9020194000000001E-2</v>
      </c>
      <c r="AZ15" s="5">
        <f t="shared" si="1"/>
        <v>-1.7604963657702331E-2</v>
      </c>
      <c r="BA15" s="63">
        <f t="shared" si="2"/>
        <v>0.31090356982533979</v>
      </c>
      <c r="BB15" s="78">
        <v>157.20005</v>
      </c>
      <c r="BD15" s="5"/>
      <c r="BE15" s="63"/>
      <c r="BF15" s="5"/>
    </row>
    <row r="16" spans="1:58" hidden="1" x14ac:dyDescent="0.2">
      <c r="A16" s="105"/>
      <c r="B16" s="107"/>
      <c r="C16" s="107"/>
      <c r="D16" s="109" t="s">
        <v>2222</v>
      </c>
      <c r="E16" s="21">
        <v>2002</v>
      </c>
      <c r="F16" s="6" t="s">
        <v>415</v>
      </c>
      <c r="G16" s="6" t="s">
        <v>44</v>
      </c>
      <c r="I16" s="44">
        <v>128.09830591549601</v>
      </c>
      <c r="J16" s="44">
        <v>700000</v>
      </c>
      <c r="K16" s="44">
        <v>50000</v>
      </c>
      <c r="L16" s="44">
        <v>8860.0204887976524</v>
      </c>
      <c r="M16" s="45">
        <v>0.24282100796699521</v>
      </c>
      <c r="N16" s="44">
        <v>7932.2410007016306</v>
      </c>
      <c r="O16" s="44">
        <v>8392.2410007016315</v>
      </c>
      <c r="P16" s="44">
        <v>5</v>
      </c>
      <c r="Q16" s="44">
        <v>34</v>
      </c>
      <c r="R16" s="44">
        <v>315.86996849694953</v>
      </c>
      <c r="S16" s="44">
        <v>12</v>
      </c>
      <c r="T16" s="44">
        <v>0</v>
      </c>
      <c r="U16" s="44">
        <v>777.39288685523377</v>
      </c>
      <c r="V16" s="44">
        <v>0</v>
      </c>
      <c r="W16" s="44">
        <v>0</v>
      </c>
      <c r="X16" s="44">
        <v>0</v>
      </c>
      <c r="Y16" s="54">
        <v>0.13050046563148501</v>
      </c>
      <c r="Z16" s="54">
        <v>6.537142675369978E-3</v>
      </c>
      <c r="AA16" s="54">
        <v>1.6631267964839939E-2</v>
      </c>
      <c r="AB16" s="54">
        <v>2.1695801988244061E-3</v>
      </c>
      <c r="AC16" s="54">
        <v>9.0349437668919563E-3</v>
      </c>
      <c r="AD16" s="54">
        <v>8.2904687151312828E-3</v>
      </c>
      <c r="AE16" s="54">
        <v>2.6417517801746731E-4</v>
      </c>
      <c r="AF16" s="54">
        <v>1.4546557329595091E-2</v>
      </c>
      <c r="AG16" s="54">
        <v>2.4894156376831228E-4</v>
      </c>
      <c r="AH16" s="54">
        <f t="shared" si="3"/>
        <v>0.18822354302392344</v>
      </c>
      <c r="AI16" t="s">
        <v>621</v>
      </c>
      <c r="AJ16" s="20">
        <v>0.13094078101330761</v>
      </c>
      <c r="AK16" s="20">
        <v>5.9486637712457147E-3</v>
      </c>
      <c r="AL16" s="20">
        <v>1.6994399523948441E-2</v>
      </c>
      <c r="AM16" s="20">
        <v>1.0193050672456171E-4</v>
      </c>
      <c r="AN16" s="20">
        <v>2.0539020490737761E-2</v>
      </c>
      <c r="AO16" s="20">
        <v>1.3026103239785579E-2</v>
      </c>
      <c r="AP16" s="20">
        <f t="shared" si="4"/>
        <v>0.18755089854574969</v>
      </c>
      <c r="AQ16" s="24">
        <v>144.6975240432634</v>
      </c>
      <c r="AR16" s="24">
        <v>52.031484868628361</v>
      </c>
      <c r="AS16" s="24">
        <v>43.859510433835062</v>
      </c>
      <c r="AT16" s="24">
        <v>0.28452085045254039</v>
      </c>
      <c r="AU16" s="24">
        <v>26.3089738417553</v>
      </c>
      <c r="AV16" s="24">
        <v>66.065297931782979</v>
      </c>
      <c r="AW16" s="24">
        <f t="shared" si="0"/>
        <v>333.24731196971766</v>
      </c>
      <c r="AX16" t="s">
        <v>697</v>
      </c>
      <c r="AY16" s="36">
        <v>0.1828072</v>
      </c>
      <c r="AZ16" s="5">
        <f t="shared" si="1"/>
        <v>-4.7436985457496861E-3</v>
      </c>
      <c r="BA16" s="63">
        <f t="shared" si="2"/>
        <v>2.5292859605215625E-2</v>
      </c>
      <c r="BB16" s="78">
        <v>456.50231000000002</v>
      </c>
      <c r="BD16" s="5"/>
      <c r="BE16" s="63"/>
      <c r="BF16" s="5"/>
    </row>
    <row r="17" spans="1:58" hidden="1" x14ac:dyDescent="0.2">
      <c r="A17" s="105"/>
      <c r="B17" s="107"/>
      <c r="C17" s="107"/>
      <c r="D17" s="109"/>
      <c r="E17" s="21">
        <v>2006</v>
      </c>
      <c r="F17" s="6" t="s">
        <v>416</v>
      </c>
      <c r="G17" s="6" t="s">
        <v>44</v>
      </c>
      <c r="I17" s="44">
        <v>127.90544493645039</v>
      </c>
      <c r="J17" s="44">
        <v>700000</v>
      </c>
      <c r="K17" s="44">
        <v>50000</v>
      </c>
      <c r="L17" s="44">
        <v>8845.2218067423364</v>
      </c>
      <c r="M17" s="45">
        <v>0.2428482323884964</v>
      </c>
      <c r="N17" s="44">
        <v>7920.2984558374537</v>
      </c>
      <c r="O17" s="44">
        <v>8380.2984558374537</v>
      </c>
      <c r="P17" s="44">
        <v>5</v>
      </c>
      <c r="Q17" s="44">
        <v>34</v>
      </c>
      <c r="R17" s="44">
        <v>315.86996849694953</v>
      </c>
      <c r="S17" s="44">
        <v>12</v>
      </c>
      <c r="T17" s="44">
        <v>0</v>
      </c>
      <c r="U17" s="44">
        <v>776.09442595673113</v>
      </c>
      <c r="V17" s="44">
        <v>0</v>
      </c>
      <c r="W17" s="44">
        <v>0</v>
      </c>
      <c r="X17" s="44">
        <v>0</v>
      </c>
      <c r="Y17" s="54">
        <v>0.13017413020133969</v>
      </c>
      <c r="Z17" s="54">
        <v>6.537142675369978E-3</v>
      </c>
      <c r="AA17" s="54">
        <v>1.6603488475084301E-2</v>
      </c>
      <c r="AB17" s="54">
        <v>2.1695801988244061E-3</v>
      </c>
      <c r="AC17" s="54">
        <v>9.0349437668919563E-3</v>
      </c>
      <c r="AD17" s="54">
        <v>8.2699181511998177E-3</v>
      </c>
      <c r="AE17" s="54">
        <v>2.6400643400847912E-4</v>
      </c>
      <c r="AF17" s="54">
        <v>1.453081890940666E-2</v>
      </c>
      <c r="AG17" s="54">
        <v>2.4894156376831228E-4</v>
      </c>
      <c r="AH17" s="54">
        <f t="shared" si="3"/>
        <v>0.18783297037589361</v>
      </c>
      <c r="AI17" t="s">
        <v>622</v>
      </c>
      <c r="AJ17" s="20">
        <v>0.13086062411285909</v>
      </c>
      <c r="AK17" s="20">
        <v>5.9486637712457147E-3</v>
      </c>
      <c r="AL17" s="20">
        <v>1.696601418154501E-2</v>
      </c>
      <c r="AM17" s="20">
        <v>1.0193050672456171E-4</v>
      </c>
      <c r="AN17" s="20">
        <v>2.051770456466448E-2</v>
      </c>
      <c r="AO17" s="20">
        <v>1.301007441746764E-2</v>
      </c>
      <c r="AP17" s="20">
        <f t="shared" si="4"/>
        <v>0.18740501155450651</v>
      </c>
      <c r="AQ17" s="24">
        <v>97.937523102230884</v>
      </c>
      <c r="AR17" s="24">
        <v>52.02484558131497</v>
      </c>
      <c r="AS17" s="24">
        <v>43.786252933941817</v>
      </c>
      <c r="AT17" s="24">
        <v>0.28452085045254039</v>
      </c>
      <c r="AU17" s="24">
        <v>26.274617951872472</v>
      </c>
      <c r="AV17" s="24">
        <v>66.021550498534651</v>
      </c>
      <c r="AW17" s="24">
        <f t="shared" si="0"/>
        <v>286.32931091834735</v>
      </c>
      <c r="AX17" t="s">
        <v>698</v>
      </c>
      <c r="AY17" s="36">
        <v>0.18305900999999999</v>
      </c>
      <c r="AZ17" s="5">
        <f t="shared" si="1"/>
        <v>-4.3460015545065123E-3</v>
      </c>
      <c r="BA17" s="63">
        <f t="shared" si="2"/>
        <v>2.3190423342774286E-2</v>
      </c>
      <c r="BB17" s="78">
        <v>372.00188000000003</v>
      </c>
      <c r="BD17" s="5"/>
      <c r="BE17" s="63"/>
      <c r="BF17" s="5"/>
    </row>
    <row r="18" spans="1:58" hidden="1" x14ac:dyDescent="0.2">
      <c r="A18" s="105"/>
      <c r="B18" s="107"/>
      <c r="C18" s="107"/>
      <c r="D18" s="109"/>
      <c r="E18" s="21">
        <v>2010</v>
      </c>
      <c r="F18" s="6" t="s">
        <v>414</v>
      </c>
      <c r="G18" s="6" t="s">
        <v>44</v>
      </c>
      <c r="I18" s="44">
        <v>127.7129699659496</v>
      </c>
      <c r="J18" s="44">
        <v>700000</v>
      </c>
      <c r="K18" s="44">
        <v>50000</v>
      </c>
      <c r="L18" s="44">
        <v>8830.4420882392296</v>
      </c>
      <c r="M18" s="45">
        <v>0.2428755313158035</v>
      </c>
      <c r="N18" s="44">
        <v>7908.3798138093371</v>
      </c>
      <c r="O18" s="44">
        <v>8368.3798138093371</v>
      </c>
      <c r="P18" s="44">
        <v>5</v>
      </c>
      <c r="Q18" s="44">
        <v>34</v>
      </c>
      <c r="R18" s="44">
        <v>315.86996849694953</v>
      </c>
      <c r="S18" s="44">
        <v>12</v>
      </c>
      <c r="T18" s="44">
        <v>0</v>
      </c>
      <c r="U18" s="44">
        <v>774.79762895173963</v>
      </c>
      <c r="V18" s="44">
        <v>0</v>
      </c>
      <c r="W18" s="44">
        <v>0</v>
      </c>
      <c r="X18" s="44">
        <v>0</v>
      </c>
      <c r="Y18" s="54">
        <v>0.13107134401798251</v>
      </c>
      <c r="Z18" s="54">
        <v>6.537142675369978E-3</v>
      </c>
      <c r="AA18" s="54">
        <v>1.6575746238231659E-2</v>
      </c>
      <c r="AB18" s="54">
        <v>2.1695801988244061E-3</v>
      </c>
      <c r="AC18" s="54">
        <v>9.0349437668919563E-3</v>
      </c>
      <c r="AD18" s="54">
        <v>8.2494271919131279E-3</v>
      </c>
      <c r="AE18" s="54">
        <v>2.6383760268799961E-4</v>
      </c>
      <c r="AF18" s="54">
        <v>1.4515111222863201E-2</v>
      </c>
      <c r="AG18" s="54">
        <v>2.4894156376831228E-4</v>
      </c>
      <c r="AH18" s="54">
        <f t="shared" si="3"/>
        <v>0.18866607447853315</v>
      </c>
      <c r="AI18" t="s">
        <v>623</v>
      </c>
      <c r="AJ18" s="20">
        <v>0.1316294486046726</v>
      </c>
      <c r="AK18" s="20">
        <v>5.9486637712457147E-3</v>
      </c>
      <c r="AL18" s="20">
        <v>1.6937665213118711E-2</v>
      </c>
      <c r="AM18" s="20">
        <v>1.0193050672456171E-4</v>
      </c>
      <c r="AN18" s="20">
        <v>2.049645072484425E-2</v>
      </c>
      <c r="AO18" s="20">
        <v>1.2994077676612779E-2</v>
      </c>
      <c r="AP18" s="20">
        <f t="shared" si="4"/>
        <v>0.18810823649721861</v>
      </c>
      <c r="AQ18" s="24">
        <v>92.653452416027505</v>
      </c>
      <c r="AR18" s="24">
        <v>52.018216899028118</v>
      </c>
      <c r="AS18" s="24">
        <v>43.713089308788177</v>
      </c>
      <c r="AT18" s="24">
        <v>0.28452085045254039</v>
      </c>
      <c r="AU18" s="24">
        <v>26.24033082482142</v>
      </c>
      <c r="AV18" s="24">
        <v>65.977929930940235</v>
      </c>
      <c r="AW18" s="24">
        <f t="shared" si="0"/>
        <v>280.88754023005799</v>
      </c>
      <c r="AX18" t="s">
        <v>699</v>
      </c>
      <c r="AY18" s="36">
        <v>0.18363597000000001</v>
      </c>
      <c r="AZ18" s="5">
        <f t="shared" si="1"/>
        <v>-4.4722664972186021E-3</v>
      </c>
      <c r="BA18" s="63">
        <f t="shared" si="2"/>
        <v>2.3774963715024407E-2</v>
      </c>
      <c r="BB18" s="78">
        <v>369.99198000000001</v>
      </c>
      <c r="BD18" s="5"/>
      <c r="BE18" s="63"/>
      <c r="BF18" s="5"/>
    </row>
    <row r="19" spans="1:58" x14ac:dyDescent="0.2">
      <c r="A19" s="105"/>
      <c r="B19" s="107"/>
      <c r="C19" s="107"/>
      <c r="D19" s="109"/>
      <c r="E19" s="21">
        <v>2020</v>
      </c>
      <c r="F19" s="6" t="s">
        <v>414</v>
      </c>
      <c r="G19" s="6" t="s">
        <v>44</v>
      </c>
      <c r="I19" s="44">
        <v>124.9514786278111</v>
      </c>
      <c r="J19" s="44">
        <v>700000</v>
      </c>
      <c r="K19" s="44">
        <v>50000</v>
      </c>
      <c r="L19" s="44">
        <v>8692.8741593290542</v>
      </c>
      <c r="M19" s="45">
        <v>0.2430156618356705</v>
      </c>
      <c r="N19" s="44">
        <v>7737.3797786495043</v>
      </c>
      <c r="O19" s="44">
        <v>8197.3797786495052</v>
      </c>
      <c r="P19" s="44">
        <v>5</v>
      </c>
      <c r="Q19" s="44">
        <v>34</v>
      </c>
      <c r="R19" s="44">
        <v>315.86996849694953</v>
      </c>
      <c r="S19" s="44">
        <v>12</v>
      </c>
      <c r="T19" s="44">
        <v>0</v>
      </c>
      <c r="U19" s="44">
        <v>762.72719079311514</v>
      </c>
      <c r="V19" s="44">
        <v>0</v>
      </c>
      <c r="W19" s="44">
        <v>0</v>
      </c>
      <c r="X19" s="44">
        <v>0</v>
      </c>
      <c r="Y19" s="54">
        <v>0.12864340841770169</v>
      </c>
      <c r="Z19" s="54">
        <v>6.537142675369978E-3</v>
      </c>
      <c r="AA19" s="54">
        <v>1.631751470267773E-2</v>
      </c>
      <c r="AB19" s="54">
        <v>2.1695801988244061E-3</v>
      </c>
      <c r="AC19" s="54">
        <v>9.2407576739788055E-3</v>
      </c>
      <c r="AD19" s="54">
        <v>8.1845307722687721E-3</v>
      </c>
      <c r="AE19" s="54">
        <v>2.6225252076983452E-4</v>
      </c>
      <c r="AF19" s="54">
        <v>1.428975630551577E-2</v>
      </c>
      <c r="AG19" s="54">
        <v>2.4894156376831228E-4</v>
      </c>
      <c r="AH19" s="54">
        <f t="shared" si="3"/>
        <v>0.18589388483087529</v>
      </c>
      <c r="AI19" t="s">
        <v>624</v>
      </c>
      <c r="AJ19" s="20">
        <v>0.12862182232852559</v>
      </c>
      <c r="AK19" s="20">
        <v>5.9486637712457147E-3</v>
      </c>
      <c r="AL19" s="20">
        <v>1.6673796258353021E-2</v>
      </c>
      <c r="AM19" s="20">
        <v>1.0193050672456171E-4</v>
      </c>
      <c r="AN19" s="20">
        <v>2.0639294062519919E-2</v>
      </c>
      <c r="AO19" s="20">
        <v>1.276456803598666E-2</v>
      </c>
      <c r="AP19" s="20">
        <f t="shared" si="4"/>
        <v>0.18475007496335547</v>
      </c>
      <c r="AQ19" s="24">
        <v>66.060072171841568</v>
      </c>
      <c r="AR19" s="24">
        <v>51.922814965689838</v>
      </c>
      <c r="AS19" s="24">
        <v>43.032090656355507</v>
      </c>
      <c r="AT19" s="24">
        <v>0.28452085045254039</v>
      </c>
      <c r="AU19" s="24">
        <v>25.74840398303634</v>
      </c>
      <c r="AV19" s="24">
        <v>66.703087563511644</v>
      </c>
      <c r="AW19" s="24">
        <f t="shared" si="0"/>
        <v>253.75099019088742</v>
      </c>
      <c r="AX19" t="s">
        <v>700</v>
      </c>
      <c r="AY19" s="36">
        <v>0.17435856</v>
      </c>
      <c r="AZ19" s="5">
        <f t="shared" si="1"/>
        <v>-1.0391514963355469E-2</v>
      </c>
      <c r="BA19" s="63">
        <f t="shared" si="2"/>
        <v>5.624633692525749E-2</v>
      </c>
      <c r="BB19" s="78">
        <v>332.34402999999998</v>
      </c>
      <c r="BD19" s="5"/>
      <c r="BE19" s="63"/>
      <c r="BF19" s="5"/>
    </row>
    <row r="20" spans="1:58" hidden="1" x14ac:dyDescent="0.2">
      <c r="A20" s="105"/>
      <c r="B20" s="107"/>
      <c r="C20" s="107"/>
      <c r="D20" s="111" t="s">
        <v>17</v>
      </c>
      <c r="E20" s="21">
        <v>2010</v>
      </c>
      <c r="F20" s="6" t="s">
        <v>420</v>
      </c>
      <c r="G20" s="6" t="s">
        <v>45</v>
      </c>
      <c r="I20" s="44">
        <v>131.86344358703471</v>
      </c>
      <c r="J20" s="44">
        <v>700000</v>
      </c>
      <c r="K20" s="44">
        <v>50000</v>
      </c>
      <c r="L20" s="44">
        <v>9981.7588502649633</v>
      </c>
      <c r="M20" s="45">
        <v>0.21831358969211581</v>
      </c>
      <c r="N20" s="44">
        <v>8165.3899030077064</v>
      </c>
      <c r="O20" s="44">
        <v>8625.3899030077064</v>
      </c>
      <c r="P20" s="44">
        <v>5</v>
      </c>
      <c r="Q20" s="44">
        <v>34</v>
      </c>
      <c r="R20" s="44">
        <v>315.86996849694953</v>
      </c>
      <c r="S20" s="44">
        <v>12</v>
      </c>
      <c r="T20" s="44">
        <v>0</v>
      </c>
      <c r="U20" s="44">
        <v>875.81607043815029</v>
      </c>
      <c r="V20" s="44">
        <v>0</v>
      </c>
      <c r="W20" s="44">
        <v>0</v>
      </c>
      <c r="X20" s="44">
        <v>0</v>
      </c>
      <c r="Y20" s="54">
        <v>0.1198578774929047</v>
      </c>
      <c r="Z20" s="54">
        <v>6.537142675369978E-3</v>
      </c>
      <c r="AA20" s="54">
        <v>-4.6719959937036037E-3</v>
      </c>
      <c r="AB20" s="54">
        <v>2.1695801988244061E-3</v>
      </c>
      <c r="AC20" s="54">
        <v>9.0349437668919563E-3</v>
      </c>
      <c r="AD20" s="54">
        <v>8.6194891482591629E-3</v>
      </c>
      <c r="AE20" s="54">
        <v>9.1330090072005987E-4</v>
      </c>
      <c r="AF20" s="54">
        <v>1.48538164794445E-2</v>
      </c>
      <c r="AG20" s="54">
        <v>2.4894156376831228E-4</v>
      </c>
      <c r="AH20" s="54">
        <f t="shared" si="3"/>
        <v>0.15756309623247949</v>
      </c>
      <c r="AI20" t="s">
        <v>618</v>
      </c>
      <c r="AJ20" s="20">
        <v>0.1206008884507439</v>
      </c>
      <c r="AK20" s="20">
        <v>5.9486637712457147E-3</v>
      </c>
      <c r="AL20" s="20">
        <v>-2.7858709108009921E-3</v>
      </c>
      <c r="AM20" s="20">
        <v>1.0193050672456171E-4</v>
      </c>
      <c r="AN20" s="20">
        <v>2.1539714251753501E-2</v>
      </c>
      <c r="AO20" s="20">
        <v>1.333902668878152E-2</v>
      </c>
      <c r="AP20" s="20">
        <f t="shared" si="4"/>
        <v>0.15874435275844823</v>
      </c>
      <c r="AQ20" s="24">
        <v>102.051257204885</v>
      </c>
      <c r="AR20" s="24">
        <v>52.16056913337264</v>
      </c>
      <c r="AS20" s="24">
        <v>22.541001587452179</v>
      </c>
      <c r="AT20" s="24">
        <v>0.28452085045254039</v>
      </c>
      <c r="AU20" s="24">
        <v>26.979688342310141</v>
      </c>
      <c r="AV20" s="24">
        <v>67.836556595493263</v>
      </c>
      <c r="AW20" s="24">
        <f t="shared" si="0"/>
        <v>271.85359371396578</v>
      </c>
      <c r="AX20" t="s">
        <v>701</v>
      </c>
      <c r="AY20" s="36">
        <v>0.15773980000000001</v>
      </c>
      <c r="AZ20" s="5">
        <f t="shared" si="1"/>
        <v>-1.0045527584482128E-3</v>
      </c>
      <c r="BA20" s="63">
        <f t="shared" si="2"/>
        <v>6.328116502996365E-3</v>
      </c>
      <c r="BB20" s="78">
        <v>383.05621000000002</v>
      </c>
      <c r="BD20" s="5"/>
      <c r="BE20" s="63"/>
      <c r="BF20" s="5"/>
    </row>
    <row r="21" spans="1:58" hidden="1" x14ac:dyDescent="0.2">
      <c r="A21" s="105"/>
      <c r="B21" s="107"/>
      <c r="C21" s="107"/>
      <c r="D21" s="108"/>
      <c r="E21" s="21">
        <v>2010</v>
      </c>
      <c r="F21" s="6" t="s">
        <v>420</v>
      </c>
      <c r="G21" s="6" t="s">
        <v>46</v>
      </c>
      <c r="I21" s="44">
        <v>131.86344358703471</v>
      </c>
      <c r="J21" s="44">
        <v>700000</v>
      </c>
      <c r="K21" s="44">
        <v>50000</v>
      </c>
      <c r="L21" s="44">
        <v>9981.7588502649633</v>
      </c>
      <c r="M21" s="45">
        <v>0.21831358969211581</v>
      </c>
      <c r="N21" s="44">
        <v>8165.3899030077064</v>
      </c>
      <c r="O21" s="44">
        <v>8625.3899030077064</v>
      </c>
      <c r="P21" s="44">
        <v>5</v>
      </c>
      <c r="Q21" s="44">
        <v>34</v>
      </c>
      <c r="R21" s="44">
        <v>315.86996849694953</v>
      </c>
      <c r="S21" s="44">
        <v>12</v>
      </c>
      <c r="T21" s="44">
        <v>0</v>
      </c>
      <c r="U21" s="44">
        <v>875.81607043815029</v>
      </c>
      <c r="V21" s="44">
        <v>0</v>
      </c>
      <c r="W21" s="44">
        <v>0</v>
      </c>
      <c r="X21" s="44">
        <v>0</v>
      </c>
      <c r="Y21" s="54">
        <v>0.1198578774929047</v>
      </c>
      <c r="Z21" s="54">
        <v>6.537142675369978E-3</v>
      </c>
      <c r="AA21" s="54">
        <v>-0.10730141401290889</v>
      </c>
      <c r="AB21" s="54">
        <v>2.1695801988244061E-3</v>
      </c>
      <c r="AC21" s="54">
        <v>9.0349437668919563E-3</v>
      </c>
      <c r="AD21" s="54">
        <v>8.6194891482591629E-3</v>
      </c>
      <c r="AE21" s="54">
        <v>9.1330090072005987E-4</v>
      </c>
      <c r="AF21" s="54">
        <v>1.48538164794445E-2</v>
      </c>
      <c r="AG21" s="54">
        <v>2.4894156376831228E-4</v>
      </c>
      <c r="AH21" s="54">
        <f t="shared" si="3"/>
        <v>5.4933678213274204E-2</v>
      </c>
      <c r="AI21" t="s">
        <v>2005</v>
      </c>
      <c r="AJ21" s="20">
        <v>0.1209646201614382</v>
      </c>
      <c r="AK21" s="20">
        <v>5.9486637712457147E-3</v>
      </c>
      <c r="AL21" s="20">
        <v>-0.10488255225107949</v>
      </c>
      <c r="AM21" s="20">
        <v>1.0193050672456171E-4</v>
      </c>
      <c r="AN21" s="20">
        <v>2.1539714251753501E-2</v>
      </c>
      <c r="AO21" s="20">
        <v>1.333902668878152E-2</v>
      </c>
      <c r="AP21" s="20">
        <f t="shared" si="4"/>
        <v>5.7011403128864005E-2</v>
      </c>
      <c r="AQ21" s="24">
        <v>102.2185737918044</v>
      </c>
      <c r="AR21" s="24">
        <v>52.16056913337264</v>
      </c>
      <c r="AS21" s="24">
        <v>-35.05278513922957</v>
      </c>
      <c r="AT21" s="24">
        <v>0.28452085045254039</v>
      </c>
      <c r="AU21" s="24">
        <v>26.979688342310141</v>
      </c>
      <c r="AV21" s="24">
        <v>67.836556595493263</v>
      </c>
      <c r="AW21" s="24">
        <f t="shared" si="0"/>
        <v>214.42712357420339</v>
      </c>
      <c r="AX21" t="s">
        <v>770</v>
      </c>
      <c r="AY21" s="36">
        <v>0.10938618999999999</v>
      </c>
      <c r="AZ21" s="5">
        <f t="shared" si="1"/>
        <v>5.2374786871135989E-2</v>
      </c>
      <c r="BA21" s="63">
        <f t="shared" si="2"/>
        <v>0.91867212516682351</v>
      </c>
      <c r="BB21" s="78">
        <v>338.37583999999998</v>
      </c>
      <c r="BD21" s="5"/>
      <c r="BE21" s="63"/>
      <c r="BF21" s="5"/>
    </row>
    <row r="22" spans="1:58" x14ac:dyDescent="0.2">
      <c r="A22" s="105"/>
      <c r="B22" s="107"/>
      <c r="C22" s="107"/>
      <c r="D22" s="111" t="s">
        <v>17</v>
      </c>
      <c r="E22" s="21">
        <v>2020</v>
      </c>
      <c r="F22" s="6" t="s">
        <v>414</v>
      </c>
      <c r="G22" s="6" t="s">
        <v>45</v>
      </c>
      <c r="I22" s="44">
        <v>129.08072128085789</v>
      </c>
      <c r="J22" s="44">
        <v>700000</v>
      </c>
      <c r="K22" s="44">
        <v>50000</v>
      </c>
      <c r="L22" s="44">
        <v>9827.9707630317844</v>
      </c>
      <c r="M22" s="45">
        <v>0.2184746712446213</v>
      </c>
      <c r="N22" s="44">
        <v>7993.0751810223637</v>
      </c>
      <c r="O22" s="44">
        <v>8453.0751810223628</v>
      </c>
      <c r="P22" s="44">
        <v>5</v>
      </c>
      <c r="Q22" s="44">
        <v>34</v>
      </c>
      <c r="R22" s="44">
        <v>315.86996849694953</v>
      </c>
      <c r="S22" s="44">
        <v>12</v>
      </c>
      <c r="T22" s="44">
        <v>0</v>
      </c>
      <c r="U22" s="44">
        <v>862.32244869660849</v>
      </c>
      <c r="V22" s="44">
        <v>0</v>
      </c>
      <c r="W22" s="44">
        <v>0</v>
      </c>
      <c r="X22" s="44">
        <v>0</v>
      </c>
      <c r="Y22" s="54">
        <v>0.1180112436413765</v>
      </c>
      <c r="Z22" s="54">
        <v>6.537142675369978E-3</v>
      </c>
      <c r="AA22" s="54">
        <v>-4.600015003234148E-3</v>
      </c>
      <c r="AB22" s="54">
        <v>2.1695801988244061E-3</v>
      </c>
      <c r="AC22" s="54">
        <v>9.2407576739788055E-3</v>
      </c>
      <c r="AD22" s="54">
        <v>8.5505936294794083E-3</v>
      </c>
      <c r="AE22" s="54">
        <v>9.1330090072005987E-4</v>
      </c>
      <c r="AF22" s="54">
        <v>1.462672837078571E-2</v>
      </c>
      <c r="AG22" s="54">
        <v>2.4894156376831228E-4</v>
      </c>
      <c r="AH22" s="54">
        <f t="shared" si="3"/>
        <v>0.15569827365106903</v>
      </c>
      <c r="AI22" t="s">
        <v>619</v>
      </c>
      <c r="AJ22" s="20">
        <v>0.118742801076826</v>
      </c>
      <c r="AK22" s="20">
        <v>5.9486637712457147E-3</v>
      </c>
      <c r="AL22" s="20">
        <v>-2.7429492408751282E-3</v>
      </c>
      <c r="AM22" s="20">
        <v>1.0193050672456171E-4</v>
      </c>
      <c r="AN22" s="20">
        <v>2.168006841286256E-2</v>
      </c>
      <c r="AO22" s="20">
        <v>1.3107752526290961E-2</v>
      </c>
      <c r="AP22" s="20">
        <f t="shared" si="4"/>
        <v>0.15683826705307466</v>
      </c>
      <c r="AQ22" s="24">
        <v>100.4789621732302</v>
      </c>
      <c r="AR22" s="24">
        <v>52.06526318576163</v>
      </c>
      <c r="AS22" s="24">
        <v>22.193714343745391</v>
      </c>
      <c r="AT22" s="24">
        <v>0.28452085045254039</v>
      </c>
      <c r="AU22" s="24">
        <v>26.48397945605117</v>
      </c>
      <c r="AV22" s="24">
        <v>68.558269354071001</v>
      </c>
      <c r="AW22" s="24">
        <f t="shared" si="0"/>
        <v>270.06470936331198</v>
      </c>
      <c r="AX22" t="s">
        <v>702</v>
      </c>
      <c r="AY22" s="36">
        <v>0.14920926000000001</v>
      </c>
      <c r="AZ22" s="5">
        <f t="shared" si="1"/>
        <v>-7.629007053074649E-3</v>
      </c>
      <c r="BA22" s="63">
        <f t="shared" si="2"/>
        <v>4.8642510507291972E-2</v>
      </c>
      <c r="BB22" s="78">
        <v>371.25135999999998</v>
      </c>
      <c r="BD22" s="5"/>
      <c r="BE22" s="63"/>
      <c r="BF22" s="5"/>
    </row>
    <row r="23" spans="1:58" x14ac:dyDescent="0.2">
      <c r="A23" s="105"/>
      <c r="B23" s="107"/>
      <c r="C23" s="108"/>
      <c r="D23" s="108"/>
      <c r="E23" s="21">
        <v>2020</v>
      </c>
      <c r="F23" s="6" t="s">
        <v>414</v>
      </c>
      <c r="G23" s="6" t="s">
        <v>46</v>
      </c>
      <c r="I23" s="44">
        <v>129.08072128085789</v>
      </c>
      <c r="J23" s="44">
        <v>700000</v>
      </c>
      <c r="K23" s="44">
        <v>50000</v>
      </c>
      <c r="L23" s="44">
        <v>9827.9707630317844</v>
      </c>
      <c r="M23" s="45">
        <v>0.2184746712446213</v>
      </c>
      <c r="N23" s="44">
        <v>7993.0751810223637</v>
      </c>
      <c r="O23" s="44">
        <v>8453.0751810223628</v>
      </c>
      <c r="P23" s="44">
        <v>5</v>
      </c>
      <c r="Q23" s="44">
        <v>34</v>
      </c>
      <c r="R23" s="44">
        <v>315.86996849694953</v>
      </c>
      <c r="S23" s="44">
        <v>12</v>
      </c>
      <c r="T23" s="44">
        <v>0</v>
      </c>
      <c r="U23" s="44">
        <v>862.32244869660849</v>
      </c>
      <c r="V23" s="44">
        <v>0</v>
      </c>
      <c r="W23" s="44">
        <v>0</v>
      </c>
      <c r="X23" s="44">
        <v>0</v>
      </c>
      <c r="Y23" s="54">
        <v>0.1180112436413765</v>
      </c>
      <c r="Z23" s="54">
        <v>6.537142675369978E-3</v>
      </c>
      <c r="AA23" s="54">
        <v>-0.1056482344865799</v>
      </c>
      <c r="AB23" s="54">
        <v>2.1695801988244061E-3</v>
      </c>
      <c r="AC23" s="54">
        <v>9.2407576739788055E-3</v>
      </c>
      <c r="AD23" s="54">
        <v>8.5505936294794083E-3</v>
      </c>
      <c r="AE23" s="54">
        <v>9.1330090072005987E-4</v>
      </c>
      <c r="AF23" s="54">
        <v>1.462672837078571E-2</v>
      </c>
      <c r="AG23" s="54">
        <v>2.4894156376831228E-4</v>
      </c>
      <c r="AH23" s="54">
        <f t="shared" si="3"/>
        <v>5.4650054167723283E-2</v>
      </c>
      <c r="AI23" t="s">
        <v>2006</v>
      </c>
      <c r="AJ23" s="20">
        <v>0.1188419099402989</v>
      </c>
      <c r="AK23" s="20">
        <v>5.9486637712457147E-3</v>
      </c>
      <c r="AL23" s="20">
        <v>-0.10326663592442931</v>
      </c>
      <c r="AM23" s="20">
        <v>1.0193050672456171E-4</v>
      </c>
      <c r="AN23" s="20">
        <v>2.168006841286256E-2</v>
      </c>
      <c r="AO23" s="20">
        <v>1.3107752526290961E-2</v>
      </c>
      <c r="AP23" s="20">
        <f t="shared" si="4"/>
        <v>5.6413689232993398E-2</v>
      </c>
      <c r="AQ23" s="24">
        <v>100.5245522504278</v>
      </c>
      <c r="AR23" s="24">
        <v>52.06526318576163</v>
      </c>
      <c r="AS23" s="24">
        <v>-34.512729938575767</v>
      </c>
      <c r="AT23" s="24">
        <v>0.28452085045254039</v>
      </c>
      <c r="AU23" s="24">
        <v>26.48397945605117</v>
      </c>
      <c r="AV23" s="24">
        <v>68.558269354071001</v>
      </c>
      <c r="AW23" s="24">
        <f t="shared" si="0"/>
        <v>213.40385515818838</v>
      </c>
      <c r="AX23" t="s">
        <v>771</v>
      </c>
      <c r="AY23" s="36">
        <v>0.10154313</v>
      </c>
      <c r="AZ23" s="5">
        <f t="shared" si="1"/>
        <v>4.5129440767006597E-2</v>
      </c>
      <c r="BA23" s="63">
        <f t="shared" si="2"/>
        <v>0.79997322246765523</v>
      </c>
      <c r="BB23" s="78">
        <v>327.20625999999999</v>
      </c>
      <c r="BD23" s="5"/>
      <c r="BE23" s="63"/>
      <c r="BF23" s="5"/>
    </row>
    <row r="24" spans="1:58" x14ac:dyDescent="0.2">
      <c r="A24" s="105"/>
      <c r="B24" s="107"/>
      <c r="C24" s="111" t="s">
        <v>590</v>
      </c>
      <c r="D24" s="21" t="s">
        <v>2229</v>
      </c>
      <c r="E24" s="21">
        <v>2020</v>
      </c>
      <c r="G24" s="6" t="s">
        <v>51</v>
      </c>
      <c r="I24" s="44">
        <v>180.88828001598719</v>
      </c>
      <c r="J24" s="44">
        <v>700000</v>
      </c>
      <c r="K24" s="44">
        <v>50000</v>
      </c>
      <c r="L24" s="44">
        <v>10472.91436733376</v>
      </c>
      <c r="M24" s="45">
        <v>0.39675501909480332</v>
      </c>
      <c r="N24" s="44">
        <v>12475.05379420602</v>
      </c>
      <c r="O24" s="44">
        <v>13395.05379420602</v>
      </c>
      <c r="P24" s="44">
        <v>10</v>
      </c>
      <c r="Q24" s="44">
        <v>64</v>
      </c>
      <c r="R24" s="44">
        <v>312.64025302836239</v>
      </c>
      <c r="S24" s="44">
        <v>12</v>
      </c>
      <c r="T24" s="44">
        <v>818.56363723935067</v>
      </c>
      <c r="U24" s="44">
        <v>909.51516604099936</v>
      </c>
      <c r="V24" s="44">
        <v>81.85636494368994</v>
      </c>
      <c r="W24" s="44">
        <v>0</v>
      </c>
      <c r="X24" s="44">
        <v>1</v>
      </c>
      <c r="Y24" s="54">
        <v>0</v>
      </c>
      <c r="Z24" s="54">
        <v>3.268571337684989E-3</v>
      </c>
      <c r="AA24" s="54">
        <v>6.006966158747673E-2</v>
      </c>
      <c r="AB24" s="54">
        <v>1.717584440484643E-3</v>
      </c>
      <c r="AC24" s="54">
        <v>7.1848435327410698E-3</v>
      </c>
      <c r="AD24" s="54">
        <v>5.3720721043646344E-3</v>
      </c>
      <c r="AE24" s="54">
        <v>4.5363265089690694E-3</v>
      </c>
      <c r="AF24" s="54">
        <v>1.056979969143867E-2</v>
      </c>
      <c r="AG24" s="54">
        <v>3.3281350624747569E-4</v>
      </c>
      <c r="AH24" s="54">
        <f t="shared" si="3"/>
        <v>9.3051672709407285E-2</v>
      </c>
      <c r="AI24" t="s">
        <v>2000</v>
      </c>
      <c r="AJ24" s="20">
        <v>0</v>
      </c>
      <c r="AK24" s="20">
        <v>2.9743318856228569E-3</v>
      </c>
      <c r="AL24" s="20">
        <v>5.5556296739176093E-2</v>
      </c>
      <c r="AM24" s="20">
        <v>5.0965253362280833E-5</v>
      </c>
      <c r="AN24" s="20">
        <v>1.9096622745846729E-2</v>
      </c>
      <c r="AO24" s="20">
        <v>9.8703426440839015E-3</v>
      </c>
      <c r="AP24" s="20">
        <f t="shared" si="4"/>
        <v>8.7548559268091866E-2</v>
      </c>
      <c r="AQ24" s="24">
        <v>0</v>
      </c>
      <c r="AR24" s="24">
        <v>25.269018247576469</v>
      </c>
      <c r="AS24" s="24">
        <v>107.6745312337775</v>
      </c>
      <c r="AT24" s="24">
        <v>0.14226042522627019</v>
      </c>
      <c r="AU24" s="24">
        <v>20.35044420606285</v>
      </c>
      <c r="AV24" s="24">
        <v>58.837411200678297</v>
      </c>
      <c r="AW24" s="24">
        <f t="shared" si="0"/>
        <v>212.2736653133214</v>
      </c>
      <c r="AX24" t="s">
        <v>2030</v>
      </c>
      <c r="AY24" s="36">
        <v>8.9051122999999996E-2</v>
      </c>
      <c r="AZ24" s="5">
        <f t="shared" si="1"/>
        <v>1.5025637319081298E-3</v>
      </c>
      <c r="BA24" s="63">
        <f t="shared" si="2"/>
        <v>1.7162632309081955E-2</v>
      </c>
      <c r="BB24" s="78">
        <v>351.63101999999998</v>
      </c>
      <c r="BD24" s="5"/>
      <c r="BE24" s="63"/>
      <c r="BF24" s="5"/>
    </row>
    <row r="25" spans="1:58" x14ac:dyDescent="0.2">
      <c r="A25" s="105"/>
      <c r="B25" s="107"/>
      <c r="C25" s="107"/>
      <c r="D25" s="21" t="s">
        <v>2229</v>
      </c>
      <c r="E25" s="21">
        <v>2020</v>
      </c>
      <c r="G25" s="6" t="s">
        <v>50</v>
      </c>
      <c r="I25" s="44">
        <v>180.88828001598719</v>
      </c>
      <c r="J25" s="44">
        <v>700000</v>
      </c>
      <c r="K25" s="44">
        <v>50000</v>
      </c>
      <c r="L25" s="44">
        <v>10472.91436733376</v>
      </c>
      <c r="M25" s="45">
        <v>0.39675501909480332</v>
      </c>
      <c r="N25" s="44">
        <v>12475.05379420602</v>
      </c>
      <c r="O25" s="44">
        <v>13395.05379420602</v>
      </c>
      <c r="P25" s="44">
        <v>10</v>
      </c>
      <c r="Q25" s="44">
        <v>64</v>
      </c>
      <c r="R25" s="44">
        <v>312.64025302836239</v>
      </c>
      <c r="S25" s="44">
        <v>12</v>
      </c>
      <c r="T25" s="44">
        <v>818.56363723935067</v>
      </c>
      <c r="U25" s="44">
        <v>909.51516604099936</v>
      </c>
      <c r="V25" s="44">
        <v>81.85636494368994</v>
      </c>
      <c r="W25" s="44">
        <v>0</v>
      </c>
      <c r="X25" s="44">
        <v>1</v>
      </c>
      <c r="Y25" s="54">
        <v>0</v>
      </c>
      <c r="Z25" s="54">
        <v>3.268571337684989E-3</v>
      </c>
      <c r="AA25" s="54">
        <v>1.4351963996887211E-2</v>
      </c>
      <c r="AB25" s="54">
        <v>1.717584440484643E-3</v>
      </c>
      <c r="AC25" s="54">
        <v>7.1848435327410698E-3</v>
      </c>
      <c r="AD25" s="54">
        <v>5.3720721043646344E-3</v>
      </c>
      <c r="AE25" s="54">
        <v>4.5363265089690694E-3</v>
      </c>
      <c r="AF25" s="54">
        <v>1.056979969143867E-2</v>
      </c>
      <c r="AG25" s="54">
        <v>3.3281350624747569E-4</v>
      </c>
      <c r="AH25" s="54">
        <f t="shared" si="3"/>
        <v>4.7333975118817762E-2</v>
      </c>
      <c r="AI25" t="s">
        <v>2001</v>
      </c>
      <c r="AJ25" s="20">
        <v>0</v>
      </c>
      <c r="AK25" s="20">
        <v>2.9743318856228569E-3</v>
      </c>
      <c r="AL25" s="20">
        <v>1.2273897069109399E-2</v>
      </c>
      <c r="AM25" s="20">
        <v>5.0965253362280833E-5</v>
      </c>
      <c r="AN25" s="20">
        <v>1.9096622745846729E-2</v>
      </c>
      <c r="AO25" s="20">
        <v>9.8703426440839015E-3</v>
      </c>
      <c r="AP25" s="20">
        <f t="shared" si="4"/>
        <v>4.426615959802517E-2</v>
      </c>
      <c r="AQ25" s="24">
        <v>0</v>
      </c>
      <c r="AR25" s="24">
        <v>25.269018247576469</v>
      </c>
      <c r="AS25" s="24">
        <v>35.038254710385893</v>
      </c>
      <c r="AT25" s="24">
        <v>0.14226042522627019</v>
      </c>
      <c r="AU25" s="24">
        <v>20.35044420606285</v>
      </c>
      <c r="AV25" s="24">
        <v>58.837411200678297</v>
      </c>
      <c r="AW25" s="24">
        <f t="shared" si="0"/>
        <v>139.63738878992979</v>
      </c>
      <c r="AX25" t="s">
        <v>2031</v>
      </c>
      <c r="AY25" s="36">
        <v>2.9922926999999998E-2</v>
      </c>
      <c r="AZ25" s="5">
        <f t="shared" si="1"/>
        <v>-1.4343232598025172E-2</v>
      </c>
      <c r="BA25" s="63">
        <f t="shared" si="2"/>
        <v>0.32402252032419504</v>
      </c>
      <c r="BB25" s="78">
        <v>124.52627</v>
      </c>
      <c r="BD25" s="5"/>
      <c r="BE25" s="63"/>
      <c r="BF25" s="5"/>
    </row>
    <row r="26" spans="1:58" x14ac:dyDescent="0.2">
      <c r="A26" s="105"/>
      <c r="B26" s="107"/>
      <c r="C26" s="107"/>
      <c r="D26" s="21" t="s">
        <v>2229</v>
      </c>
      <c r="E26" s="21">
        <v>2020</v>
      </c>
      <c r="G26" s="6" t="s">
        <v>47</v>
      </c>
      <c r="I26" s="44">
        <v>180.88828001598719</v>
      </c>
      <c r="J26" s="44">
        <v>700000</v>
      </c>
      <c r="K26" s="44">
        <v>50000</v>
      </c>
      <c r="L26" s="44">
        <v>10472.91436733376</v>
      </c>
      <c r="M26" s="45">
        <v>0.39675501909480332</v>
      </c>
      <c r="N26" s="44">
        <v>12475.05379420602</v>
      </c>
      <c r="O26" s="44">
        <v>13395.05379420602</v>
      </c>
      <c r="P26" s="44">
        <v>10</v>
      </c>
      <c r="Q26" s="44">
        <v>64</v>
      </c>
      <c r="R26" s="44">
        <v>312.64025302836239</v>
      </c>
      <c r="S26" s="44">
        <v>12</v>
      </c>
      <c r="T26" s="44">
        <v>818.56363723935067</v>
      </c>
      <c r="U26" s="44">
        <v>909.51516604099936</v>
      </c>
      <c r="V26" s="44">
        <v>81.85636494368994</v>
      </c>
      <c r="W26" s="44">
        <v>0</v>
      </c>
      <c r="X26" s="44">
        <v>1</v>
      </c>
      <c r="Y26" s="54">
        <v>0</v>
      </c>
      <c r="Z26" s="54">
        <v>3.268571337684989E-3</v>
      </c>
      <c r="AA26" s="54">
        <v>9.499572217464447E-2</v>
      </c>
      <c r="AB26" s="54">
        <v>1.717584440484643E-3</v>
      </c>
      <c r="AC26" s="54">
        <v>7.1848435327410698E-3</v>
      </c>
      <c r="AD26" s="54">
        <v>5.3720721043646344E-3</v>
      </c>
      <c r="AE26" s="54">
        <v>4.5363265089690694E-3</v>
      </c>
      <c r="AF26" s="54">
        <v>1.056979969143867E-2</v>
      </c>
      <c r="AG26" s="54">
        <v>3.3281350624747569E-4</v>
      </c>
      <c r="AH26" s="54">
        <f t="shared" si="3"/>
        <v>0.12797773329657502</v>
      </c>
      <c r="AI26" t="s">
        <v>2002</v>
      </c>
      <c r="AJ26" s="20">
        <v>0</v>
      </c>
      <c r="AK26" s="20">
        <v>2.9743318856228569E-3</v>
      </c>
      <c r="AL26" s="20">
        <v>9.6863466188563091E-2</v>
      </c>
      <c r="AM26" s="20">
        <v>5.0965253362280833E-5</v>
      </c>
      <c r="AN26" s="20">
        <v>1.9096622745846729E-2</v>
      </c>
      <c r="AO26" s="20">
        <v>9.8703426440839015E-3</v>
      </c>
      <c r="AP26" s="20">
        <f t="shared" si="4"/>
        <v>0.12885572871747886</v>
      </c>
      <c r="AQ26" s="24">
        <v>0</v>
      </c>
      <c r="AR26" s="24">
        <v>25.269018247576469</v>
      </c>
      <c r="AS26" s="24">
        <v>63.637700070100557</v>
      </c>
      <c r="AT26" s="24">
        <v>0.14226042522627019</v>
      </c>
      <c r="AU26" s="24">
        <v>20.35044420606285</v>
      </c>
      <c r="AV26" s="24">
        <v>58.837411200678297</v>
      </c>
      <c r="AW26" s="24">
        <f t="shared" si="0"/>
        <v>168.23683414964444</v>
      </c>
      <c r="AX26" t="s">
        <v>2032</v>
      </c>
      <c r="AY26" s="36">
        <v>0.12103332999999999</v>
      </c>
      <c r="AZ26" s="5">
        <f t="shared" si="1"/>
        <v>-7.8223987174788623E-3</v>
      </c>
      <c r="BA26" s="63">
        <f t="shared" si="2"/>
        <v>6.0706642966800277E-2</v>
      </c>
      <c r="BB26" s="78">
        <v>211.47548</v>
      </c>
      <c r="BD26" s="5"/>
      <c r="BE26" s="63"/>
      <c r="BF26" s="5"/>
    </row>
    <row r="27" spans="1:58" x14ac:dyDescent="0.2">
      <c r="A27" s="105"/>
      <c r="B27" s="107"/>
      <c r="C27" s="107"/>
      <c r="D27" s="21" t="s">
        <v>2226</v>
      </c>
      <c r="E27" s="21">
        <v>2020</v>
      </c>
      <c r="F27" s="6" t="s">
        <v>414</v>
      </c>
      <c r="G27" s="6" t="s">
        <v>44</v>
      </c>
      <c r="I27" s="44">
        <v>213.30095967067359</v>
      </c>
      <c r="J27" s="44">
        <v>700000</v>
      </c>
      <c r="K27" s="44">
        <v>50000</v>
      </c>
      <c r="L27" s="44">
        <v>12512.26458665981</v>
      </c>
      <c r="M27" s="45">
        <v>0.26241585612297058</v>
      </c>
      <c r="N27" s="44">
        <v>11850.053315037419</v>
      </c>
      <c r="O27" s="44">
        <v>12770.053315037419</v>
      </c>
      <c r="P27" s="44">
        <v>10</v>
      </c>
      <c r="Q27" s="44">
        <v>64</v>
      </c>
      <c r="R27" s="44">
        <v>312.64025302836239</v>
      </c>
      <c r="S27" s="44">
        <v>12</v>
      </c>
      <c r="T27" s="44">
        <v>0</v>
      </c>
      <c r="U27" s="44">
        <v>1086.621546203095</v>
      </c>
      <c r="V27" s="44">
        <v>0</v>
      </c>
      <c r="W27" s="44">
        <v>0</v>
      </c>
      <c r="X27" s="44">
        <v>0</v>
      </c>
      <c r="Y27" s="54">
        <v>9.2582754790782928E-2</v>
      </c>
      <c r="Z27" s="54">
        <v>3.268571337684989E-3</v>
      </c>
      <c r="AA27" s="54">
        <v>1.1743472889065741E-2</v>
      </c>
      <c r="AB27" s="54">
        <v>1.717584440484643E-3</v>
      </c>
      <c r="AC27" s="54">
        <v>7.1630035527050504E-3</v>
      </c>
      <c r="AD27" s="54">
        <v>5.8580441400408736E-3</v>
      </c>
      <c r="AE27" s="54">
        <v>3.0966816120780999E-4</v>
      </c>
      <c r="AF27" s="54">
        <v>1.015796605497599E-2</v>
      </c>
      <c r="AG27" s="54">
        <v>1.970787416212261E-4</v>
      </c>
      <c r="AH27" s="54">
        <f t="shared" si="3"/>
        <v>0.13299814410856925</v>
      </c>
      <c r="AI27" t="s">
        <v>625</v>
      </c>
      <c r="AJ27" s="20">
        <v>9.2567213211367821E-2</v>
      </c>
      <c r="AK27" s="20">
        <v>2.9743318856228569E-3</v>
      </c>
      <c r="AL27" s="20">
        <v>1.1999883273627989E-2</v>
      </c>
      <c r="AM27" s="20">
        <v>5.0965253362280833E-5</v>
      </c>
      <c r="AN27" s="20">
        <v>1.5610546263278929E-2</v>
      </c>
      <c r="AO27" s="20">
        <v>9.4509168959223261E-3</v>
      </c>
      <c r="AP27" s="20">
        <f t="shared" si="4"/>
        <v>0.1326538567831822</v>
      </c>
      <c r="AQ27" s="24">
        <v>47.5424514189855</v>
      </c>
      <c r="AR27" s="24">
        <v>47.633644013170837</v>
      </c>
      <c r="AS27" s="24">
        <v>30.969555876500191</v>
      </c>
      <c r="AT27" s="24">
        <v>0.14226042522627019</v>
      </c>
      <c r="AU27" s="24">
        <v>19.45145459022973</v>
      </c>
      <c r="AV27" s="24">
        <v>49.135829315944569</v>
      </c>
      <c r="AW27" s="24">
        <f t="shared" si="0"/>
        <v>194.87519564005709</v>
      </c>
      <c r="AX27" t="s">
        <v>703</v>
      </c>
      <c r="AY27" s="36">
        <v>0.12644343</v>
      </c>
      <c r="AZ27" s="5">
        <f t="shared" si="1"/>
        <v>-6.2104267831822046E-3</v>
      </c>
      <c r="BA27" s="63">
        <f t="shared" si="2"/>
        <v>4.6816782668693276E-2</v>
      </c>
      <c r="BB27" s="78">
        <v>231.53969000000001</v>
      </c>
      <c r="BD27" s="5"/>
      <c r="BE27" s="63"/>
      <c r="BF27" s="5"/>
    </row>
    <row r="28" spans="1:58" x14ac:dyDescent="0.2">
      <c r="A28" s="105"/>
      <c r="B28" s="107"/>
      <c r="C28" s="107"/>
      <c r="D28" s="21" t="s">
        <v>595</v>
      </c>
      <c r="E28" s="21">
        <v>2020</v>
      </c>
      <c r="F28" s="6"/>
      <c r="G28" s="110" t="s">
        <v>48</v>
      </c>
      <c r="H28" t="s">
        <v>36</v>
      </c>
      <c r="I28" s="44">
        <v>161.79281040873099</v>
      </c>
      <c r="J28" s="44">
        <v>700000</v>
      </c>
      <c r="K28" s="44">
        <v>50000</v>
      </c>
      <c r="L28" s="44">
        <v>6132.3336179707867</v>
      </c>
      <c r="M28" s="45">
        <v>0.75209904263182636</v>
      </c>
      <c r="N28" s="44">
        <v>14068.940035541829</v>
      </c>
      <c r="O28" s="44">
        <v>14988.940035541829</v>
      </c>
      <c r="P28" s="44">
        <v>10</v>
      </c>
      <c r="Q28" s="44">
        <v>64</v>
      </c>
      <c r="R28" s="44">
        <v>156.3201265141812</v>
      </c>
      <c r="S28" s="44">
        <v>6</v>
      </c>
      <c r="T28" s="44">
        <v>2852.997484358998</v>
      </c>
      <c r="U28" s="44">
        <v>0</v>
      </c>
      <c r="V28" s="44">
        <v>399.41964696000002</v>
      </c>
      <c r="W28" s="44">
        <v>1</v>
      </c>
      <c r="X28" s="44">
        <v>0</v>
      </c>
      <c r="Y28" s="54">
        <v>0</v>
      </c>
      <c r="Z28" s="54">
        <v>3.268571337684989E-3</v>
      </c>
      <c r="AA28" s="54">
        <v>2.3736272007226941E-2</v>
      </c>
      <c r="AB28" s="54">
        <v>1.717584440484643E-3</v>
      </c>
      <c r="AC28" s="54">
        <v>7.1848435327410698E-3</v>
      </c>
      <c r="AD28" s="54">
        <v>5.3483238443732262E-3</v>
      </c>
      <c r="AE28" s="54">
        <v>1.7738007009029388E-2</v>
      </c>
      <c r="AF28" s="54">
        <v>1.3177767395973211E-2</v>
      </c>
      <c r="AG28" s="54">
        <v>1.1432506144046779E-3</v>
      </c>
      <c r="AH28" s="54">
        <f t="shared" si="3"/>
        <v>7.3314620181918144E-2</v>
      </c>
      <c r="AI28" t="s">
        <v>2007</v>
      </c>
      <c r="AJ28" s="20">
        <v>0</v>
      </c>
      <c r="AK28" s="20">
        <v>2.9743318856228569E-3</v>
      </c>
      <c r="AL28" s="20">
        <v>2.1888307024210109E-2</v>
      </c>
      <c r="AM28" s="20">
        <v>5.0965253362280833E-5</v>
      </c>
      <c r="AN28" s="20">
        <v>2.931905814121058E-2</v>
      </c>
      <c r="AO28" s="20">
        <v>1.252502343234339E-2</v>
      </c>
      <c r="AP28" s="20">
        <f t="shared" si="4"/>
        <v>6.6757685736749214E-2</v>
      </c>
      <c r="AQ28" s="24">
        <v>0</v>
      </c>
      <c r="AR28" s="24">
        <v>25.51276003465016</v>
      </c>
      <c r="AS28" s="24">
        <v>42.353711910520538</v>
      </c>
      <c r="AT28" s="24">
        <v>0.14226042522627019</v>
      </c>
      <c r="AU28" s="24">
        <v>30.243772466991199</v>
      </c>
      <c r="AV28" s="24">
        <v>106.01182865381649</v>
      </c>
      <c r="AW28" s="24">
        <f t="shared" si="0"/>
        <v>204.26433349120467</v>
      </c>
      <c r="AX28" t="s">
        <v>2033</v>
      </c>
      <c r="AY28" s="36">
        <v>5.815559E-2</v>
      </c>
      <c r="AZ28" s="5">
        <f t="shared" si="1"/>
        <v>-8.6020957367492143E-3</v>
      </c>
      <c r="BA28" s="63">
        <f t="shared" si="2"/>
        <v>0.12885551141887286</v>
      </c>
      <c r="BB28" s="78">
        <v>219.35515000000001</v>
      </c>
      <c r="BD28" s="5"/>
      <c r="BE28" s="63"/>
      <c r="BF28" s="5"/>
    </row>
    <row r="29" spans="1:58" x14ac:dyDescent="0.2">
      <c r="A29" s="105"/>
      <c r="B29" s="107"/>
      <c r="C29" s="107"/>
      <c r="D29" s="21" t="s">
        <v>595</v>
      </c>
      <c r="E29" s="21">
        <v>2020</v>
      </c>
      <c r="F29" s="6"/>
      <c r="G29" s="110"/>
      <c r="H29" t="s">
        <v>37</v>
      </c>
      <c r="I29" s="44">
        <v>156.934823430846</v>
      </c>
      <c r="J29" s="44">
        <v>700000</v>
      </c>
      <c r="K29" s="44">
        <v>50000</v>
      </c>
      <c r="L29" s="44">
        <v>6013.8719874166054</v>
      </c>
      <c r="M29" s="45">
        <v>0.75282828399902968</v>
      </c>
      <c r="N29" s="44">
        <v>13646.506385290961</v>
      </c>
      <c r="O29" s="44">
        <v>14566.506385290961</v>
      </c>
      <c r="P29" s="44">
        <v>10</v>
      </c>
      <c r="Q29" s="44">
        <v>64</v>
      </c>
      <c r="R29" s="44">
        <v>156.3201265141812</v>
      </c>
      <c r="S29" s="44">
        <v>6</v>
      </c>
      <c r="T29" s="44">
        <v>2432.9431814534601</v>
      </c>
      <c r="U29" s="44">
        <v>0</v>
      </c>
      <c r="V29" s="44">
        <v>391.70383996026379</v>
      </c>
      <c r="W29" s="44">
        <v>1</v>
      </c>
      <c r="X29" s="44">
        <v>0</v>
      </c>
      <c r="Y29" s="54">
        <v>0</v>
      </c>
      <c r="Z29" s="54">
        <v>3.268571337684989E-3</v>
      </c>
      <c r="AA29" s="54">
        <v>2.3277744650840759E-2</v>
      </c>
      <c r="AB29" s="54">
        <v>1.717584440484643E-3</v>
      </c>
      <c r="AC29" s="54">
        <v>7.1848435327410698E-3</v>
      </c>
      <c r="AD29" s="54">
        <v>5.3426651284098634E-3</v>
      </c>
      <c r="AE29" s="54">
        <v>1.429817825555801E-2</v>
      </c>
      <c r="AF29" s="54">
        <v>1.289941184222698E-2</v>
      </c>
      <c r="AG29" s="54">
        <v>1.003943267278373E-3</v>
      </c>
      <c r="AH29" s="54">
        <f t="shared" si="3"/>
        <v>6.8992942455224693E-2</v>
      </c>
      <c r="AI29" t="s">
        <v>626</v>
      </c>
      <c r="AJ29" s="20">
        <v>0</v>
      </c>
      <c r="AK29" s="20">
        <v>2.9743318856228569E-3</v>
      </c>
      <c r="AL29" s="20">
        <v>2.1465478668531629E-2</v>
      </c>
      <c r="AM29" s="20">
        <v>5.0965253362280833E-5</v>
      </c>
      <c r="AN29" s="20">
        <v>2.4953113195267961E-2</v>
      </c>
      <c r="AO29" s="20">
        <v>1.2241536369996191E-2</v>
      </c>
      <c r="AP29" s="20">
        <f t="shared" si="4"/>
        <v>6.1685425372780912E-2</v>
      </c>
      <c r="AQ29" s="24">
        <v>0</v>
      </c>
      <c r="AR29" s="24">
        <v>25.442800821382001</v>
      </c>
      <c r="AS29" s="24">
        <v>41.535542175227746</v>
      </c>
      <c r="AT29" s="24">
        <v>0.14226042522627019</v>
      </c>
      <c r="AU29" s="24">
        <v>29.636151388909479</v>
      </c>
      <c r="AV29" s="24">
        <v>95.399817117776792</v>
      </c>
      <c r="AW29" s="24">
        <f t="shared" si="0"/>
        <v>192.15657192852228</v>
      </c>
      <c r="AX29" t="s">
        <v>704</v>
      </c>
      <c r="AY29" s="36">
        <v>5.6225360000000002E-2</v>
      </c>
      <c r="AZ29" s="5">
        <f t="shared" si="1"/>
        <v>-5.4600653727809104E-3</v>
      </c>
      <c r="BA29" s="63">
        <f t="shared" si="2"/>
        <v>8.8514674897422346E-2</v>
      </c>
      <c r="BB29" s="78">
        <v>214.01715999999999</v>
      </c>
      <c r="BD29" s="5"/>
      <c r="BE29" s="63"/>
      <c r="BF29" s="5"/>
    </row>
    <row r="30" spans="1:58" x14ac:dyDescent="0.2">
      <c r="A30" s="105"/>
      <c r="B30" s="107"/>
      <c r="C30" s="107"/>
      <c r="D30" s="21" t="s">
        <v>595</v>
      </c>
      <c r="E30" s="21">
        <v>2020</v>
      </c>
      <c r="F30" s="6"/>
      <c r="G30" s="110"/>
      <c r="H30" t="s">
        <v>38</v>
      </c>
      <c r="I30" s="44">
        <v>168.32309824369591</v>
      </c>
      <c r="J30" s="44">
        <v>700000</v>
      </c>
      <c r="K30" s="44">
        <v>50000</v>
      </c>
      <c r="L30" s="44">
        <v>6291.5484629244911</v>
      </c>
      <c r="M30" s="45">
        <v>0.75153733323087835</v>
      </c>
      <c r="N30" s="44">
        <v>14636.79115162573</v>
      </c>
      <c r="O30" s="44">
        <v>15556.79115162573</v>
      </c>
      <c r="P30" s="44">
        <v>10</v>
      </c>
      <c r="Q30" s="44">
        <v>64</v>
      </c>
      <c r="R30" s="44">
        <v>156.3201265141812</v>
      </c>
      <c r="S30" s="44">
        <v>6</v>
      </c>
      <c r="T30" s="44">
        <v>3414.9152198034781</v>
      </c>
      <c r="U30" s="44">
        <v>0</v>
      </c>
      <c r="V30" s="44">
        <v>409.78984876634661</v>
      </c>
      <c r="W30" s="44">
        <v>1</v>
      </c>
      <c r="X30" s="44">
        <v>0</v>
      </c>
      <c r="Y30" s="54">
        <v>0</v>
      </c>
      <c r="Z30" s="54">
        <v>3.268571337684989E-3</v>
      </c>
      <c r="AA30" s="54">
        <v>2.4352541193366051E-2</v>
      </c>
      <c r="AB30" s="54">
        <v>1.717584440484643E-3</v>
      </c>
      <c r="AC30" s="54">
        <v>7.1848435327410698E-3</v>
      </c>
      <c r="AD30" s="54">
        <v>5.356167908757925E-3</v>
      </c>
      <c r="AE30" s="54">
        <v>2.0250098779797551E-2</v>
      </c>
      <c r="AF30" s="54">
        <v>1.355194393545389E-2</v>
      </c>
      <c r="AG30" s="54">
        <v>1.329605816863477E-3</v>
      </c>
      <c r="AH30" s="54">
        <f t="shared" si="3"/>
        <v>7.7011356945149601E-2</v>
      </c>
      <c r="AI30" t="s">
        <v>627</v>
      </c>
      <c r="AJ30" s="20">
        <v>0</v>
      </c>
      <c r="AK30" s="20">
        <v>2.9743318856228569E-3</v>
      </c>
      <c r="AL30" s="20">
        <v>2.2456596948774232E-2</v>
      </c>
      <c r="AM30" s="20">
        <v>5.0965253362280833E-5</v>
      </c>
      <c r="AN30" s="20">
        <v>2.8167488265323799E-2</v>
      </c>
      <c r="AO30" s="20">
        <v>1.2906097346918151E-2</v>
      </c>
      <c r="AP30" s="20">
        <f t="shared" si="4"/>
        <v>6.6555479700001322E-2</v>
      </c>
      <c r="AQ30" s="24">
        <v>0</v>
      </c>
      <c r="AR30" s="24">
        <v>25.605173538018541</v>
      </c>
      <c r="AS30" s="24">
        <v>43.453348703810143</v>
      </c>
      <c r="AT30" s="24">
        <v>0.14226042522627019</v>
      </c>
      <c r="AU30" s="24">
        <v>31.06055945150321</v>
      </c>
      <c r="AV30" s="24">
        <v>105.4605739460262</v>
      </c>
      <c r="AW30" s="24">
        <f t="shared" si="0"/>
        <v>205.72191606458438</v>
      </c>
      <c r="AX30" t="s">
        <v>705</v>
      </c>
      <c r="AY30" s="36">
        <v>5.9921789000000003E-2</v>
      </c>
      <c r="AZ30" s="5">
        <f t="shared" si="1"/>
        <v>-6.6336907000013184E-3</v>
      </c>
      <c r="BA30" s="63">
        <f t="shared" si="2"/>
        <v>9.9671593231731859E-2</v>
      </c>
      <c r="BB30" s="78">
        <v>222.88206</v>
      </c>
      <c r="BD30" s="5"/>
      <c r="BE30" s="63"/>
      <c r="BF30" s="5"/>
    </row>
    <row r="31" spans="1:58" x14ac:dyDescent="0.2">
      <c r="A31" s="105"/>
      <c r="B31" s="107"/>
      <c r="C31" s="107"/>
      <c r="D31" s="21" t="s">
        <v>596</v>
      </c>
      <c r="E31" s="21">
        <v>2020</v>
      </c>
      <c r="F31" s="6"/>
      <c r="G31" s="110"/>
      <c r="H31" t="s">
        <v>601</v>
      </c>
      <c r="I31" s="44">
        <v>166.9281970958896</v>
      </c>
      <c r="J31" s="44">
        <v>700000</v>
      </c>
      <c r="K31" s="44">
        <v>50000</v>
      </c>
      <c r="L31" s="44">
        <v>5805.7085709920548</v>
      </c>
      <c r="M31" s="45">
        <v>0.74838155340941626</v>
      </c>
      <c r="N31" s="44">
        <v>12840.630545837659</v>
      </c>
      <c r="O31" s="44">
        <v>13760.630545837659</v>
      </c>
      <c r="P31" s="44">
        <v>10</v>
      </c>
      <c r="Q31" s="44">
        <v>64</v>
      </c>
      <c r="R31" s="44">
        <v>312.64025302836239</v>
      </c>
      <c r="S31" s="44">
        <v>12</v>
      </c>
      <c r="T31" s="44">
        <v>1619.882423847132</v>
      </c>
      <c r="U31" s="44">
        <v>0</v>
      </c>
      <c r="V31" s="44">
        <v>85.043829183024684</v>
      </c>
      <c r="W31" s="44">
        <v>1</v>
      </c>
      <c r="X31" s="44">
        <v>0</v>
      </c>
      <c r="Y31" s="54">
        <v>0</v>
      </c>
      <c r="Z31" s="54">
        <v>3.268571337684989E-3</v>
      </c>
      <c r="AA31" s="54">
        <v>2.6356065645813938E-2</v>
      </c>
      <c r="AB31" s="54">
        <v>1.717584440484643E-3</v>
      </c>
      <c r="AC31" s="54">
        <v>7.1848435327410698E-3</v>
      </c>
      <c r="AD31" s="54">
        <v>5.3544687107205391E-3</v>
      </c>
      <c r="AE31" s="54">
        <v>2.1901560947299E-2</v>
      </c>
      <c r="AF31" s="54">
        <v>1.1299381032586099E-2</v>
      </c>
      <c r="AG31" s="54">
        <v>7.3429872281849384E-4</v>
      </c>
      <c r="AH31" s="54">
        <f t="shared" si="3"/>
        <v>7.7816774370148778E-2</v>
      </c>
      <c r="AI31" t="s">
        <v>628</v>
      </c>
      <c r="AJ31" s="20">
        <v>0</v>
      </c>
      <c r="AK31" s="20">
        <v>2.9743318856228569E-3</v>
      </c>
      <c r="AL31" s="20">
        <v>2.4304139127675681E-2</v>
      </c>
      <c r="AM31" s="20">
        <v>5.0965253362280833E-5</v>
      </c>
      <c r="AN31" s="20">
        <v>2.1999999999999999E-2</v>
      </c>
      <c r="AO31" s="20">
        <v>1.061315540610255E-2</v>
      </c>
      <c r="AP31" s="20">
        <f t="shared" si="4"/>
        <v>5.9942591672763362E-2</v>
      </c>
      <c r="AQ31" s="24">
        <v>0</v>
      </c>
      <c r="AR31" s="24">
        <v>25.320568014715935</v>
      </c>
      <c r="AS31" s="24">
        <v>47.028329130627817</v>
      </c>
      <c r="AT31" s="24">
        <v>0.14226042522627019</v>
      </c>
      <c r="AU31" s="24">
        <v>22.953802064156971</v>
      </c>
      <c r="AV31" s="24">
        <v>111.0633694018825</v>
      </c>
      <c r="AW31" s="24">
        <f t="shared" si="0"/>
        <v>206.5083290366095</v>
      </c>
      <c r="AX31" t="s">
        <v>706</v>
      </c>
      <c r="AY31" s="36">
        <v>5.6107782000000002E-2</v>
      </c>
      <c r="AZ31" s="5">
        <f t="shared" si="1"/>
        <v>-3.8348096727633604E-3</v>
      </c>
      <c r="BA31" s="63">
        <f t="shared" si="2"/>
        <v>6.3974705893569433E-2</v>
      </c>
      <c r="BB31" s="78">
        <v>214.03134</v>
      </c>
      <c r="BD31" s="5"/>
      <c r="BE31" s="63"/>
      <c r="BF31" s="5"/>
    </row>
    <row r="32" spans="1:58" x14ac:dyDescent="0.2">
      <c r="A32" s="105"/>
      <c r="B32" s="107"/>
      <c r="C32" s="107"/>
      <c r="D32" s="21" t="s">
        <v>597</v>
      </c>
      <c r="E32" s="21">
        <v>2020</v>
      </c>
      <c r="F32" s="6"/>
      <c r="G32" s="110"/>
      <c r="H32" t="s">
        <v>601</v>
      </c>
      <c r="I32" s="44">
        <v>162.39416663548221</v>
      </c>
      <c r="J32" s="44">
        <v>1000000</v>
      </c>
      <c r="K32" s="44">
        <v>50000</v>
      </c>
      <c r="L32" s="44">
        <v>5698.9507453597771</v>
      </c>
      <c r="M32" s="45">
        <v>0.74900767397334533</v>
      </c>
      <c r="N32" s="44">
        <v>12491.85897196017</v>
      </c>
      <c r="O32" s="44">
        <v>13411.85897196017</v>
      </c>
      <c r="P32" s="44">
        <v>10</v>
      </c>
      <c r="Q32" s="44">
        <v>64</v>
      </c>
      <c r="R32" s="44">
        <v>312.64025302836239</v>
      </c>
      <c r="S32" s="44">
        <v>12</v>
      </c>
      <c r="T32" s="44">
        <v>1274.793829546667</v>
      </c>
      <c r="U32" s="44">
        <v>0</v>
      </c>
      <c r="V32" s="44">
        <v>66.926677570872641</v>
      </c>
      <c r="W32" s="44">
        <v>1</v>
      </c>
      <c r="X32" s="44">
        <v>0</v>
      </c>
      <c r="Y32" s="54">
        <v>0</v>
      </c>
      <c r="Z32" s="54">
        <v>2.2879999596625571E-3</v>
      </c>
      <c r="AA32" s="54">
        <v>2.2058786824345589E-2</v>
      </c>
      <c r="AB32" s="54">
        <v>1.202309038490057E-3</v>
      </c>
      <c r="AC32" s="54">
        <v>5.0293905660510063E-3</v>
      </c>
      <c r="AD32" s="54">
        <v>3.7443242035806179E-3</v>
      </c>
      <c r="AE32" s="54">
        <v>1.2065062299370769E-2</v>
      </c>
      <c r="AF32" s="54">
        <v>1.0582697577774519E-2</v>
      </c>
      <c r="AG32" s="54">
        <v>4.3389713391661639E-4</v>
      </c>
      <c r="AH32" s="54">
        <f t="shared" si="3"/>
        <v>5.7404467603191726E-2</v>
      </c>
      <c r="AI32" t="s">
        <v>665</v>
      </c>
      <c r="AJ32" s="20">
        <v>0</v>
      </c>
      <c r="AK32" s="20">
        <v>2.0820323199360002E-3</v>
      </c>
      <c r="AL32" s="20">
        <v>2.0341421618800141E-2</v>
      </c>
      <c r="AM32" s="20">
        <v>3.5675677353596579E-5</v>
      </c>
      <c r="AN32" s="20">
        <v>1.4E-2</v>
      </c>
      <c r="AO32" s="20">
        <v>9.8834800521488669E-3</v>
      </c>
      <c r="AP32" s="20">
        <f t="shared" si="4"/>
        <v>4.6342609668238603E-2</v>
      </c>
      <c r="AQ32" s="24">
        <v>0</v>
      </c>
      <c r="AR32" s="24">
        <v>24.809353615182125</v>
      </c>
      <c r="AS32" s="24">
        <v>39.360500112693678</v>
      </c>
      <c r="AT32" s="24">
        <v>9.9582297658389135E-2</v>
      </c>
      <c r="AU32" s="24">
        <v>20.384743849709171</v>
      </c>
      <c r="AV32" s="24">
        <v>68.247972876417322</v>
      </c>
      <c r="AW32" s="24">
        <f t="shared" si="0"/>
        <v>152.90215275166068</v>
      </c>
      <c r="AX32" t="s">
        <v>707</v>
      </c>
      <c r="AY32" s="36">
        <v>4.5656904999999998E-2</v>
      </c>
      <c r="AZ32" s="5">
        <f t="shared" si="1"/>
        <v>-6.857046682386056E-4</v>
      </c>
      <c r="BA32" s="63">
        <f t="shared" si="2"/>
        <v>1.47964189575746E-2</v>
      </c>
      <c r="BB32" s="78">
        <v>176.05785</v>
      </c>
      <c r="BD32" s="5"/>
      <c r="BE32" s="63"/>
      <c r="BF32" s="5"/>
    </row>
    <row r="33" spans="1:58" x14ac:dyDescent="0.2">
      <c r="A33" s="105"/>
      <c r="B33" s="107"/>
      <c r="C33" s="107"/>
      <c r="D33" s="21" t="s">
        <v>595</v>
      </c>
      <c r="E33" s="21">
        <v>2020</v>
      </c>
      <c r="F33" s="6"/>
      <c r="G33" s="110" t="s">
        <v>419</v>
      </c>
      <c r="H33" t="s">
        <v>36</v>
      </c>
      <c r="I33" s="44">
        <v>161.79281040873099</v>
      </c>
      <c r="J33" s="44">
        <v>700000</v>
      </c>
      <c r="K33" s="44">
        <v>50000</v>
      </c>
      <c r="L33" s="44">
        <v>6132.3336179707867</v>
      </c>
      <c r="M33" s="45">
        <v>0.75209904263182636</v>
      </c>
      <c r="N33" s="44">
        <v>14068.940035541829</v>
      </c>
      <c r="O33" s="44">
        <v>14988.940035541829</v>
      </c>
      <c r="P33" s="44">
        <v>10</v>
      </c>
      <c r="Q33" s="44">
        <v>64</v>
      </c>
      <c r="R33" s="44">
        <v>156.3201265141812</v>
      </c>
      <c r="S33" s="44">
        <v>6</v>
      </c>
      <c r="T33" s="44">
        <v>2852.997484358998</v>
      </c>
      <c r="U33" s="44">
        <v>0</v>
      </c>
      <c r="V33" s="44">
        <v>399.41964696000002</v>
      </c>
      <c r="W33" s="44">
        <v>1</v>
      </c>
      <c r="X33" s="44">
        <v>0</v>
      </c>
      <c r="Y33" s="54">
        <v>0</v>
      </c>
      <c r="Z33" s="54">
        <v>3.268571337684989E-3</v>
      </c>
      <c r="AA33" s="54">
        <f>(L33/P33/3600)*0.02</f>
        <v>3.4068520099837709E-3</v>
      </c>
      <c r="AB33" s="54">
        <v>1.717584440484643E-3</v>
      </c>
      <c r="AC33" s="54">
        <v>7.1848435327410698E-3</v>
      </c>
      <c r="AD33" s="54">
        <v>5.3483238443732262E-3</v>
      </c>
      <c r="AE33" s="54">
        <v>1.7738007009029388E-2</v>
      </c>
      <c r="AF33" s="54">
        <v>1.3177767395973211E-2</v>
      </c>
      <c r="AG33" s="54">
        <v>1.1432506144046779E-3</v>
      </c>
      <c r="AH33" s="54">
        <f t="shared" si="3"/>
        <v>5.298520018467498E-2</v>
      </c>
      <c r="AI33" t="s">
        <v>2008</v>
      </c>
      <c r="AJ33" s="20">
        <v>0</v>
      </c>
      <c r="AK33" s="20">
        <v>2.9743318856228569E-3</v>
      </c>
      <c r="AL33" s="20">
        <v>4.2461747555599212E-3</v>
      </c>
      <c r="AM33" s="20">
        <v>5.0965253362280833E-5</v>
      </c>
      <c r="AN33" s="20">
        <v>2.931905814121058E-2</v>
      </c>
      <c r="AO33" s="20">
        <v>1.252502343234339E-2</v>
      </c>
      <c r="AP33" s="20">
        <f t="shared" si="4"/>
        <v>4.9115553468099024E-2</v>
      </c>
      <c r="AQ33" s="24">
        <v>0</v>
      </c>
      <c r="AR33" s="24">
        <v>25.51276003465016</v>
      </c>
      <c r="AS33" s="24">
        <v>12.74678605390824</v>
      </c>
      <c r="AT33" s="24">
        <v>0.14226042522627019</v>
      </c>
      <c r="AU33" s="24">
        <v>30.243772466991199</v>
      </c>
      <c r="AV33" s="24">
        <v>106.01182865381649</v>
      </c>
      <c r="AW33" s="24">
        <f t="shared" si="0"/>
        <v>174.65740763459235</v>
      </c>
      <c r="AX33" t="s">
        <v>2034</v>
      </c>
      <c r="AY33" s="36">
        <v>3.4056083000000001E-2</v>
      </c>
      <c r="AZ33" s="5">
        <f t="shared" si="1"/>
        <v>-1.5059470468099023E-2</v>
      </c>
      <c r="BA33" s="63">
        <f t="shared" si="2"/>
        <v>0.30661306663031457</v>
      </c>
      <c r="BB33" s="78">
        <v>126.79165999999999</v>
      </c>
      <c r="BD33" s="5"/>
      <c r="BE33" s="63"/>
      <c r="BF33" s="5"/>
    </row>
    <row r="34" spans="1:58" x14ac:dyDescent="0.2">
      <c r="A34" s="105"/>
      <c r="B34" s="107"/>
      <c r="C34" s="107"/>
      <c r="D34" s="21" t="s">
        <v>595</v>
      </c>
      <c r="E34" s="21">
        <v>2020</v>
      </c>
      <c r="F34" s="6"/>
      <c r="G34" s="110"/>
      <c r="H34" t="s">
        <v>37</v>
      </c>
      <c r="I34" s="44">
        <v>156.934823430846</v>
      </c>
      <c r="J34" s="44">
        <v>700000</v>
      </c>
      <c r="K34" s="44">
        <v>50000</v>
      </c>
      <c r="L34" s="44">
        <v>6013.8719874166054</v>
      </c>
      <c r="M34" s="45">
        <v>0.75282828399902968</v>
      </c>
      <c r="N34" s="44">
        <v>13646.506385290961</v>
      </c>
      <c r="O34" s="44">
        <v>14566.506385290961</v>
      </c>
      <c r="P34" s="44">
        <v>10</v>
      </c>
      <c r="Q34" s="44">
        <v>64</v>
      </c>
      <c r="R34" s="44">
        <v>156.3201265141812</v>
      </c>
      <c r="S34" s="44">
        <v>6</v>
      </c>
      <c r="T34" s="44">
        <v>2432.9431814534601</v>
      </c>
      <c r="U34" s="44">
        <v>0</v>
      </c>
      <c r="V34" s="44">
        <v>391.70383996026379</v>
      </c>
      <c r="W34" s="44">
        <v>1</v>
      </c>
      <c r="X34" s="44">
        <v>0</v>
      </c>
      <c r="Y34" s="54">
        <v>0</v>
      </c>
      <c r="Z34" s="54">
        <v>3.268571337684989E-3</v>
      </c>
      <c r="AA34" s="54">
        <f>(L34/P34/3600)*0.02</f>
        <v>3.3410399930092257E-3</v>
      </c>
      <c r="AB34" s="54">
        <v>1.717584440484643E-3</v>
      </c>
      <c r="AC34" s="54">
        <v>7.1848435327410698E-3</v>
      </c>
      <c r="AD34" s="54">
        <v>5.3426651284098634E-3</v>
      </c>
      <c r="AE34" s="54">
        <v>1.429817825555801E-2</v>
      </c>
      <c r="AF34" s="54">
        <v>1.289941184222698E-2</v>
      </c>
      <c r="AG34" s="54">
        <v>1.003943267278373E-3</v>
      </c>
      <c r="AH34" s="54">
        <f t="shared" si="3"/>
        <v>4.9056237797393154E-2</v>
      </c>
      <c r="AI34" t="s">
        <v>629</v>
      </c>
      <c r="AJ34" s="20">
        <v>0</v>
      </c>
      <c r="AK34" s="20">
        <v>2.9743318856228569E-3</v>
      </c>
      <c r="AL34" s="20">
        <v>4.1641490836872167E-3</v>
      </c>
      <c r="AM34" s="20">
        <v>5.0965253362280833E-5</v>
      </c>
      <c r="AN34" s="20">
        <v>2.4953113195267961E-2</v>
      </c>
      <c r="AO34" s="20">
        <v>1.2241536369996191E-2</v>
      </c>
      <c r="AP34" s="20">
        <f t="shared" si="4"/>
        <v>4.4384095787936506E-2</v>
      </c>
      <c r="AQ34" s="24">
        <v>0</v>
      </c>
      <c r="AR34" s="24">
        <v>25.442800821382001</v>
      </c>
      <c r="AS34" s="24">
        <v>12.500549440843651</v>
      </c>
      <c r="AT34" s="24">
        <v>0.14226042522627019</v>
      </c>
      <c r="AU34" s="24">
        <v>29.636151388909479</v>
      </c>
      <c r="AV34" s="24">
        <v>95.399817117776792</v>
      </c>
      <c r="AW34" s="24">
        <f t="shared" si="0"/>
        <v>163.12157919413818</v>
      </c>
      <c r="AX34" t="s">
        <v>708</v>
      </c>
      <c r="AY34" s="36">
        <v>3.2582716999999997E-2</v>
      </c>
      <c r="AZ34" s="5">
        <f t="shared" si="1"/>
        <v>-1.1801378787936509E-2</v>
      </c>
      <c r="BA34" s="63">
        <f t="shared" si="2"/>
        <v>0.26589206287591188</v>
      </c>
      <c r="BB34" s="78">
        <v>123.20843000000001</v>
      </c>
      <c r="BD34" s="5"/>
      <c r="BE34" s="63"/>
      <c r="BF34" s="5"/>
    </row>
    <row r="35" spans="1:58" x14ac:dyDescent="0.2">
      <c r="A35" s="105"/>
      <c r="B35" s="107"/>
      <c r="C35" s="107"/>
      <c r="D35" s="21" t="s">
        <v>595</v>
      </c>
      <c r="E35" s="21">
        <v>2020</v>
      </c>
      <c r="F35" s="6"/>
      <c r="G35" s="110"/>
      <c r="H35" t="s">
        <v>38</v>
      </c>
      <c r="I35" s="44">
        <v>168.32309824369591</v>
      </c>
      <c r="J35" s="44">
        <v>700000</v>
      </c>
      <c r="K35" s="44">
        <v>50000</v>
      </c>
      <c r="L35" s="44">
        <v>6291.5484629244911</v>
      </c>
      <c r="M35" s="45">
        <v>0.75153733323087835</v>
      </c>
      <c r="N35" s="44">
        <v>14636.79115162573</v>
      </c>
      <c r="O35" s="44">
        <v>15556.79115162573</v>
      </c>
      <c r="P35" s="44">
        <v>10</v>
      </c>
      <c r="Q35" s="44">
        <v>64</v>
      </c>
      <c r="R35" s="44">
        <v>156.3201265141812</v>
      </c>
      <c r="S35" s="44">
        <v>6</v>
      </c>
      <c r="T35" s="44">
        <v>3414.9152198034781</v>
      </c>
      <c r="U35" s="44">
        <v>0</v>
      </c>
      <c r="V35" s="44">
        <v>409.78984876634661</v>
      </c>
      <c r="W35" s="44">
        <v>1</v>
      </c>
      <c r="X35" s="44">
        <v>0</v>
      </c>
      <c r="Y35" s="54">
        <v>0</v>
      </c>
      <c r="Z35" s="54">
        <v>3.268571337684989E-3</v>
      </c>
      <c r="AA35" s="54">
        <f>(L35/P35/3600)*0.02</f>
        <v>3.495304701624717E-3</v>
      </c>
      <c r="AB35" s="54">
        <v>1.717584440484643E-3</v>
      </c>
      <c r="AC35" s="54">
        <v>7.1848435327410698E-3</v>
      </c>
      <c r="AD35" s="54">
        <v>5.356167908757925E-3</v>
      </c>
      <c r="AE35" s="54">
        <v>2.0250098779797551E-2</v>
      </c>
      <c r="AF35" s="54">
        <v>1.355194393545389E-2</v>
      </c>
      <c r="AG35" s="54">
        <v>1.329605816863477E-3</v>
      </c>
      <c r="AH35" s="54">
        <f t="shared" si="3"/>
        <v>5.6154120453408264E-2</v>
      </c>
      <c r="AI35" t="s">
        <v>630</v>
      </c>
      <c r="AJ35" s="20">
        <v>0</v>
      </c>
      <c r="AK35" s="20">
        <v>2.9743318856228569E-3</v>
      </c>
      <c r="AL35" s="20">
        <v>4.3564189297143783E-3</v>
      </c>
      <c r="AM35" s="20">
        <v>5.0965253362280833E-5</v>
      </c>
      <c r="AN35" s="20">
        <v>2.8167488265323799E-2</v>
      </c>
      <c r="AO35" s="20">
        <v>1.2906097346918151E-2</v>
      </c>
      <c r="AP35" s="20">
        <f t="shared" si="4"/>
        <v>4.8455301680941469E-2</v>
      </c>
      <c r="AQ35" s="24">
        <v>0</v>
      </c>
      <c r="AR35" s="24">
        <v>25.605173538018541</v>
      </c>
      <c r="AS35" s="24">
        <v>13.077733078591249</v>
      </c>
      <c r="AT35" s="24">
        <v>0.14226042522627019</v>
      </c>
      <c r="AU35" s="24">
        <v>31.06055945150321</v>
      </c>
      <c r="AV35" s="24">
        <v>105.4605739460262</v>
      </c>
      <c r="AW35" s="24">
        <f t="shared" si="0"/>
        <v>175.34630043936545</v>
      </c>
      <c r="AX35" t="s">
        <v>709</v>
      </c>
      <c r="AY35" s="36">
        <v>3.5251205000000001E-2</v>
      </c>
      <c r="AZ35" s="5">
        <f t="shared" si="1"/>
        <v>-1.3204096680941468E-2</v>
      </c>
      <c r="BA35" s="63">
        <f t="shared" si="2"/>
        <v>0.27250055665497858</v>
      </c>
      <c r="BB35" s="78">
        <v>128.12512000000001</v>
      </c>
      <c r="BD35" s="5"/>
      <c r="BE35" s="63"/>
      <c r="BF35" s="5"/>
    </row>
    <row r="36" spans="1:58" x14ac:dyDescent="0.2">
      <c r="A36" s="105"/>
      <c r="B36" s="107"/>
      <c r="C36" s="107"/>
      <c r="D36" s="21" t="s">
        <v>596</v>
      </c>
      <c r="E36" s="21">
        <v>2020</v>
      </c>
      <c r="F36" s="6"/>
      <c r="G36" s="110"/>
      <c r="H36" t="s">
        <v>601</v>
      </c>
      <c r="I36" s="44">
        <v>166.9281970958896</v>
      </c>
      <c r="J36" s="44">
        <v>700000</v>
      </c>
      <c r="K36" s="44">
        <v>50000</v>
      </c>
      <c r="L36" s="44">
        <v>5805.7085709920548</v>
      </c>
      <c r="M36" s="45">
        <v>0.74838155340941626</v>
      </c>
      <c r="N36" s="44">
        <v>12840.630545837659</v>
      </c>
      <c r="O36" s="44">
        <v>13760.630545837659</v>
      </c>
      <c r="P36" s="44">
        <v>10</v>
      </c>
      <c r="Q36" s="44">
        <v>64</v>
      </c>
      <c r="R36" s="44">
        <v>312.64025302836239</v>
      </c>
      <c r="S36" s="44">
        <v>12</v>
      </c>
      <c r="T36" s="44">
        <v>1619.882423847132</v>
      </c>
      <c r="U36" s="44">
        <v>0</v>
      </c>
      <c r="V36" s="44">
        <v>85.043829183024684</v>
      </c>
      <c r="W36" s="44">
        <v>1</v>
      </c>
      <c r="X36" s="44">
        <v>0</v>
      </c>
      <c r="Y36" s="54">
        <v>0</v>
      </c>
      <c r="Z36" s="54">
        <v>3.268571337684989E-3</v>
      </c>
      <c r="AA36" s="54">
        <f>(L36/P36/3600)*0.02</f>
        <v>3.2253936505511416E-3</v>
      </c>
      <c r="AB36" s="54">
        <v>1.717584440484643E-3</v>
      </c>
      <c r="AC36" s="54">
        <v>7.1848435327410698E-3</v>
      </c>
      <c r="AD36" s="54">
        <v>5.3544687107205391E-3</v>
      </c>
      <c r="AE36" s="54">
        <v>2.1901560947299E-2</v>
      </c>
      <c r="AF36" s="54">
        <v>1.1299381032586099E-2</v>
      </c>
      <c r="AG36" s="54">
        <v>7.3429872281849384E-4</v>
      </c>
      <c r="AH36" s="54">
        <f t="shared" si="3"/>
        <v>5.468610237488597E-2</v>
      </c>
      <c r="AI36" t="s">
        <v>631</v>
      </c>
      <c r="AJ36" s="20">
        <v>0</v>
      </c>
      <c r="AK36" s="20">
        <v>2.9743318856228569E-3</v>
      </c>
      <c r="AL36" s="20">
        <v>4.7148288766877258E-3</v>
      </c>
      <c r="AM36" s="20">
        <v>5.0965253362280833E-5</v>
      </c>
      <c r="AN36" s="20">
        <v>2.1999999999999999E-2</v>
      </c>
      <c r="AO36" s="20">
        <v>1.061315540610255E-2</v>
      </c>
      <c r="AP36" s="20">
        <f t="shared" si="4"/>
        <v>4.0353281421775411E-2</v>
      </c>
      <c r="AQ36" s="24">
        <v>0</v>
      </c>
      <c r="AR36" s="24">
        <v>25.320568014715935</v>
      </c>
      <c r="AS36" s="24">
        <v>14.15366027816772</v>
      </c>
      <c r="AT36" s="24">
        <v>0.14226042522627019</v>
      </c>
      <c r="AU36" s="24">
        <v>22.953802064156971</v>
      </c>
      <c r="AV36" s="24">
        <v>111.0633694018825</v>
      </c>
      <c r="AW36" s="24">
        <f t="shared" ref="AW36:AW67" si="5">SUM(AQ36:AV36)</f>
        <v>173.63366018414939</v>
      </c>
      <c r="AX36" t="s">
        <v>710</v>
      </c>
      <c r="AY36" s="36">
        <v>2.9381316000000001E-2</v>
      </c>
      <c r="AZ36" s="5">
        <f t="shared" ref="AZ36:AZ67" si="6">AY36-AP36</f>
        <v>-1.097196542177541E-2</v>
      </c>
      <c r="BA36" s="63">
        <f t="shared" ref="BA36:BA67" si="7">ABS(AZ36)/AP36</f>
        <v>0.27189772517123539</v>
      </c>
      <c r="BB36" s="78">
        <v>111.37799</v>
      </c>
      <c r="BD36" s="5"/>
      <c r="BE36" s="63"/>
      <c r="BF36" s="5"/>
    </row>
    <row r="37" spans="1:58" x14ac:dyDescent="0.2">
      <c r="A37" s="105"/>
      <c r="B37" s="107"/>
      <c r="C37" s="107"/>
      <c r="D37" s="21" t="s">
        <v>597</v>
      </c>
      <c r="E37" s="21">
        <v>2020</v>
      </c>
      <c r="F37" s="6"/>
      <c r="G37" s="110"/>
      <c r="H37" t="s">
        <v>601</v>
      </c>
      <c r="I37" s="44">
        <v>162.39416663548221</v>
      </c>
      <c r="J37" s="44">
        <v>1000000</v>
      </c>
      <c r="K37" s="44">
        <v>50000</v>
      </c>
      <c r="L37" s="44">
        <v>5698.9507453597771</v>
      </c>
      <c r="M37" s="45">
        <v>0.74900767397334533</v>
      </c>
      <c r="N37" s="44">
        <v>12491.85897196017</v>
      </c>
      <c r="O37" s="44">
        <v>13411.85897196017</v>
      </c>
      <c r="P37" s="44">
        <v>10</v>
      </c>
      <c r="Q37" s="44">
        <v>64</v>
      </c>
      <c r="R37" s="44">
        <v>312.64025302836239</v>
      </c>
      <c r="S37" s="44">
        <v>12</v>
      </c>
      <c r="T37" s="44">
        <v>1274.793829546667</v>
      </c>
      <c r="U37" s="44">
        <v>0</v>
      </c>
      <c r="V37" s="44">
        <v>66.926677570872641</v>
      </c>
      <c r="W37" s="44">
        <v>1</v>
      </c>
      <c r="X37" s="44">
        <v>0</v>
      </c>
      <c r="Y37" s="54">
        <v>0</v>
      </c>
      <c r="Z37" s="54">
        <v>2.2879999596625571E-3</v>
      </c>
      <c r="AA37" s="54">
        <f>(L37/P37/3600)*0.02</f>
        <v>3.1660837474220987E-3</v>
      </c>
      <c r="AB37" s="54">
        <v>1.202309038490057E-3</v>
      </c>
      <c r="AC37" s="54">
        <v>5.0293905660510063E-3</v>
      </c>
      <c r="AD37" s="54">
        <v>3.7443242035806179E-3</v>
      </c>
      <c r="AE37" s="54">
        <v>1.2065062299370769E-2</v>
      </c>
      <c r="AF37" s="54">
        <v>1.0582697577774519E-2</v>
      </c>
      <c r="AG37" s="54">
        <v>4.3389713391661639E-4</v>
      </c>
      <c r="AH37" s="54">
        <f t="shared" si="3"/>
        <v>3.8511764526268241E-2</v>
      </c>
      <c r="AI37" t="s">
        <v>666</v>
      </c>
      <c r="AJ37" s="20">
        <v>0</v>
      </c>
      <c r="AK37" s="20">
        <v>2.0820323199360002E-3</v>
      </c>
      <c r="AL37" s="20">
        <v>3.9460900687483379E-3</v>
      </c>
      <c r="AM37" s="20">
        <v>3.5675677353596579E-5</v>
      </c>
      <c r="AN37" s="20">
        <v>1.4E-2</v>
      </c>
      <c r="AO37" s="20">
        <v>9.8834800521488669E-3</v>
      </c>
      <c r="AP37" s="20">
        <f t="shared" si="4"/>
        <v>2.9947278118186801E-2</v>
      </c>
      <c r="AQ37" s="24">
        <v>0</v>
      </c>
      <c r="AR37" s="24">
        <v>24.809353615182125</v>
      </c>
      <c r="AS37" s="24">
        <v>11.845948118344539</v>
      </c>
      <c r="AT37" s="24">
        <v>9.9582297658389135E-2</v>
      </c>
      <c r="AU37" s="24">
        <v>20.384743849709171</v>
      </c>
      <c r="AV37" s="24">
        <v>68.247972876417322</v>
      </c>
      <c r="AW37" s="24">
        <f t="shared" si="5"/>
        <v>125.38760075731155</v>
      </c>
      <c r="AX37" t="s">
        <v>711</v>
      </c>
      <c r="AY37" s="36">
        <v>2.3270633999999998E-2</v>
      </c>
      <c r="AZ37" s="5">
        <f t="shared" si="6"/>
        <v>-6.676644118186803E-3</v>
      </c>
      <c r="BA37" s="63">
        <f t="shared" si="7"/>
        <v>0.2229466094326655</v>
      </c>
      <c r="BB37" s="78">
        <v>90.074702000000002</v>
      </c>
      <c r="BD37" s="5"/>
      <c r="BE37" s="63"/>
      <c r="BF37" s="5"/>
    </row>
    <row r="38" spans="1:58" hidden="1" x14ac:dyDescent="0.2">
      <c r="A38" s="105"/>
      <c r="B38" s="107"/>
      <c r="C38" s="107"/>
      <c r="D38" s="109" t="s">
        <v>2222</v>
      </c>
      <c r="E38" s="21">
        <v>2002</v>
      </c>
      <c r="F38" s="6" t="s">
        <v>415</v>
      </c>
      <c r="G38" s="6" t="s">
        <v>44</v>
      </c>
      <c r="I38" s="44">
        <v>232.85086368454299</v>
      </c>
      <c r="J38" s="44">
        <v>700000</v>
      </c>
      <c r="K38" s="44">
        <v>50000</v>
      </c>
      <c r="L38" s="44">
        <v>13834.15255481138</v>
      </c>
      <c r="M38" s="45">
        <v>0.23637931048870089</v>
      </c>
      <c r="N38" s="44">
        <v>12255.308614975949</v>
      </c>
      <c r="O38" s="44">
        <v>13175.308614975949</v>
      </c>
      <c r="P38" s="44">
        <v>10</v>
      </c>
      <c r="Q38" s="44">
        <v>64</v>
      </c>
      <c r="R38" s="44">
        <v>312.64025302836239</v>
      </c>
      <c r="S38" s="44">
        <v>12</v>
      </c>
      <c r="T38" s="44">
        <v>0</v>
      </c>
      <c r="U38" s="44">
        <v>1201.420265324776</v>
      </c>
      <c r="V38" s="44">
        <v>0</v>
      </c>
      <c r="W38" s="44">
        <v>0</v>
      </c>
      <c r="X38" s="44">
        <v>0</v>
      </c>
      <c r="Y38" s="54">
        <v>0.10188256949186331</v>
      </c>
      <c r="Z38" s="54">
        <v>3.268571337684989E-3</v>
      </c>
      <c r="AA38" s="54">
        <v>1.29841398447752E-2</v>
      </c>
      <c r="AB38" s="54">
        <v>1.717584440484643E-3</v>
      </c>
      <c r="AC38" s="54">
        <v>7.004584651440382E-3</v>
      </c>
      <c r="AD38" s="54">
        <v>5.8472761884331703E-3</v>
      </c>
      <c r="AE38" s="54">
        <v>1.540604425827041E-4</v>
      </c>
      <c r="AF38" s="54">
        <v>1.042500231415033E-2</v>
      </c>
      <c r="AG38" s="54">
        <v>1.970787416212261E-4</v>
      </c>
      <c r="AH38" s="54">
        <f t="shared" si="3"/>
        <v>0.14348086745303595</v>
      </c>
      <c r="AI38" t="s">
        <v>632</v>
      </c>
      <c r="AJ38" s="20">
        <v>0.1022263290222451</v>
      </c>
      <c r="AK38" s="20">
        <v>2.9743318856228569E-3</v>
      </c>
      <c r="AL38" s="20">
        <v>1.326763949863175E-2</v>
      </c>
      <c r="AM38" s="20">
        <v>5.0965253362280833E-5</v>
      </c>
      <c r="AN38" s="20">
        <v>1.532108446707121E-2</v>
      </c>
      <c r="AO38" s="20">
        <v>9.7228758992166393E-3</v>
      </c>
      <c r="AP38" s="20">
        <f t="shared" si="4"/>
        <v>0.14356322602614982</v>
      </c>
      <c r="AQ38" s="24">
        <v>112.96630492068751</v>
      </c>
      <c r="AR38" s="24">
        <v>48.258939211937985</v>
      </c>
      <c r="AS38" s="24">
        <v>34.241408306458418</v>
      </c>
      <c r="AT38" s="24">
        <v>0.14226042522627019</v>
      </c>
      <c r="AU38" s="24">
        <v>20.034366633578411</v>
      </c>
      <c r="AV38" s="24">
        <v>47.902367212896223</v>
      </c>
      <c r="AW38" s="24">
        <f t="shared" si="5"/>
        <v>263.54564671078481</v>
      </c>
      <c r="AX38" t="s">
        <v>712</v>
      </c>
      <c r="AY38" s="36">
        <v>0.14052639</v>
      </c>
      <c r="AZ38" s="5">
        <f t="shared" si="6"/>
        <v>-3.0368360261498195E-3</v>
      </c>
      <c r="BA38" s="63">
        <f t="shared" si="7"/>
        <v>2.1153300258080467E-2</v>
      </c>
      <c r="BB38" s="78">
        <v>339.16075999999998</v>
      </c>
      <c r="BD38" s="5"/>
      <c r="BE38" s="63"/>
      <c r="BF38" s="5"/>
    </row>
    <row r="39" spans="1:58" hidden="1" x14ac:dyDescent="0.2">
      <c r="A39" s="105"/>
      <c r="B39" s="107"/>
      <c r="C39" s="107"/>
      <c r="D39" s="109"/>
      <c r="E39" s="21">
        <v>2006</v>
      </c>
      <c r="F39" s="6" t="s">
        <v>416</v>
      </c>
      <c r="G39" s="6" t="s">
        <v>44</v>
      </c>
      <c r="I39" s="44">
        <v>232.57294099972759</v>
      </c>
      <c r="J39" s="44">
        <v>700000</v>
      </c>
      <c r="K39" s="44">
        <v>50000</v>
      </c>
      <c r="L39" s="44">
        <v>13821.95294319855</v>
      </c>
      <c r="M39" s="45">
        <v>0.23639610409736631</v>
      </c>
      <c r="N39" s="44">
        <v>12240.681105248819</v>
      </c>
      <c r="O39" s="44">
        <v>13160.681105248819</v>
      </c>
      <c r="P39" s="44">
        <v>10</v>
      </c>
      <c r="Q39" s="44">
        <v>64</v>
      </c>
      <c r="R39" s="44">
        <v>312.64025302836239</v>
      </c>
      <c r="S39" s="44">
        <v>12</v>
      </c>
      <c r="T39" s="44">
        <v>0</v>
      </c>
      <c r="U39" s="44">
        <v>1200.360795974364</v>
      </c>
      <c r="V39" s="44">
        <v>0</v>
      </c>
      <c r="W39" s="44">
        <v>0</v>
      </c>
      <c r="X39" s="44">
        <v>0</v>
      </c>
      <c r="Y39" s="54">
        <v>0.1017080619931221</v>
      </c>
      <c r="Z39" s="54">
        <v>3.268571337684989E-3</v>
      </c>
      <c r="AA39" s="54">
        <v>1.2972690165042881E-2</v>
      </c>
      <c r="AB39" s="54">
        <v>1.717584440484643E-3</v>
      </c>
      <c r="AC39" s="54">
        <v>7.004584651440382E-3</v>
      </c>
      <c r="AD39" s="54">
        <v>5.8288741856813431E-3</v>
      </c>
      <c r="AE39" s="54">
        <v>1.540158991701901E-4</v>
      </c>
      <c r="AF39" s="54">
        <v>1.041536312550306E-2</v>
      </c>
      <c r="AG39" s="54">
        <v>1.970787416212261E-4</v>
      </c>
      <c r="AH39" s="54">
        <f t="shared" si="3"/>
        <v>0.14326682453975081</v>
      </c>
      <c r="AI39" t="s">
        <v>633</v>
      </c>
      <c r="AJ39" s="20">
        <v>0.1022444335905123</v>
      </c>
      <c r="AK39" s="20">
        <v>2.9743318856228569E-3</v>
      </c>
      <c r="AL39" s="20">
        <v>1.3255939465090769E-2</v>
      </c>
      <c r="AM39" s="20">
        <v>5.0965253362280833E-5</v>
      </c>
      <c r="AN39" s="20">
        <v>1.530210653881192E-2</v>
      </c>
      <c r="AO39" s="20">
        <v>9.7130596600047917E-3</v>
      </c>
      <c r="AP39" s="20">
        <f t="shared" si="4"/>
        <v>0.14354083639340492</v>
      </c>
      <c r="AQ39" s="24">
        <v>76.520850644956269</v>
      </c>
      <c r="AR39" s="24">
        <v>48.255349856535929</v>
      </c>
      <c r="AS39" s="24">
        <v>34.211212609196892</v>
      </c>
      <c r="AT39" s="24">
        <v>0.14226042522627019</v>
      </c>
      <c r="AU39" s="24">
        <v>20.013326682748811</v>
      </c>
      <c r="AV39" s="24">
        <v>47.863527741893158</v>
      </c>
      <c r="AW39" s="24">
        <f t="shared" si="5"/>
        <v>227.00652796055735</v>
      </c>
      <c r="AX39" t="s">
        <v>713</v>
      </c>
      <c r="AY39" s="36">
        <v>0.14035603999999999</v>
      </c>
      <c r="AZ39" s="5">
        <f t="shared" si="6"/>
        <v>-3.1847963934049373E-3</v>
      </c>
      <c r="BA39" s="63">
        <f t="shared" si="7"/>
        <v>2.2187389132081611E-2</v>
      </c>
      <c r="BB39" s="78">
        <v>272.65854999999999</v>
      </c>
      <c r="BD39" s="5"/>
      <c r="BE39" s="63"/>
      <c r="BF39" s="5"/>
    </row>
    <row r="40" spans="1:58" hidden="1" x14ac:dyDescent="0.2">
      <c r="A40" s="105"/>
      <c r="B40" s="107"/>
      <c r="C40" s="107"/>
      <c r="D40" s="109"/>
      <c r="E40" s="21">
        <v>2010</v>
      </c>
      <c r="F40" s="6" t="s">
        <v>414</v>
      </c>
      <c r="G40" s="6" t="s">
        <v>44</v>
      </c>
      <c r="I40" s="44">
        <v>232.29567857148629</v>
      </c>
      <c r="J40" s="44">
        <v>700000</v>
      </c>
      <c r="K40" s="44">
        <v>50000</v>
      </c>
      <c r="L40" s="44">
        <v>13809.78177627601</v>
      </c>
      <c r="M40" s="45">
        <v>0.2364128232002258</v>
      </c>
      <c r="N40" s="44">
        <v>12226.0883458677</v>
      </c>
      <c r="O40" s="44">
        <v>13146.0883458677</v>
      </c>
      <c r="P40" s="44">
        <v>10</v>
      </c>
      <c r="Q40" s="44">
        <v>64</v>
      </c>
      <c r="R40" s="44">
        <v>312.64025302836239</v>
      </c>
      <c r="S40" s="44">
        <v>12</v>
      </c>
      <c r="T40" s="44">
        <v>0</v>
      </c>
      <c r="U40" s="44">
        <v>1199.3037968892779</v>
      </c>
      <c r="V40" s="44">
        <v>0</v>
      </c>
      <c r="W40" s="44">
        <v>0</v>
      </c>
      <c r="X40" s="44">
        <v>0</v>
      </c>
      <c r="Y40" s="54">
        <v>0.1024901494383812</v>
      </c>
      <c r="Z40" s="54">
        <v>3.268571337684989E-3</v>
      </c>
      <c r="AA40" s="54">
        <v>1.296126656234264E-2</v>
      </c>
      <c r="AB40" s="54">
        <v>1.717584440484643E-3</v>
      </c>
      <c r="AC40" s="54">
        <v>7.004584651440382E-3</v>
      </c>
      <c r="AD40" s="54">
        <v>5.8105159550905228E-3</v>
      </c>
      <c r="AE40" s="54">
        <v>1.5397144306916741E-4</v>
      </c>
      <c r="AF40" s="54">
        <v>1.040574815124273E-2</v>
      </c>
      <c r="AG40" s="54">
        <v>1.970787416212261E-4</v>
      </c>
      <c r="AH40" s="54">
        <f t="shared" si="3"/>
        <v>0.1440094707213575</v>
      </c>
      <c r="AI40" t="s">
        <v>634</v>
      </c>
      <c r="AJ40" s="20">
        <v>0.1029265548652069</v>
      </c>
      <c r="AK40" s="20">
        <v>2.9743318856228569E-3</v>
      </c>
      <c r="AL40" s="20">
        <v>1.3244266711420739E-2</v>
      </c>
      <c r="AM40" s="20">
        <v>5.0965253362280833E-5</v>
      </c>
      <c r="AN40" s="20">
        <v>1.5283173707547559E-2</v>
      </c>
      <c r="AO40" s="20">
        <v>9.7032667410788531E-3</v>
      </c>
      <c r="AP40" s="20">
        <f t="shared" si="4"/>
        <v>0.14418255916423917</v>
      </c>
      <c r="AQ40" s="24">
        <v>72.449600996822497</v>
      </c>
      <c r="AR40" s="24">
        <v>48.251767961480205</v>
      </c>
      <c r="AS40" s="24">
        <v>34.181087316410832</v>
      </c>
      <c r="AT40" s="24">
        <v>0.14226042522627019</v>
      </c>
      <c r="AU40" s="24">
        <v>19.992336716201219</v>
      </c>
      <c r="AV40" s="24">
        <v>47.824780524679809</v>
      </c>
      <c r="AW40" s="24">
        <f t="shared" si="5"/>
        <v>222.84183394082083</v>
      </c>
      <c r="AX40" t="s">
        <v>714</v>
      </c>
      <c r="AY40" s="36">
        <v>0.1410873</v>
      </c>
      <c r="AZ40" s="5">
        <f t="shared" si="6"/>
        <v>-3.0952591642391669E-3</v>
      </c>
      <c r="BA40" s="63">
        <f t="shared" si="7"/>
        <v>2.1467639235847796E-2</v>
      </c>
      <c r="BB40" s="78">
        <v>271.50119000000001</v>
      </c>
      <c r="BD40" s="5"/>
      <c r="BE40" s="63"/>
      <c r="BF40" s="5"/>
    </row>
    <row r="41" spans="1:58" x14ac:dyDescent="0.2">
      <c r="A41" s="105"/>
      <c r="B41" s="107"/>
      <c r="C41" s="107"/>
      <c r="D41" s="109"/>
      <c r="E41" s="21">
        <v>2020</v>
      </c>
      <c r="F41" s="6" t="s">
        <v>414</v>
      </c>
      <c r="G41" s="6" t="s">
        <v>44</v>
      </c>
      <c r="I41" s="44">
        <v>227.16498106769191</v>
      </c>
      <c r="J41" s="44">
        <v>700000</v>
      </c>
      <c r="K41" s="44">
        <v>50000</v>
      </c>
      <c r="L41" s="44">
        <v>13584.537755441041</v>
      </c>
      <c r="M41" s="45">
        <v>0.23666480183601379</v>
      </c>
      <c r="N41" s="44">
        <v>11956.051635141681</v>
      </c>
      <c r="O41" s="44">
        <v>12876.051635141681</v>
      </c>
      <c r="P41" s="44">
        <v>10</v>
      </c>
      <c r="Q41" s="44">
        <v>64</v>
      </c>
      <c r="R41" s="44">
        <v>312.64025302836239</v>
      </c>
      <c r="S41" s="44">
        <v>12</v>
      </c>
      <c r="T41" s="44">
        <v>0</v>
      </c>
      <c r="U41" s="44">
        <v>1179.742589204008</v>
      </c>
      <c r="V41" s="44">
        <v>0</v>
      </c>
      <c r="W41" s="44">
        <v>0</v>
      </c>
      <c r="X41" s="44">
        <v>0</v>
      </c>
      <c r="Y41" s="54">
        <v>0.1005168855190277</v>
      </c>
      <c r="Z41" s="54">
        <v>3.268571337684989E-3</v>
      </c>
      <c r="AA41" s="54">
        <v>1.2749862857162951E-2</v>
      </c>
      <c r="AB41" s="54">
        <v>1.717584440484643E-3</v>
      </c>
      <c r="AC41" s="54">
        <v>7.1630035527050504E-3</v>
      </c>
      <c r="AD41" s="54">
        <v>5.7511134073138237E-3</v>
      </c>
      <c r="AE41" s="54">
        <v>1.531413581687957E-4</v>
      </c>
      <c r="AF41" s="54">
        <v>1.0227811522781851E-2</v>
      </c>
      <c r="AG41" s="54">
        <v>1.970787416212261E-4</v>
      </c>
      <c r="AH41" s="54">
        <f t="shared" si="3"/>
        <v>0.14174505273695104</v>
      </c>
      <c r="AI41" t="s">
        <v>635</v>
      </c>
      <c r="AJ41" s="20">
        <v>0.1005000170347114</v>
      </c>
      <c r="AK41" s="20">
        <v>2.9743318856228569E-3</v>
      </c>
      <c r="AL41" s="20">
        <v>1.302824650665428E-2</v>
      </c>
      <c r="AM41" s="20">
        <v>5.0965253362280833E-5</v>
      </c>
      <c r="AN41" s="20">
        <v>1.5383799771267789E-2</v>
      </c>
      <c r="AO41" s="20">
        <v>9.5220503209282378E-3</v>
      </c>
      <c r="AP41" s="20">
        <f t="shared" si="4"/>
        <v>0.14145941077254684</v>
      </c>
      <c r="AQ41" s="24">
        <v>51.616734098715419</v>
      </c>
      <c r="AR41" s="24">
        <v>48.18529119171717</v>
      </c>
      <c r="AS41" s="24">
        <v>33.623577743241029</v>
      </c>
      <c r="AT41" s="24">
        <v>0.14226042522627019</v>
      </c>
      <c r="AU41" s="24">
        <v>19.603920695849752</v>
      </c>
      <c r="AV41" s="24">
        <v>48.364294050480851</v>
      </c>
      <c r="AW41" s="24">
        <f t="shared" si="5"/>
        <v>201.5360782052305</v>
      </c>
      <c r="AX41" t="s">
        <v>715</v>
      </c>
      <c r="AY41" s="36">
        <v>0.13555766</v>
      </c>
      <c r="AZ41" s="5">
        <f t="shared" si="6"/>
        <v>-5.9017507725468432E-3</v>
      </c>
      <c r="BA41" s="63">
        <f t="shared" si="7"/>
        <v>4.172045352314023E-2</v>
      </c>
      <c r="BB41" s="78">
        <v>244.04916</v>
      </c>
      <c r="BD41" s="5"/>
      <c r="BE41" s="63"/>
      <c r="BF41" s="5"/>
    </row>
    <row r="42" spans="1:58" hidden="1" x14ac:dyDescent="0.2">
      <c r="A42" s="105"/>
      <c r="B42" s="107"/>
      <c r="C42" s="107"/>
      <c r="D42" s="111" t="s">
        <v>17</v>
      </c>
      <c r="E42" s="21">
        <v>2010</v>
      </c>
      <c r="F42" s="6" t="s">
        <v>420</v>
      </c>
      <c r="G42" s="6" t="s">
        <v>45</v>
      </c>
      <c r="I42" s="44">
        <v>199.7023882600989</v>
      </c>
      <c r="J42" s="44">
        <v>700000</v>
      </c>
      <c r="K42" s="44">
        <v>50000</v>
      </c>
      <c r="L42" s="44">
        <v>14220.020581187049</v>
      </c>
      <c r="M42" s="45">
        <v>0.2328327149152756</v>
      </c>
      <c r="N42" s="44">
        <v>12366.185959865739</v>
      </c>
      <c r="O42" s="44">
        <v>13286.185959865739</v>
      </c>
      <c r="P42" s="44">
        <v>10</v>
      </c>
      <c r="Q42" s="44">
        <v>64</v>
      </c>
      <c r="R42" s="44">
        <v>312.64025302836239</v>
      </c>
      <c r="S42" s="44">
        <v>12</v>
      </c>
      <c r="T42" s="44">
        <v>0</v>
      </c>
      <c r="U42" s="44">
        <v>1234.9307868252331</v>
      </c>
      <c r="V42" s="44">
        <v>0</v>
      </c>
      <c r="W42" s="44">
        <v>0</v>
      </c>
      <c r="X42" s="44">
        <v>0</v>
      </c>
      <c r="Y42" s="54">
        <v>8.5374809801578522E-2</v>
      </c>
      <c r="Z42" s="54">
        <v>3.268571337684989E-3</v>
      </c>
      <c r="AA42" s="54">
        <v>-3.3278644550591712E-3</v>
      </c>
      <c r="AB42" s="54">
        <v>1.717584440484643E-3</v>
      </c>
      <c r="AC42" s="54">
        <v>7.004584651440382E-3</v>
      </c>
      <c r="AD42" s="54">
        <v>5.8677103370428094E-3</v>
      </c>
      <c r="AE42" s="54">
        <v>4.5665045036002988E-4</v>
      </c>
      <c r="AF42" s="54">
        <v>1.049806270748377E-2</v>
      </c>
      <c r="AG42" s="54">
        <v>1.970787416212261E-4</v>
      </c>
      <c r="AH42" s="54">
        <f t="shared" si="3"/>
        <v>0.1110571880126372</v>
      </c>
      <c r="AI42" t="s">
        <v>636</v>
      </c>
      <c r="AJ42" s="20">
        <v>8.5904054467011617E-2</v>
      </c>
      <c r="AK42" s="20">
        <v>2.9743318856228569E-3</v>
      </c>
      <c r="AL42" s="20">
        <v>-1.984376815868921E-3</v>
      </c>
      <c r="AM42" s="20">
        <v>5.0965253362280833E-5</v>
      </c>
      <c r="AN42" s="20">
        <v>1.5650682948947371E-2</v>
      </c>
      <c r="AO42" s="20">
        <v>9.797283543505864E-3</v>
      </c>
      <c r="AP42" s="20">
        <f t="shared" si="4"/>
        <v>0.11239294128258107</v>
      </c>
      <c r="AQ42" s="24">
        <v>72.691142662410414</v>
      </c>
      <c r="AR42" s="24">
        <v>48.286112083582765</v>
      </c>
      <c r="AS42" s="24">
        <v>16.05596324768111</v>
      </c>
      <c r="AT42" s="24">
        <v>0.14226042522627019</v>
      </c>
      <c r="AU42" s="24">
        <v>20.193850642006161</v>
      </c>
      <c r="AV42" s="24">
        <v>48.416185026522768</v>
      </c>
      <c r="AW42" s="24">
        <f t="shared" si="5"/>
        <v>205.78551408742953</v>
      </c>
      <c r="AX42" t="s">
        <v>716</v>
      </c>
      <c r="AY42" s="36">
        <v>0.11188430000000001</v>
      </c>
      <c r="AZ42" s="5">
        <f t="shared" si="6"/>
        <v>-5.0864128258105989E-4</v>
      </c>
      <c r="BA42" s="63">
        <f t="shared" si="7"/>
        <v>4.5255625200004476E-3</v>
      </c>
      <c r="BB42" s="78">
        <v>263.85311000000002</v>
      </c>
      <c r="BD42" s="5"/>
      <c r="BE42" s="63"/>
      <c r="BF42" s="5"/>
    </row>
    <row r="43" spans="1:58" hidden="1" x14ac:dyDescent="0.2">
      <c r="A43" s="105"/>
      <c r="B43" s="107"/>
      <c r="C43" s="107"/>
      <c r="D43" s="108"/>
      <c r="E43" s="21">
        <v>2010</v>
      </c>
      <c r="F43" s="6" t="s">
        <v>420</v>
      </c>
      <c r="G43" s="6" t="s">
        <v>46</v>
      </c>
      <c r="I43" s="44">
        <v>199.7023882600989</v>
      </c>
      <c r="J43" s="44">
        <v>700000</v>
      </c>
      <c r="K43" s="44">
        <v>50000</v>
      </c>
      <c r="L43" s="44">
        <v>14220.020581187049</v>
      </c>
      <c r="M43" s="45">
        <v>0.2328327149152756</v>
      </c>
      <c r="N43" s="44">
        <v>12366.185959865739</v>
      </c>
      <c r="O43" s="44">
        <v>13286.185959865739</v>
      </c>
      <c r="P43" s="44">
        <v>10</v>
      </c>
      <c r="Q43" s="44">
        <v>64</v>
      </c>
      <c r="R43" s="44">
        <v>312.64025302836239</v>
      </c>
      <c r="S43" s="44">
        <v>12</v>
      </c>
      <c r="T43" s="44">
        <v>0</v>
      </c>
      <c r="U43" s="44">
        <v>1234.9307868252331</v>
      </c>
      <c r="V43" s="44">
        <v>0</v>
      </c>
      <c r="W43" s="44">
        <v>0</v>
      </c>
      <c r="X43" s="44">
        <v>0</v>
      </c>
      <c r="Y43" s="54">
        <v>8.5374809801578522E-2</v>
      </c>
      <c r="Z43" s="54">
        <v>3.268571337684989E-3</v>
      </c>
      <c r="AA43" s="54">
        <v>-7.6430834829807281E-2</v>
      </c>
      <c r="AB43" s="54">
        <v>1.717584440484643E-3</v>
      </c>
      <c r="AC43" s="54">
        <v>7.004584651440382E-3</v>
      </c>
      <c r="AD43" s="54">
        <v>5.8677103370428094E-3</v>
      </c>
      <c r="AE43" s="54">
        <v>4.5665045036002988E-4</v>
      </c>
      <c r="AF43" s="54">
        <v>1.049806270748377E-2</v>
      </c>
      <c r="AG43" s="54">
        <v>1.970787416212261E-4</v>
      </c>
      <c r="AH43" s="54">
        <f t="shared" si="3"/>
        <v>3.7954217637889087E-2</v>
      </c>
      <c r="AI43" t="s">
        <v>667</v>
      </c>
      <c r="AJ43" s="20">
        <v>8.5673201503682586E-2</v>
      </c>
      <c r="AK43" s="20">
        <v>2.9743318856228569E-3</v>
      </c>
      <c r="AL43" s="20">
        <v>-7.4707878340408235E-2</v>
      </c>
      <c r="AM43" s="20">
        <v>5.0965253362280833E-5</v>
      </c>
      <c r="AN43" s="20">
        <v>1.5650682948947371E-2</v>
      </c>
      <c r="AO43" s="20">
        <v>9.797283543505864E-3</v>
      </c>
      <c r="AP43" s="20">
        <f t="shared" si="4"/>
        <v>3.9438586794712731E-2</v>
      </c>
      <c r="AQ43" s="24">
        <v>72.584950299279072</v>
      </c>
      <c r="AR43" s="24">
        <v>48.286112083582765</v>
      </c>
      <c r="AS43" s="24">
        <v>-24.96811101054303</v>
      </c>
      <c r="AT43" s="24">
        <v>0.14226042522627019</v>
      </c>
      <c r="AU43" s="24">
        <v>20.193850642006161</v>
      </c>
      <c r="AV43" s="24">
        <v>48.416185026522768</v>
      </c>
      <c r="AW43" s="24">
        <f t="shared" si="5"/>
        <v>164.655247466074</v>
      </c>
      <c r="AX43" t="s">
        <v>717</v>
      </c>
      <c r="AY43" s="36">
        <v>7.7395104000000006E-2</v>
      </c>
      <c r="AZ43" s="5">
        <f t="shared" si="6"/>
        <v>3.7956517205287275E-2</v>
      </c>
      <c r="BA43" s="63">
        <f t="shared" si="7"/>
        <v>0.96242082412486074</v>
      </c>
      <c r="BB43" s="78">
        <v>231.98393999999999</v>
      </c>
      <c r="BD43" s="5"/>
      <c r="BE43" s="63"/>
      <c r="BF43" s="5"/>
    </row>
    <row r="44" spans="1:58" x14ac:dyDescent="0.2">
      <c r="A44" s="105"/>
      <c r="B44" s="107"/>
      <c r="C44" s="107"/>
      <c r="D44" s="111" t="s">
        <v>17</v>
      </c>
      <c r="E44" s="21">
        <v>2020</v>
      </c>
      <c r="F44" s="6" t="s">
        <v>414</v>
      </c>
      <c r="G44" s="6" t="s">
        <v>45</v>
      </c>
      <c r="I44" s="44">
        <v>195.40896592982091</v>
      </c>
      <c r="J44" s="44">
        <v>700000</v>
      </c>
      <c r="K44" s="44">
        <v>50000</v>
      </c>
      <c r="L44" s="44">
        <v>13728.908781002739</v>
      </c>
      <c r="M44" s="45">
        <v>0.23798142373561859</v>
      </c>
      <c r="N44" s="44">
        <v>12100.32404703119</v>
      </c>
      <c r="O44" s="44">
        <v>13020.32404703119</v>
      </c>
      <c r="P44" s="44">
        <v>10</v>
      </c>
      <c r="Q44" s="44">
        <v>64</v>
      </c>
      <c r="R44" s="44">
        <v>312.64025302836239</v>
      </c>
      <c r="S44" s="44">
        <v>12</v>
      </c>
      <c r="T44" s="44">
        <v>0</v>
      </c>
      <c r="U44" s="44">
        <v>1192.280420860001</v>
      </c>
      <c r="V44" s="44">
        <v>0</v>
      </c>
      <c r="W44" s="44">
        <v>0</v>
      </c>
      <c r="X44" s="44">
        <v>0</v>
      </c>
      <c r="Y44" s="54">
        <v>8.2426249980926514E-2</v>
      </c>
      <c r="Z44" s="54">
        <v>3.268571337684989E-3</v>
      </c>
      <c r="AA44" s="54">
        <v>-3.2129311002790928E-3</v>
      </c>
      <c r="AB44" s="54">
        <v>1.717584440484643E-3</v>
      </c>
      <c r="AC44" s="54">
        <v>7.1630035527050504E-3</v>
      </c>
      <c r="AD44" s="54">
        <v>5.8152498677372932E-3</v>
      </c>
      <c r="AE44" s="54">
        <v>4.5665045036002988E-4</v>
      </c>
      <c r="AF44" s="54">
        <v>1.03228772059083E-2</v>
      </c>
      <c r="AG44" s="54">
        <v>1.970787416212261E-4</v>
      </c>
      <c r="AH44" s="54">
        <f t="shared" si="3"/>
        <v>0.10815433447714895</v>
      </c>
      <c r="AI44" t="s">
        <v>637</v>
      </c>
      <c r="AJ44" s="20">
        <v>8.2937216766793928E-2</v>
      </c>
      <c r="AK44" s="20">
        <v>2.9743318856228569E-3</v>
      </c>
      <c r="AL44" s="20">
        <v>-1.9158430985848039E-3</v>
      </c>
      <c r="AM44" s="20">
        <v>5.0965253362280833E-5</v>
      </c>
      <c r="AN44" s="20">
        <v>1.575930195919336E-2</v>
      </c>
      <c r="AO44" s="20">
        <v>9.6188687495738084E-3</v>
      </c>
      <c r="AP44" s="20">
        <f t="shared" si="4"/>
        <v>0.10942484151596142</v>
      </c>
      <c r="AQ44" s="24">
        <v>70.180636397130144</v>
      </c>
      <c r="AR44" s="24">
        <v>48.220853824986847</v>
      </c>
      <c r="AS44" s="24">
        <v>15.50144414770921</v>
      </c>
      <c r="AT44" s="24">
        <v>0.14226042522627019</v>
      </c>
      <c r="AU44" s="24">
        <v>19.81143957697509</v>
      </c>
      <c r="AV44" s="24">
        <v>48.972897713488727</v>
      </c>
      <c r="AW44" s="24">
        <f t="shared" si="5"/>
        <v>202.82953208551629</v>
      </c>
      <c r="AX44" t="s">
        <v>718</v>
      </c>
      <c r="AY44" s="36">
        <v>0.10521192</v>
      </c>
      <c r="AZ44" s="5">
        <f t="shared" si="6"/>
        <v>-4.2129215159614208E-3</v>
      </c>
      <c r="BA44" s="63">
        <f t="shared" si="7"/>
        <v>3.8500595089707275E-2</v>
      </c>
      <c r="BB44" s="78">
        <v>253.23587000000001</v>
      </c>
      <c r="BD44" s="5"/>
      <c r="BE44" s="63"/>
      <c r="BF44" s="5"/>
    </row>
    <row r="45" spans="1:58" x14ac:dyDescent="0.2">
      <c r="A45" s="105"/>
      <c r="B45" s="107"/>
      <c r="C45" s="108"/>
      <c r="D45" s="108"/>
      <c r="E45" s="21">
        <v>2020</v>
      </c>
      <c r="F45" s="6" t="s">
        <v>414</v>
      </c>
      <c r="G45" s="6" t="s">
        <v>46</v>
      </c>
      <c r="I45" s="44">
        <v>195.40896592982091</v>
      </c>
      <c r="J45" s="44">
        <v>700000</v>
      </c>
      <c r="K45" s="44">
        <v>50000</v>
      </c>
      <c r="L45" s="44">
        <v>13728.908781002739</v>
      </c>
      <c r="M45" s="45">
        <v>0.23798142373561859</v>
      </c>
      <c r="N45" s="44">
        <v>12100.32404703119</v>
      </c>
      <c r="O45" s="44">
        <v>13020.32404703119</v>
      </c>
      <c r="P45" s="44">
        <v>10</v>
      </c>
      <c r="Q45" s="44">
        <v>64</v>
      </c>
      <c r="R45" s="44">
        <v>312.64025302836239</v>
      </c>
      <c r="S45" s="44">
        <v>12</v>
      </c>
      <c r="T45" s="44">
        <v>0</v>
      </c>
      <c r="U45" s="44">
        <v>1192.280420860001</v>
      </c>
      <c r="V45" s="44">
        <v>0</v>
      </c>
      <c r="W45" s="44">
        <v>0</v>
      </c>
      <c r="X45" s="44">
        <v>0</v>
      </c>
      <c r="Y45" s="54">
        <v>8.2426249980926514E-2</v>
      </c>
      <c r="Z45" s="54">
        <v>3.268571337684989E-3</v>
      </c>
      <c r="AA45" s="54">
        <v>-7.3791168630123138E-2</v>
      </c>
      <c r="AB45" s="54">
        <v>1.717584440484643E-3</v>
      </c>
      <c r="AC45" s="54">
        <v>7.1630035527050504E-3</v>
      </c>
      <c r="AD45" s="54">
        <v>5.8152498677372932E-3</v>
      </c>
      <c r="AE45" s="54">
        <v>4.5665045036002988E-4</v>
      </c>
      <c r="AF45" s="54">
        <v>1.03228772059083E-2</v>
      </c>
      <c r="AG45" s="54">
        <v>1.970787416212261E-4</v>
      </c>
      <c r="AH45" s="54">
        <f t="shared" si="3"/>
        <v>3.7576096947304904E-2</v>
      </c>
      <c r="AI45" t="s">
        <v>691</v>
      </c>
      <c r="AJ45" s="20">
        <v>8.2477268276083732E-2</v>
      </c>
      <c r="AK45" s="20">
        <v>2.9743318856228569E-3</v>
      </c>
      <c r="AL45" s="20">
        <v>-7.212771888070614E-2</v>
      </c>
      <c r="AM45" s="20">
        <v>5.0965253362280833E-5</v>
      </c>
      <c r="AN45" s="20">
        <v>1.575930195919336E-2</v>
      </c>
      <c r="AO45" s="20">
        <v>9.6188687495738084E-3</v>
      </c>
      <c r="AP45" s="20">
        <f t="shared" si="4"/>
        <v>3.8753017243129906E-2</v>
      </c>
      <c r="AQ45" s="24">
        <v>69.969060091403463</v>
      </c>
      <c r="AR45" s="24">
        <v>48.220853824986847</v>
      </c>
      <c r="AS45" s="24">
        <v>-24.105796228677519</v>
      </c>
      <c r="AT45" s="24">
        <v>0.14226042522627019</v>
      </c>
      <c r="AU45" s="24">
        <v>19.81143957697509</v>
      </c>
      <c r="AV45" s="24">
        <v>48.972897713488727</v>
      </c>
      <c r="AW45" s="24">
        <f t="shared" si="5"/>
        <v>163.01071540340288</v>
      </c>
      <c r="AX45" t="s">
        <v>719</v>
      </c>
      <c r="AY45" s="36">
        <v>7.1983125999999995E-2</v>
      </c>
      <c r="AZ45" s="5">
        <f t="shared" si="6"/>
        <v>3.3230108756870089E-2</v>
      </c>
      <c r="BA45" s="63">
        <f t="shared" si="7"/>
        <v>0.857484426267766</v>
      </c>
      <c r="BB45" s="78">
        <v>222.53135</v>
      </c>
      <c r="BD45" s="5"/>
      <c r="BE45" s="63"/>
      <c r="BF45" s="5"/>
    </row>
    <row r="46" spans="1:58" x14ac:dyDescent="0.2">
      <c r="A46" s="105"/>
      <c r="B46" s="107"/>
      <c r="C46" s="111" t="s">
        <v>591</v>
      </c>
      <c r="D46" s="21" t="s">
        <v>2229</v>
      </c>
      <c r="E46" s="21">
        <v>2020</v>
      </c>
      <c r="G46" s="6" t="s">
        <v>51</v>
      </c>
      <c r="I46" s="44">
        <v>226.68475585551431</v>
      </c>
      <c r="J46" s="44">
        <v>700000</v>
      </c>
      <c r="K46" s="44">
        <v>50000</v>
      </c>
      <c r="L46" s="44">
        <v>13848.56494217396</v>
      </c>
      <c r="M46" s="45">
        <v>0.39637075336832528</v>
      </c>
      <c r="N46" s="44">
        <v>17437.288911962642</v>
      </c>
      <c r="O46" s="44">
        <v>18633.288911962642</v>
      </c>
      <c r="P46" s="44">
        <v>13</v>
      </c>
      <c r="Q46" s="44">
        <v>83</v>
      </c>
      <c r="R46" s="44">
        <v>316.63164862861419</v>
      </c>
      <c r="S46" s="44">
        <v>12</v>
      </c>
      <c r="T46" s="44">
        <v>1096.22347086024</v>
      </c>
      <c r="U46" s="44">
        <v>1218.026096883603</v>
      </c>
      <c r="V46" s="44">
        <v>109.6223487195242</v>
      </c>
      <c r="W46" s="44">
        <v>0</v>
      </c>
      <c r="X46" s="44">
        <v>1</v>
      </c>
      <c r="Y46" s="54">
        <v>0</v>
      </c>
      <c r="Z46" s="54">
        <v>2.514285733923316E-3</v>
      </c>
      <c r="AA46" s="54">
        <v>1.7270827665925029E-2</v>
      </c>
      <c r="AB46" s="54">
        <v>1.8079836154356601E-3</v>
      </c>
      <c r="AC46" s="54">
        <v>8.0144898965954781E-3</v>
      </c>
      <c r="AD46" s="54">
        <v>4.6555683948099613E-3</v>
      </c>
      <c r="AE46" s="54">
        <v>4.3030264787375927E-3</v>
      </c>
      <c r="AF46" s="54">
        <v>1.0785729624330999E-2</v>
      </c>
      <c r="AG46" s="54">
        <v>3.4727939055301249E-4</v>
      </c>
      <c r="AH46" s="54">
        <f t="shared" si="3"/>
        <v>4.9699190800311044E-2</v>
      </c>
      <c r="AI46" t="s">
        <v>2009</v>
      </c>
      <c r="AJ46" s="20">
        <v>0</v>
      </c>
      <c r="AK46" s="20">
        <v>2.2879476043252741E-3</v>
      </c>
      <c r="AL46" s="20">
        <v>5.6510240559865088E-2</v>
      </c>
      <c r="AM46" s="20">
        <v>3.9204041047908317E-5</v>
      </c>
      <c r="AN46" s="20">
        <v>1.9086288834170399E-2</v>
      </c>
      <c r="AO46" s="20">
        <v>1.029663157101874E-2</v>
      </c>
      <c r="AP46" s="20">
        <f t="shared" si="4"/>
        <v>8.8220312610427398E-2</v>
      </c>
      <c r="AQ46" s="24">
        <v>0</v>
      </c>
      <c r="AR46" s="24">
        <v>24.928951818532404</v>
      </c>
      <c r="AS46" s="24">
        <v>109.52338473454761</v>
      </c>
      <c r="AT46" s="24">
        <v>0.1094310963279001</v>
      </c>
      <c r="AU46" s="24">
        <v>21.45002214721049</v>
      </c>
      <c r="AV46" s="24">
        <v>57.615473557689718</v>
      </c>
      <c r="AW46" s="24">
        <f t="shared" si="5"/>
        <v>213.62726335430813</v>
      </c>
      <c r="AX46" t="s">
        <v>2035</v>
      </c>
      <c r="AY46" s="36">
        <v>9.1016350999999995E-2</v>
      </c>
      <c r="AZ46" s="5">
        <f t="shared" si="6"/>
        <v>2.7960383895725971E-3</v>
      </c>
      <c r="BA46" s="63">
        <f t="shared" si="7"/>
        <v>3.1693816388065177E-2</v>
      </c>
      <c r="BB46" s="78">
        <v>353.44844999999998</v>
      </c>
      <c r="BD46" s="5"/>
      <c r="BE46" s="63"/>
      <c r="BF46" s="5"/>
    </row>
    <row r="47" spans="1:58" x14ac:dyDescent="0.2">
      <c r="A47" s="105"/>
      <c r="B47" s="107"/>
      <c r="C47" s="107"/>
      <c r="D47" s="21" t="s">
        <v>2229</v>
      </c>
      <c r="E47" s="21">
        <v>2020</v>
      </c>
      <c r="G47" s="6" t="s">
        <v>50</v>
      </c>
      <c r="I47" s="44">
        <v>226.68475585551431</v>
      </c>
      <c r="J47" s="44">
        <v>700000</v>
      </c>
      <c r="K47" s="44">
        <v>50000</v>
      </c>
      <c r="L47" s="44">
        <v>13848.56494217396</v>
      </c>
      <c r="M47" s="45">
        <v>0.39637075336832528</v>
      </c>
      <c r="N47" s="44">
        <v>17437.288911962642</v>
      </c>
      <c r="O47" s="44">
        <v>18633.288911962642</v>
      </c>
      <c r="P47" s="44">
        <v>13</v>
      </c>
      <c r="Q47" s="44">
        <v>83</v>
      </c>
      <c r="R47" s="44">
        <v>316.63164862861419</v>
      </c>
      <c r="S47" s="44">
        <v>12</v>
      </c>
      <c r="T47" s="44">
        <v>1096.22347086024</v>
      </c>
      <c r="U47" s="44">
        <v>1218.026096883603</v>
      </c>
      <c r="V47" s="44">
        <v>109.6223487195242</v>
      </c>
      <c r="W47" s="44">
        <v>0</v>
      </c>
      <c r="X47" s="44">
        <v>1</v>
      </c>
      <c r="Y47" s="54">
        <v>0</v>
      </c>
      <c r="Z47" s="54">
        <v>2.514285733923316E-3</v>
      </c>
      <c r="AA47" s="54">
        <v>1.459839846938848E-2</v>
      </c>
      <c r="AB47" s="54">
        <v>1.8079836154356601E-3</v>
      </c>
      <c r="AC47" s="54">
        <v>8.0144898965954781E-3</v>
      </c>
      <c r="AD47" s="54">
        <v>4.6555683948099613E-3</v>
      </c>
      <c r="AE47" s="54">
        <v>4.3030264787375927E-3</v>
      </c>
      <c r="AF47" s="54">
        <v>1.0785729624330999E-2</v>
      </c>
      <c r="AG47" s="54">
        <v>3.4727939055301249E-4</v>
      </c>
      <c r="AH47" s="54">
        <f t="shared" si="3"/>
        <v>4.7026761603774496E-2</v>
      </c>
      <c r="AI47" t="s">
        <v>2010</v>
      </c>
      <c r="AJ47" s="20">
        <v>0</v>
      </c>
      <c r="AK47" s="20">
        <v>2.2879476043252741E-3</v>
      </c>
      <c r="AL47" s="20">
        <v>1.2484649206168111E-2</v>
      </c>
      <c r="AM47" s="20">
        <v>3.9204041047908317E-5</v>
      </c>
      <c r="AN47" s="20">
        <v>1.9086288834170399E-2</v>
      </c>
      <c r="AO47" s="20">
        <v>1.029663157101874E-2</v>
      </c>
      <c r="AP47" s="20">
        <f t="shared" si="4"/>
        <v>4.4194721256730435E-2</v>
      </c>
      <c r="AQ47" s="24">
        <v>0</v>
      </c>
      <c r="AR47" s="24">
        <v>24.928951818532404</v>
      </c>
      <c r="AS47" s="24">
        <v>35.639888162047001</v>
      </c>
      <c r="AT47" s="24">
        <v>0.1094310963279001</v>
      </c>
      <c r="AU47" s="24">
        <v>21.45002214721049</v>
      </c>
      <c r="AV47" s="24">
        <v>57.615473557689718</v>
      </c>
      <c r="AW47" s="24">
        <f t="shared" si="5"/>
        <v>139.74376678180752</v>
      </c>
      <c r="AX47" t="s">
        <v>2036</v>
      </c>
      <c r="AY47" s="36">
        <v>3.0872208000000002E-2</v>
      </c>
      <c r="AZ47" s="5">
        <f t="shared" si="6"/>
        <v>-1.3322513256730433E-2</v>
      </c>
      <c r="BA47" s="63">
        <f t="shared" si="7"/>
        <v>0.30145032886029438</v>
      </c>
      <c r="BB47" s="78">
        <v>122.44156</v>
      </c>
      <c r="BD47" s="5"/>
      <c r="BE47" s="63"/>
      <c r="BF47" s="5"/>
    </row>
    <row r="48" spans="1:58" x14ac:dyDescent="0.2">
      <c r="A48" s="105"/>
      <c r="B48" s="107"/>
      <c r="C48" s="107"/>
      <c r="D48" s="21" t="s">
        <v>2229</v>
      </c>
      <c r="E48" s="21">
        <v>2020</v>
      </c>
      <c r="G48" s="6" t="s">
        <v>47</v>
      </c>
      <c r="I48" s="44">
        <v>226.68475585551431</v>
      </c>
      <c r="J48" s="44">
        <v>700000</v>
      </c>
      <c r="K48" s="44">
        <v>50000</v>
      </c>
      <c r="L48" s="44">
        <v>13848.56494217396</v>
      </c>
      <c r="M48" s="45">
        <v>0.39637075336832528</v>
      </c>
      <c r="N48" s="44">
        <v>17437.288911962642</v>
      </c>
      <c r="O48" s="44">
        <v>18633.288911962642</v>
      </c>
      <c r="P48" s="44">
        <v>13</v>
      </c>
      <c r="Q48" s="44">
        <v>83</v>
      </c>
      <c r="R48" s="44">
        <v>316.63164862861419</v>
      </c>
      <c r="S48" s="44">
        <v>12</v>
      </c>
      <c r="T48" s="44">
        <v>1096.22347086024</v>
      </c>
      <c r="U48" s="44">
        <v>1218.026096883603</v>
      </c>
      <c r="V48" s="44">
        <v>109.6223487195242</v>
      </c>
      <c r="W48" s="44">
        <v>0</v>
      </c>
      <c r="X48" s="44">
        <v>1</v>
      </c>
      <c r="Y48" s="54">
        <v>0</v>
      </c>
      <c r="Z48" s="54">
        <v>2.514285733923316E-3</v>
      </c>
      <c r="AA48" s="54">
        <v>9.6626870334148407E-2</v>
      </c>
      <c r="AB48" s="54">
        <v>1.8079836154356601E-3</v>
      </c>
      <c r="AC48" s="54">
        <v>8.0144898965954781E-3</v>
      </c>
      <c r="AD48" s="54">
        <v>4.6555683948099613E-3</v>
      </c>
      <c r="AE48" s="54">
        <v>4.3030264787375927E-3</v>
      </c>
      <c r="AF48" s="54">
        <v>1.0785729624330999E-2</v>
      </c>
      <c r="AG48" s="54">
        <v>3.4727939055301249E-4</v>
      </c>
      <c r="AH48" s="54">
        <f t="shared" si="3"/>
        <v>0.12905523346853442</v>
      </c>
      <c r="AI48" t="s">
        <v>2011</v>
      </c>
      <c r="AJ48" s="20">
        <v>0</v>
      </c>
      <c r="AK48" s="20">
        <v>2.2879476043252741E-3</v>
      </c>
      <c r="AL48" s="20">
        <v>9.8526685489426585E-2</v>
      </c>
      <c r="AM48" s="20">
        <v>3.9204041047908317E-5</v>
      </c>
      <c r="AN48" s="20">
        <v>1.9086288834170399E-2</v>
      </c>
      <c r="AO48" s="20">
        <v>1.029663157101874E-2</v>
      </c>
      <c r="AP48" s="20">
        <f t="shared" si="4"/>
        <v>0.1302367575399889</v>
      </c>
      <c r="AQ48" s="24">
        <v>0</v>
      </c>
      <c r="AR48" s="24">
        <v>24.928951818532404</v>
      </c>
      <c r="AS48" s="24">
        <v>64.730407725359441</v>
      </c>
      <c r="AT48" s="24">
        <v>0.1094310963279001</v>
      </c>
      <c r="AU48" s="24">
        <v>21.45002214721049</v>
      </c>
      <c r="AV48" s="24">
        <v>57.615473557689718</v>
      </c>
      <c r="AW48" s="24">
        <f t="shared" si="5"/>
        <v>168.83428634511995</v>
      </c>
      <c r="AX48" t="s">
        <v>2037</v>
      </c>
      <c r="AY48" s="36">
        <v>0.12354808</v>
      </c>
      <c r="AZ48" s="5">
        <f t="shared" si="6"/>
        <v>-6.6886775399888909E-3</v>
      </c>
      <c r="BA48" s="63">
        <f t="shared" si="7"/>
        <v>5.1357832199831512E-2</v>
      </c>
      <c r="BB48" s="78">
        <v>210.88473999999999</v>
      </c>
      <c r="BD48" s="5"/>
      <c r="BE48" s="63"/>
      <c r="BF48" s="5"/>
    </row>
    <row r="49" spans="1:58" x14ac:dyDescent="0.2">
      <c r="A49" s="105"/>
      <c r="B49" s="107"/>
      <c r="C49" s="107"/>
      <c r="D49" s="21" t="s">
        <v>2226</v>
      </c>
      <c r="E49" s="21">
        <v>2020</v>
      </c>
      <c r="F49" s="6" t="s">
        <v>414</v>
      </c>
      <c r="G49" s="6" t="s">
        <v>44</v>
      </c>
      <c r="I49" s="44">
        <v>267.85371067737901</v>
      </c>
      <c r="J49" s="44">
        <v>700000</v>
      </c>
      <c r="K49" s="44">
        <v>50000</v>
      </c>
      <c r="L49" s="44">
        <v>16482.21772613746</v>
      </c>
      <c r="M49" s="45">
        <v>0.26499408483505249</v>
      </c>
      <c r="N49" s="44">
        <v>16586.325407197732</v>
      </c>
      <c r="O49" s="44">
        <v>17782.325407197732</v>
      </c>
      <c r="P49" s="44">
        <v>13</v>
      </c>
      <c r="Q49" s="44">
        <v>83</v>
      </c>
      <c r="R49" s="44">
        <v>316.63164862861419</v>
      </c>
      <c r="S49" s="44">
        <v>12</v>
      </c>
      <c r="T49" s="44">
        <v>0</v>
      </c>
      <c r="U49" s="44">
        <v>1449.664381022965</v>
      </c>
      <c r="V49" s="44">
        <v>0</v>
      </c>
      <c r="W49" s="44">
        <v>0</v>
      </c>
      <c r="X49" s="44">
        <v>0</v>
      </c>
      <c r="Y49" s="54">
        <v>9.3813739717006683E-2</v>
      </c>
      <c r="Z49" s="54">
        <v>2.514285733923316E-3</v>
      </c>
      <c r="AA49" s="54">
        <v>1.189961563795805E-2</v>
      </c>
      <c r="AB49" s="54">
        <v>1.8079836154356601E-3</v>
      </c>
      <c r="AC49" s="54">
        <v>7.9972194507718086E-3</v>
      </c>
      <c r="AD49" s="54">
        <v>5.1045981235802174E-3</v>
      </c>
      <c r="AE49" s="54">
        <v>2.8100938652642071E-4</v>
      </c>
      <c r="AF49" s="54">
        <v>1.035439968109131E-2</v>
      </c>
      <c r="AG49" s="54">
        <v>2.0745130314026031E-4</v>
      </c>
      <c r="AH49" s="54">
        <f t="shared" si="3"/>
        <v>0.13398030264943372</v>
      </c>
      <c r="AI49" t="s">
        <v>638</v>
      </c>
      <c r="AJ49" s="20">
        <v>9.3797997054069535E-2</v>
      </c>
      <c r="AK49" s="20">
        <v>2.2879476043252741E-3</v>
      </c>
      <c r="AL49" s="20">
        <v>1.21594350293E-2</v>
      </c>
      <c r="AM49" s="20">
        <v>3.9204041047908317E-5</v>
      </c>
      <c r="AN49" s="20">
        <v>1.5785124909794241E-2</v>
      </c>
      <c r="AO49" s="20">
        <v>9.8573506713169317E-3</v>
      </c>
      <c r="AP49" s="20">
        <f t="shared" si="4"/>
        <v>0.13392705930985388</v>
      </c>
      <c r="AQ49" s="24">
        <v>48.174581561988987</v>
      </c>
      <c r="AR49" s="24">
        <v>47.186587420154197</v>
      </c>
      <c r="AS49" s="24">
        <v>31.381330466286201</v>
      </c>
      <c r="AT49" s="24">
        <v>0.1094310963279001</v>
      </c>
      <c r="AU49" s="24">
        <v>20.508475356159341</v>
      </c>
      <c r="AV49" s="24">
        <v>47.914470840188798</v>
      </c>
      <c r="AW49" s="24">
        <f t="shared" si="5"/>
        <v>195.2748767411054</v>
      </c>
      <c r="AX49" t="s">
        <v>720</v>
      </c>
      <c r="AY49" s="36">
        <v>0.12868587000000001</v>
      </c>
      <c r="AZ49" s="5">
        <f t="shared" si="6"/>
        <v>-5.241189309853872E-3</v>
      </c>
      <c r="BA49" s="63">
        <f t="shared" si="7"/>
        <v>3.9134655362870675E-2</v>
      </c>
      <c r="BB49" s="78">
        <v>228.46293</v>
      </c>
      <c r="BD49" s="5"/>
      <c r="BE49" s="63"/>
      <c r="BF49" s="5"/>
    </row>
    <row r="50" spans="1:58" x14ac:dyDescent="0.2">
      <c r="A50" s="105"/>
      <c r="B50" s="107"/>
      <c r="C50" s="107"/>
      <c r="D50" s="21" t="s">
        <v>595</v>
      </c>
      <c r="E50" s="21">
        <v>2020</v>
      </c>
      <c r="F50" s="6"/>
      <c r="G50" s="110" t="s">
        <v>48</v>
      </c>
      <c r="H50" t="s">
        <v>36</v>
      </c>
      <c r="I50" s="44">
        <v>216.01907405523491</v>
      </c>
      <c r="J50" s="44">
        <v>700000</v>
      </c>
      <c r="K50" s="44">
        <v>50000</v>
      </c>
      <c r="L50" s="44">
        <v>8083.7191645453613</v>
      </c>
      <c r="M50" s="45">
        <v>0.75054174016528918</v>
      </c>
      <c r="N50" s="44">
        <v>19638.097641384989</v>
      </c>
      <c r="O50" s="44">
        <v>20834.097641384989</v>
      </c>
      <c r="P50" s="44">
        <v>13</v>
      </c>
      <c r="Q50" s="44">
        <v>83</v>
      </c>
      <c r="R50" s="44">
        <v>158.31582431430709</v>
      </c>
      <c r="S50" s="44">
        <v>6</v>
      </c>
      <c r="T50" s="44">
        <v>3808.8709723644661</v>
      </c>
      <c r="U50" s="44">
        <v>0</v>
      </c>
      <c r="V50" s="44">
        <v>533.24193499589308</v>
      </c>
      <c r="W50" s="44">
        <v>1</v>
      </c>
      <c r="X50" s="44">
        <v>0</v>
      </c>
      <c r="Y50" s="54">
        <v>0</v>
      </c>
      <c r="Z50" s="54">
        <v>2.514285733923316E-3</v>
      </c>
      <c r="AA50" s="54">
        <v>2.4068808183074001E-2</v>
      </c>
      <c r="AB50" s="54">
        <v>1.8079836154356601E-3</v>
      </c>
      <c r="AC50" s="54">
        <v>8.0144898965954781E-3</v>
      </c>
      <c r="AD50" s="54">
        <v>4.6419450081884861E-3</v>
      </c>
      <c r="AE50" s="54">
        <v>1.8216140568256382E-2</v>
      </c>
      <c r="AF50" s="54">
        <v>1.3099490664899349E-2</v>
      </c>
      <c r="AG50" s="54">
        <v>1.1791274882853029E-3</v>
      </c>
      <c r="AH50" s="54">
        <f t="shared" si="3"/>
        <v>7.3542271158657968E-2</v>
      </c>
      <c r="AI50" t="s">
        <v>2012</v>
      </c>
      <c r="AJ50" s="20">
        <v>0</v>
      </c>
      <c r="AK50" s="20">
        <v>2.2879476043252741E-3</v>
      </c>
      <c r="AL50" s="20">
        <v>2.2194954707283811E-2</v>
      </c>
      <c r="AM50" s="20">
        <v>3.9204041047908317E-5</v>
      </c>
      <c r="AN50" s="20">
        <v>2.9953902032525959E-2</v>
      </c>
      <c r="AO50" s="20">
        <v>1.265199676011595E-2</v>
      </c>
      <c r="AP50" s="20">
        <f t="shared" si="4"/>
        <v>6.7128005145298902E-2</v>
      </c>
      <c r="AQ50" s="24">
        <v>0</v>
      </c>
      <c r="AR50" s="24">
        <v>25.18087718851644</v>
      </c>
      <c r="AS50" s="24">
        <v>42.947072905163338</v>
      </c>
      <c r="AT50" s="24">
        <v>0.1094310963279001</v>
      </c>
      <c r="AU50" s="24">
        <v>29.731802773890941</v>
      </c>
      <c r="AV50" s="24">
        <v>106.54340570349601</v>
      </c>
      <c r="AW50" s="24">
        <f t="shared" si="5"/>
        <v>204.51258966739462</v>
      </c>
      <c r="AX50" t="s">
        <v>2038</v>
      </c>
      <c r="AY50" s="36">
        <v>5.9406670000000002E-2</v>
      </c>
      <c r="AZ50" s="5">
        <f t="shared" si="6"/>
        <v>-7.7213351452989007E-3</v>
      </c>
      <c r="BA50" s="63">
        <f t="shared" si="7"/>
        <v>0.11502405186309399</v>
      </c>
      <c r="BB50" s="78">
        <v>218.21843999999999</v>
      </c>
      <c r="BD50" s="5"/>
      <c r="BE50" s="63"/>
      <c r="BF50" s="5"/>
    </row>
    <row r="51" spans="1:58" x14ac:dyDescent="0.2">
      <c r="A51" s="105"/>
      <c r="B51" s="107"/>
      <c r="C51" s="107"/>
      <c r="D51" s="21" t="s">
        <v>595</v>
      </c>
      <c r="E51" s="21">
        <v>2020</v>
      </c>
      <c r="F51" s="6"/>
      <c r="G51" s="110"/>
      <c r="H51" t="s">
        <v>37</v>
      </c>
      <c r="I51" s="44">
        <v>209.75454211100029</v>
      </c>
      <c r="J51" s="44">
        <v>700000</v>
      </c>
      <c r="K51" s="44">
        <v>50000</v>
      </c>
      <c r="L51" s="44">
        <v>7917.8530910790196</v>
      </c>
      <c r="M51" s="45">
        <v>0.75072222779706266</v>
      </c>
      <c r="N51" s="44">
        <v>19068.594737363659</v>
      </c>
      <c r="O51" s="44">
        <v>20264.594737363659</v>
      </c>
      <c r="P51" s="44">
        <v>13</v>
      </c>
      <c r="Q51" s="44">
        <v>83</v>
      </c>
      <c r="R51" s="44">
        <v>158.31582431430709</v>
      </c>
      <c r="S51" s="44">
        <v>6</v>
      </c>
      <c r="T51" s="44">
        <v>3244.10315592385</v>
      </c>
      <c r="U51" s="44">
        <v>0</v>
      </c>
      <c r="V51" s="44">
        <v>522.30059176451448</v>
      </c>
      <c r="W51" s="44">
        <v>1</v>
      </c>
      <c r="X51" s="44">
        <v>0</v>
      </c>
      <c r="Y51" s="54">
        <v>0</v>
      </c>
      <c r="Z51" s="54">
        <v>2.514285733923316E-3</v>
      </c>
      <c r="AA51" s="54">
        <v>2.3574952036142349E-2</v>
      </c>
      <c r="AB51" s="54">
        <v>1.8079836154356601E-3</v>
      </c>
      <c r="AC51" s="54">
        <v>8.0144898965954781E-3</v>
      </c>
      <c r="AD51" s="54">
        <v>4.6343426220118999E-3</v>
      </c>
      <c r="AE51" s="54">
        <v>1.4665607362985609E-2</v>
      </c>
      <c r="AF51" s="54">
        <v>1.2810825370252131E-2</v>
      </c>
      <c r="AG51" s="54">
        <v>1.035050256177783E-3</v>
      </c>
      <c r="AH51" s="54">
        <f t="shared" si="3"/>
        <v>6.905753689352423E-2</v>
      </c>
      <c r="AI51" t="s">
        <v>639</v>
      </c>
      <c r="AJ51" s="20">
        <v>0</v>
      </c>
      <c r="AK51" s="20">
        <v>2.2879476043252741E-3</v>
      </c>
      <c r="AL51" s="20">
        <v>2.1739546755433291E-2</v>
      </c>
      <c r="AM51" s="20">
        <v>3.9204041047908317E-5</v>
      </c>
      <c r="AN51" s="20">
        <v>2.545570225718136E-2</v>
      </c>
      <c r="AO51" s="20">
        <v>1.235801030046115E-2</v>
      </c>
      <c r="AP51" s="20">
        <f t="shared" si="4"/>
        <v>6.1880410958448991E-2</v>
      </c>
      <c r="AQ51" s="24">
        <v>0</v>
      </c>
      <c r="AR51" s="24">
        <v>25.113563016463804</v>
      </c>
      <c r="AS51" s="24">
        <v>42.065861892676047</v>
      </c>
      <c r="AT51" s="24">
        <v>0.1094310963279001</v>
      </c>
      <c r="AU51" s="24">
        <v>29.10167747618652</v>
      </c>
      <c r="AV51" s="24">
        <v>95.580169155715637</v>
      </c>
      <c r="AW51" s="24">
        <f t="shared" si="5"/>
        <v>191.97070263736993</v>
      </c>
      <c r="AX51" t="s">
        <v>721</v>
      </c>
      <c r="AY51" s="36">
        <v>5.7405703000000002E-2</v>
      </c>
      <c r="AZ51" s="5">
        <f t="shared" si="6"/>
        <v>-4.4747079584489882E-3</v>
      </c>
      <c r="BA51" s="63">
        <f t="shared" si="7"/>
        <v>7.2312188770912209E-2</v>
      </c>
      <c r="BB51" s="78">
        <v>212.6944</v>
      </c>
      <c r="BD51" s="5"/>
      <c r="BE51" s="63"/>
      <c r="BF51" s="5"/>
    </row>
    <row r="52" spans="1:58" x14ac:dyDescent="0.2">
      <c r="A52" s="105"/>
      <c r="B52" s="107"/>
      <c r="C52" s="107"/>
      <c r="D52" s="21" t="s">
        <v>595</v>
      </c>
      <c r="E52" s="21">
        <v>2020</v>
      </c>
      <c r="F52" s="6"/>
      <c r="G52" s="110"/>
      <c r="H52" t="s">
        <v>38</v>
      </c>
      <c r="I52" s="44">
        <v>224.47997332446869</v>
      </c>
      <c r="J52" s="44">
        <v>700000</v>
      </c>
      <c r="K52" s="44">
        <v>50000</v>
      </c>
      <c r="L52" s="44">
        <v>8307.5927507342949</v>
      </c>
      <c r="M52" s="45">
        <v>0.75075716088708333</v>
      </c>
      <c r="N52" s="44">
        <v>20407.270302224431</v>
      </c>
      <c r="O52" s="44">
        <v>21603.270302224431</v>
      </c>
      <c r="P52" s="44">
        <v>13</v>
      </c>
      <c r="Q52" s="44">
        <v>83</v>
      </c>
      <c r="R52" s="44">
        <v>158.31582431430709</v>
      </c>
      <c r="S52" s="44">
        <v>6</v>
      </c>
      <c r="T52" s="44">
        <v>4566.7475796565031</v>
      </c>
      <c r="U52" s="44">
        <v>0</v>
      </c>
      <c r="V52" s="44">
        <v>548.00973950071113</v>
      </c>
      <c r="W52" s="44">
        <v>1</v>
      </c>
      <c r="X52" s="44">
        <v>0</v>
      </c>
      <c r="Y52" s="54">
        <v>0</v>
      </c>
      <c r="Z52" s="54">
        <v>2.514285733923316E-3</v>
      </c>
      <c r="AA52" s="54">
        <v>2.4735379964113239E-2</v>
      </c>
      <c r="AB52" s="54">
        <v>1.8079836154356601E-3</v>
      </c>
      <c r="AC52" s="54">
        <v>8.0144898965954781E-3</v>
      </c>
      <c r="AD52" s="54">
        <v>4.6526794321835041E-3</v>
      </c>
      <c r="AE52" s="54">
        <v>2.0831037312746051E-2</v>
      </c>
      <c r="AF52" s="54">
        <v>1.348936278373003E-2</v>
      </c>
      <c r="AG52" s="54">
        <v>1.3724684249609711E-3</v>
      </c>
      <c r="AH52" s="54">
        <f t="shared" si="3"/>
        <v>7.7417687163688242E-2</v>
      </c>
      <c r="AI52" t="s">
        <v>640</v>
      </c>
      <c r="AJ52" s="20">
        <v>0</v>
      </c>
      <c r="AK52" s="20">
        <v>2.2879476043252741E-3</v>
      </c>
      <c r="AL52" s="20">
        <v>2.2809630205588311E-2</v>
      </c>
      <c r="AM52" s="20">
        <v>3.9204041047908317E-5</v>
      </c>
      <c r="AN52" s="20">
        <v>2.8797128391630879E-2</v>
      </c>
      <c r="AO52" s="20">
        <v>1.304905592491872E-2</v>
      </c>
      <c r="AP52" s="20">
        <f t="shared" si="4"/>
        <v>6.6982966167511093E-2</v>
      </c>
      <c r="AQ52" s="24">
        <v>0</v>
      </c>
      <c r="AR52" s="24">
        <v>25.270122358016504</v>
      </c>
      <c r="AS52" s="24">
        <v>44.136465439946839</v>
      </c>
      <c r="AT52" s="24">
        <v>0.1094310963279001</v>
      </c>
      <c r="AU52" s="24">
        <v>30.582852256650749</v>
      </c>
      <c r="AV52" s="24">
        <v>106.0850332597733</v>
      </c>
      <c r="AW52" s="24">
        <f t="shared" si="5"/>
        <v>206.18390441071529</v>
      </c>
      <c r="AX52" t="s">
        <v>722</v>
      </c>
      <c r="AY52" s="36">
        <v>6.1352067000000003E-2</v>
      </c>
      <c r="AZ52" s="5">
        <f t="shared" si="6"/>
        <v>-5.63089916751109E-3</v>
      </c>
      <c r="BA52" s="63">
        <f t="shared" si="7"/>
        <v>8.406464344127923E-2</v>
      </c>
      <c r="BB52" s="78">
        <v>222.34694999999999</v>
      </c>
      <c r="BD52" s="5"/>
      <c r="BE52" s="63"/>
      <c r="BF52" s="5"/>
    </row>
    <row r="53" spans="1:58" x14ac:dyDescent="0.2">
      <c r="A53" s="105"/>
      <c r="B53" s="107"/>
      <c r="C53" s="107"/>
      <c r="D53" s="21" t="s">
        <v>596</v>
      </c>
      <c r="E53" s="21">
        <v>2020</v>
      </c>
      <c r="F53" s="6"/>
      <c r="G53" s="110"/>
      <c r="H53" t="s">
        <v>601</v>
      </c>
      <c r="I53" s="44">
        <v>233.91848780833419</v>
      </c>
      <c r="J53" s="44">
        <v>700000</v>
      </c>
      <c r="K53" s="44">
        <v>50000</v>
      </c>
      <c r="L53" s="44">
        <v>7677.2284034512786</v>
      </c>
      <c r="M53" s="45">
        <v>0.74443862511657244</v>
      </c>
      <c r="N53" s="44">
        <v>17993.729831410321</v>
      </c>
      <c r="O53" s="44">
        <v>19189.729831410321</v>
      </c>
      <c r="P53" s="44">
        <v>13</v>
      </c>
      <c r="Q53" s="44">
        <v>83</v>
      </c>
      <c r="R53" s="44">
        <v>316.63164862861419</v>
      </c>
      <c r="S53" s="44">
        <v>12</v>
      </c>
      <c r="T53" s="44">
        <v>2142.0219962069159</v>
      </c>
      <c r="U53" s="44">
        <v>0</v>
      </c>
      <c r="V53" s="44">
        <v>112.4561573543522</v>
      </c>
      <c r="W53" s="44">
        <v>1</v>
      </c>
      <c r="X53" s="44">
        <v>0</v>
      </c>
      <c r="Y53" s="54">
        <v>0</v>
      </c>
      <c r="Z53" s="54">
        <v>2.514285733923316E-3</v>
      </c>
      <c r="AA53" s="54">
        <v>2.680936083197594E-2</v>
      </c>
      <c r="AB53" s="54">
        <v>1.8079836154356601E-3</v>
      </c>
      <c r="AC53" s="54">
        <v>8.0144898965954781E-3</v>
      </c>
      <c r="AD53" s="54">
        <v>4.6653267927467823E-3</v>
      </c>
      <c r="AE53" s="54">
        <v>2.227779291570187E-2</v>
      </c>
      <c r="AF53" s="54">
        <v>1.144368946552277E-2</v>
      </c>
      <c r="AG53" s="54">
        <v>7.5389980338513851E-4</v>
      </c>
      <c r="AH53" s="54">
        <f t="shared" si="3"/>
        <v>7.8286829055286944E-2</v>
      </c>
      <c r="AI53" t="s">
        <v>641</v>
      </c>
      <c r="AJ53" s="20">
        <v>0</v>
      </c>
      <c r="AK53" s="20">
        <v>2.2879476043252741E-3</v>
      </c>
      <c r="AL53" s="20">
        <v>2.47221433274648E-2</v>
      </c>
      <c r="AM53" s="20">
        <v>3.9204041047908317E-5</v>
      </c>
      <c r="AN53" s="20">
        <v>2.3E-2</v>
      </c>
      <c r="AO53" s="20">
        <v>1.0966553123351911E-2</v>
      </c>
      <c r="AP53" s="20">
        <f t="shared" si="4"/>
        <v>6.1015848096189894E-2</v>
      </c>
      <c r="AQ53" s="24">
        <v>0</v>
      </c>
      <c r="AR53" s="24">
        <v>24.994731710936922</v>
      </c>
      <c r="AS53" s="24">
        <v>47.83716416001927</v>
      </c>
      <c r="AT53" s="24">
        <v>0.1094310963279001</v>
      </c>
      <c r="AU53" s="24">
        <v>23.663786374485841</v>
      </c>
      <c r="AV53" s="24">
        <v>111.1555998618196</v>
      </c>
      <c r="AW53" s="24">
        <f t="shared" si="5"/>
        <v>207.76071320358952</v>
      </c>
      <c r="AX53" t="s">
        <v>723</v>
      </c>
      <c r="AY53" s="36">
        <v>5.7533305999999999E-2</v>
      </c>
      <c r="AZ53" s="5">
        <f t="shared" si="6"/>
        <v>-3.4825420961898945E-3</v>
      </c>
      <c r="BA53" s="63">
        <f t="shared" si="7"/>
        <v>5.7076025407362327E-2</v>
      </c>
      <c r="BB53" s="78">
        <v>213.51519999999999</v>
      </c>
      <c r="BD53" s="5"/>
      <c r="BE53" s="63"/>
      <c r="BF53" s="5"/>
    </row>
    <row r="54" spans="1:58" x14ac:dyDescent="0.2">
      <c r="A54" s="105"/>
      <c r="B54" s="107"/>
      <c r="C54" s="107"/>
      <c r="D54" s="21" t="s">
        <v>595</v>
      </c>
      <c r="E54" s="21">
        <v>2020</v>
      </c>
      <c r="F54" s="6"/>
      <c r="G54" s="110" t="s">
        <v>419</v>
      </c>
      <c r="H54" t="s">
        <v>36</v>
      </c>
      <c r="I54" s="44">
        <v>216.01907405523491</v>
      </c>
      <c r="J54" s="44">
        <v>700000</v>
      </c>
      <c r="K54" s="44">
        <v>50000</v>
      </c>
      <c r="L54" s="44">
        <v>8083.7191645453613</v>
      </c>
      <c r="M54" s="45">
        <v>0.75054174016528918</v>
      </c>
      <c r="N54" s="44">
        <v>19638.097641384989</v>
      </c>
      <c r="O54" s="44">
        <v>20834.097641384989</v>
      </c>
      <c r="P54" s="44">
        <v>13</v>
      </c>
      <c r="Q54" s="44">
        <v>83</v>
      </c>
      <c r="R54" s="44">
        <v>158.31582431430709</v>
      </c>
      <c r="S54" s="44">
        <v>6</v>
      </c>
      <c r="T54" s="44">
        <v>3808.8709723644661</v>
      </c>
      <c r="U54" s="44">
        <v>0</v>
      </c>
      <c r="V54" s="44">
        <v>533.24193499589308</v>
      </c>
      <c r="W54" s="44">
        <v>1</v>
      </c>
      <c r="X54" s="44">
        <v>0</v>
      </c>
      <c r="Y54" s="54">
        <v>0</v>
      </c>
      <c r="Z54" s="54">
        <v>2.514285733923316E-3</v>
      </c>
      <c r="AA54" s="54">
        <f>(L54/P54/3600)*0.02</f>
        <v>3.4545808395492999E-3</v>
      </c>
      <c r="AB54" s="54">
        <v>1.8079836154356601E-3</v>
      </c>
      <c r="AC54" s="54">
        <v>8.0144898965954781E-3</v>
      </c>
      <c r="AD54" s="54">
        <v>4.6419450081884861E-3</v>
      </c>
      <c r="AE54" s="54">
        <v>1.8216140568256382E-2</v>
      </c>
      <c r="AF54" s="54">
        <v>1.3099490664899349E-2</v>
      </c>
      <c r="AG54" s="54">
        <v>1.1791274882853029E-3</v>
      </c>
      <c r="AH54" s="54">
        <f t="shared" si="3"/>
        <v>5.2928043815133274E-2</v>
      </c>
      <c r="AI54" t="s">
        <v>2013</v>
      </c>
      <c r="AJ54" s="20">
        <v>0</v>
      </c>
      <c r="AK54" s="20">
        <v>2.2879476043252741E-3</v>
      </c>
      <c r="AL54" s="20">
        <v>4.3056622092619498E-3</v>
      </c>
      <c r="AM54" s="20">
        <v>3.9204041047908317E-5</v>
      </c>
      <c r="AN54" s="20">
        <v>2.9953902032525959E-2</v>
      </c>
      <c r="AO54" s="20">
        <v>1.265199676011595E-2</v>
      </c>
      <c r="AP54" s="20">
        <f t="shared" si="4"/>
        <v>4.9238712647277041E-2</v>
      </c>
      <c r="AQ54" s="24">
        <v>0</v>
      </c>
      <c r="AR54" s="24">
        <v>25.18087718851644</v>
      </c>
      <c r="AS54" s="24">
        <v>12.92536415982314</v>
      </c>
      <c r="AT54" s="24">
        <v>0.1094310963279001</v>
      </c>
      <c r="AU54" s="24">
        <v>29.731802773890941</v>
      </c>
      <c r="AV54" s="24">
        <v>106.54340570349601</v>
      </c>
      <c r="AW54" s="24">
        <f t="shared" si="5"/>
        <v>174.49088092205443</v>
      </c>
      <c r="AX54" t="s">
        <v>2039</v>
      </c>
      <c r="AY54" s="36">
        <v>3.4964517000000001E-2</v>
      </c>
      <c r="AZ54" s="5">
        <f t="shared" si="6"/>
        <v>-1.4274195647277041E-2</v>
      </c>
      <c r="BA54" s="63">
        <f t="shared" si="7"/>
        <v>0.28989782388363111</v>
      </c>
      <c r="BB54" s="78">
        <v>124.33888</v>
      </c>
      <c r="BD54" s="5"/>
      <c r="BE54" s="63"/>
      <c r="BF54" s="5"/>
    </row>
    <row r="55" spans="1:58" x14ac:dyDescent="0.2">
      <c r="A55" s="105"/>
      <c r="B55" s="107"/>
      <c r="C55" s="107"/>
      <c r="D55" s="21" t="s">
        <v>595</v>
      </c>
      <c r="E55" s="21">
        <v>2020</v>
      </c>
      <c r="F55" s="6"/>
      <c r="G55" s="110"/>
      <c r="H55" t="s">
        <v>37</v>
      </c>
      <c r="I55" s="44">
        <v>209.75454211100029</v>
      </c>
      <c r="J55" s="44">
        <v>700000</v>
      </c>
      <c r="K55" s="44">
        <v>50000</v>
      </c>
      <c r="L55" s="44">
        <v>7917.8530910790196</v>
      </c>
      <c r="M55" s="45">
        <v>0.75072222779706266</v>
      </c>
      <c r="N55" s="44">
        <v>19068.594737363659</v>
      </c>
      <c r="O55" s="44">
        <v>20264.594737363659</v>
      </c>
      <c r="P55" s="44">
        <v>13</v>
      </c>
      <c r="Q55" s="44">
        <v>83</v>
      </c>
      <c r="R55" s="44">
        <v>158.31582431430709</v>
      </c>
      <c r="S55" s="44">
        <v>6</v>
      </c>
      <c r="T55" s="44">
        <v>3244.10315592385</v>
      </c>
      <c r="U55" s="44">
        <v>0</v>
      </c>
      <c r="V55" s="44">
        <v>522.30059176451448</v>
      </c>
      <c r="W55" s="44">
        <v>1</v>
      </c>
      <c r="X55" s="44">
        <v>0</v>
      </c>
      <c r="Y55" s="54">
        <v>0</v>
      </c>
      <c r="Z55" s="54">
        <v>2.514285733923316E-3</v>
      </c>
      <c r="AA55" s="54">
        <f>(L55/P55/3600)*0.02</f>
        <v>3.3836979021705212E-3</v>
      </c>
      <c r="AB55" s="54">
        <v>1.8079836154356601E-3</v>
      </c>
      <c r="AC55" s="54">
        <v>8.0144898965954781E-3</v>
      </c>
      <c r="AD55" s="54">
        <v>4.6343426220118999E-3</v>
      </c>
      <c r="AE55" s="54">
        <v>1.4665607362985609E-2</v>
      </c>
      <c r="AF55" s="54">
        <v>1.2810825370252131E-2</v>
      </c>
      <c r="AG55" s="54">
        <v>1.035050256177783E-3</v>
      </c>
      <c r="AH55" s="54">
        <f t="shared" si="3"/>
        <v>4.8866282759552397E-2</v>
      </c>
      <c r="AI55" t="s">
        <v>642</v>
      </c>
      <c r="AJ55" s="20">
        <v>0</v>
      </c>
      <c r="AK55" s="20">
        <v>2.2879476043252741E-3</v>
      </c>
      <c r="AL55" s="20">
        <v>4.2173163291310631E-3</v>
      </c>
      <c r="AM55" s="20">
        <v>3.9204041047908317E-5</v>
      </c>
      <c r="AN55" s="20">
        <v>2.545570225718136E-2</v>
      </c>
      <c r="AO55" s="20">
        <v>1.235801030046115E-2</v>
      </c>
      <c r="AP55" s="20">
        <f t="shared" si="4"/>
        <v>4.4358180532146754E-2</v>
      </c>
      <c r="AQ55" s="24">
        <v>0</v>
      </c>
      <c r="AR55" s="24">
        <v>25.113563016463804</v>
      </c>
      <c r="AS55" s="24">
        <v>12.66015462474734</v>
      </c>
      <c r="AT55" s="24">
        <v>0.1094310963279001</v>
      </c>
      <c r="AU55" s="24">
        <v>29.10167747618652</v>
      </c>
      <c r="AV55" s="24">
        <v>95.580169155715637</v>
      </c>
      <c r="AW55" s="24">
        <f t="shared" si="5"/>
        <v>162.56499536944119</v>
      </c>
      <c r="AX55" t="s">
        <v>724</v>
      </c>
      <c r="AY55" s="36">
        <v>3.3420413000000003E-2</v>
      </c>
      <c r="AZ55" s="5">
        <f t="shared" si="6"/>
        <v>-1.0937767532146751E-2</v>
      </c>
      <c r="BA55" s="63">
        <f t="shared" si="7"/>
        <v>0.24657836279421014</v>
      </c>
      <c r="BB55" s="78">
        <v>120.56959999999999</v>
      </c>
      <c r="BD55" s="5"/>
      <c r="BE55" s="63"/>
      <c r="BF55" s="5"/>
    </row>
    <row r="56" spans="1:58" x14ac:dyDescent="0.2">
      <c r="A56" s="105"/>
      <c r="B56" s="107"/>
      <c r="C56" s="107"/>
      <c r="D56" s="21" t="s">
        <v>595</v>
      </c>
      <c r="E56" s="21">
        <v>2020</v>
      </c>
      <c r="F56" s="6"/>
      <c r="G56" s="110"/>
      <c r="H56" t="s">
        <v>38</v>
      </c>
      <c r="I56" s="44">
        <v>224.47997332446869</v>
      </c>
      <c r="J56" s="44">
        <v>700000</v>
      </c>
      <c r="K56" s="44">
        <v>50000</v>
      </c>
      <c r="L56" s="44">
        <v>8307.5927507342949</v>
      </c>
      <c r="M56" s="45">
        <v>0.75075716088708333</v>
      </c>
      <c r="N56" s="44">
        <v>20407.270302224431</v>
      </c>
      <c r="O56" s="44">
        <v>21603.270302224431</v>
      </c>
      <c r="P56" s="44">
        <v>13</v>
      </c>
      <c r="Q56" s="44">
        <v>83</v>
      </c>
      <c r="R56" s="44">
        <v>158.31582431430709</v>
      </c>
      <c r="S56" s="44">
        <v>6</v>
      </c>
      <c r="T56" s="44">
        <v>4566.7475796565031</v>
      </c>
      <c r="U56" s="44">
        <v>0</v>
      </c>
      <c r="V56" s="44">
        <v>548.00973950071113</v>
      </c>
      <c r="W56" s="44">
        <v>1</v>
      </c>
      <c r="X56" s="44">
        <v>0</v>
      </c>
      <c r="Y56" s="54">
        <v>0</v>
      </c>
      <c r="Z56" s="54">
        <v>2.514285733923316E-3</v>
      </c>
      <c r="AA56" s="54">
        <f>(L56/P56/3600)*0.02</f>
        <v>3.5502533122796134E-3</v>
      </c>
      <c r="AB56" s="54">
        <v>1.8079836154356601E-3</v>
      </c>
      <c r="AC56" s="54">
        <v>8.0144898965954781E-3</v>
      </c>
      <c r="AD56" s="54">
        <v>4.6526794321835041E-3</v>
      </c>
      <c r="AE56" s="54">
        <v>2.0831037312746051E-2</v>
      </c>
      <c r="AF56" s="54">
        <v>1.348936278373003E-2</v>
      </c>
      <c r="AG56" s="54">
        <v>1.3724684249609711E-3</v>
      </c>
      <c r="AH56" s="54">
        <f t="shared" si="3"/>
        <v>5.6232560511854629E-2</v>
      </c>
      <c r="AI56" t="s">
        <v>643</v>
      </c>
      <c r="AJ56" s="20">
        <v>0</v>
      </c>
      <c r="AK56" s="20">
        <v>2.2879476043252741E-3</v>
      </c>
      <c r="AL56" s="20">
        <v>4.4249048524172621E-3</v>
      </c>
      <c r="AM56" s="20">
        <v>3.9204041047908317E-5</v>
      </c>
      <c r="AN56" s="20">
        <v>2.8797128391630879E-2</v>
      </c>
      <c r="AO56" s="20">
        <v>1.304905592491872E-2</v>
      </c>
      <c r="AP56" s="20">
        <f t="shared" si="4"/>
        <v>4.8598240814340048E-2</v>
      </c>
      <c r="AQ56" s="24">
        <v>0</v>
      </c>
      <c r="AR56" s="24">
        <v>25.270122358016504</v>
      </c>
      <c r="AS56" s="24">
        <v>13.28332409984046</v>
      </c>
      <c r="AT56" s="24">
        <v>0.1094310963279001</v>
      </c>
      <c r="AU56" s="24">
        <v>30.582852256650749</v>
      </c>
      <c r="AV56" s="24">
        <v>106.0850332597733</v>
      </c>
      <c r="AW56" s="24">
        <f t="shared" si="5"/>
        <v>175.3307630706089</v>
      </c>
      <c r="AX56" t="s">
        <v>725</v>
      </c>
      <c r="AY56" s="36">
        <v>3.6224619999999999E-2</v>
      </c>
      <c r="AZ56" s="5">
        <f t="shared" si="6"/>
        <v>-1.2373620814340049E-2</v>
      </c>
      <c r="BA56" s="63">
        <f t="shared" si="7"/>
        <v>0.25461046751899963</v>
      </c>
      <c r="BB56" s="78">
        <v>125.83525</v>
      </c>
      <c r="BD56" s="5"/>
      <c r="BE56" s="63"/>
      <c r="BF56" s="5"/>
    </row>
    <row r="57" spans="1:58" x14ac:dyDescent="0.2">
      <c r="A57" s="105"/>
      <c r="B57" s="107"/>
      <c r="C57" s="107"/>
      <c r="D57" s="21" t="s">
        <v>596</v>
      </c>
      <c r="E57" s="21">
        <v>2020</v>
      </c>
      <c r="F57" s="6"/>
      <c r="G57" s="110"/>
      <c r="H57" t="s">
        <v>601</v>
      </c>
      <c r="I57" s="44">
        <v>233.91848780833419</v>
      </c>
      <c r="J57" s="44">
        <v>700000</v>
      </c>
      <c r="K57" s="44">
        <v>50000</v>
      </c>
      <c r="L57" s="44">
        <v>7677.2284034512786</v>
      </c>
      <c r="M57" s="45">
        <v>0.74443862511657244</v>
      </c>
      <c r="N57" s="44">
        <v>17993.729831410321</v>
      </c>
      <c r="O57" s="44">
        <v>19189.729831410321</v>
      </c>
      <c r="P57" s="44">
        <v>13</v>
      </c>
      <c r="Q57" s="44">
        <v>83</v>
      </c>
      <c r="R57" s="44">
        <v>316.63164862861419</v>
      </c>
      <c r="S57" s="44">
        <v>12</v>
      </c>
      <c r="T57" s="44">
        <v>2142.0219962069159</v>
      </c>
      <c r="U57" s="44">
        <v>0</v>
      </c>
      <c r="V57" s="44">
        <v>112.4561573543522</v>
      </c>
      <c r="W57" s="44">
        <v>1</v>
      </c>
      <c r="X57" s="44">
        <v>0</v>
      </c>
      <c r="Y57" s="54">
        <v>0</v>
      </c>
      <c r="Z57" s="54">
        <v>2.514285733923316E-3</v>
      </c>
      <c r="AA57" s="54">
        <f>(L57/P57/3600)*0.02</f>
        <v>3.2808668390817432E-3</v>
      </c>
      <c r="AB57" s="54">
        <v>1.8079836154356601E-3</v>
      </c>
      <c r="AC57" s="54">
        <v>8.0144898965954781E-3</v>
      </c>
      <c r="AD57" s="54">
        <v>4.6653267927467823E-3</v>
      </c>
      <c r="AE57" s="54">
        <v>2.227779291570187E-2</v>
      </c>
      <c r="AF57" s="54">
        <v>1.144368946552277E-2</v>
      </c>
      <c r="AG57" s="54">
        <v>7.5389980338513851E-4</v>
      </c>
      <c r="AH57" s="54">
        <f t="shared" si="3"/>
        <v>5.4758335062392749E-2</v>
      </c>
      <c r="AI57" t="s">
        <v>644</v>
      </c>
      <c r="AJ57" s="20">
        <v>0</v>
      </c>
      <c r="AK57" s="20">
        <v>2.2879476043252741E-3</v>
      </c>
      <c r="AL57" s="20">
        <v>4.7959186968779934E-3</v>
      </c>
      <c r="AM57" s="20">
        <v>3.9204041047908317E-5</v>
      </c>
      <c r="AN57" s="20">
        <v>2.3E-2</v>
      </c>
      <c r="AO57" s="20">
        <v>1.0966553123351911E-2</v>
      </c>
      <c r="AP57" s="20">
        <f t="shared" si="4"/>
        <v>4.1089623465603083E-2</v>
      </c>
      <c r="AQ57" s="24">
        <v>0</v>
      </c>
      <c r="AR57" s="24">
        <v>24.994731710936922</v>
      </c>
      <c r="AS57" s="24">
        <v>14.397087515297279</v>
      </c>
      <c r="AT57" s="24">
        <v>0.1094310963279001</v>
      </c>
      <c r="AU57" s="24">
        <v>23.663786374485841</v>
      </c>
      <c r="AV57" s="24">
        <v>111.1555998618196</v>
      </c>
      <c r="AW57" s="24">
        <f t="shared" si="5"/>
        <v>174.32063655886753</v>
      </c>
      <c r="AX57" t="s">
        <v>726</v>
      </c>
      <c r="AY57" s="36">
        <v>3.0349977E-2</v>
      </c>
      <c r="AZ57" s="5">
        <f t="shared" si="6"/>
        <v>-1.0739646465603082E-2</v>
      </c>
      <c r="BA57" s="63">
        <f t="shared" si="7"/>
        <v>0.26137125531445787</v>
      </c>
      <c r="BB57" s="78">
        <v>109.10709</v>
      </c>
      <c r="BD57" s="5"/>
      <c r="BE57" s="63"/>
      <c r="BF57" s="5"/>
    </row>
    <row r="58" spans="1:58" hidden="1" x14ac:dyDescent="0.2">
      <c r="A58" s="105"/>
      <c r="B58" s="107"/>
      <c r="C58" s="107"/>
      <c r="D58" s="109" t="s">
        <v>2222</v>
      </c>
      <c r="E58" s="21">
        <v>2002</v>
      </c>
      <c r="F58" s="6" t="s">
        <v>415</v>
      </c>
      <c r="G58" s="6" t="s">
        <v>44</v>
      </c>
      <c r="I58" s="44">
        <v>276.05080439639983</v>
      </c>
      <c r="J58" s="44">
        <v>700000</v>
      </c>
      <c r="K58" s="44">
        <v>50000</v>
      </c>
      <c r="L58" s="44">
        <v>18023.725185350191</v>
      </c>
      <c r="M58" s="45">
        <v>0.24232487380504611</v>
      </c>
      <c r="N58" s="44">
        <v>17093.914656094621</v>
      </c>
      <c r="O58" s="44">
        <v>18289.914656094621</v>
      </c>
      <c r="P58" s="44">
        <v>13</v>
      </c>
      <c r="Q58" s="44">
        <v>83</v>
      </c>
      <c r="R58" s="44">
        <v>316.63164862861419</v>
      </c>
      <c r="S58" s="44">
        <v>12</v>
      </c>
      <c r="T58" s="44">
        <v>0</v>
      </c>
      <c r="U58" s="44">
        <v>1585.244949962919</v>
      </c>
      <c r="V58" s="44">
        <v>0</v>
      </c>
      <c r="W58" s="44">
        <v>0</v>
      </c>
      <c r="X58" s="44">
        <v>0</v>
      </c>
      <c r="Y58" s="54">
        <v>0.10210536420345311</v>
      </c>
      <c r="Z58" s="54">
        <v>2.514285733923316E-3</v>
      </c>
      <c r="AA58" s="54">
        <v>1.30125330761075E-2</v>
      </c>
      <c r="AB58" s="54">
        <v>1.8079836154356601E-3</v>
      </c>
      <c r="AC58" s="54">
        <v>7.8135943040251732E-3</v>
      </c>
      <c r="AD58" s="54">
        <v>5.1142885349690914E-3</v>
      </c>
      <c r="AE58" s="54">
        <v>1.2927237548865381E-4</v>
      </c>
      <c r="AF58" s="54">
        <v>1.0611682198941709E-2</v>
      </c>
      <c r="AG58" s="54">
        <v>2.0745130314026031E-4</v>
      </c>
      <c r="AH58" s="54">
        <f t="shared" si="3"/>
        <v>0.14331645534548448</v>
      </c>
      <c r="AI58" t="s">
        <v>645</v>
      </c>
      <c r="AJ58" s="20">
        <v>0.1024498695385208</v>
      </c>
      <c r="AK58" s="20">
        <v>2.2879476043252741E-3</v>
      </c>
      <c r="AL58" s="20">
        <v>1.3296652126472229E-2</v>
      </c>
      <c r="AM58" s="20">
        <v>3.9204041047908317E-5</v>
      </c>
      <c r="AN58" s="20">
        <v>1.5492740895931461E-2</v>
      </c>
      <c r="AO58" s="20">
        <v>1.011937631717115E-2</v>
      </c>
      <c r="AP58" s="20">
        <f t="shared" si="4"/>
        <v>0.1436857905234688</v>
      </c>
      <c r="AQ58" s="24">
        <v>113.2133338279761</v>
      </c>
      <c r="AR58" s="24">
        <v>47.736990260714677</v>
      </c>
      <c r="AS58" s="24">
        <v>34.316284718048571</v>
      </c>
      <c r="AT58" s="24">
        <v>0.1094310963279001</v>
      </c>
      <c r="AU58" s="24">
        <v>21.07009641957141</v>
      </c>
      <c r="AV58" s="24">
        <v>46.676783284014611</v>
      </c>
      <c r="AW58" s="24">
        <f t="shared" si="5"/>
        <v>263.12291960665323</v>
      </c>
      <c r="AX58" t="s">
        <v>727</v>
      </c>
      <c r="AY58" s="36">
        <v>0.14052228</v>
      </c>
      <c r="AZ58" s="5">
        <f t="shared" si="6"/>
        <v>-3.1635105234688043E-3</v>
      </c>
      <c r="BA58" s="63">
        <f t="shared" si="7"/>
        <v>2.2016864102871014E-2</v>
      </c>
      <c r="BB58" s="78">
        <v>333.40469999999999</v>
      </c>
      <c r="BD58" s="5"/>
      <c r="BE58" s="63"/>
      <c r="BF58" s="5"/>
    </row>
    <row r="59" spans="1:58" hidden="1" x14ac:dyDescent="0.2">
      <c r="A59" s="105"/>
      <c r="B59" s="107"/>
      <c r="C59" s="107"/>
      <c r="D59" s="109"/>
      <c r="E59" s="21">
        <v>2006</v>
      </c>
      <c r="F59" s="6" t="s">
        <v>416</v>
      </c>
      <c r="G59" s="6" t="s">
        <v>44</v>
      </c>
      <c r="I59" s="44">
        <v>275.77334666219542</v>
      </c>
      <c r="J59" s="44">
        <v>700000</v>
      </c>
      <c r="K59" s="44">
        <v>50000</v>
      </c>
      <c r="L59" s="44">
        <v>18009.548380614979</v>
      </c>
      <c r="M59" s="45">
        <v>0.24233858287334439</v>
      </c>
      <c r="N59" s="44">
        <v>17076.733620018549</v>
      </c>
      <c r="O59" s="44">
        <v>18272.733620018549</v>
      </c>
      <c r="P59" s="44">
        <v>13</v>
      </c>
      <c r="Q59" s="44">
        <v>83</v>
      </c>
      <c r="R59" s="44">
        <v>316.63164862861419</v>
      </c>
      <c r="S59" s="44">
        <v>12</v>
      </c>
      <c r="T59" s="44">
        <v>0</v>
      </c>
      <c r="U59" s="44">
        <v>1583.998054114141</v>
      </c>
      <c r="V59" s="44">
        <v>0</v>
      </c>
      <c r="W59" s="44">
        <v>0</v>
      </c>
      <c r="X59" s="44">
        <v>0</v>
      </c>
      <c r="Y59" s="54">
        <v>0.1019401848316193</v>
      </c>
      <c r="Z59" s="54">
        <v>2.514285733923316E-3</v>
      </c>
      <c r="AA59" s="54">
        <v>1.300229784101248E-2</v>
      </c>
      <c r="AB59" s="54">
        <v>1.8079836154356601E-3</v>
      </c>
      <c r="AC59" s="54">
        <v>7.8135943040251732E-3</v>
      </c>
      <c r="AD59" s="54">
        <v>5.0976588390767574E-3</v>
      </c>
      <c r="AE59" s="54">
        <v>1.2924183101858941E-4</v>
      </c>
      <c r="AF59" s="54">
        <v>1.0602974332869049E-2</v>
      </c>
      <c r="AG59" s="54">
        <v>2.0745130314026031E-4</v>
      </c>
      <c r="AH59" s="54">
        <f t="shared" si="3"/>
        <v>0.14311567263212061</v>
      </c>
      <c r="AI59" t="s">
        <v>646</v>
      </c>
      <c r="AJ59" s="20">
        <v>0.10247778582726109</v>
      </c>
      <c r="AK59" s="20">
        <v>2.2879476043252741E-3</v>
      </c>
      <c r="AL59" s="20">
        <v>1.32861934649641E-2</v>
      </c>
      <c r="AM59" s="20">
        <v>3.9204041047908317E-5</v>
      </c>
      <c r="AN59" s="20">
        <v>1.547560084789599E-2</v>
      </c>
      <c r="AO59" s="20">
        <v>1.011050719300419E-2</v>
      </c>
      <c r="AP59" s="20">
        <f t="shared" si="4"/>
        <v>0.14367723897849854</v>
      </c>
      <c r="AQ59" s="24">
        <v>76.695494104870434</v>
      </c>
      <c r="AR59" s="24">
        <v>47.734014858807271</v>
      </c>
      <c r="AS59" s="24">
        <v>34.289292780328537</v>
      </c>
      <c r="AT59" s="24">
        <v>0.1094310963279001</v>
      </c>
      <c r="AU59" s="24">
        <v>21.051086498119101</v>
      </c>
      <c r="AV59" s="24">
        <v>46.641715177445143</v>
      </c>
      <c r="AW59" s="24">
        <f t="shared" si="5"/>
        <v>226.52103451589841</v>
      </c>
      <c r="AX59" t="s">
        <v>728</v>
      </c>
      <c r="AY59" s="36">
        <v>0.14071548</v>
      </c>
      <c r="AZ59" s="5">
        <f t="shared" si="6"/>
        <v>-2.961758978498541E-3</v>
      </c>
      <c r="BA59" s="63">
        <f t="shared" si="7"/>
        <v>2.0613974764240643E-2</v>
      </c>
      <c r="BB59" s="78">
        <v>267.21937000000003</v>
      </c>
      <c r="BD59" s="5"/>
      <c r="BE59" s="63"/>
      <c r="BF59" s="5"/>
    </row>
    <row r="60" spans="1:58" hidden="1" x14ac:dyDescent="0.2">
      <c r="A60" s="105"/>
      <c r="B60" s="107"/>
      <c r="C60" s="107"/>
      <c r="D60" s="109"/>
      <c r="E60" s="21">
        <v>2010</v>
      </c>
      <c r="F60" s="6" t="s">
        <v>414</v>
      </c>
      <c r="G60" s="6" t="s">
        <v>44</v>
      </c>
      <c r="I60" s="44">
        <v>275.49644457866742</v>
      </c>
      <c r="J60" s="44">
        <v>700000</v>
      </c>
      <c r="K60" s="44">
        <v>50000</v>
      </c>
      <c r="L60" s="44">
        <v>17995.39686056105</v>
      </c>
      <c r="M60" s="45">
        <v>0.24235229194164279</v>
      </c>
      <c r="N60" s="44">
        <v>17059.586991540971</v>
      </c>
      <c r="O60" s="44">
        <v>18255.586991540971</v>
      </c>
      <c r="P60" s="44">
        <v>13</v>
      </c>
      <c r="Q60" s="44">
        <v>83</v>
      </c>
      <c r="R60" s="44">
        <v>316.63164862861419</v>
      </c>
      <c r="S60" s="44">
        <v>12</v>
      </c>
      <c r="T60" s="44">
        <v>0</v>
      </c>
      <c r="U60" s="44">
        <v>1582.7533821348979</v>
      </c>
      <c r="V60" s="44">
        <v>0</v>
      </c>
      <c r="W60" s="44">
        <v>0</v>
      </c>
      <c r="X60" s="44">
        <v>0</v>
      </c>
      <c r="Y60" s="54">
        <v>0.10273381322622301</v>
      </c>
      <c r="Z60" s="54">
        <v>2.514285733923316E-3</v>
      </c>
      <c r="AA60" s="54">
        <v>1.299208030104637E-2</v>
      </c>
      <c r="AB60" s="54">
        <v>1.8079836154356601E-3</v>
      </c>
      <c r="AC60" s="54">
        <v>7.8135943040251732E-3</v>
      </c>
      <c r="AD60" s="54">
        <v>5.0810626707971096E-3</v>
      </c>
      <c r="AE60" s="54">
        <v>1.292113011004403E-4</v>
      </c>
      <c r="AF60" s="54">
        <v>1.059428229928017E-2</v>
      </c>
      <c r="AG60" s="54">
        <v>2.0745130314026031E-4</v>
      </c>
      <c r="AH60" s="54">
        <f t="shared" si="3"/>
        <v>0.14387376475497149</v>
      </c>
      <c r="AI60" t="s">
        <v>647</v>
      </c>
      <c r="AJ60" s="20">
        <v>0.10317125111016449</v>
      </c>
      <c r="AK60" s="20">
        <v>2.2879476043252741E-3</v>
      </c>
      <c r="AL60" s="20">
        <v>1.3275753456737011E-2</v>
      </c>
      <c r="AM60" s="20">
        <v>3.9204041047908317E-5</v>
      </c>
      <c r="AN60" s="20">
        <v>1.5458495096139301E-2</v>
      </c>
      <c r="AO60" s="20">
        <v>1.0101655830586991E-2</v>
      </c>
      <c r="AP60" s="20">
        <f t="shared" si="4"/>
        <v>0.14433430713900097</v>
      </c>
      <c r="AQ60" s="24">
        <v>72.621841849605772</v>
      </c>
      <c r="AR60" s="24">
        <v>47.731044699281526</v>
      </c>
      <c r="AS60" s="24">
        <v>34.262348983395903</v>
      </c>
      <c r="AT60" s="24">
        <v>0.1094310963279001</v>
      </c>
      <c r="AU60" s="24">
        <v>21.032114646882231</v>
      </c>
      <c r="AV60" s="24">
        <v>46.606717203674059</v>
      </c>
      <c r="AW60" s="24">
        <f t="shared" si="5"/>
        <v>222.36349847916742</v>
      </c>
      <c r="AX60" t="s">
        <v>729</v>
      </c>
      <c r="AY60" s="36">
        <v>0.14145071000000001</v>
      </c>
      <c r="AZ60" s="5">
        <f t="shared" si="6"/>
        <v>-2.8835971390009651E-3</v>
      </c>
      <c r="BA60" s="63">
        <f t="shared" si="7"/>
        <v>1.9978598270637905E-2</v>
      </c>
      <c r="BB60" s="78">
        <v>266.05759999999998</v>
      </c>
      <c r="BD60" s="5"/>
      <c r="BE60" s="63"/>
      <c r="BF60" s="5"/>
    </row>
    <row r="61" spans="1:58" x14ac:dyDescent="0.2">
      <c r="A61" s="105"/>
      <c r="B61" s="107"/>
      <c r="C61" s="107"/>
      <c r="D61" s="109"/>
      <c r="E61" s="21">
        <v>2020</v>
      </c>
      <c r="F61" s="6" t="s">
        <v>414</v>
      </c>
      <c r="G61" s="6" t="s">
        <v>44</v>
      </c>
      <c r="I61" s="44">
        <v>269.50490415780388</v>
      </c>
      <c r="J61" s="44">
        <v>700000</v>
      </c>
      <c r="K61" s="44">
        <v>50000</v>
      </c>
      <c r="L61" s="44">
        <v>17689.309990740119</v>
      </c>
      <c r="M61" s="45">
        <v>0.24239124357700351</v>
      </c>
      <c r="N61" s="44">
        <v>16688.572384875621</v>
      </c>
      <c r="O61" s="44">
        <v>17884.572384875621</v>
      </c>
      <c r="P61" s="44">
        <v>13</v>
      </c>
      <c r="Q61" s="44">
        <v>83</v>
      </c>
      <c r="R61" s="44">
        <v>316.63164862861419</v>
      </c>
      <c r="S61" s="44">
        <v>12</v>
      </c>
      <c r="T61" s="44">
        <v>0</v>
      </c>
      <c r="U61" s="44">
        <v>1555.8320515196281</v>
      </c>
      <c r="V61" s="44">
        <v>0</v>
      </c>
      <c r="W61" s="44">
        <v>0</v>
      </c>
      <c r="X61" s="44">
        <v>0</v>
      </c>
      <c r="Y61" s="54">
        <v>0.10068428516387939</v>
      </c>
      <c r="Z61" s="54">
        <v>2.514285733923316E-3</v>
      </c>
      <c r="AA61" s="54">
        <v>1.2771096080541611E-2</v>
      </c>
      <c r="AB61" s="54">
        <v>1.8079836154356601E-3</v>
      </c>
      <c r="AC61" s="54">
        <v>7.9972194507718086E-3</v>
      </c>
      <c r="AD61" s="54">
        <v>5.0271255895495406E-3</v>
      </c>
      <c r="AE61" s="54">
        <v>1.2854520173277711E-4</v>
      </c>
      <c r="AF61" s="54">
        <v>1.0406225919723511E-2</v>
      </c>
      <c r="AG61" s="54">
        <v>2.0745130314026031E-4</v>
      </c>
      <c r="AH61" s="54">
        <f t="shared" si="3"/>
        <v>0.14154421805869788</v>
      </c>
      <c r="AI61" t="s">
        <v>648</v>
      </c>
      <c r="AJ61" s="20">
        <v>0.1006673903751977</v>
      </c>
      <c r="AK61" s="20">
        <v>2.2879476043252741E-3</v>
      </c>
      <c r="AL61" s="20">
        <v>1.304994383155487E-2</v>
      </c>
      <c r="AM61" s="20">
        <v>3.9204041047908317E-5</v>
      </c>
      <c r="AN61" s="20">
        <v>1.5590782315740251E-2</v>
      </c>
      <c r="AO61" s="20">
        <v>9.9101321879091642E-3</v>
      </c>
      <c r="AP61" s="20">
        <f t="shared" si="4"/>
        <v>0.14154540035577517</v>
      </c>
      <c r="AQ61" s="24">
        <v>51.702696761481683</v>
      </c>
      <c r="AR61" s="24">
        <v>47.666600017845205</v>
      </c>
      <c r="AS61" s="24">
        <v>33.67957466425743</v>
      </c>
      <c r="AT61" s="24">
        <v>0.1094310963279001</v>
      </c>
      <c r="AU61" s="24">
        <v>20.621606310880949</v>
      </c>
      <c r="AV61" s="24">
        <v>47.264372955713483</v>
      </c>
      <c r="AW61" s="24">
        <f t="shared" si="5"/>
        <v>201.04428180650666</v>
      </c>
      <c r="AX61" t="s">
        <v>730</v>
      </c>
      <c r="AY61" s="36">
        <v>0.1363366</v>
      </c>
      <c r="AZ61" s="5">
        <f t="shared" si="6"/>
        <v>-5.2088003557751728E-3</v>
      </c>
      <c r="BA61" s="63">
        <f t="shared" si="7"/>
        <v>3.6799502793328664E-2</v>
      </c>
      <c r="BB61" s="78">
        <v>239.00426999999999</v>
      </c>
      <c r="BD61" s="5"/>
      <c r="BE61" s="63"/>
      <c r="BF61" s="5"/>
    </row>
    <row r="62" spans="1:58" hidden="1" x14ac:dyDescent="0.2">
      <c r="A62" s="105"/>
      <c r="B62" s="107"/>
      <c r="C62" s="107"/>
      <c r="D62" s="111" t="s">
        <v>17</v>
      </c>
      <c r="E62" s="21">
        <v>2010</v>
      </c>
      <c r="F62" s="6" t="s">
        <v>420</v>
      </c>
      <c r="G62" s="6" t="s">
        <v>45</v>
      </c>
      <c r="I62" s="44">
        <v>280.82040364709968</v>
      </c>
      <c r="J62" s="44">
        <v>700000</v>
      </c>
      <c r="K62" s="44">
        <v>50000</v>
      </c>
      <c r="L62" s="44">
        <v>18439.125633807718</v>
      </c>
      <c r="M62" s="45">
        <v>0.23987314105033869</v>
      </c>
      <c r="N62" s="44">
        <v>17389.262908071309</v>
      </c>
      <c r="O62" s="44">
        <v>18585.262908071309</v>
      </c>
      <c r="P62" s="44">
        <v>13</v>
      </c>
      <c r="Q62" s="44">
        <v>83</v>
      </c>
      <c r="R62" s="44">
        <v>316.63164862861419</v>
      </c>
      <c r="S62" s="44">
        <v>12</v>
      </c>
      <c r="T62" s="44">
        <v>0</v>
      </c>
      <c r="U62" s="44">
        <v>1621.780763528523</v>
      </c>
      <c r="V62" s="44">
        <v>0</v>
      </c>
      <c r="W62" s="44">
        <v>0</v>
      </c>
      <c r="X62" s="44">
        <v>0</v>
      </c>
      <c r="Y62" s="54">
        <v>8.5158206522464752E-2</v>
      </c>
      <c r="Z62" s="54">
        <v>2.514285733923316E-3</v>
      </c>
      <c r="AA62" s="54">
        <v>-1.390155288390815E-3</v>
      </c>
      <c r="AB62" s="54">
        <v>1.8079836154356601E-3</v>
      </c>
      <c r="AC62" s="54">
        <v>7.8135943040251732E-3</v>
      </c>
      <c r="AD62" s="54">
        <v>5.2419989369809628E-3</v>
      </c>
      <c r="AE62" s="54">
        <v>5.2690436132252216E-4</v>
      </c>
      <c r="AF62" s="54">
        <v>1.076138578355312E-2</v>
      </c>
      <c r="AG62" s="54">
        <v>2.0745130314026031E-4</v>
      </c>
      <c r="AH62" s="54">
        <f t="shared" si="3"/>
        <v>0.11264165527245495</v>
      </c>
      <c r="AI62" t="s">
        <v>649</v>
      </c>
      <c r="AJ62" s="20">
        <v>8.5686106550793811E-2</v>
      </c>
      <c r="AK62" s="20">
        <v>2.2879476043252741E-3</v>
      </c>
      <c r="AL62" s="20">
        <v>-1.979342229484253E-3</v>
      </c>
      <c r="AM62" s="20">
        <v>3.9204041047908317E-5</v>
      </c>
      <c r="AN62" s="20">
        <v>1.602987846011748E-2</v>
      </c>
      <c r="AO62" s="20">
        <v>1.0271839783732519E-2</v>
      </c>
      <c r="AP62" s="20">
        <f t="shared" si="4"/>
        <v>0.11233563421053272</v>
      </c>
      <c r="AQ62" s="24">
        <v>72.506721919332279</v>
      </c>
      <c r="AR62" s="24">
        <v>47.788027100432252</v>
      </c>
      <c r="AS62" s="24">
        <v>16.01522746941912</v>
      </c>
      <c r="AT62" s="24">
        <v>0.1094310963279001</v>
      </c>
      <c r="AU62" s="24">
        <v>21.396883875595201</v>
      </c>
      <c r="AV62" s="24">
        <v>47.640504859409702</v>
      </c>
      <c r="AW62" s="24">
        <f t="shared" si="5"/>
        <v>205.45679632051647</v>
      </c>
      <c r="AX62" t="s">
        <v>731</v>
      </c>
      <c r="AY62" s="36">
        <v>0.11178163000000001</v>
      </c>
      <c r="AZ62" s="5">
        <f t="shared" si="6"/>
        <v>-5.5400421053271309E-4</v>
      </c>
      <c r="BA62" s="63">
        <f t="shared" si="7"/>
        <v>4.9316872106177061E-3</v>
      </c>
      <c r="BB62" s="78">
        <v>257.72651000000002</v>
      </c>
      <c r="BD62" s="5"/>
      <c r="BE62" s="63"/>
      <c r="BF62" s="5"/>
    </row>
    <row r="63" spans="1:58" hidden="1" x14ac:dyDescent="0.2">
      <c r="A63" s="105"/>
      <c r="B63" s="107"/>
      <c r="C63" s="107"/>
      <c r="D63" s="108"/>
      <c r="E63" s="21">
        <v>2010</v>
      </c>
      <c r="F63" s="6" t="s">
        <v>420</v>
      </c>
      <c r="G63" s="6" t="s">
        <v>46</v>
      </c>
      <c r="I63" s="44">
        <v>280.82040364709968</v>
      </c>
      <c r="J63" s="44">
        <v>700000</v>
      </c>
      <c r="K63" s="44">
        <v>50000</v>
      </c>
      <c r="L63" s="44">
        <v>18439.125633807718</v>
      </c>
      <c r="M63" s="45">
        <v>0.23987314105033869</v>
      </c>
      <c r="N63" s="44">
        <v>17389.262908071309</v>
      </c>
      <c r="O63" s="44">
        <v>18585.262908071309</v>
      </c>
      <c r="P63" s="44">
        <v>13</v>
      </c>
      <c r="Q63" s="44">
        <v>83</v>
      </c>
      <c r="R63" s="44">
        <v>316.63164862861419</v>
      </c>
      <c r="S63" s="44">
        <v>12</v>
      </c>
      <c r="T63" s="44">
        <v>0</v>
      </c>
      <c r="U63" s="44">
        <v>1621.780763528523</v>
      </c>
      <c r="V63" s="44">
        <v>0</v>
      </c>
      <c r="W63" s="44">
        <v>0</v>
      </c>
      <c r="X63" s="44">
        <v>0</v>
      </c>
      <c r="Y63" s="54">
        <v>8.5158206522464752E-2</v>
      </c>
      <c r="Z63" s="54">
        <v>2.514285733923316E-3</v>
      </c>
      <c r="AA63" s="54">
        <v>-7.6236918568611145E-2</v>
      </c>
      <c r="AB63" s="54">
        <v>1.8079836154356601E-3</v>
      </c>
      <c r="AC63" s="54">
        <v>7.8135943040251732E-3</v>
      </c>
      <c r="AD63" s="54">
        <v>5.2419989369809628E-3</v>
      </c>
      <c r="AE63" s="54">
        <v>5.2690436132252216E-4</v>
      </c>
      <c r="AF63" s="54">
        <v>1.076138578355312E-2</v>
      </c>
      <c r="AG63" s="54">
        <v>2.0745130314026031E-4</v>
      </c>
      <c r="AH63" s="54">
        <f t="shared" si="3"/>
        <v>3.7794891992234625E-2</v>
      </c>
      <c r="AI63" t="s">
        <v>668</v>
      </c>
      <c r="AJ63" s="20">
        <v>8.5658808253458271E-2</v>
      </c>
      <c r="AK63" s="20">
        <v>2.2879476043252741E-3</v>
      </c>
      <c r="AL63" s="20">
        <v>-7.4518336080031E-2</v>
      </c>
      <c r="AM63" s="20">
        <v>3.9204041047908317E-5</v>
      </c>
      <c r="AN63" s="20">
        <v>1.602987846011748E-2</v>
      </c>
      <c r="AO63" s="20">
        <v>1.0271839783732519E-2</v>
      </c>
      <c r="AP63" s="20">
        <f t="shared" si="4"/>
        <v>3.9769342062650447E-2</v>
      </c>
      <c r="AQ63" s="24">
        <v>72.494164702557924</v>
      </c>
      <c r="AR63" s="24">
        <v>47.788027100432252</v>
      </c>
      <c r="AS63" s="24">
        <v>-24.904764114560731</v>
      </c>
      <c r="AT63" s="24">
        <v>0.1094310963279001</v>
      </c>
      <c r="AU63" s="24">
        <v>21.396883875595201</v>
      </c>
      <c r="AV63" s="24">
        <v>47.640504859409702</v>
      </c>
      <c r="AW63" s="24">
        <f t="shared" si="5"/>
        <v>164.52424751976224</v>
      </c>
      <c r="AX63" t="s">
        <v>732</v>
      </c>
      <c r="AY63" s="36">
        <v>7.7407015999999995E-2</v>
      </c>
      <c r="AZ63" s="5">
        <f t="shared" si="6"/>
        <v>3.7637673937349549E-2</v>
      </c>
      <c r="BA63" s="63">
        <f t="shared" si="7"/>
        <v>0.94639921067985522</v>
      </c>
      <c r="BB63" s="78">
        <v>225.96321</v>
      </c>
      <c r="BD63" s="5"/>
      <c r="BE63" s="63"/>
      <c r="BF63" s="5"/>
    </row>
    <row r="64" spans="1:58" x14ac:dyDescent="0.2">
      <c r="A64" s="105"/>
      <c r="B64" s="107"/>
      <c r="C64" s="107"/>
      <c r="D64" s="111" t="s">
        <v>17</v>
      </c>
      <c r="E64" s="21">
        <v>2020</v>
      </c>
      <c r="F64" s="6" t="s">
        <v>414</v>
      </c>
      <c r="G64" s="6" t="s">
        <v>45</v>
      </c>
      <c r="I64" s="44">
        <v>274.79062258417048</v>
      </c>
      <c r="J64" s="44">
        <v>700000</v>
      </c>
      <c r="K64" s="44">
        <v>50000</v>
      </c>
      <c r="L64" s="44">
        <v>18128.378481168362</v>
      </c>
      <c r="M64" s="45">
        <v>0.23996345698833471</v>
      </c>
      <c r="N64" s="44">
        <v>17015.880323260451</v>
      </c>
      <c r="O64" s="44">
        <v>18211.880323260451</v>
      </c>
      <c r="P64" s="44">
        <v>13</v>
      </c>
      <c r="Q64" s="44">
        <v>83</v>
      </c>
      <c r="R64" s="44">
        <v>316.63164862861419</v>
      </c>
      <c r="S64" s="44">
        <v>12</v>
      </c>
      <c r="T64" s="44">
        <v>0</v>
      </c>
      <c r="U64" s="44">
        <v>1594.449545959953</v>
      </c>
      <c r="V64" s="44">
        <v>0</v>
      </c>
      <c r="W64" s="44">
        <v>0</v>
      </c>
      <c r="X64" s="44">
        <v>0</v>
      </c>
      <c r="Y64" s="54">
        <v>8.3723068237304688E-2</v>
      </c>
      <c r="Z64" s="54">
        <v>2.514285733923316E-3</v>
      </c>
      <c r="AA64" s="54">
        <v>-1.284827012568712E-3</v>
      </c>
      <c r="AB64" s="54">
        <v>1.8079836154356601E-3</v>
      </c>
      <c r="AC64" s="54">
        <v>7.9972194507718086E-3</v>
      </c>
      <c r="AD64" s="54">
        <v>5.1852748729288578E-3</v>
      </c>
      <c r="AE64" s="54">
        <v>5.2690436132252216E-4</v>
      </c>
      <c r="AF64" s="54">
        <v>1.057212892919779E-2</v>
      </c>
      <c r="AG64" s="54">
        <v>2.0745130314026031E-4</v>
      </c>
      <c r="AH64" s="54">
        <f t="shared" si="3"/>
        <v>0.11124948949145619</v>
      </c>
      <c r="AI64" t="s">
        <v>650</v>
      </c>
      <c r="AJ64" s="20">
        <v>8.4242072916655572E-2</v>
      </c>
      <c r="AK64" s="20">
        <v>2.2879476043252741E-3</v>
      </c>
      <c r="AL64" s="20">
        <v>-1.945985172640769E-3</v>
      </c>
      <c r="AM64" s="20">
        <v>3.9204041047908317E-5</v>
      </c>
      <c r="AN64" s="20">
        <v>1.6159981363989009E-2</v>
      </c>
      <c r="AO64" s="20">
        <v>1.007909375306225E-2</v>
      </c>
      <c r="AP64" s="20">
        <f t="shared" si="4"/>
        <v>0.11086231450643923</v>
      </c>
      <c r="AQ64" s="24">
        <v>71.28479186587451</v>
      </c>
      <c r="AR64" s="24">
        <v>47.723470534674647</v>
      </c>
      <c r="AS64" s="24">
        <v>15.74532929562127</v>
      </c>
      <c r="AT64" s="24">
        <v>0.1094310963279001</v>
      </c>
      <c r="AU64" s="24">
        <v>20.983755495124679</v>
      </c>
      <c r="AV64" s="24">
        <v>48.294386174265888</v>
      </c>
      <c r="AW64" s="24">
        <f t="shared" si="5"/>
        <v>204.14116446188891</v>
      </c>
      <c r="AX64" t="s">
        <v>733</v>
      </c>
      <c r="AY64" s="36">
        <v>0.10760775</v>
      </c>
      <c r="AZ64" s="5">
        <f t="shared" si="6"/>
        <v>-3.2545645064392253E-3</v>
      </c>
      <c r="BA64" s="63">
        <f t="shared" si="7"/>
        <v>2.9356815442006582E-2</v>
      </c>
      <c r="BB64" s="78">
        <v>251.31095999999999</v>
      </c>
      <c r="BD64" s="5"/>
      <c r="BE64" s="63"/>
      <c r="BF64" s="5"/>
    </row>
    <row r="65" spans="1:58" x14ac:dyDescent="0.2">
      <c r="A65" s="105"/>
      <c r="B65" s="107"/>
      <c r="C65" s="108"/>
      <c r="D65" s="108"/>
      <c r="E65" s="21">
        <v>2020</v>
      </c>
      <c r="F65" s="6" t="s">
        <v>414</v>
      </c>
      <c r="G65" s="6" t="s">
        <v>46</v>
      </c>
      <c r="I65" s="44">
        <v>274.79062258417048</v>
      </c>
      <c r="J65" s="44">
        <v>700000</v>
      </c>
      <c r="K65" s="44">
        <v>50000</v>
      </c>
      <c r="L65" s="44">
        <v>18128.378481168362</v>
      </c>
      <c r="M65" s="45">
        <v>0.23996345698833471</v>
      </c>
      <c r="N65" s="44">
        <v>17015.880323260451</v>
      </c>
      <c r="O65" s="44">
        <v>18211.880323260451</v>
      </c>
      <c r="P65" s="44">
        <v>13</v>
      </c>
      <c r="Q65" s="44">
        <v>83</v>
      </c>
      <c r="R65" s="44">
        <v>316.63164862861419</v>
      </c>
      <c r="S65" s="44">
        <v>12</v>
      </c>
      <c r="T65" s="44">
        <v>0</v>
      </c>
      <c r="U65" s="44">
        <v>1594.449545959953</v>
      </c>
      <c r="V65" s="44">
        <v>0</v>
      </c>
      <c r="W65" s="44">
        <v>0</v>
      </c>
      <c r="X65" s="44">
        <v>0</v>
      </c>
      <c r="Y65" s="54">
        <v>8.3723068237304688E-2</v>
      </c>
      <c r="Z65" s="54">
        <v>2.514285733923316E-3</v>
      </c>
      <c r="AA65" s="54">
        <v>-7.4952132999897003E-2</v>
      </c>
      <c r="AB65" s="54">
        <v>1.8079836154356601E-3</v>
      </c>
      <c r="AC65" s="54">
        <v>7.9972194507718086E-3</v>
      </c>
      <c r="AD65" s="54">
        <v>5.1852748729288578E-3</v>
      </c>
      <c r="AE65" s="54">
        <v>5.2690436132252216E-4</v>
      </c>
      <c r="AF65" s="54">
        <v>1.057212892919779E-2</v>
      </c>
      <c r="AG65" s="54">
        <v>2.0745130314026031E-4</v>
      </c>
      <c r="AH65" s="54">
        <f t="shared" si="3"/>
        <v>3.7582183504127897E-2</v>
      </c>
      <c r="AI65" t="s">
        <v>669</v>
      </c>
      <c r="AJ65" s="20">
        <v>8.4563442423487609E-2</v>
      </c>
      <c r="AK65" s="20">
        <v>2.2879476043252741E-3</v>
      </c>
      <c r="AL65" s="20">
        <v>-7.3262508595790865E-2</v>
      </c>
      <c r="AM65" s="20">
        <v>3.9204041047908317E-5</v>
      </c>
      <c r="AN65" s="20">
        <v>1.6159981363989009E-2</v>
      </c>
      <c r="AO65" s="20">
        <v>1.007909375306225E-2</v>
      </c>
      <c r="AP65" s="20">
        <f t="shared" si="4"/>
        <v>3.986716059012118E-2</v>
      </c>
      <c r="AQ65" s="24">
        <v>71.432621839017258</v>
      </c>
      <c r="AR65" s="24">
        <v>47.723470534674647</v>
      </c>
      <c r="AS65" s="24">
        <v>-24.485054162502848</v>
      </c>
      <c r="AT65" s="24">
        <v>0.1094310963279001</v>
      </c>
      <c r="AU65" s="24">
        <v>20.983755495124679</v>
      </c>
      <c r="AV65" s="24">
        <v>48.294386174265888</v>
      </c>
      <c r="AW65" s="24">
        <f t="shared" si="5"/>
        <v>164.05861097690752</v>
      </c>
      <c r="AX65" t="s">
        <v>734</v>
      </c>
      <c r="AY65" s="36">
        <v>7.3806050999999998E-2</v>
      </c>
      <c r="AZ65" s="5">
        <f t="shared" si="6"/>
        <v>3.3938890409878818E-2</v>
      </c>
      <c r="BA65" s="63">
        <f t="shared" si="7"/>
        <v>0.85129941303842571</v>
      </c>
      <c r="BB65" s="78">
        <v>220.07705000000001</v>
      </c>
      <c r="BD65" s="5"/>
      <c r="BE65" s="63"/>
      <c r="BF65" s="5"/>
    </row>
    <row r="66" spans="1:58" x14ac:dyDescent="0.2">
      <c r="A66" s="105"/>
      <c r="B66" s="107"/>
      <c r="C66" s="111" t="s">
        <v>592</v>
      </c>
      <c r="D66" s="21" t="s">
        <v>2229</v>
      </c>
      <c r="E66" s="21">
        <v>2020</v>
      </c>
      <c r="G66" s="6" t="s">
        <v>51</v>
      </c>
      <c r="I66" s="44">
        <v>221.71070877045199</v>
      </c>
      <c r="J66" s="44">
        <v>700000</v>
      </c>
      <c r="K66" s="44">
        <v>50000</v>
      </c>
      <c r="L66" s="44">
        <v>13681.791515926971</v>
      </c>
      <c r="M66" s="45">
        <v>0.39616955513044128</v>
      </c>
      <c r="N66" s="44">
        <v>16423.015464477929</v>
      </c>
      <c r="O66" s="44">
        <v>18171.015464477929</v>
      </c>
      <c r="P66" s="44">
        <v>19</v>
      </c>
      <c r="Q66" s="44">
        <v>150</v>
      </c>
      <c r="R66" s="44">
        <v>315.65709233327311</v>
      </c>
      <c r="S66" s="44">
        <v>12</v>
      </c>
      <c r="T66" s="44">
        <v>1079.6886158682739</v>
      </c>
      <c r="U66" s="44">
        <v>1199.6540355076529</v>
      </c>
      <c r="V66" s="44">
        <v>107.9688631956888</v>
      </c>
      <c r="W66" s="44">
        <v>0</v>
      </c>
      <c r="X66" s="44">
        <v>1</v>
      </c>
      <c r="Y66" s="54">
        <v>0</v>
      </c>
      <c r="Z66" s="54">
        <v>1.7203007591888311E-3</v>
      </c>
      <c r="AA66" s="54">
        <v>4.130256175994873E-2</v>
      </c>
      <c r="AB66" s="54">
        <v>1.3321983860805631E-3</v>
      </c>
      <c r="AC66" s="54">
        <v>4.8962011933326721E-3</v>
      </c>
      <c r="AD66" s="54">
        <v>3.9275963790714741E-3</v>
      </c>
      <c r="AE66" s="54">
        <v>2.909694099798799E-3</v>
      </c>
      <c r="AF66" s="54">
        <v>7.219389546662569E-3</v>
      </c>
      <c r="AG66" s="54">
        <v>2.4708762066438789E-4</v>
      </c>
      <c r="AH66" s="54">
        <f t="shared" si="3"/>
        <v>6.3555029744748026E-2</v>
      </c>
      <c r="AI66" t="s">
        <v>2014</v>
      </c>
      <c r="AJ66" s="20">
        <v>0</v>
      </c>
      <c r="AK66" s="20">
        <v>1.5654378345383449E-3</v>
      </c>
      <c r="AL66" s="20">
        <v>3.8199273544658727E-2</v>
      </c>
      <c r="AM66" s="20">
        <v>2.6823817559095182E-5</v>
      </c>
      <c r="AN66" s="20">
        <v>1.3278856948083541E-2</v>
      </c>
      <c r="AO66" s="20">
        <v>6.8817885587665146E-3</v>
      </c>
      <c r="AP66" s="20">
        <f t="shared" si="4"/>
        <v>5.9952180703606216E-2</v>
      </c>
      <c r="AQ66" s="24">
        <v>0</v>
      </c>
      <c r="AR66" s="24">
        <v>23.483478422681618</v>
      </c>
      <c r="AS66" s="24">
        <v>74.034611984703801</v>
      </c>
      <c r="AT66" s="24">
        <v>7.4873908013826429E-2</v>
      </c>
      <c r="AU66" s="24">
        <v>14.326369923584011</v>
      </c>
      <c r="AV66" s="24">
        <v>41.82672581048967</v>
      </c>
      <c r="AW66" s="24">
        <f t="shared" si="5"/>
        <v>153.74606004947293</v>
      </c>
      <c r="AX66" t="s">
        <v>2040</v>
      </c>
      <c r="AY66" s="36">
        <v>6.1524897000000002E-2</v>
      </c>
      <c r="AZ66" s="5">
        <f t="shared" si="6"/>
        <v>1.5727162963937863E-3</v>
      </c>
      <c r="BA66" s="63">
        <f t="shared" si="7"/>
        <v>2.6232845543501391E-2</v>
      </c>
      <c r="BB66" s="78">
        <v>241.66726</v>
      </c>
      <c r="BD66" s="5"/>
      <c r="BE66" s="63"/>
      <c r="BF66" s="5"/>
    </row>
    <row r="67" spans="1:58" x14ac:dyDescent="0.2">
      <c r="A67" s="105"/>
      <c r="B67" s="107"/>
      <c r="C67" s="107"/>
      <c r="D67" s="21" t="s">
        <v>2229</v>
      </c>
      <c r="E67" s="21">
        <v>2020</v>
      </c>
      <c r="G67" s="6" t="s">
        <v>50</v>
      </c>
      <c r="I67" s="44">
        <v>221.71070877045199</v>
      </c>
      <c r="J67" s="44">
        <v>700000</v>
      </c>
      <c r="K67" s="44">
        <v>50000</v>
      </c>
      <c r="L67" s="44">
        <v>13681.791515926971</v>
      </c>
      <c r="M67" s="45">
        <v>0.39616955513044128</v>
      </c>
      <c r="N67" s="44">
        <v>16423.015464477929</v>
      </c>
      <c r="O67" s="44">
        <v>18171.015464477929</v>
      </c>
      <c r="P67" s="44">
        <v>19</v>
      </c>
      <c r="Q67" s="44">
        <v>150</v>
      </c>
      <c r="R67" s="44">
        <v>315.65709233327311</v>
      </c>
      <c r="S67" s="44">
        <v>12</v>
      </c>
      <c r="T67" s="44">
        <v>1079.6886158682739</v>
      </c>
      <c r="U67" s="44">
        <v>1199.6540355076529</v>
      </c>
      <c r="V67" s="44">
        <v>107.9688631956888</v>
      </c>
      <c r="W67" s="44">
        <v>0</v>
      </c>
      <c r="X67" s="44">
        <v>1</v>
      </c>
      <c r="Y67" s="54">
        <v>0</v>
      </c>
      <c r="Z67" s="54">
        <v>1.7203007591888311E-3</v>
      </c>
      <c r="AA67" s="54">
        <v>9.8680909723043442E-3</v>
      </c>
      <c r="AB67" s="54">
        <v>1.3321983860805631E-3</v>
      </c>
      <c r="AC67" s="54">
        <v>4.8962011933326721E-3</v>
      </c>
      <c r="AD67" s="54">
        <v>3.9275963790714741E-3</v>
      </c>
      <c r="AE67" s="54">
        <v>2.909694099798799E-3</v>
      </c>
      <c r="AF67" s="54">
        <v>7.219389546662569E-3</v>
      </c>
      <c r="AG67" s="54">
        <v>2.4708762066438789E-4</v>
      </c>
      <c r="AH67" s="54">
        <f t="shared" si="3"/>
        <v>3.212055895710364E-2</v>
      </c>
      <c r="AI67" t="s">
        <v>2015</v>
      </c>
      <c r="AJ67" s="20">
        <v>0</v>
      </c>
      <c r="AK67" s="20">
        <v>1.5654378345383449E-3</v>
      </c>
      <c r="AL67" s="20">
        <v>8.4392585381105438E-3</v>
      </c>
      <c r="AM67" s="20">
        <v>2.6823817559095182E-5</v>
      </c>
      <c r="AN67" s="20">
        <v>1.3278856948083541E-2</v>
      </c>
      <c r="AO67" s="20">
        <v>6.8817885587665146E-3</v>
      </c>
      <c r="AP67" s="20">
        <f t="shared" si="4"/>
        <v>3.019216569705804E-2</v>
      </c>
      <c r="AQ67" s="24">
        <v>0</v>
      </c>
      <c r="AR67" s="24">
        <v>23.483478422681618</v>
      </c>
      <c r="AS67" s="24">
        <v>24.091524359391752</v>
      </c>
      <c r="AT67" s="24">
        <v>7.4873908013826429E-2</v>
      </c>
      <c r="AU67" s="24">
        <v>14.326369923584011</v>
      </c>
      <c r="AV67" s="24">
        <v>41.82672581048967</v>
      </c>
      <c r="AW67" s="24">
        <f t="shared" si="5"/>
        <v>103.80297242416088</v>
      </c>
      <c r="AX67" t="s">
        <v>2041</v>
      </c>
      <c r="AY67" s="36">
        <v>2.0886961999999999E-2</v>
      </c>
      <c r="AZ67" s="5">
        <f t="shared" si="6"/>
        <v>-9.3052036970580412E-3</v>
      </c>
      <c r="BA67" s="63">
        <f t="shared" si="7"/>
        <v>0.3081992789263458</v>
      </c>
      <c r="BB67" s="78">
        <v>85.581520999999995</v>
      </c>
      <c r="BD67" s="5"/>
      <c r="BE67" s="63"/>
      <c r="BF67" s="5"/>
    </row>
    <row r="68" spans="1:58" x14ac:dyDescent="0.2">
      <c r="A68" s="105"/>
      <c r="B68" s="107"/>
      <c r="C68" s="107"/>
      <c r="D68" s="21" t="s">
        <v>2229</v>
      </c>
      <c r="E68" s="21">
        <v>2020</v>
      </c>
      <c r="G68" s="6" t="s">
        <v>47</v>
      </c>
      <c r="I68" s="44">
        <v>221.71070877045199</v>
      </c>
      <c r="J68" s="44">
        <v>700000</v>
      </c>
      <c r="K68" s="44">
        <v>50000</v>
      </c>
      <c r="L68" s="44">
        <v>13681.791515926971</v>
      </c>
      <c r="M68" s="45">
        <v>0.39616955513044128</v>
      </c>
      <c r="N68" s="44">
        <v>16423.015464477929</v>
      </c>
      <c r="O68" s="44">
        <v>18171.015464477929</v>
      </c>
      <c r="P68" s="44">
        <v>19</v>
      </c>
      <c r="Q68" s="44">
        <v>150</v>
      </c>
      <c r="R68" s="44">
        <v>315.65709233327311</v>
      </c>
      <c r="S68" s="44">
        <v>12</v>
      </c>
      <c r="T68" s="44">
        <v>1079.6886158682739</v>
      </c>
      <c r="U68" s="44">
        <v>1199.6540355076529</v>
      </c>
      <c r="V68" s="44">
        <v>107.9688631956888</v>
      </c>
      <c r="W68" s="44">
        <v>0</v>
      </c>
      <c r="X68" s="44">
        <v>1</v>
      </c>
      <c r="Y68" s="54">
        <v>0</v>
      </c>
      <c r="Z68" s="54">
        <v>1.7203007591888311E-3</v>
      </c>
      <c r="AA68" s="54">
        <v>6.5316945314407349E-2</v>
      </c>
      <c r="AB68" s="54">
        <v>1.3321983860805631E-3</v>
      </c>
      <c r="AC68" s="54">
        <v>4.8962011933326721E-3</v>
      </c>
      <c r="AD68" s="54">
        <v>3.9275963790714741E-3</v>
      </c>
      <c r="AE68" s="54">
        <v>2.909694099798799E-3</v>
      </c>
      <c r="AF68" s="54">
        <v>7.219389546662569E-3</v>
      </c>
      <c r="AG68" s="54">
        <v>2.4708762066438789E-4</v>
      </c>
      <c r="AH68" s="54">
        <f t="shared" si="3"/>
        <v>8.7569413299206644E-2</v>
      </c>
      <c r="AI68" t="s">
        <v>2016</v>
      </c>
      <c r="AJ68" s="20">
        <v>0</v>
      </c>
      <c r="AK68" s="20">
        <v>1.5654378345383449E-3</v>
      </c>
      <c r="AL68" s="20">
        <v>6.6601164199116783E-2</v>
      </c>
      <c r="AM68" s="20">
        <v>2.6823817559095182E-5</v>
      </c>
      <c r="AN68" s="20">
        <v>1.3278856948083541E-2</v>
      </c>
      <c r="AO68" s="20">
        <v>6.8817885587665146E-3</v>
      </c>
      <c r="AP68" s="20">
        <f t="shared" si="4"/>
        <v>8.8354071358064293E-2</v>
      </c>
      <c r="AQ68" s="24">
        <v>0</v>
      </c>
      <c r="AR68" s="24">
        <v>23.483478422681618</v>
      </c>
      <c r="AS68" s="24">
        <v>43.755866668782751</v>
      </c>
      <c r="AT68" s="24">
        <v>7.4873908013826429E-2</v>
      </c>
      <c r="AU68" s="24">
        <v>14.326369923584011</v>
      </c>
      <c r="AV68" s="24">
        <v>41.82672581048967</v>
      </c>
      <c r="AW68" s="24">
        <f t="shared" ref="AW68:AW99" si="8">SUM(AQ68:AV68)</f>
        <v>123.46731473355189</v>
      </c>
      <c r="AX68" t="s">
        <v>2042</v>
      </c>
      <c r="AY68" s="36">
        <v>8.3505797000000007E-2</v>
      </c>
      <c r="AZ68" s="5">
        <f t="shared" ref="AZ68:AZ99" si="9">AY68-AP68</f>
        <v>-4.8482743580642862E-3</v>
      </c>
      <c r="BA68" s="63">
        <f t="shared" ref="BA68:BA99" si="10">ABS(AZ68)/AP68</f>
        <v>5.4873242212191191E-2</v>
      </c>
      <c r="BB68" s="78">
        <v>145.34043</v>
      </c>
      <c r="BD68" s="5"/>
      <c r="BE68" s="63"/>
      <c r="BF68" s="5"/>
    </row>
    <row r="69" spans="1:58" x14ac:dyDescent="0.2">
      <c r="A69" s="105"/>
      <c r="B69" s="107"/>
      <c r="C69" s="107"/>
      <c r="D69" s="21" t="s">
        <v>2226</v>
      </c>
      <c r="E69" s="21">
        <v>2020</v>
      </c>
      <c r="F69" s="6" t="s">
        <v>414</v>
      </c>
      <c r="G69" s="6" t="s">
        <v>44</v>
      </c>
      <c r="I69" s="44">
        <v>251.80344491767971</v>
      </c>
      <c r="J69" s="44">
        <v>700000</v>
      </c>
      <c r="K69" s="44">
        <v>50000</v>
      </c>
      <c r="L69" s="44">
        <v>16169.026562523381</v>
      </c>
      <c r="M69" s="45">
        <v>0.26750242710113531</v>
      </c>
      <c r="N69" s="44">
        <v>15592.44359727566</v>
      </c>
      <c r="O69" s="44">
        <v>17340.443597275658</v>
      </c>
      <c r="P69" s="44">
        <v>19</v>
      </c>
      <c r="Q69" s="44">
        <v>150</v>
      </c>
      <c r="R69" s="44">
        <v>315.65709233327311</v>
      </c>
      <c r="S69" s="44">
        <v>12</v>
      </c>
      <c r="T69" s="44">
        <v>0</v>
      </c>
      <c r="U69" s="44">
        <v>1417.741086273774</v>
      </c>
      <c r="V69" s="44">
        <v>0</v>
      </c>
      <c r="W69" s="44">
        <v>0</v>
      </c>
      <c r="X69" s="44">
        <v>0</v>
      </c>
      <c r="Y69" s="54">
        <v>6.2955953180789948E-2</v>
      </c>
      <c r="Z69" s="54">
        <v>1.7203007591888311E-3</v>
      </c>
      <c r="AA69" s="54">
        <v>7.987133227288723E-3</v>
      </c>
      <c r="AB69" s="54">
        <v>1.3321983860805631E-3</v>
      </c>
      <c r="AC69" s="54">
        <v>4.876614548265934E-3</v>
      </c>
      <c r="AD69" s="54">
        <v>4.2484947480261326E-3</v>
      </c>
      <c r="AE69" s="54">
        <v>1.853146095527336E-4</v>
      </c>
      <c r="AF69" s="54">
        <v>6.9313417188823223E-3</v>
      </c>
      <c r="AG69" s="54">
        <v>1.5285884728655219E-4</v>
      </c>
      <c r="AH69" s="54">
        <f t="shared" si="3"/>
        <v>9.0390210025361739E-2</v>
      </c>
      <c r="AI69" t="s">
        <v>674</v>
      </c>
      <c r="AJ69" s="20">
        <v>6.2958089908578596E-2</v>
      </c>
      <c r="AK69" s="20">
        <v>1.5654378345383449E-3</v>
      </c>
      <c r="AL69" s="20">
        <v>8.1615261340560359E-3</v>
      </c>
      <c r="AM69" s="20">
        <v>2.6823817559095182E-5</v>
      </c>
      <c r="AN69" s="20">
        <v>1.105106777546384E-2</v>
      </c>
      <c r="AO69" s="20">
        <v>6.588430276893739E-3</v>
      </c>
      <c r="AP69" s="20">
        <f t="shared" si="4"/>
        <v>9.0351375747089652E-2</v>
      </c>
      <c r="AQ69" s="24">
        <v>32.335227967663002</v>
      </c>
      <c r="AR69" s="24">
        <v>44.790436329189994</v>
      </c>
      <c r="AS69" s="24">
        <v>21.0634415254397</v>
      </c>
      <c r="AT69" s="24">
        <v>7.4873908013826429E-2</v>
      </c>
      <c r="AU69" s="24">
        <v>13.69759105085569</v>
      </c>
      <c r="AV69" s="24">
        <v>35.282742780881868</v>
      </c>
      <c r="AW69" s="24">
        <f t="shared" si="8"/>
        <v>147.24431356204408</v>
      </c>
      <c r="AX69" t="s">
        <v>735</v>
      </c>
      <c r="AY69" s="36">
        <v>8.6354055999999998E-2</v>
      </c>
      <c r="AZ69" s="5">
        <f t="shared" si="9"/>
        <v>-3.9973197470896532E-3</v>
      </c>
      <c r="BA69" s="63">
        <f t="shared" si="10"/>
        <v>4.4241935599064884E-2</v>
      </c>
      <c r="BB69" s="78">
        <v>155.89887999999999</v>
      </c>
      <c r="BD69" s="5"/>
      <c r="BE69" s="63"/>
      <c r="BF69" s="5"/>
    </row>
    <row r="70" spans="1:58" x14ac:dyDescent="0.2">
      <c r="A70" s="105"/>
      <c r="B70" s="107"/>
      <c r="C70" s="107"/>
      <c r="D70" s="21" t="s">
        <v>595</v>
      </c>
      <c r="E70" s="21">
        <v>2020</v>
      </c>
      <c r="F70" s="6"/>
      <c r="G70" s="110" t="s">
        <v>48</v>
      </c>
      <c r="H70" t="s">
        <v>36</v>
      </c>
      <c r="I70" s="44">
        <v>300.58949991242417</v>
      </c>
      <c r="J70" s="44">
        <v>700000</v>
      </c>
      <c r="K70" s="44">
        <v>50000</v>
      </c>
      <c r="L70" s="44">
        <v>8126.455064293832</v>
      </c>
      <c r="M70" s="45">
        <v>0.73449863989516473</v>
      </c>
      <c r="N70" s="44">
        <v>18786.843744526519</v>
      </c>
      <c r="O70" s="44">
        <v>20534.843744526519</v>
      </c>
      <c r="P70" s="44">
        <v>19</v>
      </c>
      <c r="Q70" s="44">
        <v>150</v>
      </c>
      <c r="R70" s="44">
        <v>157.82854616663661</v>
      </c>
      <c r="S70" s="44">
        <v>6</v>
      </c>
      <c r="T70" s="44">
        <v>3817.221940191243</v>
      </c>
      <c r="U70" s="44">
        <v>0</v>
      </c>
      <c r="V70" s="44">
        <v>534.41107048915308</v>
      </c>
      <c r="W70" s="44">
        <v>1</v>
      </c>
      <c r="X70" s="44">
        <v>0</v>
      </c>
      <c r="Y70" s="54">
        <v>0</v>
      </c>
      <c r="Z70" s="54">
        <v>1.7203007591888311E-3</v>
      </c>
      <c r="AA70" s="54">
        <v>1.6555193811655041E-2</v>
      </c>
      <c r="AB70" s="54">
        <v>1.3321983860805631E-3</v>
      </c>
      <c r="AC70" s="54">
        <v>4.8962011933326721E-3</v>
      </c>
      <c r="AD70" s="54">
        <v>4.01719706133008E-3</v>
      </c>
      <c r="AE70" s="54">
        <v>1.2491000816226011E-2</v>
      </c>
      <c r="AF70" s="54">
        <v>8.8590262457728386E-3</v>
      </c>
      <c r="AG70" s="54">
        <v>8.1914756447076797E-4</v>
      </c>
      <c r="AH70" s="54">
        <f t="shared" si="3"/>
        <v>5.0690265838056803E-2</v>
      </c>
      <c r="AI70" t="s">
        <v>2018</v>
      </c>
      <c r="AJ70" s="20">
        <v>0</v>
      </c>
      <c r="AK70" s="20">
        <v>1.5654378345383449E-3</v>
      </c>
      <c r="AL70" s="20">
        <v>1.526630502194486E-2</v>
      </c>
      <c r="AM70" s="20">
        <v>2.6823817559095182E-5</v>
      </c>
      <c r="AN70" s="20">
        <v>2.0869824260549188E-2</v>
      </c>
      <c r="AO70" s="20">
        <v>8.5509327783093898E-3</v>
      </c>
      <c r="AP70" s="20">
        <f t="shared" si="4"/>
        <v>4.6279323712900874E-2</v>
      </c>
      <c r="AQ70" s="24">
        <v>0</v>
      </c>
      <c r="AR70" s="24">
        <v>23.672377999206077</v>
      </c>
      <c r="AS70" s="24">
        <v>29.54018710183545</v>
      </c>
      <c r="AT70" s="24">
        <v>7.4873908013826429E-2</v>
      </c>
      <c r="AU70" s="24">
        <v>20.11626426464596</v>
      </c>
      <c r="AV70" s="24">
        <v>75.768608323942203</v>
      </c>
      <c r="AW70" s="24">
        <f t="shared" si="8"/>
        <v>149.1723115976435</v>
      </c>
      <c r="AX70" t="s">
        <v>2043</v>
      </c>
      <c r="AY70" s="36">
        <v>4.0694213999999999E-2</v>
      </c>
      <c r="AZ70" s="5">
        <f t="shared" si="9"/>
        <v>-5.585109712900875E-3</v>
      </c>
      <c r="BA70" s="63">
        <f t="shared" si="10"/>
        <v>0.12068261298606582</v>
      </c>
      <c r="BB70" s="78">
        <v>152.18512999999999</v>
      </c>
      <c r="BD70" s="5"/>
      <c r="BE70" s="63"/>
      <c r="BF70" s="5"/>
    </row>
    <row r="71" spans="1:58" x14ac:dyDescent="0.2">
      <c r="A71" s="105"/>
      <c r="B71" s="107"/>
      <c r="C71" s="107"/>
      <c r="D71" s="21" t="s">
        <v>595</v>
      </c>
      <c r="E71" s="21">
        <v>2020</v>
      </c>
      <c r="F71" s="6"/>
      <c r="G71" s="110"/>
      <c r="H71" t="s">
        <v>37</v>
      </c>
      <c r="I71" s="44">
        <v>291.25366078614468</v>
      </c>
      <c r="J71" s="44">
        <v>700000</v>
      </c>
      <c r="K71" s="44">
        <v>50000</v>
      </c>
      <c r="L71" s="44">
        <v>7954.2885263109893</v>
      </c>
      <c r="M71" s="45">
        <v>0.73489722330517537</v>
      </c>
      <c r="N71" s="44">
        <v>18203.353799134049</v>
      </c>
      <c r="O71" s="44">
        <v>19951.353799134049</v>
      </c>
      <c r="P71" s="44">
        <v>19</v>
      </c>
      <c r="Q71" s="44">
        <v>150</v>
      </c>
      <c r="R71" s="44">
        <v>157.82854616663661</v>
      </c>
      <c r="S71" s="44">
        <v>6</v>
      </c>
      <c r="T71" s="44">
        <v>3249.0005550306369</v>
      </c>
      <c r="U71" s="44">
        <v>0</v>
      </c>
      <c r="V71" s="44">
        <v>523.08907299604095</v>
      </c>
      <c r="W71" s="44">
        <v>1</v>
      </c>
      <c r="X71" s="44">
        <v>0</v>
      </c>
      <c r="Y71" s="54">
        <v>0</v>
      </c>
      <c r="Z71" s="54">
        <v>1.7203007591888311E-3</v>
      </c>
      <c r="AA71" s="54">
        <v>1.620445586740971E-2</v>
      </c>
      <c r="AB71" s="54">
        <v>1.3321983860805631E-3</v>
      </c>
      <c r="AC71" s="54">
        <v>4.8962011933326721E-3</v>
      </c>
      <c r="AD71" s="54">
        <v>4.0040295571088791E-3</v>
      </c>
      <c r="AE71" s="54">
        <v>1.004951074719429E-2</v>
      </c>
      <c r="AF71" s="54">
        <v>8.6566675454378128E-3</v>
      </c>
      <c r="AG71" s="54">
        <v>7.1996561018750072E-4</v>
      </c>
      <c r="AH71" s="54">
        <f t="shared" ref="AH71:AH111" si="11">SUM(Y71:AG71)</f>
        <v>4.7583329665940255E-2</v>
      </c>
      <c r="AI71" t="s">
        <v>675</v>
      </c>
      <c r="AJ71" s="20">
        <v>0</v>
      </c>
      <c r="AK71" s="20">
        <v>1.5654378345383449E-3</v>
      </c>
      <c r="AL71" s="20">
        <v>1.4942874096329229E-2</v>
      </c>
      <c r="AM71" s="20">
        <v>2.6823817559095182E-5</v>
      </c>
      <c r="AN71" s="20">
        <v>1.7772309311889341E-2</v>
      </c>
      <c r="AO71" s="20">
        <v>8.3448439199822269E-3</v>
      </c>
      <c r="AP71" s="20">
        <f t="shared" ref="AP71:AP111" si="12">SUM(AJ71:AO71)</f>
        <v>4.2652288980298235E-2</v>
      </c>
      <c r="AQ71" s="24">
        <v>0</v>
      </c>
      <c r="AR71" s="24">
        <v>23.627199846074749</v>
      </c>
      <c r="AS71" s="24">
        <v>28.914350657229392</v>
      </c>
      <c r="AT71" s="24">
        <v>7.4873908013826429E-2</v>
      </c>
      <c r="AU71" s="24">
        <v>19.67453710700935</v>
      </c>
      <c r="AV71" s="24">
        <v>68.206463099852158</v>
      </c>
      <c r="AW71" s="24">
        <f t="shared" si="8"/>
        <v>140.49742461817948</v>
      </c>
      <c r="AX71" t="s">
        <v>736</v>
      </c>
      <c r="AY71" s="36">
        <v>3.9290616E-2</v>
      </c>
      <c r="AZ71" s="5">
        <f t="shared" si="9"/>
        <v>-3.3616729802982345E-3</v>
      </c>
      <c r="BA71" s="63">
        <f t="shared" si="10"/>
        <v>7.8815769579237457E-2</v>
      </c>
      <c r="BB71" s="78">
        <v>148.26874000000001</v>
      </c>
      <c r="BD71" s="5"/>
      <c r="BE71" s="63"/>
      <c r="BF71" s="5"/>
    </row>
    <row r="72" spans="1:58" x14ac:dyDescent="0.2">
      <c r="A72" s="105"/>
      <c r="B72" s="107"/>
      <c r="C72" s="107"/>
      <c r="D72" s="21" t="s">
        <v>595</v>
      </c>
      <c r="E72" s="21">
        <v>2020</v>
      </c>
      <c r="F72" s="6"/>
      <c r="G72" s="110"/>
      <c r="H72" t="s">
        <v>38</v>
      </c>
      <c r="I72" s="44">
        <v>313.31236818644118</v>
      </c>
      <c r="J72" s="44">
        <v>700000</v>
      </c>
      <c r="K72" s="44">
        <v>50000</v>
      </c>
      <c r="L72" s="44">
        <v>8361.0760448713354</v>
      </c>
      <c r="M72" s="45">
        <v>0.73442143042292685</v>
      </c>
      <c r="N72" s="44">
        <v>19582.023011652582</v>
      </c>
      <c r="O72" s="44">
        <v>21330.023011652582</v>
      </c>
      <c r="P72" s="44">
        <v>19</v>
      </c>
      <c r="Q72" s="44">
        <v>150</v>
      </c>
      <c r="R72" s="44">
        <v>157.82854616663661</v>
      </c>
      <c r="S72" s="44">
        <v>6</v>
      </c>
      <c r="T72" s="44">
        <v>4582.0013360633884</v>
      </c>
      <c r="U72" s="44">
        <v>0</v>
      </c>
      <c r="V72" s="44">
        <v>549.84019036954874</v>
      </c>
      <c r="W72" s="44">
        <v>1</v>
      </c>
      <c r="X72" s="44">
        <v>0</v>
      </c>
      <c r="Y72" s="54">
        <v>0</v>
      </c>
      <c r="Z72" s="54">
        <v>1.7203007591888311E-3</v>
      </c>
      <c r="AA72" s="54">
        <v>1.7033163458108899E-2</v>
      </c>
      <c r="AB72" s="54">
        <v>1.3321983860805631E-3</v>
      </c>
      <c r="AC72" s="54">
        <v>4.8962011933326721E-3</v>
      </c>
      <c r="AD72" s="54">
        <v>4.0365359745919696E-3</v>
      </c>
      <c r="AE72" s="54">
        <v>1.4300421811640259E-2</v>
      </c>
      <c r="AF72" s="54">
        <v>9.1348001733422279E-3</v>
      </c>
      <c r="AG72" s="54">
        <v>9.5263833645731211E-4</v>
      </c>
      <c r="AH72" s="54">
        <f t="shared" si="11"/>
        <v>5.3406260092742734E-2</v>
      </c>
      <c r="AI72" t="s">
        <v>676</v>
      </c>
      <c r="AJ72" s="20">
        <v>0</v>
      </c>
      <c r="AK72" s="20">
        <v>1.5654378345383449E-3</v>
      </c>
      <c r="AL72" s="20">
        <v>1.5707062452547261E-2</v>
      </c>
      <c r="AM72" s="20">
        <v>2.6823817559095182E-5</v>
      </c>
      <c r="AN72" s="20">
        <v>2.0099721206664339E-2</v>
      </c>
      <c r="AO72" s="20">
        <v>8.8317903811207157E-3</v>
      </c>
      <c r="AP72" s="20">
        <f t="shared" si="12"/>
        <v>4.6230835692429757E-2</v>
      </c>
      <c r="AQ72" s="24">
        <v>0</v>
      </c>
      <c r="AR72" s="24">
        <v>23.733328982591555</v>
      </c>
      <c r="AS72" s="24">
        <v>30.39304946426061</v>
      </c>
      <c r="AT72" s="24">
        <v>7.4873908013826429E-2</v>
      </c>
      <c r="AU72" s="24">
        <v>20.718249406382899</v>
      </c>
      <c r="AV72" s="24">
        <v>75.533586466245083</v>
      </c>
      <c r="AW72" s="24">
        <f t="shared" si="8"/>
        <v>150.45308822749399</v>
      </c>
      <c r="AX72" t="s">
        <v>737</v>
      </c>
      <c r="AY72" s="36">
        <v>4.2046821999999998E-2</v>
      </c>
      <c r="AZ72" s="5">
        <f t="shared" si="9"/>
        <v>-4.1840136924297597E-3</v>
      </c>
      <c r="BA72" s="63">
        <f t="shared" si="10"/>
        <v>9.0502661908724413E-2</v>
      </c>
      <c r="BB72" s="78">
        <v>155.04232999999999</v>
      </c>
      <c r="BD72" s="5"/>
      <c r="BE72" s="63"/>
      <c r="BF72" s="5"/>
    </row>
    <row r="73" spans="1:58" x14ac:dyDescent="0.2">
      <c r="A73" s="105"/>
      <c r="B73" s="107"/>
      <c r="C73" s="107"/>
      <c r="D73" s="21" t="s">
        <v>596</v>
      </c>
      <c r="E73" s="21">
        <v>2020</v>
      </c>
      <c r="F73" s="6"/>
      <c r="G73" s="110"/>
      <c r="H73" t="s">
        <v>601</v>
      </c>
      <c r="I73" s="44">
        <v>220.55061776119231</v>
      </c>
      <c r="J73" s="44">
        <v>700000</v>
      </c>
      <c r="K73" s="44">
        <v>50000</v>
      </c>
      <c r="L73" s="44">
        <v>7583.3848608749622</v>
      </c>
      <c r="M73" s="45">
        <v>0.7450169618291369</v>
      </c>
      <c r="N73" s="44">
        <v>16965.432135476331</v>
      </c>
      <c r="O73" s="44">
        <v>18713.432135476331</v>
      </c>
      <c r="P73" s="44">
        <v>19</v>
      </c>
      <c r="Q73" s="44">
        <v>150</v>
      </c>
      <c r="R73" s="44">
        <v>315.65709233327311</v>
      </c>
      <c r="S73" s="44">
        <v>12</v>
      </c>
      <c r="T73" s="44">
        <v>2115.9718107210401</v>
      </c>
      <c r="U73" s="44">
        <v>0</v>
      </c>
      <c r="V73" s="44">
        <v>111.0885225852895</v>
      </c>
      <c r="W73" s="44">
        <v>1</v>
      </c>
      <c r="X73" s="44">
        <v>0</v>
      </c>
      <c r="Y73" s="54">
        <v>0</v>
      </c>
      <c r="Z73" s="54">
        <v>1.7203007591888311E-3</v>
      </c>
      <c r="AA73" s="54">
        <v>1.8119025975465771E-2</v>
      </c>
      <c r="AB73" s="54">
        <v>1.3321983860805631E-3</v>
      </c>
      <c r="AC73" s="54">
        <v>4.8962011933326721E-3</v>
      </c>
      <c r="AD73" s="54">
        <v>3.9265840314328671E-3</v>
      </c>
      <c r="AE73" s="54">
        <v>1.5057326294481751E-2</v>
      </c>
      <c r="AF73" s="54">
        <v>7.6647093519568443E-3</v>
      </c>
      <c r="AG73" s="54">
        <v>5.2219763165339828E-4</v>
      </c>
      <c r="AH73" s="54">
        <f t="shared" si="11"/>
        <v>5.3238543623592698E-2</v>
      </c>
      <c r="AI73" t="s">
        <v>677</v>
      </c>
      <c r="AJ73" s="20">
        <v>0</v>
      </c>
      <c r="AK73" s="20">
        <v>1.5654378345383449E-3</v>
      </c>
      <c r="AL73" s="20">
        <v>1.670838627947915E-2</v>
      </c>
      <c r="AM73" s="20">
        <v>2.6823817559095182E-5</v>
      </c>
      <c r="AN73" s="20">
        <v>1.6E-2</v>
      </c>
      <c r="AO73" s="20">
        <v>7.3352025670882894E-3</v>
      </c>
      <c r="AP73" s="20">
        <f t="shared" si="12"/>
        <v>4.1635850498664882E-2</v>
      </c>
      <c r="AQ73" s="24">
        <v>0</v>
      </c>
      <c r="AR73" s="24">
        <v>23.525000042405267</v>
      </c>
      <c r="AS73" s="24">
        <v>32.330603650068817</v>
      </c>
      <c r="AT73" s="24">
        <v>7.4873908013826429E-2</v>
      </c>
      <c r="AU73" s="24">
        <v>15.830433747248311</v>
      </c>
      <c r="AV73" s="24">
        <v>78.005821154568125</v>
      </c>
      <c r="AW73" s="24">
        <f t="shared" si="8"/>
        <v>149.76673250230436</v>
      </c>
      <c r="AX73" t="s">
        <v>738</v>
      </c>
      <c r="AY73" s="36">
        <v>3.8911589000000003E-2</v>
      </c>
      <c r="AZ73" s="5">
        <f t="shared" si="9"/>
        <v>-2.7242614986648789E-3</v>
      </c>
      <c r="BA73" s="63">
        <f t="shared" si="10"/>
        <v>6.5430667706721554E-2</v>
      </c>
      <c r="BB73" s="78">
        <v>147.18108000000001</v>
      </c>
      <c r="BD73" s="5"/>
      <c r="BE73" s="63"/>
      <c r="BF73" s="5"/>
    </row>
    <row r="74" spans="1:58" x14ac:dyDescent="0.2">
      <c r="A74" s="105"/>
      <c r="B74" s="107"/>
      <c r="C74" s="107"/>
      <c r="D74" s="21" t="s">
        <v>597</v>
      </c>
      <c r="E74" s="21">
        <v>2020</v>
      </c>
      <c r="F74" s="6"/>
      <c r="G74" s="110"/>
      <c r="H74" t="s">
        <v>601</v>
      </c>
      <c r="I74" s="44">
        <v>240.05077398024551</v>
      </c>
      <c r="J74" s="44">
        <v>1000000</v>
      </c>
      <c r="K74" s="44">
        <v>50000</v>
      </c>
      <c r="L74" s="44">
        <v>7300.2541937465421</v>
      </c>
      <c r="M74" s="45">
        <v>0.73950519161058992</v>
      </c>
      <c r="N74" s="44">
        <v>16003.38493201637</v>
      </c>
      <c r="O74" s="44">
        <v>17751.384932016372</v>
      </c>
      <c r="P74" s="44">
        <v>19</v>
      </c>
      <c r="Q74" s="44">
        <v>150</v>
      </c>
      <c r="R74" s="44">
        <v>315.65709233327311</v>
      </c>
      <c r="S74" s="44">
        <v>12</v>
      </c>
      <c r="T74" s="44">
        <v>1130.833654369731</v>
      </c>
      <c r="U74" s="44">
        <v>0</v>
      </c>
      <c r="V74" s="44">
        <v>59.368768202469603</v>
      </c>
      <c r="W74" s="44">
        <v>2</v>
      </c>
      <c r="X74" s="44">
        <v>0</v>
      </c>
      <c r="Y74" s="54">
        <v>0</v>
      </c>
      <c r="Z74" s="54">
        <v>1.2042105663567779E-3</v>
      </c>
      <c r="AA74" s="54">
        <v>1.487205922603607E-2</v>
      </c>
      <c r="AB74" s="54">
        <v>9.3253888189792633E-4</v>
      </c>
      <c r="AC74" s="54">
        <v>3.427340649068356E-3</v>
      </c>
      <c r="AD74" s="54">
        <v>2.7612161356955771E-3</v>
      </c>
      <c r="AE74" s="54">
        <v>8.4494026377797127E-3</v>
      </c>
      <c r="AF74" s="54">
        <v>7.0748194120824337E-3</v>
      </c>
      <c r="AG74" s="54">
        <v>3.1425527413375681E-4</v>
      </c>
      <c r="AH74" s="54">
        <f t="shared" si="11"/>
        <v>3.9035842783050612E-2</v>
      </c>
      <c r="AI74" t="s">
        <v>690</v>
      </c>
      <c r="AJ74" s="20">
        <v>0</v>
      </c>
      <c r="AK74" s="20">
        <v>1.095806484176842E-3</v>
      </c>
      <c r="AL74" s="20">
        <v>1.371420950189569E-2</v>
      </c>
      <c r="AM74" s="20">
        <v>1.8776672291366621E-5</v>
      </c>
      <c r="AN74" s="20">
        <v>0.01</v>
      </c>
      <c r="AO74" s="20">
        <v>6.734553734429302E-3</v>
      </c>
      <c r="AP74" s="20">
        <f t="shared" si="12"/>
        <v>3.15633463927932E-2</v>
      </c>
      <c r="AQ74" s="24">
        <v>0</v>
      </c>
      <c r="AR74" s="24">
        <v>23.215099295806546</v>
      </c>
      <c r="AS74" s="24">
        <v>26.53689377078604</v>
      </c>
      <c r="AT74" s="24">
        <v>5.2411735609678503E-2</v>
      </c>
      <c r="AU74" s="24">
        <v>14.01402163442175</v>
      </c>
      <c r="AV74" s="24">
        <v>48.566001548923033</v>
      </c>
      <c r="AW74" s="24">
        <f t="shared" si="8"/>
        <v>112.38442798554706</v>
      </c>
      <c r="AX74" t="s">
        <v>739</v>
      </c>
      <c r="AY74" s="36">
        <v>3.157811E-2</v>
      </c>
      <c r="AZ74" s="5">
        <f t="shared" si="9"/>
        <v>1.47636072067997E-5</v>
      </c>
      <c r="BA74" s="63">
        <f t="shared" si="10"/>
        <v>4.6774530884883132E-4</v>
      </c>
      <c r="BB74" s="78">
        <v>120.02788</v>
      </c>
      <c r="BD74" s="5"/>
      <c r="BE74" s="63"/>
      <c r="BF74" s="5"/>
    </row>
    <row r="75" spans="1:58" x14ac:dyDescent="0.2">
      <c r="A75" s="105"/>
      <c r="B75" s="107"/>
      <c r="C75" s="107"/>
      <c r="D75" s="21" t="s">
        <v>595</v>
      </c>
      <c r="E75" s="21">
        <v>2020</v>
      </c>
      <c r="F75" s="6"/>
      <c r="G75" s="110" t="s">
        <v>419</v>
      </c>
      <c r="H75" t="s">
        <v>36</v>
      </c>
      <c r="I75" s="44">
        <v>300.58949991242417</v>
      </c>
      <c r="J75" s="44">
        <v>700000</v>
      </c>
      <c r="K75" s="44">
        <v>50000</v>
      </c>
      <c r="L75" s="44">
        <v>8126.455064293832</v>
      </c>
      <c r="M75" s="45">
        <v>0.73449863989516473</v>
      </c>
      <c r="N75" s="44">
        <v>18786.843744526519</v>
      </c>
      <c r="O75" s="44">
        <v>20534.843744526519</v>
      </c>
      <c r="P75" s="44">
        <v>19</v>
      </c>
      <c r="Q75" s="44">
        <v>150</v>
      </c>
      <c r="R75" s="44">
        <v>157.82854616663661</v>
      </c>
      <c r="S75" s="44">
        <v>6</v>
      </c>
      <c r="T75" s="44">
        <v>3817.221940191243</v>
      </c>
      <c r="U75" s="44">
        <v>0</v>
      </c>
      <c r="V75" s="44">
        <v>534.41107048915308</v>
      </c>
      <c r="W75" s="44">
        <v>1</v>
      </c>
      <c r="X75" s="44">
        <v>0</v>
      </c>
      <c r="Y75" s="54">
        <v>0</v>
      </c>
      <c r="Z75" s="54">
        <v>1.7203007591888311E-3</v>
      </c>
      <c r="AA75" s="54">
        <f>(L75/P75/3600)*0.02</f>
        <v>2.376156451547904E-3</v>
      </c>
      <c r="AB75" s="54">
        <v>1.3321983860805631E-3</v>
      </c>
      <c r="AC75" s="54">
        <v>4.8962011933326721E-3</v>
      </c>
      <c r="AD75" s="54">
        <v>4.01719706133008E-3</v>
      </c>
      <c r="AE75" s="54">
        <v>1.2491000816226011E-2</v>
      </c>
      <c r="AF75" s="54">
        <v>8.8590262457728386E-3</v>
      </c>
      <c r="AG75" s="54">
        <v>8.1914756447076797E-4</v>
      </c>
      <c r="AH75" s="54">
        <f t="shared" si="11"/>
        <v>3.6511228477949666E-2</v>
      </c>
      <c r="AI75" t="s">
        <v>2017</v>
      </c>
      <c r="AJ75" s="20">
        <v>0</v>
      </c>
      <c r="AK75" s="20">
        <v>1.5654378345383449E-3</v>
      </c>
      <c r="AL75" s="20">
        <v>2.9615538069326409E-3</v>
      </c>
      <c r="AM75" s="20">
        <v>2.6823817559095182E-5</v>
      </c>
      <c r="AN75" s="20">
        <v>2.0869824260549188E-2</v>
      </c>
      <c r="AO75" s="20">
        <v>8.5509327783093898E-3</v>
      </c>
      <c r="AP75" s="20">
        <f t="shared" si="12"/>
        <v>3.3974572497888655E-2</v>
      </c>
      <c r="AQ75" s="24">
        <v>0</v>
      </c>
      <c r="AR75" s="24">
        <v>23.672377999206077</v>
      </c>
      <c r="AS75" s="24">
        <v>8.8904237195319862</v>
      </c>
      <c r="AT75" s="24">
        <v>7.4873908013826429E-2</v>
      </c>
      <c r="AU75" s="24">
        <v>20.11626426464596</v>
      </c>
      <c r="AV75" s="24">
        <v>75.768608323942203</v>
      </c>
      <c r="AW75" s="24">
        <f t="shared" si="8"/>
        <v>128.52254821534007</v>
      </c>
      <c r="AX75" t="s">
        <v>2044</v>
      </c>
      <c r="AY75" s="36">
        <v>2.3904511E-2</v>
      </c>
      <c r="AZ75" s="5">
        <f t="shared" si="9"/>
        <v>-1.0070061497888656E-2</v>
      </c>
      <c r="BA75" s="63">
        <f t="shared" si="10"/>
        <v>0.29639994729924735</v>
      </c>
      <c r="BB75" s="78">
        <v>87.697766000000001</v>
      </c>
      <c r="BD75" s="5"/>
      <c r="BE75" s="63"/>
      <c r="BF75" s="5"/>
    </row>
    <row r="76" spans="1:58" x14ac:dyDescent="0.2">
      <c r="A76" s="105"/>
      <c r="B76" s="107"/>
      <c r="C76" s="107"/>
      <c r="D76" s="21" t="s">
        <v>595</v>
      </c>
      <c r="E76" s="21">
        <v>2020</v>
      </c>
      <c r="F76" s="6"/>
      <c r="G76" s="110"/>
      <c r="H76" t="s">
        <v>37</v>
      </c>
      <c r="I76" s="44">
        <v>291.25366078614468</v>
      </c>
      <c r="J76" s="44">
        <v>700000</v>
      </c>
      <c r="K76" s="44">
        <v>50000</v>
      </c>
      <c r="L76" s="44">
        <v>7954.2885263109893</v>
      </c>
      <c r="M76" s="45">
        <v>0.73489722330517537</v>
      </c>
      <c r="N76" s="44">
        <v>18203.353799134049</v>
      </c>
      <c r="O76" s="44">
        <v>19951.353799134049</v>
      </c>
      <c r="P76" s="44">
        <v>19</v>
      </c>
      <c r="Q76" s="44">
        <v>150</v>
      </c>
      <c r="R76" s="44">
        <v>157.82854616663661</v>
      </c>
      <c r="S76" s="44">
        <v>6</v>
      </c>
      <c r="T76" s="44">
        <v>3249.0005550306369</v>
      </c>
      <c r="U76" s="44">
        <v>0</v>
      </c>
      <c r="V76" s="44">
        <v>523.08907299604095</v>
      </c>
      <c r="W76" s="44">
        <v>1</v>
      </c>
      <c r="X76" s="44">
        <v>0</v>
      </c>
      <c r="Y76" s="54">
        <v>0</v>
      </c>
      <c r="Z76" s="54">
        <v>1.7203007591888311E-3</v>
      </c>
      <c r="AA76" s="54">
        <f>(L76/P76/3600)*0.02</f>
        <v>2.3258153585704647E-3</v>
      </c>
      <c r="AB76" s="54">
        <v>1.3321983860805631E-3</v>
      </c>
      <c r="AC76" s="54">
        <v>4.8962011933326721E-3</v>
      </c>
      <c r="AD76" s="54">
        <v>4.0040295571088791E-3</v>
      </c>
      <c r="AE76" s="54">
        <v>1.004951074719429E-2</v>
      </c>
      <c r="AF76" s="54">
        <v>8.6566675454378128E-3</v>
      </c>
      <c r="AG76" s="54">
        <v>7.1996561018750072E-4</v>
      </c>
      <c r="AH76" s="54">
        <f t="shared" si="11"/>
        <v>3.3704689157101016E-2</v>
      </c>
      <c r="AI76" t="s">
        <v>678</v>
      </c>
      <c r="AJ76" s="20">
        <v>0</v>
      </c>
      <c r="AK76" s="20">
        <v>1.5654378345383449E-3</v>
      </c>
      <c r="AL76" s="20">
        <v>2.8988105244120948E-3</v>
      </c>
      <c r="AM76" s="20">
        <v>2.6823817559095182E-5</v>
      </c>
      <c r="AN76" s="20">
        <v>1.7772309311889341E-2</v>
      </c>
      <c r="AO76" s="20">
        <v>8.3448439199822269E-3</v>
      </c>
      <c r="AP76" s="20">
        <f t="shared" si="12"/>
        <v>3.0608225408381103E-2</v>
      </c>
      <c r="AQ76" s="24">
        <v>0</v>
      </c>
      <c r="AR76" s="24">
        <v>23.627199846074749</v>
      </c>
      <c r="AS76" s="24">
        <v>8.7020717922915676</v>
      </c>
      <c r="AT76" s="24">
        <v>7.4873908013826429E-2</v>
      </c>
      <c r="AU76" s="24">
        <v>19.67453710700935</v>
      </c>
      <c r="AV76" s="24">
        <v>68.206463099852158</v>
      </c>
      <c r="AW76" s="24">
        <f t="shared" si="8"/>
        <v>120.28514575324165</v>
      </c>
      <c r="AX76" t="s">
        <v>740</v>
      </c>
      <c r="AY76" s="36">
        <v>2.2843559999999999E-2</v>
      </c>
      <c r="AZ76" s="5">
        <f t="shared" si="9"/>
        <v>-7.7646654083811037E-3</v>
      </c>
      <c r="BA76" s="63">
        <f t="shared" si="10"/>
        <v>0.25367904557625853</v>
      </c>
      <c r="BB76" s="78">
        <v>85.097451000000007</v>
      </c>
      <c r="BD76" s="5"/>
      <c r="BE76" s="63"/>
      <c r="BF76" s="5"/>
    </row>
    <row r="77" spans="1:58" x14ac:dyDescent="0.2">
      <c r="A77" s="105"/>
      <c r="B77" s="107"/>
      <c r="C77" s="107"/>
      <c r="D77" s="21" t="s">
        <v>595</v>
      </c>
      <c r="E77" s="21">
        <v>2020</v>
      </c>
      <c r="F77" s="6"/>
      <c r="G77" s="110"/>
      <c r="H77" t="s">
        <v>38</v>
      </c>
      <c r="I77" s="44">
        <v>313.31236818644118</v>
      </c>
      <c r="J77" s="44">
        <v>700000</v>
      </c>
      <c r="K77" s="44">
        <v>50000</v>
      </c>
      <c r="L77" s="44">
        <v>8361.0760448713354</v>
      </c>
      <c r="M77" s="45">
        <v>0.73442143042292685</v>
      </c>
      <c r="N77" s="44">
        <v>19582.023011652582</v>
      </c>
      <c r="O77" s="44">
        <v>21330.023011652582</v>
      </c>
      <c r="P77" s="44">
        <v>19</v>
      </c>
      <c r="Q77" s="44">
        <v>150</v>
      </c>
      <c r="R77" s="44">
        <v>157.82854616663661</v>
      </c>
      <c r="S77" s="44">
        <v>6</v>
      </c>
      <c r="T77" s="44">
        <v>4582.0013360633884</v>
      </c>
      <c r="U77" s="44">
        <v>0</v>
      </c>
      <c r="V77" s="44">
        <v>549.84019036954874</v>
      </c>
      <c r="W77" s="44">
        <v>1</v>
      </c>
      <c r="X77" s="44">
        <v>0</v>
      </c>
      <c r="Y77" s="54">
        <v>0</v>
      </c>
      <c r="Z77" s="54">
        <v>1.7203007591888311E-3</v>
      </c>
      <c r="AA77" s="54">
        <f>(L77/P77/3600)*0.02</f>
        <v>2.4447590774477591E-3</v>
      </c>
      <c r="AB77" s="54">
        <v>1.3321983860805631E-3</v>
      </c>
      <c r="AC77" s="54">
        <v>4.8962011933326721E-3</v>
      </c>
      <c r="AD77" s="54">
        <v>4.0365359745919696E-3</v>
      </c>
      <c r="AE77" s="54">
        <v>1.4300421811640259E-2</v>
      </c>
      <c r="AF77" s="54">
        <v>9.1348001733422279E-3</v>
      </c>
      <c r="AG77" s="54">
        <v>9.5263833645731211E-4</v>
      </c>
      <c r="AH77" s="54">
        <f t="shared" si="11"/>
        <v>3.8817855712081593E-2</v>
      </c>
      <c r="AI77" t="s">
        <v>679</v>
      </c>
      <c r="AJ77" s="20">
        <v>0</v>
      </c>
      <c r="AK77" s="20">
        <v>1.5654378345383449E-3</v>
      </c>
      <c r="AL77" s="20">
        <v>3.0470575908972618E-3</v>
      </c>
      <c r="AM77" s="20">
        <v>2.6823817559095182E-5</v>
      </c>
      <c r="AN77" s="20">
        <v>2.0099721206664339E-2</v>
      </c>
      <c r="AO77" s="20">
        <v>8.8317903811207157E-3</v>
      </c>
      <c r="AP77" s="20">
        <f t="shared" si="12"/>
        <v>3.357083083077976E-2</v>
      </c>
      <c r="AQ77" s="24">
        <v>0</v>
      </c>
      <c r="AR77" s="24">
        <v>23.733328982591555</v>
      </c>
      <c r="AS77" s="24">
        <v>9.1471014362391241</v>
      </c>
      <c r="AT77" s="24">
        <v>7.4873908013826429E-2</v>
      </c>
      <c r="AU77" s="24">
        <v>20.718249406382899</v>
      </c>
      <c r="AV77" s="24">
        <v>75.533586466245083</v>
      </c>
      <c r="AW77" s="24">
        <f t="shared" si="8"/>
        <v>129.20714019947249</v>
      </c>
      <c r="AX77" t="s">
        <v>741</v>
      </c>
      <c r="AY77" s="36">
        <v>2.4800256E-2</v>
      </c>
      <c r="AZ77" s="5">
        <f t="shared" si="9"/>
        <v>-8.7705748307797607E-3</v>
      </c>
      <c r="BA77" s="63">
        <f t="shared" si="10"/>
        <v>0.26125581684258969</v>
      </c>
      <c r="BB77" s="78">
        <v>88.800213999999997</v>
      </c>
      <c r="BD77" s="5"/>
      <c r="BE77" s="63"/>
      <c r="BF77" s="5"/>
    </row>
    <row r="78" spans="1:58" x14ac:dyDescent="0.2">
      <c r="A78" s="105"/>
      <c r="B78" s="107"/>
      <c r="C78" s="107"/>
      <c r="D78" s="21" t="s">
        <v>596</v>
      </c>
      <c r="E78" s="21">
        <v>2020</v>
      </c>
      <c r="F78" s="6"/>
      <c r="G78" s="110"/>
      <c r="H78" t="s">
        <v>601</v>
      </c>
      <c r="I78" s="44">
        <v>220.55061776119231</v>
      </c>
      <c r="J78" s="44">
        <v>700000</v>
      </c>
      <c r="K78" s="44">
        <v>50000</v>
      </c>
      <c r="L78" s="44">
        <v>7583.3848608749622</v>
      </c>
      <c r="M78" s="45">
        <v>0.7450169618291369</v>
      </c>
      <c r="N78" s="44">
        <v>16965.432135476331</v>
      </c>
      <c r="O78" s="44">
        <v>18713.432135476331</v>
      </c>
      <c r="P78" s="44">
        <v>19</v>
      </c>
      <c r="Q78" s="44">
        <v>150</v>
      </c>
      <c r="R78" s="44">
        <v>315.65709233327311</v>
      </c>
      <c r="S78" s="44">
        <v>12</v>
      </c>
      <c r="T78" s="44">
        <v>2115.9718107210401</v>
      </c>
      <c r="U78" s="44">
        <v>0</v>
      </c>
      <c r="V78" s="44">
        <v>111.0885225852895</v>
      </c>
      <c r="W78" s="44">
        <v>1</v>
      </c>
      <c r="X78" s="44">
        <v>0</v>
      </c>
      <c r="Y78" s="54">
        <v>0</v>
      </c>
      <c r="Z78" s="54">
        <v>1.7203007591888311E-3</v>
      </c>
      <c r="AA78" s="54">
        <f>(L78/P78/3600)*0.02</f>
        <v>2.2173639944078837E-3</v>
      </c>
      <c r="AB78" s="54">
        <v>1.3321983860805631E-3</v>
      </c>
      <c r="AC78" s="54">
        <v>4.8962011933326721E-3</v>
      </c>
      <c r="AD78" s="54">
        <v>3.9265840314328671E-3</v>
      </c>
      <c r="AE78" s="54">
        <v>1.5057326294481751E-2</v>
      </c>
      <c r="AF78" s="54">
        <v>7.6647093519568443E-3</v>
      </c>
      <c r="AG78" s="54">
        <v>5.2219763165339828E-4</v>
      </c>
      <c r="AH78" s="54">
        <f t="shared" si="11"/>
        <v>3.7336881642534812E-2</v>
      </c>
      <c r="AI78" t="s">
        <v>680</v>
      </c>
      <c r="AJ78" s="20">
        <v>0</v>
      </c>
      <c r="AK78" s="20">
        <v>1.5654378345383449E-3</v>
      </c>
      <c r="AL78" s="20">
        <v>3.2413072398699331E-3</v>
      </c>
      <c r="AM78" s="20">
        <v>2.6823817559095182E-5</v>
      </c>
      <c r="AN78" s="20">
        <v>1.6E-2</v>
      </c>
      <c r="AO78" s="20">
        <v>7.3352025670882894E-3</v>
      </c>
      <c r="AP78" s="20">
        <f t="shared" si="12"/>
        <v>2.816877145905566E-2</v>
      </c>
      <c r="AQ78" s="24">
        <v>0</v>
      </c>
      <c r="AR78" s="24">
        <v>23.525000042405267</v>
      </c>
      <c r="AS78" s="24">
        <v>9.7302283349281815</v>
      </c>
      <c r="AT78" s="24">
        <v>7.4873908013826429E-2</v>
      </c>
      <c r="AU78" s="24">
        <v>15.830433747248311</v>
      </c>
      <c r="AV78" s="24">
        <v>78.005821154568125</v>
      </c>
      <c r="AW78" s="24">
        <f t="shared" si="8"/>
        <v>127.16635718716371</v>
      </c>
      <c r="AX78" t="s">
        <v>742</v>
      </c>
      <c r="AY78" s="36">
        <v>2.0522867E-2</v>
      </c>
      <c r="AZ78" s="5">
        <f t="shared" si="9"/>
        <v>-7.64590445905566E-3</v>
      </c>
      <c r="BA78" s="63">
        <f t="shared" si="10"/>
        <v>0.27143194619507144</v>
      </c>
      <c r="BB78" s="78">
        <v>76.552065999999996</v>
      </c>
      <c r="BD78" s="5"/>
      <c r="BE78" s="63"/>
      <c r="BF78" s="5"/>
    </row>
    <row r="79" spans="1:58" x14ac:dyDescent="0.2">
      <c r="A79" s="105"/>
      <c r="B79" s="107"/>
      <c r="C79" s="107"/>
      <c r="D79" s="21" t="s">
        <v>597</v>
      </c>
      <c r="E79" s="21">
        <v>2020</v>
      </c>
      <c r="F79" s="6"/>
      <c r="G79" s="110"/>
      <c r="H79" t="s">
        <v>601</v>
      </c>
      <c r="I79" s="44">
        <v>240.05077398024551</v>
      </c>
      <c r="J79" s="44">
        <v>1000000</v>
      </c>
      <c r="K79" s="44">
        <v>50000</v>
      </c>
      <c r="L79" s="44">
        <v>7300.2541937465421</v>
      </c>
      <c r="M79" s="45">
        <v>0.73950519161058992</v>
      </c>
      <c r="N79" s="44">
        <v>16003.38493201637</v>
      </c>
      <c r="O79" s="44">
        <v>17751.384932016372</v>
      </c>
      <c r="P79" s="44">
        <v>19</v>
      </c>
      <c r="Q79" s="44">
        <v>150</v>
      </c>
      <c r="R79" s="44">
        <v>315.65709233327311</v>
      </c>
      <c r="S79" s="44">
        <v>12</v>
      </c>
      <c r="T79" s="44">
        <v>1130.833654369731</v>
      </c>
      <c r="U79" s="44">
        <v>0</v>
      </c>
      <c r="V79" s="44">
        <v>59.368768202469603</v>
      </c>
      <c r="W79" s="44">
        <v>2</v>
      </c>
      <c r="X79" s="44">
        <v>0</v>
      </c>
      <c r="Y79" s="54">
        <v>0</v>
      </c>
      <c r="Z79" s="54">
        <v>1.2042105663567779E-3</v>
      </c>
      <c r="AA79" s="54">
        <f>(L79/P79/3600)*0.02</f>
        <v>2.1345772496334922E-3</v>
      </c>
      <c r="AB79" s="54">
        <v>9.3253888189792633E-4</v>
      </c>
      <c r="AC79" s="54">
        <v>3.427340649068356E-3</v>
      </c>
      <c r="AD79" s="54">
        <v>2.7612161356955771E-3</v>
      </c>
      <c r="AE79" s="54">
        <v>8.4494026377797127E-3</v>
      </c>
      <c r="AF79" s="54">
        <v>7.0748194120824337E-3</v>
      </c>
      <c r="AG79" s="54">
        <v>3.1425527413375681E-4</v>
      </c>
      <c r="AH79" s="54">
        <f t="shared" si="11"/>
        <v>2.6298360806648033E-2</v>
      </c>
      <c r="AI79" t="s">
        <v>689</v>
      </c>
      <c r="AJ79" s="20">
        <v>0</v>
      </c>
      <c r="AK79" s="20">
        <v>1.095806484176842E-3</v>
      </c>
      <c r="AL79" s="20">
        <v>2.6604583952061478E-3</v>
      </c>
      <c r="AM79" s="20">
        <v>1.8776672291366621E-5</v>
      </c>
      <c r="AN79" s="20">
        <v>0.01</v>
      </c>
      <c r="AO79" s="20">
        <v>6.734553734429302E-3</v>
      </c>
      <c r="AP79" s="20">
        <f t="shared" si="12"/>
        <v>2.050959528610366E-2</v>
      </c>
      <c r="AQ79" s="24">
        <v>0</v>
      </c>
      <c r="AR79" s="24">
        <v>23.215099295806546</v>
      </c>
      <c r="AS79" s="24">
        <v>7.986551642654895</v>
      </c>
      <c r="AT79" s="24">
        <v>5.2411735609678503E-2</v>
      </c>
      <c r="AU79" s="24">
        <v>14.01402163442175</v>
      </c>
      <c r="AV79" s="24">
        <v>48.566001548923033</v>
      </c>
      <c r="AW79" s="24">
        <f t="shared" si="8"/>
        <v>93.8340858574159</v>
      </c>
      <c r="AX79" t="s">
        <v>743</v>
      </c>
      <c r="AY79" s="36">
        <v>1.6501641000000001E-2</v>
      </c>
      <c r="AZ79" s="5">
        <f t="shared" si="9"/>
        <v>-4.0079542861036592E-3</v>
      </c>
      <c r="BA79" s="63">
        <f t="shared" si="10"/>
        <v>0.19541849705924041</v>
      </c>
      <c r="BB79" s="78">
        <v>62.120863999999997</v>
      </c>
      <c r="BD79" s="5"/>
      <c r="BE79" s="63"/>
      <c r="BF79" s="5"/>
    </row>
    <row r="80" spans="1:58" hidden="1" x14ac:dyDescent="0.2">
      <c r="A80" s="105"/>
      <c r="B80" s="107"/>
      <c r="C80" s="107"/>
      <c r="D80" s="109" t="s">
        <v>2222</v>
      </c>
      <c r="E80" s="21">
        <v>2002</v>
      </c>
      <c r="F80" s="6" t="s">
        <v>415</v>
      </c>
      <c r="G80" s="6" t="s">
        <v>44</v>
      </c>
      <c r="I80" s="44">
        <v>259.43737746807409</v>
      </c>
      <c r="J80" s="44">
        <v>700000</v>
      </c>
      <c r="K80" s="44">
        <v>50000</v>
      </c>
      <c r="L80" s="44">
        <v>17664.84533552943</v>
      </c>
      <c r="M80" s="45">
        <v>0.24456515908241269</v>
      </c>
      <c r="N80" s="44">
        <v>16065.160174907651</v>
      </c>
      <c r="O80" s="44">
        <v>17813.160174907651</v>
      </c>
      <c r="P80" s="44">
        <v>19</v>
      </c>
      <c r="Q80" s="44">
        <v>150</v>
      </c>
      <c r="R80" s="44">
        <v>315.65709233327311</v>
      </c>
      <c r="S80" s="44">
        <v>12</v>
      </c>
      <c r="T80" s="44">
        <v>0</v>
      </c>
      <c r="U80" s="44">
        <v>1548.8982542028341</v>
      </c>
      <c r="V80" s="44">
        <v>0</v>
      </c>
      <c r="W80" s="44">
        <v>0</v>
      </c>
      <c r="X80" s="44">
        <v>0</v>
      </c>
      <c r="Y80" s="54">
        <v>6.8263985216617584E-2</v>
      </c>
      <c r="Z80" s="54">
        <v>1.7203007591888311E-3</v>
      </c>
      <c r="AA80" s="54">
        <v>8.7260333821177483E-3</v>
      </c>
      <c r="AB80" s="54">
        <v>1.3321983860805631E-3</v>
      </c>
      <c r="AC80" s="54">
        <v>4.7732596285641193E-3</v>
      </c>
      <c r="AD80" s="54">
        <v>4.2436085641384116E-3</v>
      </c>
      <c r="AE80" s="54">
        <v>8.7833315774332732E-5</v>
      </c>
      <c r="AF80" s="54">
        <v>7.0952828973531723E-3</v>
      </c>
      <c r="AG80" s="54">
        <v>1.5285884728655219E-4</v>
      </c>
      <c r="AH80" s="54">
        <f t="shared" si="11"/>
        <v>9.6395360997121315E-2</v>
      </c>
      <c r="AI80" t="s">
        <v>681</v>
      </c>
      <c r="AJ80" s="20">
        <v>6.8701535462522612E-2</v>
      </c>
      <c r="AK80" s="20">
        <v>1.5654378345383449E-3</v>
      </c>
      <c r="AL80" s="20">
        <v>8.9165600849555049E-3</v>
      </c>
      <c r="AM80" s="20">
        <v>2.6823817559095182E-5</v>
      </c>
      <c r="AN80" s="20">
        <v>1.0866920649912201E-2</v>
      </c>
      <c r="AO80" s="20">
        <v>6.75539394193337E-3</v>
      </c>
      <c r="AP80" s="20">
        <f t="shared" si="12"/>
        <v>9.6832671791421132E-2</v>
      </c>
      <c r="AQ80" s="24">
        <v>75.919374009567548</v>
      </c>
      <c r="AR80" s="24">
        <v>44.961019703561796</v>
      </c>
      <c r="AS80" s="24">
        <v>23.01204932418592</v>
      </c>
      <c r="AT80" s="24">
        <v>7.4873908013826429E-2</v>
      </c>
      <c r="AU80" s="24">
        <v>14.05545797187801</v>
      </c>
      <c r="AV80" s="24">
        <v>34.518607595752812</v>
      </c>
      <c r="AW80" s="24">
        <f t="shared" si="8"/>
        <v>192.5413825129599</v>
      </c>
      <c r="AX80" t="s">
        <v>744</v>
      </c>
      <c r="AY80" s="36">
        <v>9.4281874000000002E-2</v>
      </c>
      <c r="AZ80" s="5">
        <f t="shared" si="9"/>
        <v>-2.5507977914211305E-3</v>
      </c>
      <c r="BA80" s="63">
        <f t="shared" si="10"/>
        <v>2.6342325831054038E-2</v>
      </c>
      <c r="BB80" s="78">
        <v>226.06372999999999</v>
      </c>
      <c r="BD80" s="5"/>
      <c r="BE80" s="63"/>
      <c r="BF80" s="5"/>
    </row>
    <row r="81" spans="1:58" hidden="1" x14ac:dyDescent="0.2">
      <c r="A81" s="105"/>
      <c r="B81" s="107"/>
      <c r="C81" s="107"/>
      <c r="D81" s="109"/>
      <c r="E81" s="21">
        <v>2006</v>
      </c>
      <c r="F81" s="6" t="s">
        <v>416</v>
      </c>
      <c r="G81" s="6" t="s">
        <v>44</v>
      </c>
      <c r="I81" s="44">
        <v>259.17659687453198</v>
      </c>
      <c r="J81" s="44">
        <v>700000</v>
      </c>
      <c r="K81" s="44">
        <v>50000</v>
      </c>
      <c r="L81" s="44">
        <v>17651.363127246888</v>
      </c>
      <c r="M81" s="45">
        <v>0.2445790022611618</v>
      </c>
      <c r="N81" s="44">
        <v>16049.011838663089</v>
      </c>
      <c r="O81" s="44">
        <v>17797.011838663089</v>
      </c>
      <c r="P81" s="44">
        <v>19</v>
      </c>
      <c r="Q81" s="44">
        <v>150</v>
      </c>
      <c r="R81" s="44">
        <v>315.65709233327311</v>
      </c>
      <c r="S81" s="44">
        <v>12</v>
      </c>
      <c r="T81" s="44">
        <v>0</v>
      </c>
      <c r="U81" s="44">
        <v>1547.7161001293071</v>
      </c>
      <c r="V81" s="44">
        <v>0</v>
      </c>
      <c r="W81" s="44">
        <v>0</v>
      </c>
      <c r="X81" s="44">
        <v>0</v>
      </c>
      <c r="Y81" s="54">
        <v>6.8339481949806213E-2</v>
      </c>
      <c r="Z81" s="54">
        <v>1.7203007591888311E-3</v>
      </c>
      <c r="AA81" s="54">
        <v>8.719373494386673E-3</v>
      </c>
      <c r="AB81" s="54">
        <v>1.3321983860805631E-3</v>
      </c>
      <c r="AC81" s="54">
        <v>4.7732596285641193E-3</v>
      </c>
      <c r="AD81" s="54">
        <v>4.2329151183366784E-3</v>
      </c>
      <c r="AE81" s="54">
        <v>8.7813030404504389E-5</v>
      </c>
      <c r="AF81" s="54">
        <v>7.0896828547120094E-3</v>
      </c>
      <c r="AG81" s="54">
        <v>1.5285884728655219E-4</v>
      </c>
      <c r="AH81" s="54">
        <f t="shared" si="11"/>
        <v>9.6447884068766143E-2</v>
      </c>
      <c r="AI81" t="s">
        <v>682</v>
      </c>
      <c r="AJ81" s="20">
        <v>6.872186101352612E-2</v>
      </c>
      <c r="AK81" s="20">
        <v>1.5654378345383449E-3</v>
      </c>
      <c r="AL81" s="20">
        <v>8.9097547652402312E-3</v>
      </c>
      <c r="AM81" s="20">
        <v>2.6823817559095182E-5</v>
      </c>
      <c r="AN81" s="20">
        <v>1.0855898314522921E-2</v>
      </c>
      <c r="AO81" s="20">
        <v>6.7496903437706179E-3</v>
      </c>
      <c r="AP81" s="20">
        <f t="shared" si="12"/>
        <v>9.6829466089157337E-2</v>
      </c>
      <c r="AQ81" s="24">
        <v>51.432191522255337</v>
      </c>
      <c r="AR81" s="24">
        <v>44.959479922968008</v>
      </c>
      <c r="AS81" s="24">
        <v>22.994486009245779</v>
      </c>
      <c r="AT81" s="24">
        <v>7.4873908013826429E-2</v>
      </c>
      <c r="AU81" s="24">
        <v>14.043232982011091</v>
      </c>
      <c r="AV81" s="24">
        <v>34.496055509170873</v>
      </c>
      <c r="AW81" s="24">
        <f t="shared" si="8"/>
        <v>168.00031985366493</v>
      </c>
      <c r="AX81" t="s">
        <v>745</v>
      </c>
      <c r="AY81" s="36">
        <v>9.4409020999999996E-2</v>
      </c>
      <c r="AZ81" s="5">
        <f t="shared" si="9"/>
        <v>-2.4204450891573415E-3</v>
      </c>
      <c r="BA81" s="63">
        <f t="shared" si="10"/>
        <v>2.4996988901381287E-2</v>
      </c>
      <c r="BB81" s="78">
        <v>181.66184000000001</v>
      </c>
      <c r="BD81" s="5"/>
      <c r="BE81" s="63"/>
      <c r="BF81" s="5"/>
    </row>
    <row r="82" spans="1:58" hidden="1" x14ac:dyDescent="0.2">
      <c r="A82" s="105"/>
      <c r="B82" s="107"/>
      <c r="C82" s="107"/>
      <c r="D82" s="109"/>
      <c r="E82" s="21">
        <v>2010</v>
      </c>
      <c r="F82" s="6" t="s">
        <v>414</v>
      </c>
      <c r="G82" s="6" t="s">
        <v>44</v>
      </c>
      <c r="I82" s="44">
        <v>258.91633894929618</v>
      </c>
      <c r="J82" s="44">
        <v>700000</v>
      </c>
      <c r="K82" s="44">
        <v>50000</v>
      </c>
      <c r="L82" s="44">
        <v>17637.906202055368</v>
      </c>
      <c r="M82" s="45">
        <v>0.24459286034107211</v>
      </c>
      <c r="N82" s="44">
        <v>16032.895867647239</v>
      </c>
      <c r="O82" s="44">
        <v>17780.89586764725</v>
      </c>
      <c r="P82" s="44">
        <v>19</v>
      </c>
      <c r="Q82" s="44">
        <v>150</v>
      </c>
      <c r="R82" s="44">
        <v>315.65709233327311</v>
      </c>
      <c r="S82" s="44">
        <v>12</v>
      </c>
      <c r="T82" s="44">
        <v>0</v>
      </c>
      <c r="U82" s="44">
        <v>1546.536162941057</v>
      </c>
      <c r="V82" s="44">
        <v>0</v>
      </c>
      <c r="W82" s="44">
        <v>0</v>
      </c>
      <c r="X82" s="44">
        <v>0</v>
      </c>
      <c r="Y82" s="54">
        <v>6.8863488733768463E-2</v>
      </c>
      <c r="Z82" s="54">
        <v>1.7203007591888311E-3</v>
      </c>
      <c r="AA82" s="54">
        <v>8.7127257138490677E-3</v>
      </c>
      <c r="AB82" s="54">
        <v>1.3321983860805631E-3</v>
      </c>
      <c r="AC82" s="54">
        <v>4.7732596285641193E-3</v>
      </c>
      <c r="AD82" s="54">
        <v>4.2222430929541588E-3</v>
      </c>
      <c r="AE82" s="54">
        <v>8.7792774138506502E-5</v>
      </c>
      <c r="AF82" s="54">
        <v>7.0840935222804546E-3</v>
      </c>
      <c r="AG82" s="54">
        <v>1.5285884728655219E-4</v>
      </c>
      <c r="AH82" s="54">
        <f t="shared" si="11"/>
        <v>9.6948961458110716E-2</v>
      </c>
      <c r="AI82" t="s">
        <v>683</v>
      </c>
      <c r="AJ82" s="20">
        <v>6.9188521188111765E-2</v>
      </c>
      <c r="AK82" s="20">
        <v>1.5654378345383449E-3</v>
      </c>
      <c r="AL82" s="20">
        <v>8.9029622074934863E-3</v>
      </c>
      <c r="AM82" s="20">
        <v>2.6823817559095182E-5</v>
      </c>
      <c r="AN82" s="20">
        <v>1.0844898117245811E-2</v>
      </c>
      <c r="AO82" s="20">
        <v>6.7439981770182744E-3</v>
      </c>
      <c r="AP82" s="20">
        <f t="shared" si="12"/>
        <v>9.7272641341966781E-2</v>
      </c>
      <c r="AQ82" s="24">
        <v>48.701530389006528</v>
      </c>
      <c r="AR82" s="24">
        <v>44.957942976648603</v>
      </c>
      <c r="AS82" s="24">
        <v>22.976955630667479</v>
      </c>
      <c r="AT82" s="24">
        <v>7.4873908013826429E-2</v>
      </c>
      <c r="AU82" s="24">
        <v>14.03103249402394</v>
      </c>
      <c r="AV82" s="24">
        <v>34.473548706318077</v>
      </c>
      <c r="AW82" s="24">
        <f t="shared" si="8"/>
        <v>165.21588410467845</v>
      </c>
      <c r="AX82" t="s">
        <v>746</v>
      </c>
      <c r="AY82" s="36">
        <v>9.4909055000000006E-2</v>
      </c>
      <c r="AZ82" s="5">
        <f t="shared" si="9"/>
        <v>-2.3635863419667752E-3</v>
      </c>
      <c r="BA82" s="63">
        <f t="shared" si="10"/>
        <v>2.4298572644465062E-2</v>
      </c>
      <c r="BB82" s="78">
        <v>180.88914</v>
      </c>
      <c r="BD82" s="5"/>
      <c r="BE82" s="63"/>
      <c r="BF82" s="5"/>
    </row>
    <row r="83" spans="1:58" x14ac:dyDescent="0.2">
      <c r="A83" s="105"/>
      <c r="B83" s="107"/>
      <c r="C83" s="107"/>
      <c r="D83" s="109"/>
      <c r="E83" s="21">
        <v>2020</v>
      </c>
      <c r="F83" s="6" t="s">
        <v>414</v>
      </c>
      <c r="G83" s="6" t="s">
        <v>44</v>
      </c>
      <c r="I83" s="44">
        <v>253.30510624174539</v>
      </c>
      <c r="J83" s="44">
        <v>700000</v>
      </c>
      <c r="K83" s="44">
        <v>50000</v>
      </c>
      <c r="L83" s="44">
        <v>17347.52674138789</v>
      </c>
      <c r="M83" s="45">
        <v>0.24490268528461459</v>
      </c>
      <c r="N83" s="44">
        <v>15685.43108402494</v>
      </c>
      <c r="O83" s="44">
        <v>17433.431084024942</v>
      </c>
      <c r="P83" s="44">
        <v>19</v>
      </c>
      <c r="Q83" s="44">
        <v>150</v>
      </c>
      <c r="R83" s="44">
        <v>315.65709233327311</v>
      </c>
      <c r="S83" s="44">
        <v>12</v>
      </c>
      <c r="T83" s="44">
        <v>0</v>
      </c>
      <c r="U83" s="44">
        <v>1521.0749584333901</v>
      </c>
      <c r="V83" s="44">
        <v>0</v>
      </c>
      <c r="W83" s="44">
        <v>0</v>
      </c>
      <c r="X83" s="44">
        <v>0</v>
      </c>
      <c r="Y83" s="54">
        <v>6.754457950592041E-2</v>
      </c>
      <c r="Z83" s="54">
        <v>1.7203007591888311E-3</v>
      </c>
      <c r="AA83" s="54">
        <v>8.5692852735519409E-3</v>
      </c>
      <c r="AB83" s="54">
        <v>1.3321983860805631E-3</v>
      </c>
      <c r="AC83" s="54">
        <v>4.876614548265934E-3</v>
      </c>
      <c r="AD83" s="54">
        <v>4.1875964961946011E-3</v>
      </c>
      <c r="AE83" s="54">
        <v>8.7351763795595616E-5</v>
      </c>
      <c r="AF83" s="54">
        <v>6.9635901600122452E-3</v>
      </c>
      <c r="AG83" s="54">
        <v>1.5285884728655219E-4</v>
      </c>
      <c r="AH83" s="54">
        <f t="shared" si="11"/>
        <v>9.5434375740296673E-2</v>
      </c>
      <c r="AI83" t="s">
        <v>684</v>
      </c>
      <c r="AJ83" s="20">
        <v>6.7546870798100844E-2</v>
      </c>
      <c r="AK83" s="20">
        <v>1.5654378345383449E-3</v>
      </c>
      <c r="AL83" s="20">
        <v>8.7563894037525503E-3</v>
      </c>
      <c r="AM83" s="20">
        <v>2.6823817559095182E-5</v>
      </c>
      <c r="AN83" s="20">
        <v>1.091487783252216E-2</v>
      </c>
      <c r="AO83" s="20">
        <v>6.6212734906186651E-3</v>
      </c>
      <c r="AP83" s="20">
        <f t="shared" si="12"/>
        <v>9.5431673177091669E-2</v>
      </c>
      <c r="AQ83" s="24">
        <v>34.692022363703131</v>
      </c>
      <c r="AR83" s="24">
        <v>44.924744234305194</v>
      </c>
      <c r="AS83" s="24">
        <v>22.598677398127819</v>
      </c>
      <c r="AT83" s="24">
        <v>7.4873908013826429E-2</v>
      </c>
      <c r="AU83" s="24">
        <v>13.767986605298191</v>
      </c>
      <c r="AV83" s="24">
        <v>34.834490327004637</v>
      </c>
      <c r="AW83" s="24">
        <f t="shared" si="8"/>
        <v>150.89279483645279</v>
      </c>
      <c r="AX83" t="s">
        <v>747</v>
      </c>
      <c r="AY83" s="36">
        <v>9.1814427000000004E-2</v>
      </c>
      <c r="AZ83" s="5">
        <f t="shared" si="9"/>
        <v>-3.6172461770916653E-3</v>
      </c>
      <c r="BA83" s="63">
        <f t="shared" si="10"/>
        <v>3.790404230238293E-2</v>
      </c>
      <c r="BB83" s="78">
        <v>163.21713</v>
      </c>
      <c r="BD83" s="5"/>
      <c r="BE83" s="63"/>
      <c r="BF83" s="5"/>
    </row>
    <row r="84" spans="1:58" hidden="1" x14ac:dyDescent="0.2">
      <c r="A84" s="105"/>
      <c r="B84" s="107"/>
      <c r="C84" s="107"/>
      <c r="D84" s="111" t="s">
        <v>17</v>
      </c>
      <c r="E84" s="21">
        <v>2010</v>
      </c>
      <c r="F84" s="6" t="s">
        <v>420</v>
      </c>
      <c r="G84" s="6" t="s">
        <v>45</v>
      </c>
      <c r="I84" s="44">
        <v>264.22237562996361</v>
      </c>
      <c r="J84" s="44">
        <v>700000</v>
      </c>
      <c r="K84" s="44">
        <v>50000</v>
      </c>
      <c r="L84" s="44">
        <v>18080.62892762</v>
      </c>
      <c r="M84" s="45">
        <v>0.2418707758188248</v>
      </c>
      <c r="N84" s="44">
        <v>16361.46197481639</v>
      </c>
      <c r="O84" s="44">
        <v>18109.46197481639</v>
      </c>
      <c r="P84" s="44">
        <v>19</v>
      </c>
      <c r="Q84" s="44">
        <v>150</v>
      </c>
      <c r="R84" s="44">
        <v>315.65709233327311</v>
      </c>
      <c r="S84" s="44">
        <v>12</v>
      </c>
      <c r="T84" s="44">
        <v>0</v>
      </c>
      <c r="U84" s="44">
        <v>1585.3552096803869</v>
      </c>
      <c r="V84" s="44">
        <v>0</v>
      </c>
      <c r="W84" s="44">
        <v>0</v>
      </c>
      <c r="X84" s="44">
        <v>0</v>
      </c>
      <c r="Y84" s="54">
        <v>5.6938719004392617E-2</v>
      </c>
      <c r="Z84" s="54">
        <v>1.7203007591888311E-3</v>
      </c>
      <c r="AA84" s="54">
        <v>-2.2270262707024808E-3</v>
      </c>
      <c r="AB84" s="54">
        <v>1.3321983860805631E-3</v>
      </c>
      <c r="AC84" s="54">
        <v>4.7732596285641193E-3</v>
      </c>
      <c r="AD84" s="54">
        <v>4.3311598710715771E-3</v>
      </c>
      <c r="AE84" s="54">
        <v>3.605135134421289E-4</v>
      </c>
      <c r="AF84" s="54">
        <v>7.1980427019298077E-3</v>
      </c>
      <c r="AG84" s="54">
        <v>1.5285884728655219E-4</v>
      </c>
      <c r="AH84" s="54">
        <f t="shared" si="11"/>
        <v>7.4580026441253722E-2</v>
      </c>
      <c r="AI84" t="s">
        <v>685</v>
      </c>
      <c r="AJ84" s="20">
        <v>5.7487493100882338E-2</v>
      </c>
      <c r="AK84" s="20">
        <v>1.5654378345383449E-3</v>
      </c>
      <c r="AL84" s="20">
        <v>-1.327956507940915E-3</v>
      </c>
      <c r="AM84" s="20">
        <v>2.6823817559095182E-5</v>
      </c>
      <c r="AN84" s="20">
        <v>1.123524316415985E-2</v>
      </c>
      <c r="AO84" s="20">
        <v>6.8600478441054116E-3</v>
      </c>
      <c r="AP84" s="20">
        <f t="shared" si="12"/>
        <v>7.5847089253304106E-2</v>
      </c>
      <c r="AQ84" s="24">
        <v>48.645338149086562</v>
      </c>
      <c r="AR84" s="24">
        <v>44.9892282727115</v>
      </c>
      <c r="AS84" s="24">
        <v>10.74474399998569</v>
      </c>
      <c r="AT84" s="24">
        <v>7.4873908013826429E-2</v>
      </c>
      <c r="AU84" s="24">
        <v>14.27977126623694</v>
      </c>
      <c r="AV84" s="24">
        <v>35.180285186996933</v>
      </c>
      <c r="AW84" s="24">
        <f t="shared" si="8"/>
        <v>153.91424078303146</v>
      </c>
      <c r="AX84" t="s">
        <v>748</v>
      </c>
      <c r="AY84" s="36">
        <v>7.5068044E-2</v>
      </c>
      <c r="AZ84" s="5">
        <f t="shared" si="9"/>
        <v>-7.790452533041059E-4</v>
      </c>
      <c r="BA84" s="63">
        <f t="shared" si="10"/>
        <v>1.0271261046054823E-2</v>
      </c>
      <c r="BB84" s="78">
        <v>175.4813</v>
      </c>
      <c r="BD84" s="5"/>
      <c r="BE84" s="63"/>
      <c r="BF84" s="5"/>
    </row>
    <row r="85" spans="1:58" hidden="1" x14ac:dyDescent="0.2">
      <c r="A85" s="105"/>
      <c r="B85" s="107"/>
      <c r="C85" s="107"/>
      <c r="D85" s="108"/>
      <c r="E85" s="21">
        <v>2010</v>
      </c>
      <c r="F85" s="6" t="s">
        <v>420</v>
      </c>
      <c r="G85" s="6" t="s">
        <v>46</v>
      </c>
      <c r="I85" s="44">
        <v>264.22237562996361</v>
      </c>
      <c r="J85" s="44">
        <v>700000</v>
      </c>
      <c r="K85" s="44">
        <v>50000</v>
      </c>
      <c r="L85" s="44">
        <v>18080.62892762</v>
      </c>
      <c r="M85" s="45">
        <v>0.2418707758188248</v>
      </c>
      <c r="N85" s="44">
        <v>16361.46197481639</v>
      </c>
      <c r="O85" s="44">
        <v>18109.46197481639</v>
      </c>
      <c r="P85" s="44">
        <v>19</v>
      </c>
      <c r="Q85" s="44">
        <v>150</v>
      </c>
      <c r="R85" s="44">
        <v>315.65709233327311</v>
      </c>
      <c r="S85" s="44">
        <v>12</v>
      </c>
      <c r="T85" s="44">
        <v>0</v>
      </c>
      <c r="U85" s="44">
        <v>1585.3552096803869</v>
      </c>
      <c r="V85" s="44">
        <v>0</v>
      </c>
      <c r="W85" s="44">
        <v>0</v>
      </c>
      <c r="X85" s="44">
        <v>0</v>
      </c>
      <c r="Y85" s="54">
        <v>5.6938719004392617E-2</v>
      </c>
      <c r="Z85" s="54">
        <v>1.7203007591888311E-3</v>
      </c>
      <c r="AA85" s="54">
        <v>-5.1147960126399987E-2</v>
      </c>
      <c r="AB85" s="54">
        <v>1.3321983860805631E-3</v>
      </c>
      <c r="AC85" s="54">
        <v>4.7732596285641193E-3</v>
      </c>
      <c r="AD85" s="54">
        <v>4.3311598710715771E-3</v>
      </c>
      <c r="AE85" s="54">
        <v>3.605135134421289E-4</v>
      </c>
      <c r="AF85" s="54">
        <v>7.1980427019298077E-3</v>
      </c>
      <c r="AG85" s="54">
        <v>1.5285884728655219E-4</v>
      </c>
      <c r="AH85" s="54">
        <f t="shared" si="11"/>
        <v>2.5659092585556209E-2</v>
      </c>
      <c r="AI85" t="s">
        <v>686</v>
      </c>
      <c r="AJ85" s="20">
        <v>5.7796539609445682E-2</v>
      </c>
      <c r="AK85" s="20">
        <v>1.5654378345383449E-3</v>
      </c>
      <c r="AL85" s="20">
        <v>-4.9994946747632503E-2</v>
      </c>
      <c r="AM85" s="20">
        <v>2.6823817559095182E-5</v>
      </c>
      <c r="AN85" s="20">
        <v>1.123524316415985E-2</v>
      </c>
      <c r="AO85" s="20">
        <v>6.8600478441054116E-3</v>
      </c>
      <c r="AP85" s="20">
        <f t="shared" si="12"/>
        <v>2.7489145522175878E-2</v>
      </c>
      <c r="AQ85" s="24">
        <v>48.787499543025689</v>
      </c>
      <c r="AR85" s="24">
        <v>44.9892282727115</v>
      </c>
      <c r="AS85" s="24">
        <v>-16.708805123246311</v>
      </c>
      <c r="AT85" s="24">
        <v>7.4873908013826429E-2</v>
      </c>
      <c r="AU85" s="24">
        <v>14.27977126623694</v>
      </c>
      <c r="AV85" s="24">
        <v>35.180285186996933</v>
      </c>
      <c r="AW85" s="24">
        <f t="shared" si="8"/>
        <v>126.60285305373858</v>
      </c>
      <c r="AX85" t="s">
        <v>749</v>
      </c>
      <c r="AY85" s="36">
        <v>5.2037054999999999E-2</v>
      </c>
      <c r="AZ85" s="5">
        <f t="shared" si="9"/>
        <v>2.454790947782412E-2</v>
      </c>
      <c r="BA85" s="63">
        <f t="shared" si="10"/>
        <v>0.89300372970927666</v>
      </c>
      <c r="BB85" s="78">
        <v>154.19989000000001</v>
      </c>
      <c r="BD85" s="5"/>
      <c r="BE85" s="63"/>
      <c r="BF85" s="5"/>
    </row>
    <row r="86" spans="1:58" x14ac:dyDescent="0.2">
      <c r="A86" s="105"/>
      <c r="B86" s="107"/>
      <c r="C86" s="107"/>
      <c r="D86" s="111" t="s">
        <v>17</v>
      </c>
      <c r="E86" s="21">
        <v>2020</v>
      </c>
      <c r="F86" s="6" t="s">
        <v>414</v>
      </c>
      <c r="G86" s="6" t="s">
        <v>45</v>
      </c>
      <c r="I86" s="44">
        <v>258.57463534315758</v>
      </c>
      <c r="J86" s="44">
        <v>700000</v>
      </c>
      <c r="K86" s="44">
        <v>50000</v>
      </c>
      <c r="L86" s="44">
        <v>17785.65426516096</v>
      </c>
      <c r="M86" s="45">
        <v>0.24216510355472559</v>
      </c>
      <c r="N86" s="44">
        <v>16011.736529626891</v>
      </c>
      <c r="O86" s="44">
        <v>17759.736529626891</v>
      </c>
      <c r="P86" s="44">
        <v>19</v>
      </c>
      <c r="Q86" s="44">
        <v>150</v>
      </c>
      <c r="R86" s="44">
        <v>315.65709233327311</v>
      </c>
      <c r="S86" s="44">
        <v>12</v>
      </c>
      <c r="T86" s="44">
        <v>0</v>
      </c>
      <c r="U86" s="44">
        <v>1559.491086273774</v>
      </c>
      <c r="V86" s="44">
        <v>0</v>
      </c>
      <c r="W86" s="44">
        <v>0</v>
      </c>
      <c r="X86" s="44">
        <v>0</v>
      </c>
      <c r="Y86" s="54">
        <v>5.600980669260025E-2</v>
      </c>
      <c r="Z86" s="54">
        <v>1.7203007591888311E-3</v>
      </c>
      <c r="AA86" s="54">
        <v>-2.1906935144215818E-3</v>
      </c>
      <c r="AB86" s="54">
        <v>1.3321983860805631E-3</v>
      </c>
      <c r="AC86" s="54">
        <v>4.876614548265934E-3</v>
      </c>
      <c r="AD86" s="54">
        <v>4.2946925386786461E-3</v>
      </c>
      <c r="AE86" s="54">
        <v>3.605135134421289E-4</v>
      </c>
      <c r="AF86" s="54">
        <v>7.076755166053772E-3</v>
      </c>
      <c r="AG86" s="54">
        <v>1.5285884728655219E-4</v>
      </c>
      <c r="AH86" s="54">
        <f t="shared" si="11"/>
        <v>7.3633046937175095E-2</v>
      </c>
      <c r="AI86" t="s">
        <v>687</v>
      </c>
      <c r="AJ86" s="20">
        <v>5.6549618954492113E-2</v>
      </c>
      <c r="AK86" s="20">
        <v>1.5654378345383449E-3</v>
      </c>
      <c r="AL86" s="20">
        <v>-1.3062916906240909E-3</v>
      </c>
      <c r="AM86" s="20">
        <v>2.6823817559095182E-5</v>
      </c>
      <c r="AN86" s="20">
        <v>1.1303801454568239E-2</v>
      </c>
      <c r="AO86" s="20">
        <v>6.7365246912281466E-3</v>
      </c>
      <c r="AP86" s="20">
        <f t="shared" si="12"/>
        <v>7.4875915061761847E-2</v>
      </c>
      <c r="AQ86" s="24">
        <v>47.851718017781778</v>
      </c>
      <c r="AR86" s="24">
        <v>44.95592467252866</v>
      </c>
      <c r="AS86" s="24">
        <v>10.569449918828861</v>
      </c>
      <c r="AT86" s="24">
        <v>7.4873908013826429E-2</v>
      </c>
      <c r="AU86" s="24">
        <v>14.01501395880323</v>
      </c>
      <c r="AV86" s="24">
        <v>35.53877844867224</v>
      </c>
      <c r="AW86" s="24">
        <f t="shared" si="8"/>
        <v>153.00575892462862</v>
      </c>
      <c r="AX86" t="s">
        <v>750</v>
      </c>
      <c r="AY86" s="36">
        <v>7.2343294000000002E-2</v>
      </c>
      <c r="AZ86" s="5">
        <f t="shared" si="9"/>
        <v>-2.5326210617618444E-3</v>
      </c>
      <c r="BA86" s="63">
        <f t="shared" si="10"/>
        <v>3.3824241876346979E-2</v>
      </c>
      <c r="BB86" s="78">
        <v>171.345</v>
      </c>
      <c r="BD86" s="5"/>
      <c r="BE86" s="63"/>
      <c r="BF86" s="5"/>
    </row>
    <row r="87" spans="1:58" x14ac:dyDescent="0.2">
      <c r="A87" s="105"/>
      <c r="B87" s="108"/>
      <c r="C87" s="108"/>
      <c r="D87" s="108"/>
      <c r="E87" s="21">
        <v>2020</v>
      </c>
      <c r="F87" s="6" t="s">
        <v>414</v>
      </c>
      <c r="G87" s="6" t="s">
        <v>46</v>
      </c>
      <c r="I87" s="44">
        <v>258.57463534315758</v>
      </c>
      <c r="J87" s="44">
        <v>700000</v>
      </c>
      <c r="K87" s="44">
        <v>50000</v>
      </c>
      <c r="L87" s="44">
        <v>17785.65426516096</v>
      </c>
      <c r="M87" s="45">
        <v>0.24216510355472559</v>
      </c>
      <c r="N87" s="44">
        <v>16011.736529626891</v>
      </c>
      <c r="O87" s="44">
        <v>17759.736529626891</v>
      </c>
      <c r="P87" s="44">
        <v>19</v>
      </c>
      <c r="Q87" s="44">
        <v>150</v>
      </c>
      <c r="R87" s="44">
        <v>315.65709233327311</v>
      </c>
      <c r="S87" s="44">
        <v>12</v>
      </c>
      <c r="T87" s="44">
        <v>0</v>
      </c>
      <c r="U87" s="44">
        <v>1559.491086273774</v>
      </c>
      <c r="V87" s="44">
        <v>0</v>
      </c>
      <c r="W87" s="44">
        <v>0</v>
      </c>
      <c r="X87" s="44">
        <v>0</v>
      </c>
      <c r="Y87" s="54">
        <v>5.600980669260025E-2</v>
      </c>
      <c r="Z87" s="54">
        <v>1.7203007591888311E-3</v>
      </c>
      <c r="AA87" s="54">
        <v>-5.0313510000705719E-2</v>
      </c>
      <c r="AB87" s="54">
        <v>1.3321983860805631E-3</v>
      </c>
      <c r="AC87" s="54">
        <v>4.876614548265934E-3</v>
      </c>
      <c r="AD87" s="54">
        <v>4.2946925386786461E-3</v>
      </c>
      <c r="AE87" s="54">
        <v>3.605135134421289E-4</v>
      </c>
      <c r="AF87" s="54">
        <v>7.076755166053772E-3</v>
      </c>
      <c r="AG87" s="54">
        <v>1.5285884728655219E-4</v>
      </c>
      <c r="AH87" s="54">
        <f t="shared" si="11"/>
        <v>2.5510230450890958E-2</v>
      </c>
      <c r="AI87" t="s">
        <v>688</v>
      </c>
      <c r="AJ87" s="20">
        <v>5.6734601302822998E-2</v>
      </c>
      <c r="AK87" s="20">
        <v>1.5654378345383449E-3</v>
      </c>
      <c r="AL87" s="20">
        <v>-4.9179309050482879E-2</v>
      </c>
      <c r="AM87" s="20">
        <v>2.6823817559095182E-5</v>
      </c>
      <c r="AN87" s="20">
        <v>1.1303801454568239E-2</v>
      </c>
      <c r="AO87" s="20">
        <v>6.7365246912281466E-3</v>
      </c>
      <c r="AP87" s="20">
        <f t="shared" si="12"/>
        <v>2.7187880050233947E-2</v>
      </c>
      <c r="AQ87" s="24">
        <v>47.936809898013991</v>
      </c>
      <c r="AR87" s="24">
        <v>44.95592467252866</v>
      </c>
      <c r="AS87" s="24">
        <v>-16.436210946846039</v>
      </c>
      <c r="AT87" s="24">
        <v>7.4873908013826429E-2</v>
      </c>
      <c r="AU87" s="24">
        <v>14.01501395880323</v>
      </c>
      <c r="AV87" s="24">
        <v>35.53877844867224</v>
      </c>
      <c r="AW87" s="24">
        <f t="shared" si="8"/>
        <v>126.08518993918591</v>
      </c>
      <c r="AX87" t="s">
        <v>751</v>
      </c>
      <c r="AY87" s="36">
        <v>4.9656051999999999E-2</v>
      </c>
      <c r="AZ87" s="5">
        <f t="shared" si="9"/>
        <v>2.2468171949766053E-2</v>
      </c>
      <c r="BA87" s="63">
        <f t="shared" si="10"/>
        <v>0.82640396780670355</v>
      </c>
      <c r="BB87" s="78">
        <v>150.38122000000001</v>
      </c>
      <c r="BD87" s="5"/>
      <c r="BE87" s="63"/>
      <c r="BF87" s="5"/>
    </row>
    <row r="88" spans="1:58" x14ac:dyDescent="0.2">
      <c r="A88" s="105"/>
      <c r="B88" s="111" t="s">
        <v>594</v>
      </c>
      <c r="C88" s="111" t="s">
        <v>600</v>
      </c>
      <c r="D88" s="21" t="s">
        <v>2229</v>
      </c>
      <c r="E88" s="21">
        <v>2020</v>
      </c>
      <c r="F88" s="6"/>
      <c r="G88" s="6" t="s">
        <v>51</v>
      </c>
      <c r="I88" s="44">
        <v>187.49829594304799</v>
      </c>
      <c r="J88" s="44">
        <v>700000</v>
      </c>
      <c r="K88" s="44">
        <v>50000</v>
      </c>
      <c r="L88" s="44">
        <v>6323.315036465774</v>
      </c>
      <c r="M88" s="45">
        <v>0.40609668512729752</v>
      </c>
      <c r="N88" s="44">
        <v>13392.735424503429</v>
      </c>
      <c r="O88" s="44">
        <v>15324.735424503429</v>
      </c>
      <c r="P88" s="44">
        <v>21</v>
      </c>
      <c r="Q88" s="44">
        <v>55</v>
      </c>
      <c r="R88" s="44">
        <v>511.13265117805781</v>
      </c>
      <c r="S88" s="44">
        <v>9</v>
      </c>
      <c r="T88" s="44">
        <v>808.01318266537237</v>
      </c>
      <c r="U88" s="44">
        <v>897.79243856189669</v>
      </c>
      <c r="V88" s="44">
        <v>80.801319470570704</v>
      </c>
      <c r="W88" s="44">
        <v>0</v>
      </c>
      <c r="X88" s="44">
        <v>0</v>
      </c>
      <c r="Y88" s="54">
        <v>0</v>
      </c>
      <c r="Z88" s="54">
        <v>1.5564626082777979E-3</v>
      </c>
      <c r="AA88" s="54">
        <v>1.7270827665925029E-2</v>
      </c>
      <c r="AB88" s="54">
        <v>8.1789732212200761E-4</v>
      </c>
      <c r="AC88" s="54">
        <v>3.6458401009440422E-3</v>
      </c>
      <c r="AD88" s="54">
        <v>2.9780890326946969E-3</v>
      </c>
      <c r="AE88" s="54">
        <v>1.990169752389193E-3</v>
      </c>
      <c r="AF88" s="54">
        <v>5.638729315251112E-3</v>
      </c>
      <c r="AG88" s="54">
        <v>1.576495269546285E-4</v>
      </c>
      <c r="AH88" s="54">
        <f t="shared" si="11"/>
        <v>3.4055665324558504E-2</v>
      </c>
      <c r="AI88" t="s">
        <v>2019</v>
      </c>
      <c r="AJ88" s="20">
        <v>0</v>
      </c>
      <c r="AK88" s="20">
        <v>1.4163485169632649E-3</v>
      </c>
      <c r="AL88" s="20">
        <v>1.5973175420466491E-2</v>
      </c>
      <c r="AM88" s="20">
        <v>2.426916826775278E-5</v>
      </c>
      <c r="AN88" s="20">
        <v>9.5837211229222036E-3</v>
      </c>
      <c r="AO88" s="20">
        <v>5.3168165284141946E-3</v>
      </c>
      <c r="AP88" s="20">
        <f t="shared" si="12"/>
        <v>3.231433075703391E-2</v>
      </c>
      <c r="AQ88" s="24">
        <v>0</v>
      </c>
      <c r="AR88" s="24">
        <v>23.034682396956747</v>
      </c>
      <c r="AS88" s="24">
        <v>30.957862144559019</v>
      </c>
      <c r="AT88" s="24">
        <v>6.7743059631557245E-2</v>
      </c>
      <c r="AU88" s="24">
        <v>11.012411463848149</v>
      </c>
      <c r="AV88" s="24">
        <v>30.373454691303259</v>
      </c>
      <c r="AW88" s="24">
        <f t="shared" si="8"/>
        <v>95.446153756298742</v>
      </c>
      <c r="AX88" t="s">
        <v>2045</v>
      </c>
      <c r="AY88" s="36">
        <v>3.0446194999999999E-2</v>
      </c>
      <c r="AZ88" s="5">
        <f t="shared" si="9"/>
        <v>-1.8681357570339112E-3</v>
      </c>
      <c r="BA88" s="63">
        <f t="shared" si="10"/>
        <v>5.7811370784068339E-2</v>
      </c>
      <c r="BB88" s="78">
        <v>119.25984</v>
      </c>
      <c r="BD88" s="5"/>
      <c r="BE88" s="63"/>
      <c r="BF88" s="5"/>
    </row>
    <row r="89" spans="1:58" x14ac:dyDescent="0.2">
      <c r="A89" s="105"/>
      <c r="B89" s="107"/>
      <c r="C89" s="107"/>
      <c r="D89" s="21" t="s">
        <v>2229</v>
      </c>
      <c r="E89" s="21">
        <v>2020</v>
      </c>
      <c r="F89" s="6"/>
      <c r="G89" s="6" t="s">
        <v>50</v>
      </c>
      <c r="I89" s="44">
        <v>187.49829594304799</v>
      </c>
      <c r="J89" s="44">
        <v>700000</v>
      </c>
      <c r="K89" s="44">
        <v>50000</v>
      </c>
      <c r="L89" s="44">
        <v>6323.315036465774</v>
      </c>
      <c r="M89" s="45">
        <v>0.40609668512729752</v>
      </c>
      <c r="N89" s="44">
        <v>13392.735424503429</v>
      </c>
      <c r="O89" s="44">
        <v>15324.735424503429</v>
      </c>
      <c r="P89" s="44">
        <v>21</v>
      </c>
      <c r="Q89" s="44">
        <v>55</v>
      </c>
      <c r="R89" s="44">
        <v>511.13265117805781</v>
      </c>
      <c r="S89" s="44">
        <v>9</v>
      </c>
      <c r="T89" s="44">
        <v>808.01318266537237</v>
      </c>
      <c r="U89" s="44">
        <v>897.79243856189669</v>
      </c>
      <c r="V89" s="44">
        <v>80.801319470570704</v>
      </c>
      <c r="W89" s="44">
        <v>0</v>
      </c>
      <c r="X89" s="44">
        <v>0</v>
      </c>
      <c r="Y89" s="54">
        <v>0</v>
      </c>
      <c r="Z89" s="54">
        <v>1.5564626082777979E-3</v>
      </c>
      <c r="AA89" s="54">
        <v>4.126381129026413E-3</v>
      </c>
      <c r="AB89" s="54">
        <v>8.1789732212200761E-4</v>
      </c>
      <c r="AC89" s="54">
        <v>3.6458401009440422E-3</v>
      </c>
      <c r="AD89" s="54">
        <v>2.9780890326946969E-3</v>
      </c>
      <c r="AE89" s="54">
        <v>1.990169752389193E-3</v>
      </c>
      <c r="AF89" s="54">
        <v>5.638729315251112E-3</v>
      </c>
      <c r="AG89" s="54">
        <v>1.576495269546285E-4</v>
      </c>
      <c r="AH89" s="54">
        <f t="shared" si="11"/>
        <v>2.0911218787659891E-2</v>
      </c>
      <c r="AI89" t="s">
        <v>2020</v>
      </c>
      <c r="AJ89" s="20">
        <v>0</v>
      </c>
      <c r="AK89" s="20">
        <v>1.4163485169632649E-3</v>
      </c>
      <c r="AL89" s="20">
        <v>3.5289089173466291E-3</v>
      </c>
      <c r="AM89" s="20">
        <v>2.426916826775278E-5</v>
      </c>
      <c r="AN89" s="20">
        <v>9.5837211229222036E-3</v>
      </c>
      <c r="AO89" s="20">
        <v>5.3168165284141946E-3</v>
      </c>
      <c r="AP89" s="20">
        <f t="shared" si="12"/>
        <v>1.9870064253914042E-2</v>
      </c>
      <c r="AQ89" s="24">
        <v>0</v>
      </c>
      <c r="AR89" s="24">
        <v>23.034682396956747</v>
      </c>
      <c r="AS89" s="24">
        <v>10.0739650006463</v>
      </c>
      <c r="AT89" s="24">
        <v>6.7743059631557245E-2</v>
      </c>
      <c r="AU89" s="24">
        <v>11.012411463848149</v>
      </c>
      <c r="AV89" s="24">
        <v>30.373454691303259</v>
      </c>
      <c r="AW89" s="24">
        <f t="shared" si="8"/>
        <v>74.562256612386022</v>
      </c>
      <c r="AX89" t="s">
        <v>2046</v>
      </c>
      <c r="AY89" s="36">
        <v>1.3445992E-2</v>
      </c>
      <c r="AZ89" s="5">
        <f t="shared" si="9"/>
        <v>-6.424072253914042E-3</v>
      </c>
      <c r="BA89" s="63">
        <f t="shared" si="10"/>
        <v>0.32330405034541426</v>
      </c>
      <c r="BB89" s="78">
        <v>53.963976000000002</v>
      </c>
      <c r="BD89" s="5"/>
      <c r="BE89" s="63"/>
      <c r="BF89" s="5"/>
    </row>
    <row r="90" spans="1:58" x14ac:dyDescent="0.2">
      <c r="A90" s="105"/>
      <c r="B90" s="107"/>
      <c r="C90" s="107"/>
      <c r="D90" s="21" t="s">
        <v>2229</v>
      </c>
      <c r="E90" s="21">
        <v>2020</v>
      </c>
      <c r="F90" s="6"/>
      <c r="G90" s="6" t="s">
        <v>47</v>
      </c>
      <c r="I90" s="44">
        <v>187.49829594304799</v>
      </c>
      <c r="J90" s="44">
        <v>700000</v>
      </c>
      <c r="K90" s="44">
        <v>50000</v>
      </c>
      <c r="L90" s="44">
        <v>6323.315036465774</v>
      </c>
      <c r="M90" s="45">
        <v>0.40609668512729752</v>
      </c>
      <c r="N90" s="44">
        <v>13392.735424503429</v>
      </c>
      <c r="O90" s="44">
        <v>15324.735424503429</v>
      </c>
      <c r="P90" s="44">
        <v>21</v>
      </c>
      <c r="Q90" s="44">
        <v>55</v>
      </c>
      <c r="R90" s="44">
        <v>511.13265117805781</v>
      </c>
      <c r="S90" s="44">
        <v>9</v>
      </c>
      <c r="T90" s="44">
        <v>808.01318266537237</v>
      </c>
      <c r="U90" s="44">
        <v>897.79243856189669</v>
      </c>
      <c r="V90" s="44">
        <v>80.801319470570704</v>
      </c>
      <c r="W90" s="44">
        <v>0</v>
      </c>
      <c r="X90" s="44">
        <v>0</v>
      </c>
      <c r="Y90" s="54">
        <v>0</v>
      </c>
      <c r="Z90" s="54">
        <v>1.5564626082777979E-3</v>
      </c>
      <c r="AA90" s="54">
        <v>2.7312535792589191E-2</v>
      </c>
      <c r="AB90" s="54">
        <v>8.1789732212200761E-4</v>
      </c>
      <c r="AC90" s="54">
        <v>3.6458401009440422E-3</v>
      </c>
      <c r="AD90" s="54">
        <v>2.9780890326946969E-3</v>
      </c>
      <c r="AE90" s="54">
        <v>1.990169752389193E-3</v>
      </c>
      <c r="AF90" s="54">
        <v>5.638729315251112E-3</v>
      </c>
      <c r="AG90" s="54">
        <v>1.576495269546285E-4</v>
      </c>
      <c r="AH90" s="54">
        <f t="shared" si="11"/>
        <v>4.4097373451222666E-2</v>
      </c>
      <c r="AI90" t="s">
        <v>2021</v>
      </c>
      <c r="AJ90" s="20">
        <v>0</v>
      </c>
      <c r="AK90" s="20">
        <v>1.4163485169632649E-3</v>
      </c>
      <c r="AL90" s="20">
        <v>2.784953692158728E-2</v>
      </c>
      <c r="AM90" s="20">
        <v>2.426916826775278E-5</v>
      </c>
      <c r="AN90" s="20">
        <v>9.5837211229222036E-3</v>
      </c>
      <c r="AO90" s="20">
        <v>5.3168165284141946E-3</v>
      </c>
      <c r="AP90" s="20">
        <f t="shared" si="12"/>
        <v>4.4190692258154703E-2</v>
      </c>
      <c r="AQ90" s="24">
        <v>0</v>
      </c>
      <c r="AR90" s="24">
        <v>23.034682396956747</v>
      </c>
      <c r="AS90" s="24">
        <v>18.296686536666812</v>
      </c>
      <c r="AT90" s="24">
        <v>6.7743059631557245E-2</v>
      </c>
      <c r="AU90" s="24">
        <v>11.012411463848149</v>
      </c>
      <c r="AV90" s="24">
        <v>30.373454691303259</v>
      </c>
      <c r="AW90" s="24">
        <f t="shared" si="8"/>
        <v>82.784978148406537</v>
      </c>
      <c r="AX90" t="s">
        <v>2047</v>
      </c>
      <c r="AY90" s="36">
        <v>3.9641537999999997E-2</v>
      </c>
      <c r="AZ90" s="5">
        <f t="shared" si="9"/>
        <v>-4.5491542581547056E-3</v>
      </c>
      <c r="BA90" s="63">
        <f t="shared" si="10"/>
        <v>0.10294372017481193</v>
      </c>
      <c r="BB90" s="78">
        <v>78.963120000000004</v>
      </c>
      <c r="BD90" s="5"/>
      <c r="BE90" s="63"/>
      <c r="BF90" s="5"/>
    </row>
    <row r="91" spans="1:58" x14ac:dyDescent="0.2">
      <c r="A91" s="105"/>
      <c r="B91" s="107"/>
      <c r="C91" s="107"/>
      <c r="D91" s="21" t="s">
        <v>2226</v>
      </c>
      <c r="E91" s="21">
        <v>2020</v>
      </c>
      <c r="F91" s="6" t="s">
        <v>414</v>
      </c>
      <c r="G91" s="6" t="s">
        <v>44</v>
      </c>
      <c r="I91" s="44">
        <v>285.16852985838398</v>
      </c>
      <c r="J91" s="44">
        <v>700000</v>
      </c>
      <c r="K91" s="44">
        <v>50000</v>
      </c>
      <c r="L91" s="44">
        <v>8461.9636714984917</v>
      </c>
      <c r="M91" s="45">
        <v>0.26674935221672058</v>
      </c>
      <c r="N91" s="44">
        <v>12962.205902653821</v>
      </c>
      <c r="O91" s="44">
        <v>14894.205902653821</v>
      </c>
      <c r="P91" s="44">
        <v>21</v>
      </c>
      <c r="Q91" s="44">
        <v>55</v>
      </c>
      <c r="R91" s="44">
        <v>511.13265117805781</v>
      </c>
      <c r="S91" s="44">
        <v>9</v>
      </c>
      <c r="T91" s="44">
        <v>0</v>
      </c>
      <c r="U91" s="44">
        <v>1201.4405348848429</v>
      </c>
      <c r="V91" s="44">
        <v>0</v>
      </c>
      <c r="W91" s="44">
        <v>0</v>
      </c>
      <c r="X91" s="44">
        <v>0</v>
      </c>
      <c r="Y91" s="54">
        <v>2.9809633269906041E-2</v>
      </c>
      <c r="Z91" s="54">
        <v>1.5564626082777979E-3</v>
      </c>
      <c r="AA91" s="54">
        <v>3.7819214630872011E-3</v>
      </c>
      <c r="AB91" s="54">
        <v>8.1789732212200761E-4</v>
      </c>
      <c r="AC91" s="54">
        <v>3.6333187017589812E-3</v>
      </c>
      <c r="AD91" s="54">
        <v>3.3136049751192331E-3</v>
      </c>
      <c r="AE91" s="54">
        <v>1.756549172569066E-4</v>
      </c>
      <c r="AF91" s="54">
        <v>5.5036386474967003E-3</v>
      </c>
      <c r="AG91" s="54">
        <v>9.3847018433734775E-5</v>
      </c>
      <c r="AH91" s="54">
        <f t="shared" si="11"/>
        <v>4.8685978923458606E-2</v>
      </c>
      <c r="AI91" t="s">
        <v>651</v>
      </c>
      <c r="AJ91" s="20">
        <v>2.981076573884232E-2</v>
      </c>
      <c r="AK91" s="20">
        <v>1.4163485169632649E-3</v>
      </c>
      <c r="AL91" s="20">
        <v>3.8644969052784991E-3</v>
      </c>
      <c r="AM91" s="20">
        <v>2.426916826775278E-5</v>
      </c>
      <c r="AN91" s="20">
        <v>8.220508828789783E-3</v>
      </c>
      <c r="AO91" s="20">
        <v>5.1792355544210489E-3</v>
      </c>
      <c r="AP91" s="20">
        <f t="shared" si="12"/>
        <v>4.8515624712562669E-2</v>
      </c>
      <c r="AQ91" s="24">
        <v>15.310787051063739</v>
      </c>
      <c r="AR91" s="24">
        <v>44.311460609281454</v>
      </c>
      <c r="AS91" s="24">
        <v>9.9735764184979896</v>
      </c>
      <c r="AT91" s="24">
        <v>6.7743059631557245E-2</v>
      </c>
      <c r="AU91" s="24">
        <v>10.71752287510944</v>
      </c>
      <c r="AV91" s="24">
        <v>26.425539560959361</v>
      </c>
      <c r="AW91" s="24">
        <f t="shared" si="8"/>
        <v>106.80662957454354</v>
      </c>
      <c r="AX91" t="s">
        <v>752</v>
      </c>
      <c r="AY91" s="36">
        <v>4.4740586999999998E-2</v>
      </c>
      <c r="AZ91" s="5">
        <f t="shared" si="9"/>
        <v>-3.7750377125626705E-3</v>
      </c>
      <c r="BA91" s="63">
        <f t="shared" si="10"/>
        <v>7.7810761686124594E-2</v>
      </c>
      <c r="BB91" s="78">
        <v>90.983945000000006</v>
      </c>
      <c r="BD91" s="5"/>
      <c r="BE91" s="63"/>
      <c r="BF91" s="5"/>
    </row>
    <row r="92" spans="1:58" hidden="1" x14ac:dyDescent="0.2">
      <c r="A92" s="105"/>
      <c r="B92" s="107"/>
      <c r="C92" s="107"/>
      <c r="D92" s="109" t="s">
        <v>2222</v>
      </c>
      <c r="E92" s="21">
        <v>2002</v>
      </c>
      <c r="F92" s="6" t="s">
        <v>415</v>
      </c>
      <c r="G92" s="6" t="s">
        <v>44</v>
      </c>
      <c r="I92" s="44">
        <v>295.09962381386862</v>
      </c>
      <c r="J92" s="44">
        <v>700000</v>
      </c>
      <c r="K92" s="44">
        <v>50000</v>
      </c>
      <c r="L92" s="44">
        <v>9260.3904368323674</v>
      </c>
      <c r="M92" s="45">
        <v>0.24489521980285639</v>
      </c>
      <c r="N92" s="44">
        <v>13413.61926426675</v>
      </c>
      <c r="O92" s="44">
        <v>15345.61926426675</v>
      </c>
      <c r="P92" s="44">
        <v>21</v>
      </c>
      <c r="Q92" s="44">
        <v>55</v>
      </c>
      <c r="R92" s="44">
        <v>511.13265117805781</v>
      </c>
      <c r="S92" s="44">
        <v>9</v>
      </c>
      <c r="T92" s="44">
        <v>0</v>
      </c>
      <c r="U92" s="44">
        <v>1314.8021985894611</v>
      </c>
      <c r="V92" s="44">
        <v>0</v>
      </c>
      <c r="W92" s="44">
        <v>0</v>
      </c>
      <c r="X92" s="44">
        <v>0</v>
      </c>
      <c r="Y92" s="54">
        <v>3.2376069575548172E-2</v>
      </c>
      <c r="Z92" s="54">
        <v>1.5564626082777979E-3</v>
      </c>
      <c r="AA92" s="54">
        <v>4.1387635283172131E-3</v>
      </c>
      <c r="AB92" s="54">
        <v>8.1789732212200761E-4</v>
      </c>
      <c r="AC92" s="54">
        <v>3.55533929541707E-3</v>
      </c>
      <c r="AD92" s="54">
        <v>3.3328691497445111E-3</v>
      </c>
      <c r="AE92" s="54">
        <v>7.5529736932367086E-5</v>
      </c>
      <c r="AF92" s="54">
        <v>5.6452821008861056E-3</v>
      </c>
      <c r="AG92" s="54">
        <v>9.3847018433734775E-5</v>
      </c>
      <c r="AH92" s="54">
        <f t="shared" si="11"/>
        <v>5.159206033567898E-2</v>
      </c>
      <c r="AI92" t="s">
        <v>652</v>
      </c>
      <c r="AJ92" s="20">
        <v>3.2585186274054212E-2</v>
      </c>
      <c r="AK92" s="20">
        <v>1.4163485169632649E-3</v>
      </c>
      <c r="AL92" s="20">
        <v>4.2291306810198076E-3</v>
      </c>
      <c r="AM92" s="20">
        <v>2.426916826775278E-5</v>
      </c>
      <c r="AN92" s="20">
        <v>8.0850178212376732E-3</v>
      </c>
      <c r="AO92" s="20">
        <v>5.3234902148155613E-3</v>
      </c>
      <c r="AP92" s="20">
        <f t="shared" si="12"/>
        <v>5.1663442676358272E-2</v>
      </c>
      <c r="AQ92" s="24">
        <v>36.008610756014981</v>
      </c>
      <c r="AR92" s="24">
        <v>44.463318774188835</v>
      </c>
      <c r="AS92" s="24">
        <v>10.91463108001267</v>
      </c>
      <c r="AT92" s="24">
        <v>6.7743059631557245E-2</v>
      </c>
      <c r="AU92" s="24">
        <v>11.02671572342318</v>
      </c>
      <c r="AV92" s="24">
        <v>25.824706984508101</v>
      </c>
      <c r="AW92" s="24">
        <f t="shared" si="8"/>
        <v>128.30572637777934</v>
      </c>
      <c r="AX92" t="s">
        <v>753</v>
      </c>
      <c r="AY92" s="36">
        <v>4.9408948000000001E-2</v>
      </c>
      <c r="AZ92" s="5">
        <f t="shared" si="9"/>
        <v>-2.2544946763582707E-3</v>
      </c>
      <c r="BA92" s="63">
        <f t="shared" si="10"/>
        <v>4.363810384223487E-2</v>
      </c>
      <c r="BB92" s="78">
        <v>125.33508</v>
      </c>
      <c r="BD92" s="5"/>
      <c r="BE92" s="63"/>
      <c r="BF92" s="5"/>
    </row>
    <row r="93" spans="1:58" hidden="1" x14ac:dyDescent="0.2">
      <c r="A93" s="105"/>
      <c r="B93" s="107"/>
      <c r="C93" s="107"/>
      <c r="D93" s="109"/>
      <c r="E93" s="21">
        <v>2006</v>
      </c>
      <c r="F93" s="6" t="s">
        <v>416</v>
      </c>
      <c r="G93" s="6" t="s">
        <v>44</v>
      </c>
      <c r="I93" s="44">
        <v>294.68822772724383</v>
      </c>
      <c r="J93" s="44">
        <v>700000</v>
      </c>
      <c r="K93" s="44">
        <v>50000</v>
      </c>
      <c r="L93" s="44">
        <v>9251.8567925476018</v>
      </c>
      <c r="M93" s="45">
        <v>0.24486131966114039</v>
      </c>
      <c r="N93" s="44">
        <v>13394.91944214744</v>
      </c>
      <c r="O93" s="44">
        <v>15326.91944214744</v>
      </c>
      <c r="P93" s="44">
        <v>21</v>
      </c>
      <c r="Q93" s="44">
        <v>55</v>
      </c>
      <c r="R93" s="44">
        <v>511.13265117805781</v>
      </c>
      <c r="S93" s="44">
        <v>9</v>
      </c>
      <c r="T93" s="44">
        <v>0</v>
      </c>
      <c r="U93" s="44">
        <v>1313.5905807484939</v>
      </c>
      <c r="V93" s="44">
        <v>0</v>
      </c>
      <c r="W93" s="44">
        <v>0</v>
      </c>
      <c r="X93" s="44">
        <v>0</v>
      </c>
      <c r="Y93" s="54">
        <v>3.2408162951469421E-2</v>
      </c>
      <c r="Z93" s="54">
        <v>1.5564626082777979E-3</v>
      </c>
      <c r="AA93" s="54">
        <v>4.1349497623741627E-3</v>
      </c>
      <c r="AB93" s="54">
        <v>8.1789732212200761E-4</v>
      </c>
      <c r="AC93" s="54">
        <v>3.55533929541707E-3</v>
      </c>
      <c r="AD93" s="54">
        <v>3.321656491607428E-3</v>
      </c>
      <c r="AE93" s="54">
        <v>7.5507574365474284E-5</v>
      </c>
      <c r="AF93" s="54">
        <v>5.6394143030047417E-3</v>
      </c>
      <c r="AG93" s="54">
        <v>9.3847018433734775E-5</v>
      </c>
      <c r="AH93" s="54">
        <f t="shared" si="11"/>
        <v>5.1603237327071838E-2</v>
      </c>
      <c r="AI93" t="s">
        <v>653</v>
      </c>
      <c r="AJ93" s="20">
        <v>3.2589663070334479E-2</v>
      </c>
      <c r="AK93" s="20">
        <v>1.4163485169632649E-3</v>
      </c>
      <c r="AL93" s="20">
        <v>4.2252334482722467E-3</v>
      </c>
      <c r="AM93" s="20">
        <v>2.426916826775278E-5</v>
      </c>
      <c r="AN93" s="20">
        <v>8.0734594811502289E-3</v>
      </c>
      <c r="AO93" s="20">
        <v>5.3175144579624203E-3</v>
      </c>
      <c r="AP93" s="20">
        <f t="shared" si="12"/>
        <v>5.1646488142950392E-2</v>
      </c>
      <c r="AQ93" s="24">
        <v>24.390460050941851</v>
      </c>
      <c r="AR93" s="24">
        <v>44.461660997324138</v>
      </c>
      <c r="AS93" s="24">
        <v>10.90457301823098</v>
      </c>
      <c r="AT93" s="24">
        <v>6.7743059631557245E-2</v>
      </c>
      <c r="AU93" s="24">
        <v>11.01390739350718</v>
      </c>
      <c r="AV93" s="24">
        <v>25.801057294926739</v>
      </c>
      <c r="AW93" s="24">
        <f t="shared" si="8"/>
        <v>116.63940181456243</v>
      </c>
      <c r="AX93" t="s">
        <v>754</v>
      </c>
      <c r="AY93" s="36">
        <v>4.9468528999999997E-2</v>
      </c>
      <c r="AZ93" s="5">
        <f t="shared" si="9"/>
        <v>-2.1779591429503947E-3</v>
      </c>
      <c r="BA93" s="63">
        <f t="shared" si="10"/>
        <v>4.2170517711138514E-2</v>
      </c>
      <c r="BB93" s="78">
        <v>104.27288</v>
      </c>
      <c r="BD93" s="5"/>
      <c r="BE93" s="63"/>
      <c r="BF93" s="5"/>
    </row>
    <row r="94" spans="1:58" hidden="1" x14ac:dyDescent="0.2">
      <c r="A94" s="105"/>
      <c r="B94" s="107"/>
      <c r="C94" s="107"/>
      <c r="D94" s="109"/>
      <c r="E94" s="21">
        <v>2010</v>
      </c>
      <c r="F94" s="6" t="s">
        <v>414</v>
      </c>
      <c r="G94" s="6" t="s">
        <v>44</v>
      </c>
      <c r="I94" s="44">
        <v>294.2779699654352</v>
      </c>
      <c r="J94" s="44">
        <v>700000</v>
      </c>
      <c r="K94" s="44">
        <v>50000</v>
      </c>
      <c r="L94" s="44">
        <v>9243.3413184838191</v>
      </c>
      <c r="M94" s="45">
        <v>0.2449139058589935</v>
      </c>
      <c r="N94" s="44">
        <v>13376.271362065239</v>
      </c>
      <c r="O94" s="44">
        <v>15308.271362065239</v>
      </c>
      <c r="P94" s="44">
        <v>21</v>
      </c>
      <c r="Q94" s="44">
        <v>55</v>
      </c>
      <c r="R94" s="44">
        <v>511.13265117805781</v>
      </c>
      <c r="S94" s="44">
        <v>9</v>
      </c>
      <c r="T94" s="44">
        <v>0</v>
      </c>
      <c r="U94" s="44">
        <v>1312.381542738977</v>
      </c>
      <c r="V94" s="44">
        <v>0</v>
      </c>
      <c r="W94" s="44">
        <v>0</v>
      </c>
      <c r="X94" s="44">
        <v>0</v>
      </c>
      <c r="Y94" s="54">
        <v>3.2651416957378387E-2</v>
      </c>
      <c r="Z94" s="54">
        <v>1.5564626082777979E-3</v>
      </c>
      <c r="AA94" s="54">
        <v>4.1311439126729974E-3</v>
      </c>
      <c r="AB94" s="54">
        <v>8.1789732212200761E-4</v>
      </c>
      <c r="AC94" s="54">
        <v>3.55533929541707E-3</v>
      </c>
      <c r="AD94" s="54">
        <v>3.3104752656072378E-3</v>
      </c>
      <c r="AE94" s="54">
        <v>7.5485440902411938E-5</v>
      </c>
      <c r="AF94" s="54">
        <v>5.6335632689297199E-3</v>
      </c>
      <c r="AG94" s="54">
        <v>9.3847018433734775E-5</v>
      </c>
      <c r="AH94" s="54">
        <f t="shared" si="11"/>
        <v>5.1825631089741364E-2</v>
      </c>
      <c r="AI94" t="s">
        <v>654</v>
      </c>
      <c r="AJ94" s="20">
        <v>3.2805776027376103E-2</v>
      </c>
      <c r="AK94" s="20">
        <v>1.4163485169632649E-3</v>
      </c>
      <c r="AL94" s="20">
        <v>4.2213445136887401E-3</v>
      </c>
      <c r="AM94" s="20">
        <v>2.426916826775278E-5</v>
      </c>
      <c r="AN94" s="20">
        <v>8.0619332555283089E-3</v>
      </c>
      <c r="AO94" s="20">
        <v>5.3115552359100284E-3</v>
      </c>
      <c r="AP94" s="20">
        <f t="shared" si="12"/>
        <v>5.1841226717734196E-2</v>
      </c>
      <c r="AQ94" s="24">
        <v>23.091857612649491</v>
      </c>
      <c r="AR94" s="24">
        <v>44.460007436748086</v>
      </c>
      <c r="AS94" s="24">
        <v>10.89453637252887</v>
      </c>
      <c r="AT94" s="24">
        <v>6.7743059631557245E-2</v>
      </c>
      <c r="AU94" s="24">
        <v>11.001134503986149</v>
      </c>
      <c r="AV94" s="24">
        <v>25.777473279092561</v>
      </c>
      <c r="AW94" s="24">
        <f t="shared" si="8"/>
        <v>115.29275226463672</v>
      </c>
      <c r="AX94" t="s">
        <v>755</v>
      </c>
      <c r="AY94" s="36">
        <v>4.9698329999999999E-2</v>
      </c>
      <c r="AZ94" s="5">
        <f t="shared" si="9"/>
        <v>-2.1428967177341968E-3</v>
      </c>
      <c r="BA94" s="63">
        <f t="shared" si="10"/>
        <v>4.1335764089879073E-2</v>
      </c>
      <c r="BB94" s="78">
        <v>103.90327000000001</v>
      </c>
      <c r="BD94" s="5"/>
      <c r="BE94" s="63"/>
      <c r="BF94" s="5"/>
    </row>
    <row r="95" spans="1:58" x14ac:dyDescent="0.2">
      <c r="A95" s="105"/>
      <c r="B95" s="107"/>
      <c r="C95" s="107"/>
      <c r="D95" s="109"/>
      <c r="E95" s="21">
        <v>2020</v>
      </c>
      <c r="F95" s="6" t="s">
        <v>414</v>
      </c>
      <c r="G95" s="6" t="s">
        <v>44</v>
      </c>
      <c r="I95" s="44">
        <v>287.64403625741278</v>
      </c>
      <c r="J95" s="44">
        <v>700000</v>
      </c>
      <c r="K95" s="44">
        <v>50000</v>
      </c>
      <c r="L95" s="44">
        <v>9105.5047476383097</v>
      </c>
      <c r="M95" s="45">
        <v>0.2454393804073334</v>
      </c>
      <c r="N95" s="44">
        <v>13074.728920791489</v>
      </c>
      <c r="O95" s="44">
        <v>15006.728920791489</v>
      </c>
      <c r="P95" s="44">
        <v>21</v>
      </c>
      <c r="Q95" s="44">
        <v>55</v>
      </c>
      <c r="R95" s="44">
        <v>511.13265117805781</v>
      </c>
      <c r="S95" s="44">
        <v>9</v>
      </c>
      <c r="T95" s="44">
        <v>0</v>
      </c>
      <c r="U95" s="44">
        <v>1292.8113283263231</v>
      </c>
      <c r="V95" s="44">
        <v>0</v>
      </c>
      <c r="W95" s="44">
        <v>0</v>
      </c>
      <c r="X95" s="44">
        <v>0</v>
      </c>
      <c r="Y95" s="54">
        <v>3.2076705247163773E-2</v>
      </c>
      <c r="Z95" s="54">
        <v>1.5564626082777979E-3</v>
      </c>
      <c r="AA95" s="54">
        <v>4.0695401839911938E-3</v>
      </c>
      <c r="AB95" s="54">
        <v>8.1789732212200761E-4</v>
      </c>
      <c r="AC95" s="54">
        <v>3.6333187017589812E-3</v>
      </c>
      <c r="AD95" s="54">
        <v>3.2744139898568392E-3</v>
      </c>
      <c r="AE95" s="54">
        <v>7.5124313298147172E-5</v>
      </c>
      <c r="AF95" s="54">
        <v>5.5389460176229477E-3</v>
      </c>
      <c r="AG95" s="54">
        <v>9.3847018433734775E-5</v>
      </c>
      <c r="AH95" s="54">
        <f t="shared" si="11"/>
        <v>5.1136255402525421E-2</v>
      </c>
      <c r="AI95" t="s">
        <v>655</v>
      </c>
      <c r="AJ95" s="20">
        <v>3.2077905251297938E-2</v>
      </c>
      <c r="AK95" s="20">
        <v>1.4163485169632649E-3</v>
      </c>
      <c r="AL95" s="20">
        <v>4.1583958859061866E-3</v>
      </c>
      <c r="AM95" s="20">
        <v>2.426916826775278E-5</v>
      </c>
      <c r="AN95" s="20">
        <v>8.1044960436257151E-3</v>
      </c>
      <c r="AO95" s="20">
        <v>5.2151936609999439E-3</v>
      </c>
      <c r="AP95" s="20">
        <f t="shared" si="12"/>
        <v>5.0996608527060797E-2</v>
      </c>
      <c r="AQ95" s="24">
        <v>16.475188167776899</v>
      </c>
      <c r="AR95" s="24">
        <v>44.433217200460092</v>
      </c>
      <c r="AS95" s="24">
        <v>10.73207720513471</v>
      </c>
      <c r="AT95" s="24">
        <v>6.7743059631557245E-2</v>
      </c>
      <c r="AU95" s="24">
        <v>10.794594834952481</v>
      </c>
      <c r="AV95" s="24">
        <v>26.02884546133081</v>
      </c>
      <c r="AW95" s="24">
        <f t="shared" si="8"/>
        <v>108.53166592928653</v>
      </c>
      <c r="AX95" t="s">
        <v>756</v>
      </c>
      <c r="AY95" s="36">
        <v>4.7229967999999997E-2</v>
      </c>
      <c r="AZ95" s="5">
        <f t="shared" si="9"/>
        <v>-3.7666405270607994E-3</v>
      </c>
      <c r="BA95" s="63">
        <f t="shared" si="10"/>
        <v>7.3860608300296532E-2</v>
      </c>
      <c r="BB95" s="78">
        <v>94.246393999999995</v>
      </c>
      <c r="BD95" s="5"/>
      <c r="BE95" s="63"/>
      <c r="BF95" s="5"/>
    </row>
    <row r="96" spans="1:58" hidden="1" x14ac:dyDescent="0.2">
      <c r="A96" s="105"/>
      <c r="B96" s="107"/>
      <c r="C96" s="107"/>
      <c r="D96" s="111" t="s">
        <v>17</v>
      </c>
      <c r="E96" s="21">
        <v>2010</v>
      </c>
      <c r="F96" s="6" t="s">
        <v>420</v>
      </c>
      <c r="G96" s="6" t="s">
        <v>45</v>
      </c>
      <c r="I96" s="44">
        <v>302.5952289365793</v>
      </c>
      <c r="J96" s="44">
        <v>700000</v>
      </c>
      <c r="K96" s="44">
        <v>50000</v>
      </c>
      <c r="L96" s="44">
        <v>12474.33003923268</v>
      </c>
      <c r="M96" s="45">
        <v>0.18375454843044281</v>
      </c>
      <c r="N96" s="44">
        <v>13754.32858802633</v>
      </c>
      <c r="O96" s="44">
        <v>15686.32858802633</v>
      </c>
      <c r="P96" s="44">
        <v>21</v>
      </c>
      <c r="Q96" s="44">
        <v>55</v>
      </c>
      <c r="R96" s="44">
        <v>511.13265117805781</v>
      </c>
      <c r="S96" s="44">
        <v>9</v>
      </c>
      <c r="T96" s="44">
        <v>0</v>
      </c>
      <c r="U96" s="44">
        <v>1771.121495728635</v>
      </c>
      <c r="V96" s="44">
        <v>0</v>
      </c>
      <c r="W96" s="44">
        <v>0</v>
      </c>
      <c r="X96" s="44">
        <v>0</v>
      </c>
      <c r="Y96" s="54">
        <v>3.554028645157814E-2</v>
      </c>
      <c r="Z96" s="54">
        <v>1.5564626082777979E-3</v>
      </c>
      <c r="AA96" s="54">
        <v>-1.390155288390815E-3</v>
      </c>
      <c r="AB96" s="54">
        <v>8.1789732212200761E-4</v>
      </c>
      <c r="AC96" s="54">
        <v>3.55533929541707E-3</v>
      </c>
      <c r="AD96" s="54">
        <v>3.4167908597737551E-3</v>
      </c>
      <c r="AE96" s="54">
        <v>3.261788806412369E-4</v>
      </c>
      <c r="AF96" s="54">
        <v>5.7521890848875046E-3</v>
      </c>
      <c r="AG96" s="54">
        <v>9.3847018433734775E-5</v>
      </c>
      <c r="AH96" s="54">
        <f t="shared" si="11"/>
        <v>4.9668836232740432E-2</v>
      </c>
      <c r="AI96" t="s">
        <v>656</v>
      </c>
      <c r="AJ96" s="20">
        <v>3.5884869639367392E-2</v>
      </c>
      <c r="AK96" s="20">
        <v>1.4163485169632649E-3</v>
      </c>
      <c r="AL96" s="20">
        <v>-8.2893762963825968E-4</v>
      </c>
      <c r="AM96" s="20">
        <v>2.426916826775278E-5</v>
      </c>
      <c r="AN96" s="20">
        <v>8.4271427374833976E-3</v>
      </c>
      <c r="AO96" s="20">
        <v>5.4323680460267821E-3</v>
      </c>
      <c r="AP96" s="20">
        <f t="shared" si="12"/>
        <v>5.0356060478470327E-2</v>
      </c>
      <c r="AQ96" s="24">
        <v>30.3654145189372</v>
      </c>
      <c r="AR96" s="24">
        <v>44.493458845934732</v>
      </c>
      <c r="AS96" s="24">
        <v>6.707089102058406</v>
      </c>
      <c r="AT96" s="24">
        <v>6.7743059631557245E-2</v>
      </c>
      <c r="AU96" s="24">
        <v>11.26008251142402</v>
      </c>
      <c r="AV96" s="24">
        <v>26.44560421576254</v>
      </c>
      <c r="AW96" s="24">
        <f t="shared" si="8"/>
        <v>119.33939225374844</v>
      </c>
      <c r="AX96" t="s">
        <v>757</v>
      </c>
      <c r="AY96" s="36">
        <v>4.9397491000000002E-2</v>
      </c>
      <c r="AZ96" s="5">
        <f t="shared" si="9"/>
        <v>-9.5856947847032525E-4</v>
      </c>
      <c r="BA96" s="63">
        <f t="shared" si="10"/>
        <v>1.9035831424504712E-2</v>
      </c>
      <c r="BB96" s="78">
        <v>119.29536</v>
      </c>
      <c r="BD96" s="5"/>
      <c r="BE96" s="63"/>
      <c r="BF96" s="5"/>
    </row>
    <row r="97" spans="1:58" hidden="1" x14ac:dyDescent="0.2">
      <c r="A97" s="105"/>
      <c r="B97" s="107"/>
      <c r="C97" s="107"/>
      <c r="D97" s="108"/>
      <c r="E97" s="21">
        <v>2010</v>
      </c>
      <c r="F97" s="6" t="s">
        <v>420</v>
      </c>
      <c r="G97" s="6" t="s">
        <v>46</v>
      </c>
      <c r="I97" s="44">
        <v>302.5952289365793</v>
      </c>
      <c r="J97" s="44">
        <v>700000</v>
      </c>
      <c r="K97" s="44">
        <v>50000</v>
      </c>
      <c r="L97" s="44">
        <v>12474.33003923268</v>
      </c>
      <c r="M97" s="45">
        <v>0.18375454843044281</v>
      </c>
      <c r="N97" s="44">
        <v>13754.32858802633</v>
      </c>
      <c r="O97" s="44">
        <v>15686.32858802633</v>
      </c>
      <c r="P97" s="44">
        <v>21</v>
      </c>
      <c r="Q97" s="44">
        <v>55</v>
      </c>
      <c r="R97" s="44">
        <v>511.13265117805781</v>
      </c>
      <c r="S97" s="44">
        <v>9</v>
      </c>
      <c r="T97" s="44">
        <v>0</v>
      </c>
      <c r="U97" s="44">
        <v>1771.121495728635</v>
      </c>
      <c r="V97" s="44">
        <v>0</v>
      </c>
      <c r="W97" s="44">
        <v>0</v>
      </c>
      <c r="X97" s="44">
        <v>0</v>
      </c>
      <c r="Y97" s="54">
        <v>3.554028645157814E-2</v>
      </c>
      <c r="Z97" s="54">
        <v>1.5564626082777979E-3</v>
      </c>
      <c r="AA97" s="54">
        <v>-3.1927604228258133E-2</v>
      </c>
      <c r="AB97" s="54">
        <v>8.1789732212200761E-4</v>
      </c>
      <c r="AC97" s="54">
        <v>3.55533929541707E-3</v>
      </c>
      <c r="AD97" s="54">
        <v>3.4167908597737551E-3</v>
      </c>
      <c r="AE97" s="54">
        <v>3.261788806412369E-4</v>
      </c>
      <c r="AF97" s="54">
        <v>5.7521890848875046E-3</v>
      </c>
      <c r="AG97" s="54">
        <v>9.3847018433734775E-5</v>
      </c>
      <c r="AH97" s="54">
        <f t="shared" si="11"/>
        <v>1.9131387292873114E-2</v>
      </c>
      <c r="AI97" t="s">
        <v>670</v>
      </c>
      <c r="AJ97" s="20">
        <v>3.5869877654261043E-2</v>
      </c>
      <c r="AK97" s="20">
        <v>1.4163485169632649E-3</v>
      </c>
      <c r="AL97" s="20">
        <v>-3.1207868934753871E-2</v>
      </c>
      <c r="AM97" s="20">
        <v>2.426916826775278E-5</v>
      </c>
      <c r="AN97" s="20">
        <v>8.4271427374833976E-3</v>
      </c>
      <c r="AO97" s="20">
        <v>5.4323680460267821E-3</v>
      </c>
      <c r="AP97" s="20">
        <f t="shared" si="12"/>
        <v>1.9962137188248366E-2</v>
      </c>
      <c r="AQ97" s="24">
        <v>30.358518205788279</v>
      </c>
      <c r="AR97" s="24">
        <v>44.493458845934732</v>
      </c>
      <c r="AS97" s="24">
        <v>-10.429978113084159</v>
      </c>
      <c r="AT97" s="24">
        <v>6.7743059631557245E-2</v>
      </c>
      <c r="AU97" s="24">
        <v>11.26008251142402</v>
      </c>
      <c r="AV97" s="24">
        <v>26.44560421576254</v>
      </c>
      <c r="AW97" s="24">
        <f t="shared" si="8"/>
        <v>102.19542872545696</v>
      </c>
      <c r="AX97" t="s">
        <v>758</v>
      </c>
      <c r="AY97" s="36">
        <v>3.4960155E-2</v>
      </c>
      <c r="AZ97" s="5">
        <f t="shared" si="9"/>
        <v>1.4998017811751634E-2</v>
      </c>
      <c r="BA97" s="63">
        <f t="shared" si="10"/>
        <v>0.75132325112868725</v>
      </c>
      <c r="BB97" s="78">
        <v>105.95477</v>
      </c>
      <c r="BD97" s="5"/>
      <c r="BE97" s="63"/>
      <c r="BF97" s="5"/>
    </row>
    <row r="98" spans="1:58" x14ac:dyDescent="0.2">
      <c r="A98" s="105"/>
      <c r="B98" s="107"/>
      <c r="C98" s="107"/>
      <c r="D98" s="111" t="s">
        <v>17</v>
      </c>
      <c r="E98" s="21">
        <v>2020</v>
      </c>
      <c r="F98" s="6" t="s">
        <v>414</v>
      </c>
      <c r="G98" s="6" t="s">
        <v>45</v>
      </c>
      <c r="I98" s="44">
        <v>295.6880846170335</v>
      </c>
      <c r="J98" s="44">
        <v>700000</v>
      </c>
      <c r="K98" s="44">
        <v>50000</v>
      </c>
      <c r="L98" s="44">
        <v>11529.183282014599</v>
      </c>
      <c r="M98" s="45">
        <v>0.195870116353035</v>
      </c>
      <c r="N98" s="44">
        <v>13440.36748259243</v>
      </c>
      <c r="O98" s="44">
        <v>15372.36748259243</v>
      </c>
      <c r="P98" s="44">
        <v>21</v>
      </c>
      <c r="Q98" s="44">
        <v>55</v>
      </c>
      <c r="R98" s="44">
        <v>511.13265117805781</v>
      </c>
      <c r="S98" s="44">
        <v>9</v>
      </c>
      <c r="T98" s="44">
        <v>0</v>
      </c>
      <c r="U98" s="44">
        <v>1636.928338014962</v>
      </c>
      <c r="V98" s="44">
        <v>0</v>
      </c>
      <c r="W98" s="44">
        <v>0</v>
      </c>
      <c r="X98" s="44">
        <v>0</v>
      </c>
      <c r="Y98" s="54">
        <v>3.2847464084625237E-2</v>
      </c>
      <c r="Z98" s="54">
        <v>1.5564626082777979E-3</v>
      </c>
      <c r="AA98" s="54">
        <v>-1.284827012568712E-3</v>
      </c>
      <c r="AB98" s="54">
        <v>8.1789732212200761E-4</v>
      </c>
      <c r="AC98" s="54">
        <v>3.6333187017589812E-3</v>
      </c>
      <c r="AD98" s="54">
        <v>3.3782359678298231E-3</v>
      </c>
      <c r="AE98" s="54">
        <v>3.261788806412369E-4</v>
      </c>
      <c r="AF98" s="54">
        <v>5.6536751799285412E-3</v>
      </c>
      <c r="AG98" s="54">
        <v>9.3847018433734775E-5</v>
      </c>
      <c r="AH98" s="54">
        <f t="shared" si="11"/>
        <v>4.7022252751048647E-2</v>
      </c>
      <c r="AI98" t="s">
        <v>657</v>
      </c>
      <c r="AJ98" s="20">
        <v>3.3165968691894053E-2</v>
      </c>
      <c r="AK98" s="20">
        <v>1.4163485169632649E-3</v>
      </c>
      <c r="AL98" s="20">
        <v>-7.6613123361341667E-4</v>
      </c>
      <c r="AM98" s="20">
        <v>2.426916826775278E-5</v>
      </c>
      <c r="AN98" s="20">
        <v>8.4675103908811254E-3</v>
      </c>
      <c r="AO98" s="20">
        <v>5.3320379351066557E-3</v>
      </c>
      <c r="AP98" s="20">
        <f t="shared" si="12"/>
        <v>4.7640003469499433E-2</v>
      </c>
      <c r="AQ98" s="24">
        <v>28.064708483461061</v>
      </c>
      <c r="AR98" s="24">
        <v>44.465689411625952</v>
      </c>
      <c r="AS98" s="24">
        <v>6.19891082753416</v>
      </c>
      <c r="AT98" s="24">
        <v>6.7743059631557245E-2</v>
      </c>
      <c r="AU98" s="24">
        <v>11.0450367535803</v>
      </c>
      <c r="AV98" s="24">
        <v>26.692863655716842</v>
      </c>
      <c r="AW98" s="24">
        <f t="shared" si="8"/>
        <v>116.53495219154988</v>
      </c>
      <c r="AX98" t="s">
        <v>759</v>
      </c>
      <c r="AY98" s="36">
        <v>4.4801988000000001E-2</v>
      </c>
      <c r="AZ98" s="5">
        <f t="shared" si="9"/>
        <v>-2.8380154694994317E-3</v>
      </c>
      <c r="BA98" s="63">
        <f t="shared" si="10"/>
        <v>5.9572108791226576E-2</v>
      </c>
      <c r="BB98" s="78">
        <v>111.49009</v>
      </c>
      <c r="BD98" s="5"/>
      <c r="BE98" s="63"/>
      <c r="BF98" s="5"/>
    </row>
    <row r="99" spans="1:58" x14ac:dyDescent="0.2">
      <c r="A99" s="105"/>
      <c r="B99" s="107"/>
      <c r="C99" s="108"/>
      <c r="D99" s="108"/>
      <c r="E99" s="21">
        <v>2020</v>
      </c>
      <c r="F99" s="6" t="s">
        <v>414</v>
      </c>
      <c r="G99" s="6" t="s">
        <v>46</v>
      </c>
      <c r="I99" s="44">
        <v>295.6880846170335</v>
      </c>
      <c r="J99" s="44">
        <v>700000</v>
      </c>
      <c r="K99" s="44">
        <v>50000</v>
      </c>
      <c r="L99" s="44">
        <v>11529.183282014599</v>
      </c>
      <c r="M99" s="45">
        <v>0.195870116353035</v>
      </c>
      <c r="N99" s="44">
        <v>13440.36748259243</v>
      </c>
      <c r="O99" s="44">
        <v>15372.36748259243</v>
      </c>
      <c r="P99" s="44">
        <v>21</v>
      </c>
      <c r="Q99" s="44">
        <v>55</v>
      </c>
      <c r="R99" s="44">
        <v>511.13265117805781</v>
      </c>
      <c r="S99" s="44">
        <v>9</v>
      </c>
      <c r="T99" s="44">
        <v>0</v>
      </c>
      <c r="U99" s="44">
        <v>1636.928338014962</v>
      </c>
      <c r="V99" s="44">
        <v>0</v>
      </c>
      <c r="W99" s="44">
        <v>0</v>
      </c>
      <c r="X99" s="44">
        <v>0</v>
      </c>
      <c r="Y99" s="54">
        <v>3.2847464084625237E-2</v>
      </c>
      <c r="Z99" s="54">
        <v>1.5564626082777979E-3</v>
      </c>
      <c r="AA99" s="54">
        <v>-2.9508532956242561E-2</v>
      </c>
      <c r="AB99" s="54">
        <v>8.1789732212200761E-4</v>
      </c>
      <c r="AC99" s="54">
        <v>3.6333187017589812E-3</v>
      </c>
      <c r="AD99" s="54">
        <v>3.3782359678298231E-3</v>
      </c>
      <c r="AE99" s="54">
        <v>3.261788806412369E-4</v>
      </c>
      <c r="AF99" s="54">
        <v>5.6536751799285412E-3</v>
      </c>
      <c r="AG99" s="54">
        <v>9.3847018433734775E-5</v>
      </c>
      <c r="AH99" s="54">
        <f t="shared" si="11"/>
        <v>1.8798546807374798E-2</v>
      </c>
      <c r="AI99" t="s">
        <v>671</v>
      </c>
      <c r="AJ99" s="20">
        <v>3.3190318370290912E-2</v>
      </c>
      <c r="AK99" s="20">
        <v>1.4163485169632649E-3</v>
      </c>
      <c r="AL99" s="20">
        <v>-2.8843331838925689E-2</v>
      </c>
      <c r="AM99" s="20">
        <v>2.426916826775278E-5</v>
      </c>
      <c r="AN99" s="20">
        <v>8.4675103908811254E-3</v>
      </c>
      <c r="AO99" s="20">
        <v>5.3320379351066557E-3</v>
      </c>
      <c r="AP99" s="20">
        <f t="shared" si="12"/>
        <v>1.9587152542584019E-2</v>
      </c>
      <c r="AQ99" s="24">
        <v>28.075909335523619</v>
      </c>
      <c r="AR99" s="24">
        <v>44.465689411625952</v>
      </c>
      <c r="AS99" s="24">
        <v>-9.6397264554453628</v>
      </c>
      <c r="AT99" s="24">
        <v>6.7743059631557245E-2</v>
      </c>
      <c r="AU99" s="24">
        <v>11.0450367535803</v>
      </c>
      <c r="AV99" s="24">
        <v>26.692863655716842</v>
      </c>
      <c r="AW99" s="24">
        <f t="shared" si="8"/>
        <v>100.70751576063293</v>
      </c>
      <c r="AX99" t="s">
        <v>760</v>
      </c>
      <c r="AY99" s="36">
        <v>3.1510472999999997E-2</v>
      </c>
      <c r="AZ99" s="5">
        <f t="shared" si="9"/>
        <v>1.1923320457415978E-2</v>
      </c>
      <c r="BA99" s="63">
        <f t="shared" si="10"/>
        <v>0.60873168938127864</v>
      </c>
      <c r="BB99" s="78">
        <v>99.208282999999994</v>
      </c>
      <c r="BD99" s="5"/>
      <c r="BE99" s="63"/>
      <c r="BF99" s="5"/>
    </row>
    <row r="100" spans="1:58" x14ac:dyDescent="0.2">
      <c r="A100" s="105"/>
      <c r="B100" s="107"/>
      <c r="C100" s="111" t="s">
        <v>591</v>
      </c>
      <c r="D100" s="21" t="s">
        <v>2229</v>
      </c>
      <c r="E100" s="21">
        <v>2020</v>
      </c>
      <c r="F100" s="6"/>
      <c r="G100" s="6" t="s">
        <v>51</v>
      </c>
      <c r="I100" s="44">
        <v>236.89498074774201</v>
      </c>
      <c r="J100" s="44">
        <v>700000</v>
      </c>
      <c r="K100" s="44">
        <v>50000</v>
      </c>
      <c r="L100" s="44">
        <v>8158.4153791993149</v>
      </c>
      <c r="M100" s="45">
        <v>0.41075827118204228</v>
      </c>
      <c r="N100" s="44">
        <v>17547.776351684592</v>
      </c>
      <c r="O100" s="44">
        <v>19939.776351684592</v>
      </c>
      <c r="P100" s="44">
        <v>26</v>
      </c>
      <c r="Q100" s="44">
        <v>70</v>
      </c>
      <c r="R100" s="44">
        <v>508.77067253474632</v>
      </c>
      <c r="S100" s="44">
        <v>9</v>
      </c>
      <c r="T100" s="44">
        <v>1037.6906043604679</v>
      </c>
      <c r="U100" s="44">
        <v>1152.9895775814041</v>
      </c>
      <c r="V100" s="44">
        <v>103.76906198232631</v>
      </c>
      <c r="W100" s="44">
        <v>0</v>
      </c>
      <c r="X100" s="44">
        <v>0</v>
      </c>
      <c r="Y100" s="54">
        <v>0</v>
      </c>
      <c r="Z100" s="54">
        <v>2.514285733923316E-3</v>
      </c>
      <c r="AA100" s="54">
        <v>1.799782924354076E-2</v>
      </c>
      <c r="AB100" s="54">
        <v>1.8079836154356601E-3</v>
      </c>
      <c r="AC100" s="54">
        <v>8.0144898965954781E-3</v>
      </c>
      <c r="AD100" s="54">
        <v>4.6555683948099613E-3</v>
      </c>
      <c r="AE100" s="54">
        <v>4.3030264787375927E-3</v>
      </c>
      <c r="AF100" s="54">
        <v>1.0785729624330999E-2</v>
      </c>
      <c r="AG100" s="54">
        <v>3.4727939055301249E-4</v>
      </c>
      <c r="AH100" s="54">
        <f t="shared" si="11"/>
        <v>5.0426192377926782E-2</v>
      </c>
      <c r="AI100" t="s">
        <v>2022</v>
      </c>
      <c r="AJ100" s="20">
        <v>0</v>
      </c>
      <c r="AK100" s="20">
        <v>1.143973802162637E-3</v>
      </c>
      <c r="AL100" s="20">
        <v>1.6645551997298971E-2</v>
      </c>
      <c r="AM100" s="20">
        <v>1.9602020523954159E-5</v>
      </c>
      <c r="AN100" s="20">
        <v>9.9504437495435052E-3</v>
      </c>
      <c r="AO100" s="20">
        <v>5.4855305865887244E-3</v>
      </c>
      <c r="AP100" s="20">
        <f t="shared" si="12"/>
        <v>3.3245102156117791E-2</v>
      </c>
      <c r="AQ100" s="24">
        <v>0</v>
      </c>
      <c r="AR100" s="24">
        <v>22.902285120141645</v>
      </c>
      <c r="AS100" s="24">
        <v>32.261005747936679</v>
      </c>
      <c r="AT100" s="24">
        <v>5.4715548163950058E-2</v>
      </c>
      <c r="AU100" s="24">
        <v>11.44779122194937</v>
      </c>
      <c r="AV100" s="24">
        <v>31.796664749169668</v>
      </c>
      <c r="AW100" s="24">
        <f t="shared" ref="AW100:AW111" si="13">SUM(AQ100:AV100)</f>
        <v>98.462462387361299</v>
      </c>
      <c r="AX100" t="s">
        <v>2048</v>
      </c>
      <c r="AY100" s="36">
        <v>3.1816572000000001E-2</v>
      </c>
      <c r="AZ100" s="5">
        <f t="shared" ref="AZ100:AZ111" si="14">AY100-AP100</f>
        <v>-1.4285301561177896E-3</v>
      </c>
      <c r="BA100" s="63">
        <f t="shared" ref="BA100:BA111" si="15">ABS(AZ100)/AP100</f>
        <v>4.2969642547929739E-2</v>
      </c>
      <c r="BB100" s="78">
        <v>123.46801000000001</v>
      </c>
      <c r="BD100" s="5"/>
      <c r="BE100" s="63"/>
      <c r="BF100" s="5"/>
    </row>
    <row r="101" spans="1:58" x14ac:dyDescent="0.2">
      <c r="A101" s="105"/>
      <c r="B101" s="107"/>
      <c r="C101" s="107"/>
      <c r="D101" s="21" t="s">
        <v>2229</v>
      </c>
      <c r="E101" s="21">
        <v>2020</v>
      </c>
      <c r="F101" s="6"/>
      <c r="G101" s="6" t="s">
        <v>50</v>
      </c>
      <c r="I101" s="44">
        <v>236.89498074774201</v>
      </c>
      <c r="J101" s="44">
        <v>700000</v>
      </c>
      <c r="K101" s="44">
        <v>50000</v>
      </c>
      <c r="L101" s="44">
        <v>8158.4153791993149</v>
      </c>
      <c r="M101" s="45">
        <v>0.41075827118204228</v>
      </c>
      <c r="N101" s="44">
        <v>17547.776351684592</v>
      </c>
      <c r="O101" s="44">
        <v>19939.776351684592</v>
      </c>
      <c r="P101" s="44">
        <v>26</v>
      </c>
      <c r="Q101" s="44">
        <v>70</v>
      </c>
      <c r="R101" s="44">
        <v>508.77067253474632</v>
      </c>
      <c r="S101" s="44">
        <v>9</v>
      </c>
      <c r="T101" s="44">
        <v>1037.6906043604679</v>
      </c>
      <c r="U101" s="44">
        <v>1152.9895775814041</v>
      </c>
      <c r="V101" s="44">
        <v>103.76906198232631</v>
      </c>
      <c r="W101" s="44">
        <v>0</v>
      </c>
      <c r="X101" s="44">
        <v>0</v>
      </c>
      <c r="Y101" s="54">
        <v>0</v>
      </c>
      <c r="Z101" s="54">
        <v>2.514285733923316E-3</v>
      </c>
      <c r="AA101" s="54">
        <v>4.3000774458050728E-3</v>
      </c>
      <c r="AB101" s="54">
        <v>1.8079836154356601E-3</v>
      </c>
      <c r="AC101" s="54">
        <v>8.0144898965954781E-3</v>
      </c>
      <c r="AD101" s="54">
        <v>4.6555683948099613E-3</v>
      </c>
      <c r="AE101" s="54">
        <v>4.3030264787375927E-3</v>
      </c>
      <c r="AF101" s="54">
        <v>1.0785729624330999E-2</v>
      </c>
      <c r="AG101" s="54">
        <v>3.4727939055301249E-4</v>
      </c>
      <c r="AH101" s="54">
        <f t="shared" si="11"/>
        <v>3.6728440580191091E-2</v>
      </c>
      <c r="AI101" t="s">
        <v>2023</v>
      </c>
      <c r="AJ101" s="20">
        <v>0</v>
      </c>
      <c r="AK101" s="20">
        <v>1.143973802162637E-3</v>
      </c>
      <c r="AL101" s="20">
        <v>3.6774551916684451E-3</v>
      </c>
      <c r="AM101" s="20">
        <v>1.9602020523954159E-5</v>
      </c>
      <c r="AN101" s="20">
        <v>9.9504437495435052E-3</v>
      </c>
      <c r="AO101" s="20">
        <v>5.4855305865887244E-3</v>
      </c>
      <c r="AP101" s="20">
        <f t="shared" si="12"/>
        <v>2.0277005350487265E-2</v>
      </c>
      <c r="AQ101" s="24">
        <v>0</v>
      </c>
      <c r="AR101" s="24">
        <v>22.902285120141645</v>
      </c>
      <c r="AS101" s="24">
        <v>10.498019574891179</v>
      </c>
      <c r="AT101" s="24">
        <v>5.4715548163950058E-2</v>
      </c>
      <c r="AU101" s="24">
        <v>11.44779122194937</v>
      </c>
      <c r="AV101" s="24">
        <v>31.796664749169668</v>
      </c>
      <c r="AW101" s="24">
        <f t="shared" si="13"/>
        <v>76.699476214315808</v>
      </c>
      <c r="AX101" t="s">
        <v>2049</v>
      </c>
      <c r="AY101" s="36">
        <v>1.4071340999999999E-2</v>
      </c>
      <c r="AZ101" s="5">
        <f t="shared" si="14"/>
        <v>-6.2056643504872656E-3</v>
      </c>
      <c r="BA101" s="63">
        <f t="shared" si="15"/>
        <v>0.30604442042710911</v>
      </c>
      <c r="BB101" s="78">
        <v>55.310569999999998</v>
      </c>
      <c r="BD101" s="5"/>
      <c r="BE101" s="63"/>
      <c r="BF101" s="5"/>
    </row>
    <row r="102" spans="1:58" x14ac:dyDescent="0.2">
      <c r="A102" s="105"/>
      <c r="B102" s="107"/>
      <c r="C102" s="107"/>
      <c r="D102" s="21" t="s">
        <v>2229</v>
      </c>
      <c r="E102" s="21">
        <v>2020</v>
      </c>
      <c r="F102" s="6"/>
      <c r="G102" s="6" t="s">
        <v>47</v>
      </c>
      <c r="I102" s="44">
        <v>236.89498074774201</v>
      </c>
      <c r="J102" s="44">
        <v>700000</v>
      </c>
      <c r="K102" s="44">
        <v>50000</v>
      </c>
      <c r="L102" s="44">
        <v>8158.4153791993149</v>
      </c>
      <c r="M102" s="45">
        <v>0.41075827118204228</v>
      </c>
      <c r="N102" s="44">
        <v>17547.776351684592</v>
      </c>
      <c r="O102" s="44">
        <v>19939.776351684592</v>
      </c>
      <c r="P102" s="44">
        <v>26</v>
      </c>
      <c r="Q102" s="44">
        <v>70</v>
      </c>
      <c r="R102" s="44">
        <v>508.77067253474632</v>
      </c>
      <c r="S102" s="44">
        <v>9</v>
      </c>
      <c r="T102" s="44">
        <v>1037.6906043604679</v>
      </c>
      <c r="U102" s="44">
        <v>1152.9895775814041</v>
      </c>
      <c r="V102" s="44">
        <v>103.76906198232631</v>
      </c>
      <c r="W102" s="44">
        <v>0</v>
      </c>
      <c r="X102" s="44">
        <v>0</v>
      </c>
      <c r="Y102" s="54">
        <v>0</v>
      </c>
      <c r="Z102" s="54">
        <v>2.514285733923316E-3</v>
      </c>
      <c r="AA102" s="54">
        <v>9.6626870334148407E-2</v>
      </c>
      <c r="AB102" s="54">
        <v>1.8079836154356601E-3</v>
      </c>
      <c r="AC102" s="54">
        <v>8.0144898965954781E-3</v>
      </c>
      <c r="AD102" s="54">
        <v>4.6555683948099613E-3</v>
      </c>
      <c r="AE102" s="54">
        <v>4.3030264787375927E-3</v>
      </c>
      <c r="AF102" s="54">
        <v>1.0785729624330999E-2</v>
      </c>
      <c r="AG102" s="54">
        <v>3.4727939055301249E-4</v>
      </c>
      <c r="AH102" s="54">
        <f t="shared" si="11"/>
        <v>0.12905523346853442</v>
      </c>
      <c r="AI102" t="s">
        <v>2024</v>
      </c>
      <c r="AJ102" s="20">
        <v>0</v>
      </c>
      <c r="AK102" s="20">
        <v>1.143973802162637E-3</v>
      </c>
      <c r="AL102" s="20">
        <v>2.9021838346244111E-2</v>
      </c>
      <c r="AM102" s="20">
        <v>1.9602020523954159E-5</v>
      </c>
      <c r="AN102" s="20">
        <v>9.9504437495435052E-3</v>
      </c>
      <c r="AO102" s="20">
        <v>5.4855305865887244E-3</v>
      </c>
      <c r="AP102" s="20">
        <f t="shared" si="12"/>
        <v>4.5621388505062935E-2</v>
      </c>
      <c r="AQ102" s="24">
        <v>0</v>
      </c>
      <c r="AR102" s="24">
        <v>22.902285120141645</v>
      </c>
      <c r="AS102" s="24">
        <v>19.06686924217556</v>
      </c>
      <c r="AT102" s="24">
        <v>5.4715548163950058E-2</v>
      </c>
      <c r="AU102" s="24">
        <v>11.44779122194937</v>
      </c>
      <c r="AV102" s="24">
        <v>31.796664749169668</v>
      </c>
      <c r="AW102" s="24">
        <f t="shared" si="13"/>
        <v>85.268325881600191</v>
      </c>
      <c r="AX102" t="s">
        <v>2050</v>
      </c>
      <c r="AY102" s="36">
        <v>4.1414898999999998E-2</v>
      </c>
      <c r="AZ102" s="5">
        <f t="shared" si="14"/>
        <v>-4.2064895050629367E-3</v>
      </c>
      <c r="BA102" s="63">
        <f t="shared" si="15"/>
        <v>9.2204328778728695E-2</v>
      </c>
      <c r="BB102" s="78">
        <v>81.405293</v>
      </c>
      <c r="BD102" s="5"/>
      <c r="BE102" s="63"/>
      <c r="BF102" s="5"/>
    </row>
    <row r="103" spans="1:58" x14ac:dyDescent="0.2">
      <c r="A103" s="105"/>
      <c r="B103" s="107"/>
      <c r="C103" s="107"/>
      <c r="D103" s="21" t="s">
        <v>2226</v>
      </c>
      <c r="E103" s="21">
        <v>2020</v>
      </c>
      <c r="F103" s="6" t="s">
        <v>414</v>
      </c>
      <c r="G103" s="6" t="s">
        <v>44</v>
      </c>
      <c r="I103" s="44">
        <v>321.22567814361599</v>
      </c>
      <c r="J103" s="44">
        <v>700000</v>
      </c>
      <c r="K103" s="44">
        <v>50000</v>
      </c>
      <c r="L103" s="44">
        <v>10619.29431659386</v>
      </c>
      <c r="M103" s="45">
        <v>0.27376666665077209</v>
      </c>
      <c r="N103" s="44">
        <v>16906.61463913769</v>
      </c>
      <c r="O103" s="44">
        <v>19298.61463913769</v>
      </c>
      <c r="P103" s="44">
        <v>26</v>
      </c>
      <c r="Q103" s="44">
        <v>70</v>
      </c>
      <c r="R103" s="44">
        <v>508.77067253474632</v>
      </c>
      <c r="S103" s="44">
        <v>9</v>
      </c>
      <c r="T103" s="44">
        <v>0</v>
      </c>
      <c r="U103" s="44">
        <v>1500.773753138297</v>
      </c>
      <c r="V103" s="44">
        <v>0</v>
      </c>
      <c r="W103" s="44">
        <v>0</v>
      </c>
      <c r="X103" s="44">
        <v>0</v>
      </c>
      <c r="Y103" s="54">
        <v>9.3813739717006683E-2</v>
      </c>
      <c r="Z103" s="54">
        <v>2.514285733923316E-3</v>
      </c>
      <c r="AA103" s="54">
        <v>1.189961563795805E-2</v>
      </c>
      <c r="AB103" s="54">
        <v>1.8079836154356601E-3</v>
      </c>
      <c r="AC103" s="54">
        <v>7.9972194507718086E-3</v>
      </c>
      <c r="AD103" s="54">
        <v>5.1045981235802174E-3</v>
      </c>
      <c r="AE103" s="54">
        <v>2.8100938652642071E-4</v>
      </c>
      <c r="AF103" s="54">
        <v>1.035439968109131E-2</v>
      </c>
      <c r="AG103" s="54">
        <v>2.0745130314026031E-4</v>
      </c>
      <c r="AH103" s="54">
        <f t="shared" si="11"/>
        <v>0.13398030264943372</v>
      </c>
      <c r="AI103" t="s">
        <v>658</v>
      </c>
      <c r="AJ103" s="20">
        <v>3.0216459747913801E-2</v>
      </c>
      <c r="AK103" s="20">
        <v>1.143973802162637E-3</v>
      </c>
      <c r="AL103" s="20">
        <v>3.9170887511961574E-3</v>
      </c>
      <c r="AM103" s="20">
        <v>1.9602020523954159E-5</v>
      </c>
      <c r="AN103" s="20">
        <v>8.5978828109817395E-3</v>
      </c>
      <c r="AO103" s="20">
        <v>5.3200416482471376E-3</v>
      </c>
      <c r="AP103" s="20">
        <f t="shared" si="12"/>
        <v>4.9215048781025422E-2</v>
      </c>
      <c r="AQ103" s="24">
        <v>15.51915125382874</v>
      </c>
      <c r="AR103" s="24">
        <v>44.163958811054187</v>
      </c>
      <c r="AS103" s="24">
        <v>10.10930658133838</v>
      </c>
      <c r="AT103" s="24">
        <v>5.4715548163950058E-2</v>
      </c>
      <c r="AU103" s="24">
        <v>11.093085203645931</v>
      </c>
      <c r="AV103" s="24">
        <v>27.687339939309929</v>
      </c>
      <c r="AW103" s="24">
        <f t="shared" si="13"/>
        <v>108.62755733734113</v>
      </c>
      <c r="AX103" t="s">
        <v>761</v>
      </c>
      <c r="AY103" s="36">
        <v>4.5665481000000001E-2</v>
      </c>
      <c r="AZ103" s="5">
        <f t="shared" si="14"/>
        <v>-3.5495677810254214E-3</v>
      </c>
      <c r="BA103" s="63">
        <f t="shared" si="15"/>
        <v>7.2123626186345199E-2</v>
      </c>
      <c r="BB103" s="78">
        <v>91.429862</v>
      </c>
      <c r="BD103" s="5"/>
      <c r="BE103" s="63"/>
      <c r="BF103" s="5"/>
    </row>
    <row r="104" spans="1:58" hidden="1" x14ac:dyDescent="0.2">
      <c r="A104" s="105"/>
      <c r="B104" s="107"/>
      <c r="C104" s="107"/>
      <c r="D104" s="109" t="s">
        <v>2222</v>
      </c>
      <c r="E104" s="21">
        <v>2002</v>
      </c>
      <c r="F104" s="6" t="s">
        <v>415</v>
      </c>
      <c r="G104" s="6" t="s">
        <v>44</v>
      </c>
      <c r="I104" s="44">
        <v>331.86877529383872</v>
      </c>
      <c r="J104" s="44">
        <v>700000</v>
      </c>
      <c r="K104" s="44">
        <v>50000</v>
      </c>
      <c r="L104" s="44">
        <v>11606.745644048269</v>
      </c>
      <c r="M104" s="45">
        <v>0.2522176206111908</v>
      </c>
      <c r="N104" s="44">
        <v>17466.777647044139</v>
      </c>
      <c r="O104" s="44">
        <v>19858.777647044139</v>
      </c>
      <c r="P104" s="44">
        <v>26</v>
      </c>
      <c r="Q104" s="44">
        <v>70</v>
      </c>
      <c r="R104" s="44">
        <v>508.77067253474632</v>
      </c>
      <c r="S104" s="44">
        <v>9</v>
      </c>
      <c r="T104" s="44">
        <v>0</v>
      </c>
      <c r="U104" s="44">
        <v>1640.3254964617149</v>
      </c>
      <c r="V104" s="44">
        <v>0</v>
      </c>
      <c r="W104" s="44">
        <v>0</v>
      </c>
      <c r="X104" s="44">
        <v>0</v>
      </c>
      <c r="Y104" s="54">
        <v>0.10210536420345311</v>
      </c>
      <c r="Z104" s="54">
        <v>2.514285733923316E-3</v>
      </c>
      <c r="AA104" s="54">
        <v>1.30125330761075E-2</v>
      </c>
      <c r="AB104" s="54">
        <v>1.8079836154356601E-3</v>
      </c>
      <c r="AC104" s="54">
        <v>7.8135943040251732E-3</v>
      </c>
      <c r="AD104" s="54">
        <v>5.1142885349690914E-3</v>
      </c>
      <c r="AE104" s="54">
        <v>1.2927237548865381E-4</v>
      </c>
      <c r="AF104" s="54">
        <v>1.0611682198941709E-2</v>
      </c>
      <c r="AG104" s="54">
        <v>2.0745130314026031E-4</v>
      </c>
      <c r="AH104" s="54">
        <f t="shared" si="11"/>
        <v>0.14331645534548448</v>
      </c>
      <c r="AI104" t="s">
        <v>659</v>
      </c>
      <c r="AJ104" s="20">
        <v>3.2987342094885248E-2</v>
      </c>
      <c r="AK104" s="20">
        <v>1.143973802162637E-3</v>
      </c>
      <c r="AL104" s="20">
        <v>4.2813252410993782E-3</v>
      </c>
      <c r="AM104" s="20">
        <v>1.9602020523954159E-5</v>
      </c>
      <c r="AN104" s="20">
        <v>8.4794009086584781E-3</v>
      </c>
      <c r="AO104" s="20">
        <v>5.4646241765899974E-3</v>
      </c>
      <c r="AP104" s="20">
        <f t="shared" si="12"/>
        <v>5.2376268243919694E-2</v>
      </c>
      <c r="AQ104" s="24">
        <v>36.45301839092442</v>
      </c>
      <c r="AR104" s="24">
        <v>44.304939906484513</v>
      </c>
      <c r="AS104" s="24">
        <v>11.049335919049399</v>
      </c>
      <c r="AT104" s="24">
        <v>5.4715548163950058E-2</v>
      </c>
      <c r="AU104" s="24">
        <v>11.40298079823174</v>
      </c>
      <c r="AV104" s="24">
        <v>27.13847158382681</v>
      </c>
      <c r="AW104" s="24">
        <f t="shared" si="13"/>
        <v>130.40346214668082</v>
      </c>
      <c r="AX104" t="s">
        <v>762</v>
      </c>
      <c r="AY104" s="36">
        <v>4.9926063999999999E-2</v>
      </c>
      <c r="AZ104" s="5">
        <f t="shared" si="14"/>
        <v>-2.4502042439196944E-3</v>
      </c>
      <c r="BA104" s="63">
        <f t="shared" si="15"/>
        <v>4.678080982228313E-2</v>
      </c>
      <c r="BB104" s="78">
        <v>125.6544</v>
      </c>
      <c r="BD104" s="5"/>
      <c r="BE104" s="63"/>
      <c r="BF104" s="5"/>
    </row>
    <row r="105" spans="1:58" hidden="1" x14ac:dyDescent="0.2">
      <c r="A105" s="105"/>
      <c r="B105" s="107"/>
      <c r="C105" s="107"/>
      <c r="D105" s="109"/>
      <c r="E105" s="21">
        <v>2006</v>
      </c>
      <c r="F105" s="6" t="s">
        <v>416</v>
      </c>
      <c r="G105" s="6" t="s">
        <v>44</v>
      </c>
      <c r="I105" s="44">
        <v>331.47316901610043</v>
      </c>
      <c r="J105" s="44">
        <v>700000</v>
      </c>
      <c r="K105" s="44">
        <v>50000</v>
      </c>
      <c r="L105" s="44">
        <v>11597.50882301817</v>
      </c>
      <c r="M105" s="45">
        <v>0.25224176049232477</v>
      </c>
      <c r="N105" s="44">
        <v>17445.956264005279</v>
      </c>
      <c r="O105" s="44">
        <v>19837.956264005279</v>
      </c>
      <c r="P105" s="44">
        <v>26</v>
      </c>
      <c r="Q105" s="44">
        <v>70</v>
      </c>
      <c r="R105" s="44">
        <v>508.77067253474632</v>
      </c>
      <c r="S105" s="44">
        <v>9</v>
      </c>
      <c r="T105" s="44">
        <v>0</v>
      </c>
      <c r="U105" s="44">
        <v>1639.020101004058</v>
      </c>
      <c r="V105" s="44">
        <v>0</v>
      </c>
      <c r="W105" s="44">
        <v>0</v>
      </c>
      <c r="X105" s="44">
        <v>0</v>
      </c>
      <c r="Y105" s="54">
        <v>0.1019401848316193</v>
      </c>
      <c r="Z105" s="54">
        <v>2.514285733923316E-3</v>
      </c>
      <c r="AA105" s="54">
        <v>1.300229784101248E-2</v>
      </c>
      <c r="AB105" s="54">
        <v>1.8079836154356601E-3</v>
      </c>
      <c r="AC105" s="54">
        <v>7.8135943040251732E-3</v>
      </c>
      <c r="AD105" s="54">
        <v>5.0976588390767574E-3</v>
      </c>
      <c r="AE105" s="54">
        <v>1.2924183101858941E-4</v>
      </c>
      <c r="AF105" s="54">
        <v>1.0602974332869049E-2</v>
      </c>
      <c r="AG105" s="54">
        <v>2.0745130314026031E-4</v>
      </c>
      <c r="AH105" s="54">
        <f t="shared" si="11"/>
        <v>0.14311567263212061</v>
      </c>
      <c r="AI105" t="s">
        <v>660</v>
      </c>
      <c r="AJ105" s="20">
        <v>3.2996025227356687E-2</v>
      </c>
      <c r="AK105" s="20">
        <v>1.143973802162637E-3</v>
      </c>
      <c r="AL105" s="20">
        <v>4.2779180987154173E-3</v>
      </c>
      <c r="AM105" s="20">
        <v>1.9602020523954159E-5</v>
      </c>
      <c r="AN105" s="20">
        <v>8.4690077018078191E-3</v>
      </c>
      <c r="AO105" s="20">
        <v>5.4592500119970784E-3</v>
      </c>
      <c r="AP105" s="20">
        <f t="shared" si="12"/>
        <v>5.2365776862563586E-2</v>
      </c>
      <c r="AQ105" s="24">
        <v>24.694585726859749</v>
      </c>
      <c r="AR105" s="24">
        <v>44.303517094843379</v>
      </c>
      <c r="AS105" s="24">
        <v>11.040542692979351</v>
      </c>
      <c r="AT105" s="24">
        <v>5.4715548163950058E-2</v>
      </c>
      <c r="AU105" s="24">
        <v>11.39146191036186</v>
      </c>
      <c r="AV105" s="24">
        <v>27.117210525266831</v>
      </c>
      <c r="AW105" s="24">
        <f t="shared" si="13"/>
        <v>118.60203349847512</v>
      </c>
      <c r="AX105" t="s">
        <v>763</v>
      </c>
      <c r="AY105" s="36">
        <v>4.9982815999999999E-2</v>
      </c>
      <c r="AZ105" s="5">
        <f t="shared" si="14"/>
        <v>-2.3829608625635865E-3</v>
      </c>
      <c r="BA105" s="63">
        <f t="shared" si="15"/>
        <v>4.5506072960929768E-2</v>
      </c>
      <c r="BB105" s="78">
        <v>104.36269</v>
      </c>
      <c r="BD105" s="5"/>
      <c r="BE105" s="63"/>
      <c r="BF105" s="5"/>
    </row>
    <row r="106" spans="1:58" hidden="1" x14ac:dyDescent="0.2">
      <c r="A106" s="105"/>
      <c r="B106" s="107"/>
      <c r="C106" s="107"/>
      <c r="D106" s="109"/>
      <c r="E106" s="21">
        <v>2010</v>
      </c>
      <c r="F106" s="6" t="s">
        <v>414</v>
      </c>
      <c r="G106" s="6" t="s">
        <v>44</v>
      </c>
      <c r="I106" s="44">
        <v>331.07850234222451</v>
      </c>
      <c r="J106" s="44">
        <v>700000</v>
      </c>
      <c r="K106" s="44">
        <v>50000</v>
      </c>
      <c r="L106" s="44">
        <v>11588.297440267679</v>
      </c>
      <c r="M106" s="45">
        <v>0.25224918127059942</v>
      </c>
      <c r="N106" s="44">
        <v>17425.184333801291</v>
      </c>
      <c r="O106" s="44">
        <v>19817.184333801291</v>
      </c>
      <c r="P106" s="44">
        <v>26</v>
      </c>
      <c r="Q106" s="44">
        <v>70</v>
      </c>
      <c r="R106" s="44">
        <v>508.77067253474632</v>
      </c>
      <c r="S106" s="44">
        <v>9</v>
      </c>
      <c r="T106" s="44">
        <v>0</v>
      </c>
      <c r="U106" s="44">
        <v>1637.718300616018</v>
      </c>
      <c r="V106" s="44">
        <v>0</v>
      </c>
      <c r="W106" s="44">
        <v>0</v>
      </c>
      <c r="X106" s="44">
        <v>0</v>
      </c>
      <c r="Y106" s="54">
        <v>0.10273381322622301</v>
      </c>
      <c r="Z106" s="54">
        <v>2.514285733923316E-3</v>
      </c>
      <c r="AA106" s="54">
        <v>1.299208030104637E-2</v>
      </c>
      <c r="AB106" s="54">
        <v>1.8079836154356601E-3</v>
      </c>
      <c r="AC106" s="54">
        <v>7.8135943040251732E-3</v>
      </c>
      <c r="AD106" s="54">
        <v>5.0810626707971096E-3</v>
      </c>
      <c r="AE106" s="54">
        <v>1.292113011004403E-4</v>
      </c>
      <c r="AF106" s="54">
        <v>1.059428229928017E-2</v>
      </c>
      <c r="AG106" s="54">
        <v>2.0745130314026031E-4</v>
      </c>
      <c r="AH106" s="54">
        <f t="shared" si="11"/>
        <v>0.14387376475497149</v>
      </c>
      <c r="AI106" t="s">
        <v>661</v>
      </c>
      <c r="AJ106" s="20">
        <v>3.3219026836066229E-2</v>
      </c>
      <c r="AK106" s="20">
        <v>1.143973802162637E-3</v>
      </c>
      <c r="AL106" s="20">
        <v>4.2745203396290623E-3</v>
      </c>
      <c r="AM106" s="20">
        <v>1.9602020523954159E-5</v>
      </c>
      <c r="AN106" s="20">
        <v>8.4586392184918154E-3</v>
      </c>
      <c r="AO106" s="20">
        <v>5.4538886115742284E-3</v>
      </c>
      <c r="AP106" s="20">
        <f t="shared" si="12"/>
        <v>5.2569650828447917E-2</v>
      </c>
      <c r="AQ106" s="24">
        <v>23.382742569818831</v>
      </c>
      <c r="AR106" s="24">
        <v>44.302097396955659</v>
      </c>
      <c r="AS106" s="24">
        <v>11.031773683524809</v>
      </c>
      <c r="AT106" s="24">
        <v>5.4715548163950058E-2</v>
      </c>
      <c r="AU106" s="24">
        <v>11.37997038098487</v>
      </c>
      <c r="AV106" s="24">
        <v>27.096000036074582</v>
      </c>
      <c r="AW106" s="24">
        <f t="shared" si="13"/>
        <v>117.24729961552271</v>
      </c>
      <c r="AX106" t="s">
        <v>764</v>
      </c>
      <c r="AY106" s="36">
        <v>5.0207526000000002E-2</v>
      </c>
      <c r="AZ106" s="5">
        <f t="shared" si="14"/>
        <v>-2.3621248284479146E-3</v>
      </c>
      <c r="BA106" s="63">
        <f t="shared" si="15"/>
        <v>4.493324173212232E-2</v>
      </c>
      <c r="BB106" s="78">
        <v>103.93142</v>
      </c>
      <c r="BD106" s="5"/>
      <c r="BE106" s="63"/>
      <c r="BF106" s="5"/>
    </row>
    <row r="107" spans="1:58" x14ac:dyDescent="0.2">
      <c r="A107" s="105"/>
      <c r="B107" s="107"/>
      <c r="C107" s="107"/>
      <c r="D107" s="109"/>
      <c r="E107" s="21">
        <v>2020</v>
      </c>
      <c r="F107" s="6" t="s">
        <v>414</v>
      </c>
      <c r="G107" s="6" t="s">
        <v>44</v>
      </c>
      <c r="I107" s="44">
        <v>323.75763102093799</v>
      </c>
      <c r="J107" s="44">
        <v>700000</v>
      </c>
      <c r="K107" s="44">
        <v>50000</v>
      </c>
      <c r="L107" s="44">
        <v>11417.312226817359</v>
      </c>
      <c r="M107" s="45">
        <v>0.25225412845611572</v>
      </c>
      <c r="N107" s="44">
        <v>17039.875316891481</v>
      </c>
      <c r="O107" s="44">
        <v>19431.875316891481</v>
      </c>
      <c r="P107" s="44">
        <v>26</v>
      </c>
      <c r="Q107" s="44">
        <v>70</v>
      </c>
      <c r="R107" s="44">
        <v>508.77067253474632</v>
      </c>
      <c r="S107" s="44">
        <v>9</v>
      </c>
      <c r="T107" s="44">
        <v>0</v>
      </c>
      <c r="U107" s="44">
        <v>1613.553783382514</v>
      </c>
      <c r="V107" s="44">
        <v>0</v>
      </c>
      <c r="W107" s="44">
        <v>0</v>
      </c>
      <c r="X107" s="44">
        <v>0</v>
      </c>
      <c r="Y107" s="54">
        <v>0.10068428516387939</v>
      </c>
      <c r="Z107" s="54">
        <v>2.514285733923316E-3</v>
      </c>
      <c r="AA107" s="54">
        <v>1.2771096080541611E-2</v>
      </c>
      <c r="AB107" s="54">
        <v>1.8079836154356601E-3</v>
      </c>
      <c r="AC107" s="54">
        <v>7.9972194507718086E-3</v>
      </c>
      <c r="AD107" s="54">
        <v>5.0271255895495406E-3</v>
      </c>
      <c r="AE107" s="54">
        <v>1.2854520173277711E-4</v>
      </c>
      <c r="AF107" s="54">
        <v>1.0406225919723511E-2</v>
      </c>
      <c r="AG107" s="54">
        <v>2.0745130314026031E-4</v>
      </c>
      <c r="AH107" s="54">
        <f t="shared" si="11"/>
        <v>0.14154421805869788</v>
      </c>
      <c r="AI107" t="s">
        <v>662</v>
      </c>
      <c r="AJ107" s="20">
        <v>3.2487163936901341E-2</v>
      </c>
      <c r="AK107" s="20">
        <v>1.143973802162637E-3</v>
      </c>
      <c r="AL107" s="20">
        <v>4.2114498345409267E-3</v>
      </c>
      <c r="AM107" s="20">
        <v>1.9602020523954159E-5</v>
      </c>
      <c r="AN107" s="20">
        <v>8.5087903004925219E-3</v>
      </c>
      <c r="AO107" s="20">
        <v>5.354437289241596E-3</v>
      </c>
      <c r="AP107" s="20">
        <f t="shared" si="12"/>
        <v>5.1725417183862976E-2</v>
      </c>
      <c r="AQ107" s="24">
        <v>16.685383250073482</v>
      </c>
      <c r="AR107" s="24">
        <v>44.275714157477942</v>
      </c>
      <c r="AS107" s="24">
        <v>10.868999972568909</v>
      </c>
      <c r="AT107" s="24">
        <v>5.4715548163950058E-2</v>
      </c>
      <c r="AU107" s="24">
        <v>11.16680820281676</v>
      </c>
      <c r="AV107" s="24">
        <v>27.37104083533816</v>
      </c>
      <c r="AW107" s="24">
        <f t="shared" si="13"/>
        <v>110.42266196643922</v>
      </c>
      <c r="AX107" t="s">
        <v>765</v>
      </c>
      <c r="AY107" s="36">
        <v>4.8409287000000002E-2</v>
      </c>
      <c r="AZ107" s="5">
        <f t="shared" si="14"/>
        <v>-3.3161301838629739E-3</v>
      </c>
      <c r="BA107" s="63">
        <f t="shared" si="15"/>
        <v>6.4110264632095085E-2</v>
      </c>
      <c r="BB107" s="78">
        <v>95.061659000000006</v>
      </c>
      <c r="BD107" s="5"/>
      <c r="BE107" s="63"/>
      <c r="BF107" s="5"/>
    </row>
    <row r="108" spans="1:58" hidden="1" x14ac:dyDescent="0.2">
      <c r="A108" s="105"/>
      <c r="B108" s="107"/>
      <c r="C108" s="107"/>
      <c r="D108" s="111" t="s">
        <v>17</v>
      </c>
      <c r="E108" s="21">
        <v>2010</v>
      </c>
      <c r="F108" s="6" t="s">
        <v>420</v>
      </c>
      <c r="G108" s="6" t="s">
        <v>45</v>
      </c>
      <c r="I108" s="44">
        <v>338.29917020890781</v>
      </c>
      <c r="J108" s="44">
        <v>700000</v>
      </c>
      <c r="K108" s="44">
        <v>50000</v>
      </c>
      <c r="L108" s="44">
        <v>15579.365456640349</v>
      </c>
      <c r="M108" s="45">
        <v>0.18878696858882901</v>
      </c>
      <c r="N108" s="44">
        <v>17805.21948467935</v>
      </c>
      <c r="O108" s="44">
        <v>20197.21948467935</v>
      </c>
      <c r="P108" s="44">
        <v>26</v>
      </c>
      <c r="Q108" s="44">
        <v>70</v>
      </c>
      <c r="R108" s="44">
        <v>508.77067253474632</v>
      </c>
      <c r="S108" s="44">
        <v>9</v>
      </c>
      <c r="T108" s="44">
        <v>0</v>
      </c>
      <c r="U108" s="44">
        <v>2201.756733622085</v>
      </c>
      <c r="V108" s="44">
        <v>0</v>
      </c>
      <c r="W108" s="44">
        <v>0</v>
      </c>
      <c r="X108" s="44">
        <v>0</v>
      </c>
      <c r="Y108" s="54">
        <v>8.5158206522464752E-2</v>
      </c>
      <c r="Z108" s="54">
        <v>2.514285733923316E-3</v>
      </c>
      <c r="AA108" s="54">
        <v>-1.40230287797749E-3</v>
      </c>
      <c r="AB108" s="54">
        <v>1.8079836154356601E-3</v>
      </c>
      <c r="AC108" s="54">
        <v>7.8135943040251732E-3</v>
      </c>
      <c r="AD108" s="54">
        <v>5.2419989369809628E-3</v>
      </c>
      <c r="AE108" s="54">
        <v>5.2690436132252216E-4</v>
      </c>
      <c r="AF108" s="54">
        <v>1.076138578355312E-2</v>
      </c>
      <c r="AG108" s="54">
        <v>2.0745130314026031E-4</v>
      </c>
      <c r="AH108" s="54">
        <f t="shared" si="11"/>
        <v>0.11262950768286828</v>
      </c>
      <c r="AI108" t="s">
        <v>663</v>
      </c>
      <c r="AJ108" s="20">
        <v>3.6198440133613077E-2</v>
      </c>
      <c r="AK108" s="20">
        <v>1.143973802162637E-3</v>
      </c>
      <c r="AL108" s="20">
        <v>-8.3618107955069488E-4</v>
      </c>
      <c r="AM108" s="20">
        <v>1.9602020523954159E-5</v>
      </c>
      <c r="AN108" s="20">
        <v>8.749472713535305E-3</v>
      </c>
      <c r="AO108" s="20">
        <v>5.5519787071313517E-3</v>
      </c>
      <c r="AP108" s="20">
        <f t="shared" si="12"/>
        <v>5.0827286297415619E-2</v>
      </c>
      <c r="AQ108" s="24">
        <v>30.630757051378041</v>
      </c>
      <c r="AR108" s="24">
        <v>44.32802997648772</v>
      </c>
      <c r="AS108" s="24">
        <v>6.7656972074597759</v>
      </c>
      <c r="AT108" s="24">
        <v>5.4715548163950058E-2</v>
      </c>
      <c r="AU108" s="24">
        <v>11.590214930129619</v>
      </c>
      <c r="AV108" s="24">
        <v>27.622717287068149</v>
      </c>
      <c r="AW108" s="24">
        <f t="shared" si="13"/>
        <v>120.99213200068726</v>
      </c>
      <c r="AX108" t="s">
        <v>766</v>
      </c>
      <c r="AY108" s="36">
        <v>4.9797780999999999E-2</v>
      </c>
      <c r="AZ108" s="5">
        <f t="shared" si="14"/>
        <v>-1.0295052974156199E-3</v>
      </c>
      <c r="BA108" s="63">
        <f t="shared" si="15"/>
        <v>2.0254972720587024E-2</v>
      </c>
      <c r="BB108" s="78">
        <v>119.20045</v>
      </c>
      <c r="BD108" s="5"/>
      <c r="BE108" s="63"/>
      <c r="BF108" s="5"/>
    </row>
    <row r="109" spans="1:58" hidden="1" x14ac:dyDescent="0.2">
      <c r="A109" s="105"/>
      <c r="B109" s="107"/>
      <c r="C109" s="107"/>
      <c r="D109" s="108"/>
      <c r="E109" s="21">
        <v>2010</v>
      </c>
      <c r="F109" s="6" t="s">
        <v>420</v>
      </c>
      <c r="G109" s="6" t="s">
        <v>46</v>
      </c>
      <c r="I109" s="44">
        <v>338.29917020890781</v>
      </c>
      <c r="J109" s="44">
        <v>700000</v>
      </c>
      <c r="K109" s="44">
        <v>50000</v>
      </c>
      <c r="L109" s="44">
        <v>15579.365456640349</v>
      </c>
      <c r="M109" s="45">
        <v>0.18878696858882901</v>
      </c>
      <c r="N109" s="44">
        <v>17805.21948467935</v>
      </c>
      <c r="O109" s="44">
        <v>20197.21948467935</v>
      </c>
      <c r="P109" s="44">
        <v>26</v>
      </c>
      <c r="Q109" s="44">
        <v>70</v>
      </c>
      <c r="R109" s="44">
        <v>508.77067253474632</v>
      </c>
      <c r="S109" s="44">
        <v>9</v>
      </c>
      <c r="T109" s="44">
        <v>0</v>
      </c>
      <c r="U109" s="44">
        <v>2201.756733622085</v>
      </c>
      <c r="V109" s="44">
        <v>0</v>
      </c>
      <c r="W109" s="44">
        <v>0</v>
      </c>
      <c r="X109" s="44">
        <v>0</v>
      </c>
      <c r="Y109" s="54">
        <v>8.5158206522464752E-2</v>
      </c>
      <c r="Z109" s="54">
        <v>2.514285733923316E-3</v>
      </c>
      <c r="AA109" s="54">
        <v>-7.6236918568611145E-2</v>
      </c>
      <c r="AB109" s="54">
        <v>1.8079836154356601E-3</v>
      </c>
      <c r="AC109" s="54">
        <v>7.8135943040251732E-3</v>
      </c>
      <c r="AD109" s="54">
        <v>5.2419989369809628E-3</v>
      </c>
      <c r="AE109" s="54">
        <v>5.2690436132252216E-4</v>
      </c>
      <c r="AF109" s="54">
        <v>1.076138578355312E-2</v>
      </c>
      <c r="AG109" s="54">
        <v>2.0745130314026031E-4</v>
      </c>
      <c r="AH109" s="54">
        <f t="shared" si="11"/>
        <v>3.7794891992234625E-2</v>
      </c>
      <c r="AI109" t="s">
        <v>672</v>
      </c>
      <c r="AJ109" s="20">
        <v>3.6390586349162757E-2</v>
      </c>
      <c r="AK109" s="20">
        <v>1.143973802162637E-3</v>
      </c>
      <c r="AL109" s="20">
        <v>-3.1480570555986083E-2</v>
      </c>
      <c r="AM109" s="20">
        <v>1.9602020523954159E-5</v>
      </c>
      <c r="AN109" s="20">
        <v>8.749472713535305E-3</v>
      </c>
      <c r="AO109" s="20">
        <v>5.5519787071313517E-3</v>
      </c>
      <c r="AP109" s="20">
        <f t="shared" si="12"/>
        <v>2.037504303652992E-2</v>
      </c>
      <c r="AQ109" s="24">
        <v>30.71914431053089</v>
      </c>
      <c r="AR109" s="24">
        <v>44.32802997648772</v>
      </c>
      <c r="AS109" s="24">
        <v>-10.52111768902896</v>
      </c>
      <c r="AT109" s="24">
        <v>5.4715548163950058E-2</v>
      </c>
      <c r="AU109" s="24">
        <v>11.590214930129619</v>
      </c>
      <c r="AV109" s="24">
        <v>27.622717287068149</v>
      </c>
      <c r="AW109" s="24">
        <f t="shared" si="13"/>
        <v>103.79370436335137</v>
      </c>
      <c r="AX109" t="s">
        <v>767</v>
      </c>
      <c r="AY109" s="36">
        <v>3.5245863000000002E-2</v>
      </c>
      <c r="AZ109" s="5">
        <f t="shared" si="14"/>
        <v>1.4870819963470082E-2</v>
      </c>
      <c r="BA109" s="63">
        <f t="shared" si="15"/>
        <v>0.72985465291084539</v>
      </c>
      <c r="BB109" s="78">
        <v>105.75399</v>
      </c>
      <c r="BD109" s="5"/>
      <c r="BE109" s="63"/>
      <c r="BF109" s="5"/>
    </row>
    <row r="110" spans="1:58" x14ac:dyDescent="0.2">
      <c r="A110" s="105"/>
      <c r="B110" s="107"/>
      <c r="C110" s="107"/>
      <c r="D110" s="111" t="s">
        <v>17</v>
      </c>
      <c r="E110" s="21">
        <v>2020</v>
      </c>
      <c r="F110" s="6" t="s">
        <v>414</v>
      </c>
      <c r="G110" s="6" t="s">
        <v>45</v>
      </c>
      <c r="I110" s="44">
        <v>330.70178142157238</v>
      </c>
      <c r="J110" s="44">
        <v>700000</v>
      </c>
      <c r="K110" s="44">
        <v>50000</v>
      </c>
      <c r="L110" s="44">
        <v>14402.12366753045</v>
      </c>
      <c r="M110" s="45">
        <v>0.2018304169178009</v>
      </c>
      <c r="N110" s="44">
        <v>17405.356916924869</v>
      </c>
      <c r="O110" s="44">
        <v>19797.356916924869</v>
      </c>
      <c r="P110" s="44">
        <v>26</v>
      </c>
      <c r="Q110" s="44">
        <v>70</v>
      </c>
      <c r="R110" s="44">
        <v>508.77067253474632</v>
      </c>
      <c r="S110" s="44">
        <v>9</v>
      </c>
      <c r="T110" s="44">
        <v>0</v>
      </c>
      <c r="U110" s="44">
        <v>2035.3828178494589</v>
      </c>
      <c r="V110" s="44">
        <v>0</v>
      </c>
      <c r="W110" s="44">
        <v>0</v>
      </c>
      <c r="X110" s="44">
        <v>0</v>
      </c>
      <c r="Y110" s="54">
        <v>8.3723068237304688E-2</v>
      </c>
      <c r="Z110" s="54">
        <v>2.514285733923316E-3</v>
      </c>
      <c r="AA110" s="54">
        <v>-1.2963389744982119E-3</v>
      </c>
      <c r="AB110" s="54">
        <v>1.8079836154356601E-3</v>
      </c>
      <c r="AC110" s="54">
        <v>7.9972194507718086E-3</v>
      </c>
      <c r="AD110" s="54">
        <v>5.1852748729288578E-3</v>
      </c>
      <c r="AE110" s="54">
        <v>5.2690436132252216E-4</v>
      </c>
      <c r="AF110" s="54">
        <v>1.057212892919779E-2</v>
      </c>
      <c r="AG110" s="54">
        <v>2.0745130314026031E-4</v>
      </c>
      <c r="AH110" s="54">
        <f t="shared" si="11"/>
        <v>0.11123797752952669</v>
      </c>
      <c r="AI110" t="s">
        <v>664</v>
      </c>
      <c r="AJ110" s="20">
        <v>3.3463134973413348E-2</v>
      </c>
      <c r="AK110" s="20">
        <v>1.143973802162637E-3</v>
      </c>
      <c r="AL110" s="20">
        <v>-7.7299575195504907E-4</v>
      </c>
      <c r="AM110" s="20">
        <v>1.9602020523954159E-5</v>
      </c>
      <c r="AN110" s="20">
        <v>8.7977957974522819E-3</v>
      </c>
      <c r="AO110" s="20">
        <v>5.4487709975546668E-3</v>
      </c>
      <c r="AP110" s="20">
        <f t="shared" si="12"/>
        <v>4.8100281839151833E-2</v>
      </c>
      <c r="AQ110" s="24">
        <v>28.31616698282475</v>
      </c>
      <c r="AR110" s="24">
        <v>44.300742005901768</v>
      </c>
      <c r="AS110" s="24">
        <v>6.2544529268596962</v>
      </c>
      <c r="AT110" s="24">
        <v>5.4715548163950058E-2</v>
      </c>
      <c r="AU110" s="24">
        <v>11.369001379006351</v>
      </c>
      <c r="AV110" s="24">
        <v>27.894320611245782</v>
      </c>
      <c r="AW110" s="24">
        <f t="shared" si="13"/>
        <v>118.18939945400231</v>
      </c>
      <c r="AX110" t="s">
        <v>768</v>
      </c>
      <c r="AY110" s="36">
        <v>4.5506545000000002E-2</v>
      </c>
      <c r="AZ110" s="5">
        <f t="shared" si="14"/>
        <v>-2.5937368391518306E-3</v>
      </c>
      <c r="BA110" s="63">
        <f t="shared" si="15"/>
        <v>5.3923526848040748E-2</v>
      </c>
      <c r="BB110" s="78">
        <v>111.72132000000001</v>
      </c>
      <c r="BD110" s="5"/>
      <c r="BE110" s="63"/>
      <c r="BF110" s="5"/>
    </row>
    <row r="111" spans="1:58" x14ac:dyDescent="0.2">
      <c r="A111" s="113"/>
      <c r="B111" s="108"/>
      <c r="C111" s="108"/>
      <c r="D111" s="108"/>
      <c r="E111" s="21">
        <v>2020</v>
      </c>
      <c r="F111" s="6" t="s">
        <v>414</v>
      </c>
      <c r="G111" s="6" t="s">
        <v>46</v>
      </c>
      <c r="I111" s="44">
        <v>330.70178142157238</v>
      </c>
      <c r="J111" s="44">
        <v>700000</v>
      </c>
      <c r="K111" s="44">
        <v>50000</v>
      </c>
      <c r="L111" s="44">
        <v>14402.12366753045</v>
      </c>
      <c r="M111" s="45">
        <v>0.2018304169178009</v>
      </c>
      <c r="N111" s="44">
        <v>17405.356916924869</v>
      </c>
      <c r="O111" s="44">
        <v>19797.356916924869</v>
      </c>
      <c r="P111" s="44">
        <v>26</v>
      </c>
      <c r="Q111" s="44">
        <v>70</v>
      </c>
      <c r="R111" s="44">
        <v>508.77067253474632</v>
      </c>
      <c r="S111" s="44">
        <v>9</v>
      </c>
      <c r="T111" s="44">
        <v>0</v>
      </c>
      <c r="U111" s="44">
        <v>2035.3828178494589</v>
      </c>
      <c r="V111" s="44">
        <v>0</v>
      </c>
      <c r="W111" s="44">
        <v>0</v>
      </c>
      <c r="X111" s="44">
        <v>0</v>
      </c>
      <c r="Y111" s="54">
        <v>8.3723068237304688E-2</v>
      </c>
      <c r="Z111" s="54">
        <v>2.514285733923316E-3</v>
      </c>
      <c r="AA111" s="54">
        <v>-7.4952132999897003E-2</v>
      </c>
      <c r="AB111" s="54">
        <v>1.8079836154356601E-3</v>
      </c>
      <c r="AC111" s="54">
        <v>7.9972194507718086E-3</v>
      </c>
      <c r="AD111" s="54">
        <v>5.1852748729288578E-3</v>
      </c>
      <c r="AE111" s="54">
        <v>5.2690436132252216E-4</v>
      </c>
      <c r="AF111" s="54">
        <v>1.057212892919779E-2</v>
      </c>
      <c r="AG111" s="54">
        <v>2.0745130314026031E-4</v>
      </c>
      <c r="AH111" s="54">
        <f t="shared" si="11"/>
        <v>3.7582183504127897E-2</v>
      </c>
      <c r="AI111" t="s">
        <v>673</v>
      </c>
      <c r="AJ111" s="20">
        <v>3.3209943532942418E-2</v>
      </c>
      <c r="AK111" s="20">
        <v>1.143973802162637E-3</v>
      </c>
      <c r="AL111" s="20">
        <v>-2.910176743292733E-2</v>
      </c>
      <c r="AM111" s="20">
        <v>1.9602020523954159E-5</v>
      </c>
      <c r="AN111" s="20">
        <v>8.7977957974522819E-3</v>
      </c>
      <c r="AO111" s="20">
        <v>5.4487709975546668E-3</v>
      </c>
      <c r="AP111" s="20">
        <f t="shared" si="12"/>
        <v>1.9518318717708625E-2</v>
      </c>
      <c r="AQ111" s="24">
        <v>28.199698920208121</v>
      </c>
      <c r="AR111" s="24">
        <v>44.300742005901768</v>
      </c>
      <c r="AS111" s="24">
        <v>-9.7260981841498921</v>
      </c>
      <c r="AT111" s="24">
        <v>5.4715548163950058E-2</v>
      </c>
      <c r="AU111" s="24">
        <v>11.369001379006351</v>
      </c>
      <c r="AV111" s="24">
        <v>27.894320611245782</v>
      </c>
      <c r="AW111" s="24">
        <f t="shared" si="13"/>
        <v>102.09238028037609</v>
      </c>
      <c r="AX111" t="s">
        <v>769</v>
      </c>
      <c r="AY111" s="36">
        <v>3.2100446999999997E-2</v>
      </c>
      <c r="AZ111" s="5">
        <f t="shared" si="14"/>
        <v>1.2582128282291372E-2</v>
      </c>
      <c r="BA111" s="63">
        <f t="shared" si="15"/>
        <v>0.64463176691934176</v>
      </c>
      <c r="BB111" s="78">
        <v>99.333635000000001</v>
      </c>
      <c r="BD111" s="5"/>
      <c r="BE111" s="63"/>
      <c r="BF111" s="5"/>
    </row>
  </sheetData>
  <autoFilter ref="A2:H111" xr:uid="{00000000-0009-0000-0000-000005000000}">
    <filterColumn colId="4">
      <filters>
        <filter val="2020"/>
      </filters>
    </filterColumn>
  </autoFilter>
  <mergeCells count="39">
    <mergeCell ref="G70:G74"/>
    <mergeCell ref="D80:D83"/>
    <mergeCell ref="Y1:AH1"/>
    <mergeCell ref="AJ1:AP1"/>
    <mergeCell ref="AQ1:AW1"/>
    <mergeCell ref="G8:G11"/>
    <mergeCell ref="G12:G15"/>
    <mergeCell ref="G28:G32"/>
    <mergeCell ref="G33:G37"/>
    <mergeCell ref="G50:G53"/>
    <mergeCell ref="G54:G57"/>
    <mergeCell ref="A4:A111"/>
    <mergeCell ref="B4:B87"/>
    <mergeCell ref="C4:C23"/>
    <mergeCell ref="C24:C45"/>
    <mergeCell ref="C46:C65"/>
    <mergeCell ref="C66:C87"/>
    <mergeCell ref="D108:D109"/>
    <mergeCell ref="B88:B111"/>
    <mergeCell ref="C88:C99"/>
    <mergeCell ref="C100:C111"/>
    <mergeCell ref="D104:D107"/>
    <mergeCell ref="D110:D111"/>
    <mergeCell ref="D86:D87"/>
    <mergeCell ref="D92:D95"/>
    <mergeCell ref="D98:D99"/>
    <mergeCell ref="I1:X1"/>
    <mergeCell ref="D16:D19"/>
    <mergeCell ref="D22:D23"/>
    <mergeCell ref="D38:D41"/>
    <mergeCell ref="D44:D45"/>
    <mergeCell ref="D58:D61"/>
    <mergeCell ref="D96:D97"/>
    <mergeCell ref="G75:G79"/>
    <mergeCell ref="D20:D21"/>
    <mergeCell ref="D42:D43"/>
    <mergeCell ref="D62:D63"/>
    <mergeCell ref="D84:D85"/>
    <mergeCell ref="D64:D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two-wheelers</vt:lpstr>
      <vt:lpstr>passenger cars</vt:lpstr>
      <vt:lpstr>trucks_urban_delivery</vt:lpstr>
      <vt:lpstr>trucks_regional_delivery</vt:lpstr>
      <vt:lpstr>trucks_long_haul</vt:lpstr>
      <vt:lpstr>buses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Sacchi Romain</dc:creator>
  <cp:lastModifiedBy>Microsoft Office User</cp:lastModifiedBy>
  <dcterms:created xsi:type="dcterms:W3CDTF">2021-07-24T16:04:30Z</dcterms:created>
  <dcterms:modified xsi:type="dcterms:W3CDTF">2023-03-25T11:45:20Z</dcterms:modified>
</cp:coreProperties>
</file>